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hantawan Industry\2025\Ye12'2025\THIP\"/>
    </mc:Choice>
  </mc:AlternateContent>
  <xr:revisionPtr revIDLastSave="0" documentId="13_ncr:1_{DFF4311F-A2B0-4C19-94ED-7AF42FA80056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000000" sheetId="1" state="veryHidden" r:id="rId1"/>
    <sheet name="pldt" sheetId="2" state="veryHidden" r:id="rId2"/>
    <sheet name="BS" sheetId="19" r:id="rId3"/>
    <sheet name="PL" sheetId="3" r:id="rId4"/>
    <sheet name="CE_Conso" sheetId="20" r:id="rId5"/>
    <sheet name="CE_Separate" sheetId="22" r:id="rId6"/>
    <sheet name="CF" sheetId="21" r:id="rId7"/>
    <sheet name="000" sheetId="4" state="veryHidden" r:id="rId8"/>
    <sheet name="BMV" sheetId="18" state="veryHidden" r:id="rId9"/>
  </sheets>
  <definedNames>
    <definedName name="CIQWBGuid" hidden="1">"108e5c83-6d7f-4ed7-b2ce-1af44e0df7e5"</definedName>
    <definedName name="CIQWBInfo" hidden="1">"{ ""CIQVersion"":""9.51.3510.3078"" }"</definedName>
    <definedName name="_xlnm.Print_Area" localSheetId="2">BS!$A$1:$L$74</definedName>
    <definedName name="_xlnm.Print_Area" localSheetId="4">CE_Conso!$A$1:$R$29</definedName>
    <definedName name="_xlnm.Print_Area" localSheetId="5">CE_Separate!$A$1:$N$28</definedName>
    <definedName name="_xlnm.Print_Area" localSheetId="6">CF!$A$1:$L$105</definedName>
    <definedName name="_xlnm.Print_Area" localSheetId="3">PL!$A$1:$L$60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1" i="21" l="1"/>
  <c r="I71" i="21"/>
  <c r="G71" i="21"/>
  <c r="E71" i="21"/>
  <c r="E27" i="21"/>
  <c r="E81" i="21" l="1"/>
  <c r="E83" i="21"/>
  <c r="K78" i="21"/>
  <c r="G78" i="21"/>
  <c r="I83" i="21" l="1"/>
  <c r="I78" i="21"/>
  <c r="I61" i="19" l="1"/>
  <c r="E14" i="20" l="1"/>
  <c r="E44" i="3"/>
  <c r="I45" i="3" l="1"/>
  <c r="E43" i="3"/>
  <c r="E45" i="3" s="1"/>
  <c r="M20" i="20" s="1"/>
  <c r="O22" i="20"/>
  <c r="C21" i="20"/>
  <c r="O19" i="20"/>
  <c r="Q11" i="20"/>
  <c r="M25" i="20"/>
  <c r="O25" i="20" s="1"/>
  <c r="K54" i="19"/>
  <c r="G54" i="19"/>
  <c r="K21" i="22" l="1"/>
  <c r="I48" i="3" l="1"/>
  <c r="I22" i="20" l="1"/>
  <c r="M23" i="22"/>
  <c r="E48" i="3"/>
  <c r="E47" i="3"/>
  <c r="K22" i="22"/>
  <c r="E49" i="3" l="1"/>
  <c r="I20" i="20" s="1"/>
  <c r="I49" i="3"/>
  <c r="I51" i="3" s="1"/>
  <c r="M21" i="20"/>
  <c r="I25" i="22"/>
  <c r="C26" i="22"/>
  <c r="G26" i="22"/>
  <c r="E26" i="22"/>
  <c r="G49" i="3"/>
  <c r="K49" i="3"/>
  <c r="G12" i="3"/>
  <c r="K12" i="3"/>
  <c r="G18" i="3"/>
  <c r="K18" i="3"/>
  <c r="G19" i="3"/>
  <c r="K19" i="3"/>
  <c r="G21" i="3"/>
  <c r="G8" i="21" s="1"/>
  <c r="G29" i="21" s="1"/>
  <c r="G38" i="21" s="1"/>
  <c r="K21" i="3"/>
  <c r="G44" i="19"/>
  <c r="K44" i="19"/>
  <c r="G14" i="19"/>
  <c r="K14" i="19"/>
  <c r="I13" i="20"/>
  <c r="G45" i="3"/>
  <c r="G29" i="3"/>
  <c r="K13" i="20" s="1"/>
  <c r="K14" i="20" s="1"/>
  <c r="K16" i="20" s="1"/>
  <c r="K18" i="20" s="1"/>
  <c r="G24" i="19"/>
  <c r="G25" i="19"/>
  <c r="Q15" i="20"/>
  <c r="O15" i="20"/>
  <c r="G14" i="20"/>
  <c r="G16" i="20" s="1"/>
  <c r="G18" i="20" s="1"/>
  <c r="G64" i="19" s="1"/>
  <c r="E16" i="20"/>
  <c r="C14" i="20"/>
  <c r="C16" i="20" s="1"/>
  <c r="O12" i="20"/>
  <c r="O11" i="20"/>
  <c r="G51" i="3" l="1"/>
  <c r="G52" i="3" s="1"/>
  <c r="I54" i="19"/>
  <c r="E51" i="3"/>
  <c r="I25" i="20"/>
  <c r="Q25" i="20" s="1"/>
  <c r="M25" i="22"/>
  <c r="I21" i="22"/>
  <c r="M21" i="22" s="1"/>
  <c r="G55" i="19"/>
  <c r="I14" i="19"/>
  <c r="G61" i="19"/>
  <c r="C18" i="20"/>
  <c r="C26" i="20" s="1"/>
  <c r="E18" i="20"/>
  <c r="G62" i="19"/>
  <c r="I44" i="19"/>
  <c r="G42" i="21"/>
  <c r="G79" i="21" s="1"/>
  <c r="G82" i="21" s="1"/>
  <c r="G84" i="21" s="1"/>
  <c r="M13" i="20"/>
  <c r="M14" i="20" s="1"/>
  <c r="M16" i="20" s="1"/>
  <c r="M18" i="20" s="1"/>
  <c r="M26" i="20" s="1"/>
  <c r="G23" i="3"/>
  <c r="K29" i="3"/>
  <c r="I29" i="3"/>
  <c r="I52" i="3" s="1"/>
  <c r="O18" i="20" l="1"/>
  <c r="O13" i="20"/>
  <c r="O14" i="20" s="1"/>
  <c r="O16" i="20" s="1"/>
  <c r="G66" i="19" s="1"/>
  <c r="Q13" i="20"/>
  <c r="G58" i="3"/>
  <c r="I12" i="20"/>
  <c r="Q12" i="20" s="1"/>
  <c r="G54" i="3"/>
  <c r="Q22" i="20"/>
  <c r="Q14" i="20" l="1"/>
  <c r="Q16" i="20"/>
  <c r="I14" i="20"/>
  <c r="I16" i="20" s="1"/>
  <c r="I18" i="20" s="1"/>
  <c r="Q18" i="20" l="1"/>
  <c r="G65" i="19"/>
  <c r="G67" i="19" s="1"/>
  <c r="G68" i="19" s="1"/>
  <c r="G69" i="19" s="1"/>
  <c r="I24" i="19" l="1"/>
  <c r="K24" i="19"/>
  <c r="I14" i="22"/>
  <c r="K45" i="3"/>
  <c r="K51" i="3" s="1"/>
  <c r="G22" i="22"/>
  <c r="E22" i="22"/>
  <c r="C22" i="22"/>
  <c r="M16" i="22"/>
  <c r="G15" i="22"/>
  <c r="G17" i="22" s="1"/>
  <c r="E15" i="22"/>
  <c r="E17" i="22" s="1"/>
  <c r="C15" i="22"/>
  <c r="C17" i="22" s="1"/>
  <c r="M12" i="22"/>
  <c r="E19" i="22" l="1"/>
  <c r="I62" i="19" s="1"/>
  <c r="K62" i="19"/>
  <c r="C19" i="22"/>
  <c r="K61" i="19"/>
  <c r="K64" i="19"/>
  <c r="G19" i="22"/>
  <c r="I64" i="19"/>
  <c r="K52" i="3"/>
  <c r="K14" i="22"/>
  <c r="K8" i="21"/>
  <c r="I55" i="19"/>
  <c r="I25" i="19"/>
  <c r="K25" i="19"/>
  <c r="K55" i="19"/>
  <c r="K29" i="21" l="1"/>
  <c r="K38" i="21" s="1"/>
  <c r="K42" i="21" s="1"/>
  <c r="K79" i="21" s="1"/>
  <c r="K82" i="21" s="1"/>
  <c r="K84" i="21" s="1"/>
  <c r="K15" i="22"/>
  <c r="K17" i="22" s="1"/>
  <c r="K19" i="22" s="1"/>
  <c r="K26" i="22" s="1"/>
  <c r="I66" i="19" s="1"/>
  <c r="M14" i="22"/>
  <c r="K23" i="3"/>
  <c r="K66" i="19" l="1"/>
  <c r="K54" i="3"/>
  <c r="I13" i="22"/>
  <c r="K58" i="3"/>
  <c r="I15" i="22" l="1"/>
  <c r="M15" i="22" s="1"/>
  <c r="M13" i="22"/>
  <c r="I17" i="22" l="1"/>
  <c r="I19" i="22" s="1"/>
  <c r="M17" i="22"/>
  <c r="M19" i="22" s="1"/>
  <c r="K65" i="19" l="1"/>
  <c r="K67" i="19" s="1"/>
  <c r="K68" i="19" s="1"/>
  <c r="K69" i="19" s="1"/>
  <c r="G21" i="20" l="1"/>
  <c r="G26" i="20" s="1"/>
  <c r="E21" i="20"/>
  <c r="E26" i="20" s="1"/>
  <c r="E61" i="19" l="1"/>
  <c r="E64" i="19"/>
  <c r="E62" i="19"/>
  <c r="I18" i="3" l="1"/>
  <c r="I12" i="3" l="1"/>
  <c r="I19" i="3" s="1"/>
  <c r="I21" i="3" s="1"/>
  <c r="I23" i="3" l="1"/>
  <c r="I8" i="21"/>
  <c r="I29" i="21" s="1"/>
  <c r="I38" i="21" s="1"/>
  <c r="I42" i="21" s="1"/>
  <c r="I79" i="21" s="1"/>
  <c r="I82" i="21" s="1"/>
  <c r="I84" i="21" s="1"/>
  <c r="I54" i="3" l="1"/>
  <c r="I58" i="3"/>
  <c r="I20" i="22"/>
  <c r="M20" i="22" l="1"/>
  <c r="I22" i="22"/>
  <c r="I26" i="22" s="1"/>
  <c r="I65" i="19" s="1"/>
  <c r="I67" i="19" s="1"/>
  <c r="I68" i="19" s="1"/>
  <c r="I69" i="19" s="1"/>
  <c r="M22" i="22" l="1"/>
  <c r="M26" i="22" s="1"/>
  <c r="E78" i="21" l="1"/>
  <c r="E14" i="19" l="1"/>
  <c r="E44" i="19" l="1"/>
  <c r="E54" i="19" l="1"/>
  <c r="E55" i="19" s="1"/>
  <c r="E24" i="19" l="1"/>
  <c r="E25" i="19" s="1"/>
  <c r="E29" i="3" l="1"/>
  <c r="K20" i="20" l="1"/>
  <c r="E52" i="3"/>
  <c r="E12" i="3"/>
  <c r="K21" i="20" l="1"/>
  <c r="K26" i="20" s="1"/>
  <c r="Q20" i="20"/>
  <c r="O20" i="20"/>
  <c r="O21" i="20" s="1"/>
  <c r="O26" i="20" s="1"/>
  <c r="E66" i="19" s="1"/>
  <c r="E18" i="3"/>
  <c r="E19" i="3" s="1"/>
  <c r="E21" i="3" s="1"/>
  <c r="E23" i="3" l="1"/>
  <c r="E8" i="21"/>
  <c r="E29" i="21" s="1"/>
  <c r="E38" i="21" s="1"/>
  <c r="E42" i="21" s="1"/>
  <c r="E79" i="21" s="1"/>
  <c r="E82" i="21" s="1"/>
  <c r="E84" i="21" s="1"/>
  <c r="I19" i="20" l="1"/>
  <c r="E58" i="3"/>
  <c r="E54" i="3"/>
  <c r="I21" i="20" l="1"/>
  <c r="I26" i="20" s="1"/>
  <c r="E65" i="19" s="1"/>
  <c r="E67" i="19" s="1"/>
  <c r="E68" i="19" s="1"/>
  <c r="E69" i="19" s="1"/>
  <c r="Q19" i="20"/>
  <c r="Q21" i="20" s="1"/>
  <c r="Q26" i="20" s="1"/>
</calcChain>
</file>

<file path=xl/sharedStrings.xml><?xml version="1.0" encoding="utf-8"?>
<sst xmlns="http://schemas.openxmlformats.org/spreadsheetml/2006/main" count="323" uniqueCount="213">
  <si>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</si>
  <si>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</si>
  <si>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</si>
  <si>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</si>
  <si>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</si>
  <si>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</si>
  <si>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</si>
  <si>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</si>
  <si>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</si>
  <si>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</si>
  <si>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</si>
  <si>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</si>
  <si>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</si>
  <si>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</si>
  <si>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</si>
  <si>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</si>
  <si>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</si>
  <si>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</si>
  <si>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</si>
  <si>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</si>
  <si>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</si>
  <si>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</si>
  <si>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</si>
  <si>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</si>
  <si>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</si>
  <si>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</si>
  <si>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</si>
  <si>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</si>
  <si>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</si>
  <si>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</si>
  <si>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</si>
  <si>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</si>
  <si>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</si>
  <si>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</si>
  <si>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</si>
  <si>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</si>
  <si>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</si>
  <si>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ค่าใช้จ่ายภาษีเงินได้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</si>
  <si>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</si>
  <si>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</si>
  <si>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</si>
  <si>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</si>
  <si>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</si>
  <si>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</si>
  <si>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</si>
  <si>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สำรองตามกฎหมาย</t>
  </si>
  <si>
    <t>จัดสรรแล้ว -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</si>
  <si>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</si>
  <si>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</si>
  <si>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</si>
  <si>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</si>
  <si>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</si>
  <si>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ข้อมูลกระแสเงินสดเปิดเผยเพิ่มเติม</t>
  </si>
  <si>
    <t>รายการที่ไม่เกี่ยวข้องกับเงินสด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</si>
  <si>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</si>
  <si>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</si>
  <si>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สินทรัพย์ไม่มีตัวตน</t>
  </si>
  <si>
    <t>สินทรัพย์ภาษีเงินได้รอการตัดบัญชี</t>
  </si>
  <si>
    <t>ค่าใช้จ่ายค้างจ่าย</t>
  </si>
  <si>
    <t xml:space="preserve">   ค่าใช้จ่ายค้างจ่าย</t>
  </si>
  <si>
    <t>เงินสดจ่ายซื้อสินทรัพย์ไม่มีตัวตน</t>
  </si>
  <si>
    <t>เงินสดรับจากดอกเบี้ยรับ</t>
  </si>
  <si>
    <t>กำไรก่อนค่าใช้จ่ายภาษีเงินได้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</si>
  <si>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</si>
  <si>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</si>
  <si>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</si>
  <si>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กำไรต่อหุ้นขั้นพื้นฐาน</t>
  </si>
  <si>
    <t>กำไรก่อนภาษี</t>
  </si>
  <si>
    <t xml:space="preserve">รายการปรับกระทบกำไรก่อนภาษีเป็นเงินสดรับ(จ่าย) </t>
  </si>
  <si>
    <t>สินค้าคงเหลือ</t>
  </si>
  <si>
    <t>ผู้ถือหุ้น</t>
  </si>
  <si>
    <t>รวมส่วนของ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</si>
  <si>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</si>
  <si>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</si>
  <si>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การปรับลดราคาทุนของสินค้าคงเหลือให้เป็น</t>
  </si>
  <si>
    <t>กำไรขาดทุน:</t>
  </si>
  <si>
    <t>กำไรขาดทุนเบ็ดเสร็จอื่น:</t>
  </si>
  <si>
    <t xml:space="preserve">   กำไร</t>
  </si>
  <si>
    <t xml:space="preserve">กำไรต่อหุ้น </t>
  </si>
  <si>
    <t>(หน่วย: 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</si>
  <si>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</si>
  <si>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</si>
  <si>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</si>
  <si>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</si>
  <si>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</si>
  <si>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เงินปันผลค้างจ่าย</t>
  </si>
  <si>
    <t>ค่าใช้จ่ายในการขายและจัดจำหน่าย</t>
  </si>
  <si>
    <t>กระแสเงินสดจากกิจกรรมจัดหาเงิน</t>
  </si>
  <si>
    <t>รายได้จากสัญญาที่ทำกับลูกค้า</t>
  </si>
  <si>
    <t>เงินสดรับจากการจำหน่ายอุปกรณ์</t>
  </si>
  <si>
    <t>สินทรัพย์ทางการเงินหมุนเวียนอื่น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</si>
  <si>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</si>
  <si>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</si>
  <si>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ต้นทุนทางการเงิน</t>
  </si>
  <si>
    <t xml:space="preserve">   ต้นทุนทางการเงิน</t>
  </si>
  <si>
    <t>เงินสดจ่ายผลประโยชน์ระยะยาวของพนักงาน</t>
  </si>
  <si>
    <t>เงินสดรับจากการขอคืนภาษีมูลค่าเพิ่ม</t>
  </si>
  <si>
    <t>เงินสดจ่ายซื้อส่วนปรับปรุงอาคารและอุปกรณ์</t>
  </si>
  <si>
    <t>เงินสดจ่ายเงินปันผล</t>
  </si>
  <si>
    <t>สินทรัพย์ทางการเงินไม่หมุนเวียนอื่น</t>
  </si>
  <si>
    <t>หนี้สินทางการเงินหมุนเวียนอื่น</t>
  </si>
  <si>
    <t>กำไรจากการดำเนินงาน</t>
  </si>
  <si>
    <t xml:space="preserve">       หุ้นสามัญ 89,999,686 หุ้น มูลค่าหุ้นละ 1 บาท</t>
  </si>
  <si>
    <t xml:space="preserve">   กำไรจากสินทรัพย์ทางการเงินที่กำหนดให้วัดมูลค่าด้วย</t>
  </si>
  <si>
    <t xml:space="preserve">      มูลค่ายุติธรรมผ่านกำไรหรือขาดทุน</t>
  </si>
  <si>
    <t>เงินสดจ่ายซื้อเงินลงทุนในกองทุนรวม</t>
  </si>
  <si>
    <t xml:space="preserve">   เงินปันผลรับ</t>
  </si>
  <si>
    <t>เงินสดรับคืนจากเงินลงทุนในกองทุนรวม</t>
  </si>
  <si>
    <t>เงินสดรับจากเงินปันผล</t>
  </si>
  <si>
    <t>ผ่านกำไรขาดทุนเบ็ดเสร็จอื่น</t>
  </si>
  <si>
    <t>องค์ประกอบอื่น</t>
  </si>
  <si>
    <t>ของส่วนของผู้ถือหุ้น</t>
  </si>
  <si>
    <t>ทุนเรือนหุ้นที่ออก</t>
  </si>
  <si>
    <t>และชำระแล้ว</t>
  </si>
  <si>
    <t>องค์ประกอบอื่นของส่วนของผู้ถือหุ้น</t>
  </si>
  <si>
    <t>เงินสดจ่ายเพื่อลงทุนในเงินฝากประจำธนาคาร</t>
  </si>
  <si>
    <t>เงินสดจ่ายซื้อเงินลงทุนในพันธบัตรรัฐบาล</t>
  </si>
  <si>
    <t xml:space="preserve">      มูลค่าสุทธิที่จะได้รับเพิ่มขึ้น </t>
  </si>
  <si>
    <t>2567</t>
  </si>
  <si>
    <t>ยอดคงเหลือ ณ วันที่ 1 มกราคม 2567</t>
  </si>
  <si>
    <t>ยอดคงเหลือ ณ วันที่ 31 ธันวาคม 2567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</si>
  <si>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</si>
  <si>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</si>
  <si>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งบการเงินรวม</t>
  </si>
  <si>
    <t>งบการเงินเฉพาะกิจการ</t>
  </si>
  <si>
    <t xml:space="preserve">   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</si>
  <si>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</si>
  <si>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ค่าเผื่อผลขาดทุนด้านเครดิตที่คาดว่าจะเกิดขึ้น</t>
  </si>
  <si>
    <t xml:space="preserve">      และอุปกรณ์ และการยกเลิกสัญญาเช่า</t>
  </si>
  <si>
    <t>เงินลงทุนในบริษัทย่อย</t>
  </si>
  <si>
    <t>กำไรจากอัตราแลกเปลี่ยน</t>
  </si>
  <si>
    <t>ขาดทุนจากอัตราแลกเปลี่ยน</t>
  </si>
  <si>
    <t>เงินสดจ่ายเพื่อลงทุนในบริษัทย่อย</t>
  </si>
  <si>
    <t>เงินสดรับคืนจากเงินลงทุนในพันธบัตรรัฐบาล</t>
  </si>
  <si>
    <t>เงินสดและรายการเทียบเท่าเงินสดเพิ่มขึ้น(ลดลง)สุทธิ</t>
  </si>
  <si>
    <t>ผลกระทบจากการเปลี่ยนแปลงในอัตราแลกเปลี่ยน</t>
  </si>
  <si>
    <t xml:space="preserve">   ที่มีต่อเงินสดและรายการเทียบเท่าเงินสด</t>
  </si>
  <si>
    <t>เงินสดจ่ายซื้อเงินลงทุนในหุ้นกู้ภาคเอกชน</t>
  </si>
  <si>
    <t xml:space="preserve">   ซึ่งจะครบกำหนดไถ่ถอนภายในหนึ่งปี</t>
  </si>
  <si>
    <t>เงินสดรับคืนจากเงินลงทุนในหุ้นกู้ภาคเอกชน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</si>
  <si>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</si>
  <si>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</si>
  <si>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</si>
  <si>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</si>
  <si>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</si>
  <si>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</si>
  <si>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</si>
  <si>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กำไรขาดทุนเบ็ดเสร็จอื่น: (ต่อ)</t>
  </si>
  <si>
    <t>งบกำไรขาดทุนเบ็ดเสร็จ (ต่อ)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</si>
  <si>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</si>
  <si>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</si>
  <si>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</si>
  <si>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</si>
  <si>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บริษัท ทานตะวันอุตสาหกรรม จำกัด (มหาชน) และบริษัทย่อย </t>
  </si>
  <si>
    <t xml:space="preserve">      ของลูกหนี้การค้าเพิ่มขึ้น</t>
  </si>
  <si>
    <t xml:space="preserve">   ขาดทุนจากอัตราแลกเปลี่ยนที่ยังไม่เกิดขึ้นจริง</t>
  </si>
  <si>
    <t>สินทรัพย์ไม่หมุนเวียนอื่น</t>
  </si>
  <si>
    <t>รวมองค์ประกอบอื่น</t>
  </si>
  <si>
    <t>ต้นทุนขาย</t>
  </si>
  <si>
    <t>ที่วัดมูลค่ายุติธรรม</t>
  </si>
  <si>
    <t>สินทรัพย์ทางการเงิน</t>
  </si>
  <si>
    <t>สำรองการเปลี่ยนแปลงของ</t>
  </si>
  <si>
    <t>กระแสเงินสดสุทธิจาก(ใช้ไปใน)กิจกรรมดำเนินงาน</t>
  </si>
  <si>
    <t>กระแสเงินสดจาก(ใช้ไปใน)กิจกรรมดำเนินงาน</t>
  </si>
  <si>
    <t xml:space="preserve">ชำระคืนเงินต้นของหนี้สินตามสัญญาเช่า </t>
  </si>
  <si>
    <t xml:space="preserve">เงินสดรับคืนจากเงินลงทุนในหุ้นกู้ด้อยสิทธิที่มีลักษณะคล้ายทุน	</t>
  </si>
  <si>
    <t>เงินสดจ่ายเพื่อสินทรัพย์ไม่หมุนเวียนอื่น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</si>
  <si>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</si>
  <si>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</si>
  <si>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</si>
  <si>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</si>
  <si>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</si>
  <si>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เงินสดจ่ายภาษีเงินได้นิติบุคคล</t>
  </si>
  <si>
    <t xml:space="preserve">   ประมาณการหนี้สินไม่หมุนเวียนสำหรับผลประโยชน์พนักงาน </t>
  </si>
  <si>
    <t>ประมาณการหนี้สินไม่หมุนเวียน</t>
  </si>
  <si>
    <t xml:space="preserve">   สำหรับผลประโยชน์พนักงาน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</si>
  <si>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</si>
  <si>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</si>
  <si>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</si>
  <si>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</si>
  <si>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</si>
  <si>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ที่วัดมูลค่ายุติธรรมผ่านกำไรขาดทุนเบ็ดเสร็จอื่นไปกำไรสะสม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</si>
  <si>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</si>
  <si>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</si>
  <si>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 xml:space="preserve">   ดอกเบี้ยรับ</t>
  </si>
  <si>
    <t>เงินสดรับจากเงินกู้ยืมระยะยาว</t>
  </si>
  <si>
    <t>เงินกู้ยืมระยะสั้นจากสถาบันการเงินเพิ่มขึ้น</t>
  </si>
  <si>
    <t>เงินสดจ่ายดอกเบี้ย</t>
  </si>
  <si>
    <t>เงินกู้ยืมระยะยาว - สุทธิจากส่วนที่ถึงกำหนดชำระ</t>
  </si>
  <si>
    <t xml:space="preserve">   สำหรับต้นทุนในการรื้อถอน</t>
  </si>
  <si>
    <t>โอนสำรองการเปลี่ยนแปลงของสินทรัพย์</t>
  </si>
  <si>
    <t xml:space="preserve">   ทางการเงินที่วัดมูลค่ายุติธรรมผ่าน</t>
  </si>
  <si>
    <t xml:space="preserve">   กำไรขาดทุนเบ็ดเสร็จอื่นไปกำไรสะสม</t>
  </si>
  <si>
    <t>โอนสำรองการเปลี่ยนแปลงของสินทรัพย์ทางการเงิน</t>
  </si>
  <si>
    <t xml:space="preserve">   ตัดจำหน่ายส่วนลดมูลค่าเงินลงทุน</t>
  </si>
  <si>
    <t xml:space="preserve">   กำไรจากการจำหน่ายและตัดจำหน่ายเครื่องจักร</t>
  </si>
  <si>
    <t xml:space="preserve">   ขาดทุนจากหนี้สินทางการเงินที่กำหนดให้วัดมูลค่าด้วย</t>
  </si>
  <si>
    <t>กระแสเงินสดสุทธิใช้ไปในกิจกรรมลงทุน</t>
  </si>
  <si>
    <t>กระแสเงินสดสุทธิจาก(ใช้ไปใน)กิจกรรมจัดหาเงิน</t>
  </si>
  <si>
    <t xml:space="preserve">   เจ้าหนี้จากการซื้อส่วนปรับปรุงอาคารและอุปกรณ์เพิ่มขึ้น(ลดลง)</t>
  </si>
  <si>
    <t>เงินปันผลจ่าย (หมายเหตุ 27)</t>
  </si>
  <si>
    <t>เงินสดจ่ายเพื่อสินทรัพย์ทางการเงินไม่หมุนเวียนอื่น</t>
  </si>
  <si>
    <t>เงินสดรับจากสินทรัพย์ทางการเงินไม่หมุนเวียนอื่น</t>
  </si>
  <si>
    <t xml:space="preserve">   โอนสินทรัพย์ทางการเงินไปเป็นสินทรัพย์สิทธิการใช้</t>
  </si>
  <si>
    <t>ผลขาดทุนจากการวัดมูลค่าใหม่ของผลประโยชน์พนักงาน</t>
  </si>
  <si>
    <t xml:space="preserve">   ที่กำหนดไว้</t>
  </si>
  <si>
    <t xml:space="preserve">   โอนเงินจ่ายล่วงหน้าไปเป็นอุปกรณ์</t>
  </si>
  <si>
    <t xml:space="preserve">   การได้มาซึ่งสินทรัพย์สิทธิการใช้ภายใต้สัญญาเช่า</t>
  </si>
  <si>
    <t xml:space="preserve">   สินทรัพย์และหนี้สินลดลงจากการยกเลิกและเปลี่ยนแปลงสัญญาเช่า</t>
  </si>
  <si>
    <t xml:space="preserve">   - สินทรัพย์สิทธิการใช้</t>
  </si>
  <si>
    <t xml:space="preserve">   - หนี้สินตามสัญญาเช่า</t>
  </si>
  <si>
    <t xml:space="preserve">   ประมาณการหนี้สินไม่หมุนเวียนสำหรับต้นทุนในการรื้อถอนเพิ่มขึ้นจากสัญญาเช่า</t>
  </si>
  <si>
    <t>กำไร(ขาดทุน)จากการเปลี่ยนแปลงมูลค่าของเงินลงทุนใน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</si>
</sst>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_ ;[Red]\-#,##0\ "/>
    <numFmt numFmtId="171" formatCode="#,##0_ ;\-#,##0\ "/>
    <numFmt numFmtId="172" formatCode="_ * #,##0_ ;_ * \-#,##0_ ;_ * &quot;-&quot;_ ;_ @_ "/>
    <numFmt numFmtId="173" formatCode="_-* #,##0_-;\-* #,##0_-;_-* &quot;-&quot;_-;_-@_-"/>
  </numFmts>
  <fonts count="2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i/>
      <sz val="14"/>
      <name val="Angsana New"/>
      <family val="1"/>
    </font>
    <font>
      <strike/>
      <sz val="14"/>
      <name val="Angsana New"/>
      <family val="1"/>
    </font>
    <font>
      <sz val="14"/>
      <color theme="1"/>
      <name val="Angsana New"/>
      <family val="1"/>
    </font>
    <font>
      <sz val="12"/>
      <name val="Tms Rmn"/>
    </font>
    <font>
      <sz val="10"/>
      <color theme="1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i/>
      <strike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4" fillId="0" borderId="0"/>
    <xf numFmtId="0" fontId="8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172" fontId="1" fillId="0" borderId="0" applyFont="0" applyFill="0" applyBorder="0" applyAlignment="0" applyProtection="0"/>
    <xf numFmtId="0" fontId="19" fillId="0" borderId="0">
      <alignment vertical="center"/>
    </xf>
    <xf numFmtId="0" fontId="18" fillId="0" borderId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173" fontId="4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38" fontId="1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171" fontId="10" fillId="0" borderId="5" xfId="1" applyNumberFormat="1" applyFont="1" applyFill="1" applyBorder="1" applyAlignment="1"/>
    <xf numFmtId="0" fontId="13" fillId="0" borderId="0" xfId="1" quotePrefix="1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>
      <alignment horizontal="center"/>
    </xf>
    <xf numFmtId="41" fontId="10" fillId="0" borderId="4" xfId="1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0" xfId="2" applyNumberFormat="1" applyFont="1" applyFill="1" applyAlignment="1"/>
    <xf numFmtId="41" fontId="10" fillId="0" borderId="3" xfId="1" applyNumberFormat="1" applyFont="1" applyFill="1" applyBorder="1" applyAlignment="1"/>
    <xf numFmtId="41" fontId="10" fillId="0" borderId="0" xfId="1" applyNumberFormat="1" applyFont="1" applyFill="1" applyAlignment="1">
      <alignment horizontal="center"/>
    </xf>
    <xf numFmtId="41" fontId="10" fillId="0" borderId="0" xfId="1" applyNumberFormat="1" applyFont="1" applyFill="1" applyBorder="1" applyAlignment="1"/>
    <xf numFmtId="41" fontId="10" fillId="0" borderId="7" xfId="1" applyNumberFormat="1" applyFont="1" applyFill="1" applyBorder="1" applyAlignment="1"/>
    <xf numFmtId="9" fontId="10" fillId="0" borderId="0" xfId="16" applyFont="1" applyFill="1" applyAlignment="1"/>
    <xf numFmtId="165" fontId="10" fillId="0" borderId="0" xfId="16" applyNumberFormat="1" applyFont="1" applyFill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/>
    <xf numFmtId="40" fontId="9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center"/>
    </xf>
    <xf numFmtId="37" fontId="10" fillId="0" borderId="0" xfId="0" applyNumberFormat="1" applyFont="1"/>
    <xf numFmtId="41" fontId="11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40" fontId="9" fillId="0" borderId="0" xfId="0" applyNumberFormat="1" applyFont="1"/>
    <xf numFmtId="1" fontId="9" fillId="0" borderId="0" xfId="0" applyNumberFormat="1" applyFont="1"/>
    <xf numFmtId="40" fontId="10" fillId="0" borderId="0" xfId="0" applyNumberFormat="1" applyFont="1"/>
    <xf numFmtId="1" fontId="10" fillId="0" borderId="0" xfId="0" applyNumberFormat="1" applyFont="1"/>
    <xf numFmtId="41" fontId="10" fillId="0" borderId="0" xfId="0" applyNumberFormat="1" applyFont="1"/>
    <xf numFmtId="0" fontId="14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40" fontId="10" fillId="0" borderId="0" xfId="0" applyNumberFormat="1" applyFont="1" applyAlignment="1">
      <alignment horizontal="left"/>
    </xf>
    <xf numFmtId="0" fontId="10" fillId="0" borderId="0" xfId="10" applyFont="1"/>
    <xf numFmtId="41" fontId="10" fillId="0" borderId="0" xfId="0" applyNumberFormat="1" applyFont="1" applyAlignment="1">
      <alignment horizontal="center"/>
    </xf>
    <xf numFmtId="0" fontId="10" fillId="0" borderId="0" xfId="1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4" xfId="0" applyFont="1" applyBorder="1" applyAlignment="1">
      <alignment horizontal="center"/>
    </xf>
    <xf numFmtId="41" fontId="10" fillId="0" borderId="4" xfId="0" applyNumberFormat="1" applyFont="1" applyBorder="1" applyAlignment="1">
      <alignment horizontal="center"/>
    </xf>
    <xf numFmtId="41" fontId="10" fillId="0" borderId="4" xfId="0" applyNumberFormat="1" applyFont="1" applyBorder="1"/>
    <xf numFmtId="41" fontId="10" fillId="0" borderId="8" xfId="0" applyNumberFormat="1" applyFont="1" applyBorder="1"/>
    <xf numFmtId="41" fontId="10" fillId="0" borderId="7" xfId="0" applyNumberFormat="1" applyFont="1" applyBorder="1"/>
    <xf numFmtId="41" fontId="10" fillId="0" borderId="0" xfId="0" applyNumberFormat="1" applyFont="1" applyAlignment="1">
      <alignment horizontal="right"/>
    </xf>
    <xf numFmtId="169" fontId="10" fillId="0" borderId="0" xfId="0" applyNumberFormat="1" applyFont="1"/>
    <xf numFmtId="41" fontId="10" fillId="0" borderId="3" xfId="0" applyNumberFormat="1" applyFont="1" applyBorder="1"/>
    <xf numFmtId="0" fontId="14" fillId="0" borderId="0" xfId="0" applyFont="1"/>
    <xf numFmtId="41" fontId="10" fillId="0" borderId="5" xfId="0" applyNumberFormat="1" applyFont="1" applyBorder="1"/>
    <xf numFmtId="39" fontId="10" fillId="0" borderId="5" xfId="0" applyNumberFormat="1" applyFont="1" applyBorder="1"/>
    <xf numFmtId="37" fontId="13" fillId="0" borderId="0" xfId="0" quotePrefix="1" applyNumberFormat="1" applyFont="1" applyAlignment="1">
      <alignment horizontal="center"/>
    </xf>
    <xf numFmtId="41" fontId="11" fillId="0" borderId="0" xfId="0" applyNumberFormat="1" applyFont="1"/>
    <xf numFmtId="0" fontId="10" fillId="0" borderId="0" xfId="0" applyFont="1" applyAlignment="1">
      <alignment horizontal="left"/>
    </xf>
    <xf numFmtId="41" fontId="11" fillId="0" borderId="4" xfId="0" applyNumberFormat="1" applyFont="1" applyBorder="1"/>
    <xf numFmtId="41" fontId="11" fillId="0" borderId="3" xfId="0" applyNumberFormat="1" applyFont="1" applyBorder="1"/>
    <xf numFmtId="41" fontId="11" fillId="0" borderId="5" xfId="0" applyNumberFormat="1" applyFont="1" applyBorder="1"/>
    <xf numFmtId="169" fontId="14" fillId="0" borderId="0" xfId="0" applyNumberFormat="1" applyFont="1" applyAlignment="1">
      <alignment horizontal="center"/>
    </xf>
    <xf numFmtId="43" fontId="10" fillId="0" borderId="0" xfId="0" applyNumberFormat="1" applyFont="1"/>
    <xf numFmtId="0" fontId="10" fillId="0" borderId="0" xfId="0" quotePrefix="1" applyFont="1" applyAlignment="1">
      <alignment horizontal="left"/>
    </xf>
    <xf numFmtId="38" fontId="10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37" fontId="23" fillId="0" borderId="0" xfId="0" applyNumberFormat="1" applyFont="1" applyAlignment="1">
      <alignment horizontal="center"/>
    </xf>
    <xf numFmtId="170" fontId="11" fillId="0" borderId="0" xfId="0" applyNumberFormat="1" applyFont="1"/>
    <xf numFmtId="41" fontId="16" fillId="0" borderId="0" xfId="0" applyNumberFormat="1" applyFont="1"/>
    <xf numFmtId="170" fontId="16" fillId="0" borderId="0" xfId="0" applyNumberFormat="1" applyFont="1"/>
    <xf numFmtId="0" fontId="16" fillId="0" borderId="0" xfId="0" applyFont="1"/>
    <xf numFmtId="0" fontId="10" fillId="0" borderId="6" xfId="0" applyFont="1" applyBorder="1"/>
    <xf numFmtId="37" fontId="9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52">
    <cellStyle name="Comma" xfId="1" builtinId="3"/>
    <cellStyle name="Comma [0] 2" xfId="29" xr:uid="{88691B45-F2BE-4707-B42D-2B7A35F702D2}"/>
    <cellStyle name="Comma [0] 2 2" xfId="34" xr:uid="{021E0024-CEA1-41E8-8478-B63D22046112}"/>
    <cellStyle name="Comma [0] 3" xfId="30" xr:uid="{695C2889-52A0-4D38-A5C9-93D1430D87CD}"/>
    <cellStyle name="Comma [0] 4" xfId="41" xr:uid="{62DC3128-E1AD-4F0D-8E2A-15B5157D0E46}"/>
    <cellStyle name="Comma 2" xfId="2" xr:uid="{00000000-0005-0000-0000-000001000000}"/>
    <cellStyle name="Comma 2 2" xfId="33" xr:uid="{77FD4771-7E53-44AD-82D2-FDBCA0A70567}"/>
    <cellStyle name="Comma 2 3" xfId="37" xr:uid="{CF735D02-A892-44F9-83E5-D0642FD05B03}"/>
    <cellStyle name="Comma 2 4" xfId="23" xr:uid="{F66252B4-644A-4324-96D6-50E7592E9E77}"/>
    <cellStyle name="Comma 3" xfId="26" xr:uid="{B2FF5B22-D9EE-4D61-A9EF-9AB5B910E36A}"/>
    <cellStyle name="Comma 4" xfId="20" xr:uid="{C086913B-E550-48A0-BFCC-0F7D994E5CC4}"/>
    <cellStyle name="Comma 5" xfId="43" xr:uid="{B717A407-CFEE-410B-8E2E-9539CC526EFF}"/>
    <cellStyle name="Comma 6" xfId="46" xr:uid="{57F1F48C-9ECF-4707-BD82-9E26D23CA82D}"/>
    <cellStyle name="Comma 7" xfId="48" xr:uid="{88F38C1F-7EC0-49E2-A646-3F5030133CB1}"/>
    <cellStyle name="Comma 8" xfId="51" xr:uid="{3D5A494F-A290-4595-A489-898BFB93995F}"/>
    <cellStyle name="Comma 9" xfId="44" xr:uid="{07DC370F-598B-4EDF-9DDE-ECE72BAA5067}"/>
    <cellStyle name="comma zerodec" xfId="3" xr:uid="{00000000-0005-0000-0000-000002000000}"/>
    <cellStyle name="Currency 2" xfId="35" xr:uid="{EBFD0C14-654D-4F50-9D9F-4738BBCB2470}"/>
    <cellStyle name="Currency1" xfId="4" xr:uid="{00000000-0005-0000-0000-000003000000}"/>
    <cellStyle name="Dollar (zero dec)" xfId="5" xr:uid="{00000000-0005-0000-0000-000004000000}"/>
    <cellStyle name="E&amp;Y House" xfId="21" xr:uid="{64A5AB6D-CA3B-4CDC-99BF-9627C515D317}"/>
    <cellStyle name="Grey" xfId="6" xr:uid="{00000000-0005-0000-0000-000005000000}"/>
    <cellStyle name="Hyperlink 2" xfId="36" xr:uid="{750E9BDB-02D9-409A-A7CD-98D2592379E3}"/>
    <cellStyle name="Hyperlink 4" xfId="32" xr:uid="{E6A92869-3124-4704-96FD-9CD512BD895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47" xr:uid="{563E39BD-1734-43E0-91CC-1FAE3E1A55B0}"/>
    <cellStyle name="Normal 10 10" xfId="22" xr:uid="{3A6B1372-9496-44AE-9F60-B66877B7A3CB}"/>
    <cellStyle name="Normal 11" xfId="49" xr:uid="{7628411D-08E9-4C29-A6E8-4CB4CA229D37}"/>
    <cellStyle name="Normal 12" xfId="45" xr:uid="{924E9F19-DB90-4126-B422-F296EE36D6BE}"/>
    <cellStyle name="Normal 121" xfId="31" xr:uid="{33022783-B1D2-40D8-A59F-810A7DE89DDA}"/>
    <cellStyle name="Normal 2" xfId="10" xr:uid="{00000000-0005-0000-0000-00000A000000}"/>
    <cellStyle name="Normal 2 2" xfId="11" xr:uid="{00000000-0005-0000-0000-00000B000000}"/>
    <cellStyle name="Normal 2 2 2" xfId="27" xr:uid="{3800AE16-E959-4070-94EB-CC38A04CE63E}"/>
    <cellStyle name="Normal 2 2 3" xfId="25" xr:uid="{19B4F836-C93D-4179-83B7-A763C9032C24}"/>
    <cellStyle name="Normal 2 2 4" xfId="39" xr:uid="{53E42FA4-8655-47A9-BDF1-7B813D9ED610}"/>
    <cellStyle name="Normal 2 2 5" xfId="24" xr:uid="{C497D830-CD6A-49D4-B222-0E7AA148E0DA}"/>
    <cellStyle name="Normal 2 4" xfId="40" xr:uid="{8FC7DA4C-B5B3-4575-85CA-4D9B66066B65}"/>
    <cellStyle name="Normal 3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 7" xfId="19" xr:uid="{5919F1A5-41A8-4045-9DC1-764E12B3ACD2}"/>
    <cellStyle name="Normal 8" xfId="42" xr:uid="{77CB3E3F-2D20-4DA3-BDDD-84A301FD595E}"/>
    <cellStyle name="Normal 9" xfId="50" xr:uid="{0670390D-F03F-4695-809E-AACD0DFD7F3C}"/>
    <cellStyle name="Percent" xfId="16" builtinId="5"/>
    <cellStyle name="Percent [2]" xfId="17" xr:uid="{00000000-0005-0000-0000-000011000000}"/>
    <cellStyle name="Percent 4" xfId="28" xr:uid="{00141F1B-1820-4CB5-88FB-F59AA38CD0DC}"/>
    <cellStyle name="Percent 4 2" xfId="38" xr:uid="{9A305510-938A-4D93-9841-11B1974D1815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4"/>
  <sheetViews>
    <sheetView showGridLines="0" tabSelected="1" view="pageBreakPreview" topLeftCell="A52" zoomScale="85" zoomScaleNormal="100" zoomScaleSheetLayoutView="85" workbookViewId="0">
      <selection activeCell="A68" sqref="A68"/>
    </sheetView>
  </sheetViews>
  <sheetFormatPr defaultColWidth="10.6640625" defaultRowHeight="21" customHeight="1"/>
  <cols>
    <col min="1" max="1" width="36.6640625" style="18" customWidth="1"/>
    <col min="2" max="2" width="1.6640625" style="18" customWidth="1"/>
    <col min="3" max="3" width="6.6640625" style="16" customWidth="1"/>
    <col min="4" max="4" width="1.6640625" style="21" customWidth="1"/>
    <col min="5" max="5" width="12" style="18" bestFit="1" customWidth="1"/>
    <col min="6" max="6" width="1.6640625" style="21" customWidth="1"/>
    <col min="7" max="7" width="12" style="21" bestFit="1" customWidth="1"/>
    <col min="8" max="8" width="1.6640625" style="18" customWidth="1"/>
    <col min="9" max="9" width="12" style="18" bestFit="1" customWidth="1"/>
    <col min="10" max="10" width="1.6640625" style="18" customWidth="1"/>
    <col min="11" max="11" width="12" style="21" bestFit="1" customWidth="1"/>
    <col min="12" max="12" width="1.6640625" style="18" customWidth="1"/>
    <col min="13" max="16384" width="10.6640625" style="18"/>
  </cols>
  <sheetData>
    <row r="1" spans="1:11" ht="21" customHeight="1">
      <c r="A1" s="15" t="s">
        <v>153</v>
      </c>
      <c r="B1" s="15"/>
      <c r="D1" s="20"/>
      <c r="F1" s="20"/>
      <c r="G1" s="20"/>
      <c r="K1" s="20"/>
    </row>
    <row r="2" spans="1:11" ht="21" customHeight="1">
      <c r="A2" s="15" t="s">
        <v>140</v>
      </c>
      <c r="B2" s="15"/>
      <c r="D2" s="20"/>
      <c r="F2" s="20"/>
      <c r="G2" s="20"/>
      <c r="K2" s="20"/>
    </row>
    <row r="3" spans="1:11" ht="21" customHeight="1">
      <c r="A3" s="15" t="s">
        <v>176</v>
      </c>
      <c r="B3" s="15"/>
      <c r="D3" s="20"/>
      <c r="F3" s="20"/>
      <c r="G3" s="20"/>
      <c r="K3" s="20"/>
    </row>
    <row r="4" spans="1:11" ht="21" customHeight="1">
      <c r="A4" s="15"/>
      <c r="B4" s="15"/>
      <c r="D4" s="20"/>
      <c r="F4" s="20"/>
      <c r="G4" s="22"/>
      <c r="K4" s="22" t="s">
        <v>79</v>
      </c>
    </row>
    <row r="5" spans="1:11" ht="21" customHeight="1">
      <c r="A5" s="15"/>
      <c r="B5" s="15"/>
      <c r="D5" s="20"/>
      <c r="E5" s="67" t="s">
        <v>123</v>
      </c>
      <c r="F5" s="67"/>
      <c r="G5" s="67"/>
      <c r="I5" s="67" t="s">
        <v>124</v>
      </c>
      <c r="J5" s="67"/>
      <c r="K5" s="67"/>
    </row>
    <row r="6" spans="1:11" ht="21" customHeight="1">
      <c r="C6" s="24" t="s">
        <v>28</v>
      </c>
      <c r="D6" s="20"/>
      <c r="E6" s="50" t="s">
        <v>177</v>
      </c>
      <c r="F6" s="20"/>
      <c r="G6" s="50" t="s">
        <v>118</v>
      </c>
      <c r="I6" s="50" t="s">
        <v>177</v>
      </c>
      <c r="J6" s="50"/>
      <c r="K6" s="50" t="s">
        <v>118</v>
      </c>
    </row>
    <row r="7" spans="1:11" ht="21" customHeight="1">
      <c r="A7" s="37" t="s">
        <v>0</v>
      </c>
      <c r="B7" s="37"/>
      <c r="D7" s="51"/>
      <c r="F7" s="51"/>
      <c r="G7" s="51"/>
      <c r="K7" s="51"/>
    </row>
    <row r="8" spans="1:11" ht="21" customHeight="1">
      <c r="A8" s="37" t="s">
        <v>1</v>
      </c>
      <c r="B8" s="37"/>
      <c r="D8" s="51"/>
      <c r="F8" s="51"/>
      <c r="G8" s="51"/>
      <c r="K8" s="51"/>
    </row>
    <row r="9" spans="1:11" ht="21" customHeight="1">
      <c r="A9" s="18" t="s">
        <v>15</v>
      </c>
      <c r="C9" s="31">
        <v>7</v>
      </c>
      <c r="D9" s="31"/>
      <c r="E9" s="51">
        <v>973086538</v>
      </c>
      <c r="F9" s="51"/>
      <c r="G9" s="51">
        <v>650424425</v>
      </c>
      <c r="H9" s="51"/>
      <c r="I9" s="51">
        <v>951660119</v>
      </c>
      <c r="K9" s="51">
        <v>543116817</v>
      </c>
    </row>
    <row r="10" spans="1:11" ht="21" customHeight="1">
      <c r="A10" s="52" t="s">
        <v>167</v>
      </c>
      <c r="B10" s="52"/>
      <c r="C10" s="31">
        <v>8</v>
      </c>
      <c r="D10" s="31"/>
      <c r="E10" s="51">
        <v>606592845</v>
      </c>
      <c r="F10" s="30"/>
      <c r="G10" s="30">
        <v>799655583</v>
      </c>
      <c r="H10" s="30"/>
      <c r="I10" s="30">
        <v>611463332</v>
      </c>
      <c r="K10" s="30">
        <v>822202234</v>
      </c>
    </row>
    <row r="11" spans="1:11" ht="21" customHeight="1">
      <c r="A11" s="52" t="s">
        <v>69</v>
      </c>
      <c r="B11" s="52"/>
      <c r="C11" s="31">
        <v>9</v>
      </c>
      <c r="D11" s="31"/>
      <c r="E11" s="51">
        <v>1110446833</v>
      </c>
      <c r="F11" s="51"/>
      <c r="G11" s="51">
        <v>851779244</v>
      </c>
      <c r="H11" s="51"/>
      <c r="I11" s="51">
        <v>850041689</v>
      </c>
      <c r="K11" s="51">
        <v>847249107</v>
      </c>
    </row>
    <row r="12" spans="1:11" ht="21" customHeight="1">
      <c r="A12" s="52" t="s">
        <v>90</v>
      </c>
      <c r="B12" s="52"/>
      <c r="C12" s="31">
        <v>10</v>
      </c>
      <c r="D12" s="31"/>
      <c r="E12" s="51">
        <v>241707160</v>
      </c>
      <c r="F12" s="51"/>
      <c r="G12" s="51">
        <v>160693882</v>
      </c>
      <c r="H12" s="51"/>
      <c r="I12" s="51">
        <v>241707160</v>
      </c>
      <c r="K12" s="51">
        <v>160693882</v>
      </c>
    </row>
    <row r="13" spans="1:11" ht="21" customHeight="1">
      <c r="A13" s="18" t="s">
        <v>16</v>
      </c>
      <c r="C13" s="31"/>
      <c r="D13" s="31"/>
      <c r="E13" s="51">
        <v>11811244</v>
      </c>
      <c r="F13" s="51"/>
      <c r="G13" s="53">
        <v>35900049</v>
      </c>
      <c r="H13" s="51"/>
      <c r="I13" s="53">
        <v>8837698</v>
      </c>
      <c r="K13" s="53">
        <v>20256654</v>
      </c>
    </row>
    <row r="14" spans="1:11" ht="21" customHeight="1">
      <c r="A14" s="37" t="s">
        <v>2</v>
      </c>
      <c r="B14" s="37"/>
      <c r="C14" s="31"/>
      <c r="D14" s="18"/>
      <c r="E14" s="54">
        <f>SUM(E9:E13)</f>
        <v>2943644620</v>
      </c>
      <c r="F14" s="51"/>
      <c r="G14" s="54">
        <f>SUM(G9:G13)</f>
        <v>2498453183</v>
      </c>
      <c r="H14" s="51"/>
      <c r="I14" s="54">
        <f>SUM(I9:I13)</f>
        <v>2663709998</v>
      </c>
      <c r="K14" s="54">
        <f>SUM(K9:K13)</f>
        <v>2393518694</v>
      </c>
    </row>
    <row r="15" spans="1:11" ht="21" customHeight="1">
      <c r="A15" s="37" t="s">
        <v>11</v>
      </c>
      <c r="B15" s="37"/>
      <c r="C15" s="31"/>
      <c r="D15" s="18"/>
      <c r="E15" s="51"/>
      <c r="F15" s="51"/>
      <c r="G15" s="51"/>
      <c r="H15" s="51"/>
      <c r="I15" s="51"/>
      <c r="K15" s="51"/>
    </row>
    <row r="16" spans="1:11" ht="21" customHeight="1">
      <c r="A16" s="52" t="s">
        <v>99</v>
      </c>
      <c r="B16" s="37"/>
      <c r="C16" s="31">
        <v>10</v>
      </c>
      <c r="D16" s="18"/>
      <c r="E16" s="51">
        <v>15498312</v>
      </c>
      <c r="F16" s="51"/>
      <c r="G16" s="51">
        <v>103415691</v>
      </c>
      <c r="H16" s="51"/>
      <c r="I16" s="51">
        <v>5723095</v>
      </c>
      <c r="K16" s="51">
        <v>86645343</v>
      </c>
    </row>
    <row r="17" spans="1:11" ht="21" customHeight="1">
      <c r="A17" s="52" t="s">
        <v>129</v>
      </c>
      <c r="B17" s="52"/>
      <c r="C17" s="31">
        <v>11</v>
      </c>
      <c r="D17" s="31"/>
      <c r="E17" s="51">
        <v>0</v>
      </c>
      <c r="F17" s="51"/>
      <c r="G17" s="51">
        <v>0</v>
      </c>
      <c r="H17" s="51"/>
      <c r="I17" s="51">
        <v>213295758</v>
      </c>
      <c r="K17" s="51">
        <v>133612124</v>
      </c>
    </row>
    <row r="18" spans="1:11" ht="21" customHeight="1">
      <c r="A18" s="52" t="s">
        <v>54</v>
      </c>
      <c r="B18" s="52"/>
      <c r="C18" s="31">
        <v>12</v>
      </c>
      <c r="D18" s="31"/>
      <c r="E18" s="51">
        <v>43140261</v>
      </c>
      <c r="F18" s="51"/>
      <c r="G18" s="51">
        <v>43140261</v>
      </c>
      <c r="H18" s="51"/>
      <c r="I18" s="51">
        <v>43140261</v>
      </c>
      <c r="K18" s="51">
        <v>43140261</v>
      </c>
    </row>
    <row r="19" spans="1:11" ht="21" customHeight="1">
      <c r="A19" s="52" t="s">
        <v>55</v>
      </c>
      <c r="B19" s="52"/>
      <c r="C19" s="31">
        <v>13</v>
      </c>
      <c r="D19" s="31"/>
      <c r="E19" s="51">
        <v>1030262738</v>
      </c>
      <c r="F19" s="51"/>
      <c r="G19" s="51">
        <v>798437042</v>
      </c>
      <c r="H19" s="51"/>
      <c r="I19" s="51">
        <v>765533887</v>
      </c>
      <c r="K19" s="51">
        <v>777503158</v>
      </c>
    </row>
    <row r="20" spans="1:11" ht="21" customHeight="1">
      <c r="A20" s="52" t="s">
        <v>56</v>
      </c>
      <c r="B20" s="52"/>
      <c r="C20" s="31">
        <v>14</v>
      </c>
      <c r="D20" s="31"/>
      <c r="E20" s="51">
        <v>12181458</v>
      </c>
      <c r="F20" s="51"/>
      <c r="G20" s="51">
        <v>14352392</v>
      </c>
      <c r="H20" s="51"/>
      <c r="I20" s="51">
        <v>10865230</v>
      </c>
      <c r="K20" s="51">
        <v>14352392</v>
      </c>
    </row>
    <row r="21" spans="1:11" ht="21" customHeight="1">
      <c r="A21" s="52" t="s">
        <v>91</v>
      </c>
      <c r="B21" s="52"/>
      <c r="C21" s="31">
        <v>15</v>
      </c>
      <c r="D21" s="31"/>
      <c r="E21" s="51">
        <v>279669000</v>
      </c>
      <c r="F21" s="51"/>
      <c r="G21" s="51">
        <v>287712801</v>
      </c>
      <c r="H21" s="51"/>
      <c r="I21" s="51">
        <v>71197850</v>
      </c>
      <c r="K21" s="51">
        <v>41607018</v>
      </c>
    </row>
    <row r="22" spans="1:11" ht="21" customHeight="1">
      <c r="A22" s="52" t="s">
        <v>57</v>
      </c>
      <c r="B22" s="52"/>
      <c r="C22" s="31">
        <v>23</v>
      </c>
      <c r="D22" s="31"/>
      <c r="E22" s="51">
        <v>12219750</v>
      </c>
      <c r="F22" s="51"/>
      <c r="G22" s="51">
        <v>11209492</v>
      </c>
      <c r="H22" s="51"/>
      <c r="I22" s="51">
        <v>12205166</v>
      </c>
      <c r="K22" s="51">
        <v>11039484</v>
      </c>
    </row>
    <row r="23" spans="1:11" ht="21" customHeight="1">
      <c r="A23" s="52" t="s">
        <v>156</v>
      </c>
      <c r="B23" s="52"/>
      <c r="C23" s="31"/>
      <c r="D23" s="31"/>
      <c r="E23" s="53">
        <v>18293600</v>
      </c>
      <c r="F23" s="51"/>
      <c r="G23" s="53">
        <v>8052088</v>
      </c>
      <c r="H23" s="51"/>
      <c r="I23" s="53">
        <v>0</v>
      </c>
      <c r="K23" s="53">
        <v>0</v>
      </c>
    </row>
    <row r="24" spans="1:11" ht="21" customHeight="1">
      <c r="A24" s="15" t="s">
        <v>12</v>
      </c>
      <c r="B24" s="15"/>
      <c r="D24" s="51"/>
      <c r="E24" s="53">
        <f>SUM(E16:E23)</f>
        <v>1411265119</v>
      </c>
      <c r="F24" s="53"/>
      <c r="G24" s="53">
        <f t="shared" ref="G24" si="0">SUM(G16:G23)</f>
        <v>1266319767</v>
      </c>
      <c r="I24" s="53">
        <f t="shared" ref="I24:K24" si="1">SUM(I16:I23)</f>
        <v>1121961247</v>
      </c>
      <c r="J24" s="53"/>
      <c r="K24" s="53">
        <f t="shared" si="1"/>
        <v>1107899780</v>
      </c>
    </row>
    <row r="25" spans="1:11" ht="21" customHeight="1" thickBot="1">
      <c r="A25" s="37" t="s">
        <v>3</v>
      </c>
      <c r="B25" s="37"/>
      <c r="D25" s="51"/>
      <c r="E25" s="55">
        <f>SUM(E14,E24)</f>
        <v>4354909739</v>
      </c>
      <c r="F25" s="51"/>
      <c r="G25" s="55">
        <f>SUM(G14,G24)</f>
        <v>3764772950</v>
      </c>
      <c r="I25" s="55">
        <f>SUM(I14,I24)</f>
        <v>3785671245</v>
      </c>
      <c r="J25" s="56"/>
      <c r="K25" s="55">
        <f>SUM(K14,K24)</f>
        <v>3501418474</v>
      </c>
    </row>
    <row r="26" spans="1:11" ht="21" customHeight="1" thickTop="1">
      <c r="D26" s="51"/>
      <c r="E26" s="57"/>
      <c r="F26" s="51"/>
      <c r="G26" s="51"/>
      <c r="I26" s="30"/>
      <c r="K26" s="51"/>
    </row>
    <row r="27" spans="1:11" ht="21" customHeight="1">
      <c r="A27" s="18" t="s">
        <v>4</v>
      </c>
      <c r="D27" s="51"/>
      <c r="F27" s="51"/>
      <c r="G27" s="51"/>
      <c r="K27" s="51"/>
    </row>
    <row r="28" spans="1:11" ht="21" customHeight="1">
      <c r="A28" s="15" t="s">
        <v>153</v>
      </c>
      <c r="B28" s="15"/>
      <c r="D28" s="20"/>
      <c r="F28" s="20"/>
      <c r="G28" s="20"/>
      <c r="K28" s="20"/>
    </row>
    <row r="29" spans="1:11" ht="21" customHeight="1">
      <c r="A29" s="15" t="s">
        <v>141</v>
      </c>
      <c r="B29" s="15"/>
      <c r="D29" s="35"/>
      <c r="F29" s="35"/>
      <c r="G29" s="35"/>
      <c r="K29" s="35"/>
    </row>
    <row r="30" spans="1:11" ht="21" customHeight="1">
      <c r="A30" s="15" t="s">
        <v>176</v>
      </c>
      <c r="B30" s="15"/>
      <c r="D30" s="20"/>
      <c r="F30" s="20"/>
      <c r="G30" s="20"/>
      <c r="K30" s="20"/>
    </row>
    <row r="31" spans="1:11" ht="21" customHeight="1">
      <c r="A31" s="15"/>
      <c r="B31" s="15"/>
      <c r="D31" s="20"/>
      <c r="F31" s="20"/>
      <c r="G31" s="22"/>
      <c r="K31" s="22" t="s">
        <v>79</v>
      </c>
    </row>
    <row r="32" spans="1:11" ht="21" customHeight="1">
      <c r="A32" s="15"/>
      <c r="B32" s="15"/>
      <c r="D32" s="20"/>
      <c r="E32" s="67" t="s">
        <v>123</v>
      </c>
      <c r="F32" s="67"/>
      <c r="G32" s="67"/>
      <c r="I32" s="67" t="s">
        <v>124</v>
      </c>
      <c r="J32" s="67"/>
      <c r="K32" s="67"/>
    </row>
    <row r="33" spans="1:11" ht="21" customHeight="1">
      <c r="C33" s="24" t="s">
        <v>28</v>
      </c>
      <c r="D33" s="20"/>
      <c r="E33" s="50" t="s">
        <v>177</v>
      </c>
      <c r="F33" s="20"/>
      <c r="G33" s="50" t="s">
        <v>118</v>
      </c>
      <c r="I33" s="50" t="s">
        <v>177</v>
      </c>
      <c r="J33" s="50"/>
      <c r="K33" s="50" t="s">
        <v>118</v>
      </c>
    </row>
    <row r="34" spans="1:11" ht="21" customHeight="1">
      <c r="A34" s="15" t="s">
        <v>17</v>
      </c>
      <c r="B34" s="15"/>
      <c r="D34" s="20"/>
      <c r="F34" s="20"/>
      <c r="G34" s="20"/>
      <c r="K34" s="20"/>
    </row>
    <row r="35" spans="1:11" ht="21" customHeight="1">
      <c r="A35" s="37" t="s">
        <v>5</v>
      </c>
      <c r="B35" s="37"/>
      <c r="C35" s="31"/>
      <c r="D35" s="51"/>
      <c r="F35" s="51"/>
      <c r="G35" s="51"/>
      <c r="K35" s="51"/>
    </row>
    <row r="36" spans="1:11" ht="21" customHeight="1">
      <c r="A36" s="18" t="s">
        <v>168</v>
      </c>
      <c r="C36" s="32">
        <v>16</v>
      </c>
      <c r="D36" s="31"/>
      <c r="E36" s="51">
        <v>661233894</v>
      </c>
      <c r="F36" s="18"/>
      <c r="G36" s="22">
        <v>514358240</v>
      </c>
      <c r="I36" s="22">
        <v>586036062</v>
      </c>
      <c r="K36" s="22">
        <v>492659560</v>
      </c>
    </row>
    <row r="37" spans="1:11" ht="21" customHeight="1">
      <c r="A37" s="18" t="s">
        <v>182</v>
      </c>
      <c r="C37" s="32">
        <v>17</v>
      </c>
      <c r="D37" s="31"/>
      <c r="E37" s="51">
        <v>221299949</v>
      </c>
      <c r="F37" s="18"/>
      <c r="G37" s="22">
        <v>0</v>
      </c>
      <c r="I37" s="22">
        <v>0</v>
      </c>
      <c r="K37" s="22">
        <v>0</v>
      </c>
    </row>
    <row r="38" spans="1:11" ht="21" customHeight="1">
      <c r="A38" s="18" t="s">
        <v>58</v>
      </c>
      <c r="C38" s="32"/>
      <c r="D38" s="31"/>
      <c r="E38" s="51">
        <v>100206082</v>
      </c>
      <c r="F38" s="18"/>
      <c r="G38" s="22">
        <v>99679642</v>
      </c>
      <c r="I38" s="22">
        <v>87594032</v>
      </c>
      <c r="K38" s="22">
        <v>99102460</v>
      </c>
    </row>
    <row r="39" spans="1:11" ht="21" customHeight="1">
      <c r="A39" s="18" t="s">
        <v>92</v>
      </c>
      <c r="C39" s="32">
        <v>15</v>
      </c>
      <c r="D39" s="31"/>
      <c r="E39" s="51">
        <v>46495556</v>
      </c>
      <c r="F39" s="18"/>
      <c r="G39" s="22">
        <v>26902430</v>
      </c>
      <c r="I39" s="22">
        <v>28965497</v>
      </c>
      <c r="K39" s="22">
        <v>17859520</v>
      </c>
    </row>
    <row r="40" spans="1:11" ht="21" customHeight="1">
      <c r="A40" s="18" t="s">
        <v>183</v>
      </c>
      <c r="C40" s="32">
        <v>17</v>
      </c>
      <c r="D40" s="31"/>
      <c r="E40" s="51">
        <v>18083079</v>
      </c>
      <c r="F40" s="18"/>
      <c r="G40" s="22">
        <v>0</v>
      </c>
      <c r="I40" s="22">
        <v>0</v>
      </c>
      <c r="K40" s="22">
        <v>0</v>
      </c>
    </row>
    <row r="41" spans="1:11" ht="21" customHeight="1">
      <c r="A41" s="18" t="s">
        <v>169</v>
      </c>
      <c r="C41" s="32"/>
      <c r="D41" s="31"/>
      <c r="E41" s="51">
        <v>36821272</v>
      </c>
      <c r="F41" s="18"/>
      <c r="G41" s="22">
        <v>38926961</v>
      </c>
      <c r="I41" s="22">
        <v>36694640</v>
      </c>
      <c r="K41" s="22">
        <v>38926961</v>
      </c>
    </row>
    <row r="42" spans="1:11" ht="21" customHeight="1">
      <c r="A42" s="18" t="s">
        <v>100</v>
      </c>
      <c r="C42" s="32"/>
      <c r="D42" s="31"/>
      <c r="E42" s="51">
        <v>8807</v>
      </c>
      <c r="F42" s="18"/>
      <c r="G42" s="22">
        <v>0</v>
      </c>
      <c r="I42" s="30">
        <v>8807</v>
      </c>
      <c r="K42" s="22">
        <v>0</v>
      </c>
    </row>
    <row r="43" spans="1:11" ht="21" customHeight="1">
      <c r="A43" s="18" t="s">
        <v>18</v>
      </c>
      <c r="C43" s="32"/>
      <c r="D43" s="31"/>
      <c r="E43" s="41">
        <v>4167782</v>
      </c>
      <c r="F43" s="18"/>
      <c r="G43" s="41">
        <v>2772503</v>
      </c>
      <c r="I43" s="41">
        <v>4167783</v>
      </c>
      <c r="K43" s="41">
        <v>2772503</v>
      </c>
    </row>
    <row r="44" spans="1:11" ht="21" customHeight="1">
      <c r="A44" s="37" t="s">
        <v>6</v>
      </c>
      <c r="B44" s="37"/>
      <c r="C44" s="32"/>
      <c r="D44" s="31"/>
      <c r="E44" s="53">
        <f>SUM(E36:E43)</f>
        <v>1088316421</v>
      </c>
      <c r="F44" s="18"/>
      <c r="G44" s="53">
        <f>SUM(G36:G43)</f>
        <v>682639776</v>
      </c>
      <c r="I44" s="53">
        <f>SUM(I36:I43)</f>
        <v>743466821</v>
      </c>
      <c r="K44" s="53">
        <f>SUM(K36:K43)</f>
        <v>651321004</v>
      </c>
    </row>
    <row r="45" spans="1:11" ht="21" customHeight="1">
      <c r="A45" s="37" t="s">
        <v>25</v>
      </c>
      <c r="B45" s="37"/>
      <c r="C45" s="32"/>
      <c r="D45" s="31"/>
      <c r="E45" s="51"/>
      <c r="F45" s="18"/>
      <c r="G45" s="51"/>
      <c r="I45" s="51"/>
      <c r="K45" s="51"/>
    </row>
    <row r="46" spans="1:11" ht="21" customHeight="1">
      <c r="A46" s="18" t="s">
        <v>188</v>
      </c>
      <c r="B46" s="37"/>
      <c r="C46" s="32"/>
      <c r="D46" s="31"/>
      <c r="E46" s="51"/>
      <c r="F46" s="18"/>
      <c r="G46" s="51"/>
      <c r="I46" s="51"/>
      <c r="K46" s="51"/>
    </row>
    <row r="47" spans="1:11" ht="21" customHeight="1">
      <c r="A47" s="18" t="s">
        <v>122</v>
      </c>
      <c r="C47" s="32">
        <v>17</v>
      </c>
      <c r="D47" s="31"/>
      <c r="E47" s="51">
        <v>154136718</v>
      </c>
      <c r="F47" s="18"/>
      <c r="G47" s="51">
        <v>0</v>
      </c>
      <c r="I47" s="22">
        <v>0</v>
      </c>
      <c r="K47" s="51">
        <v>0</v>
      </c>
    </row>
    <row r="48" spans="1:11" ht="21" customHeight="1">
      <c r="A48" s="18" t="s">
        <v>121</v>
      </c>
      <c r="B48" s="37"/>
      <c r="C48" s="32"/>
      <c r="D48" s="31"/>
      <c r="E48" s="51"/>
      <c r="F48" s="18"/>
      <c r="G48" s="51"/>
      <c r="I48" s="51"/>
      <c r="K48" s="51"/>
    </row>
    <row r="49" spans="1:11" ht="21" customHeight="1">
      <c r="A49" s="18" t="s">
        <v>122</v>
      </c>
      <c r="C49" s="32">
        <v>15</v>
      </c>
      <c r="D49" s="31"/>
      <c r="E49" s="51">
        <v>233846187</v>
      </c>
      <c r="F49" s="18"/>
      <c r="G49" s="51">
        <v>258656839</v>
      </c>
      <c r="I49" s="22">
        <v>33340472</v>
      </c>
      <c r="K49" s="51">
        <v>14704004</v>
      </c>
    </row>
    <row r="50" spans="1:11" ht="21" customHeight="1">
      <c r="A50" s="18" t="s">
        <v>174</v>
      </c>
      <c r="C50" s="32"/>
      <c r="D50" s="31"/>
      <c r="E50" s="51"/>
      <c r="F50" s="18"/>
      <c r="G50" s="51"/>
      <c r="I50" s="51"/>
      <c r="K50" s="51"/>
    </row>
    <row r="51" spans="1:11" ht="21" customHeight="1">
      <c r="A51" s="18" t="s">
        <v>175</v>
      </c>
      <c r="C51" s="32">
        <v>18</v>
      </c>
      <c r="D51" s="31"/>
      <c r="E51" s="51">
        <v>60404976</v>
      </c>
      <c r="F51" s="18"/>
      <c r="G51" s="51">
        <v>57995170</v>
      </c>
      <c r="I51" s="51">
        <v>60404976</v>
      </c>
      <c r="K51" s="51">
        <v>57995170</v>
      </c>
    </row>
    <row r="52" spans="1:11" ht="21" customHeight="1">
      <c r="A52" s="18" t="s">
        <v>174</v>
      </c>
      <c r="C52" s="32"/>
      <c r="D52" s="31"/>
      <c r="E52" s="51"/>
      <c r="F52" s="18"/>
      <c r="G52" s="51"/>
      <c r="I52" s="51"/>
      <c r="K52" s="51"/>
    </row>
    <row r="53" spans="1:11" ht="21" customHeight="1">
      <c r="A53" s="18" t="s">
        <v>189</v>
      </c>
      <c r="C53" s="32">
        <v>19</v>
      </c>
      <c r="D53" s="31"/>
      <c r="E53" s="53">
        <v>12719471</v>
      </c>
      <c r="F53" s="18"/>
      <c r="G53" s="53">
        <v>0</v>
      </c>
      <c r="I53" s="53">
        <v>0</v>
      </c>
      <c r="K53" s="53">
        <v>0</v>
      </c>
    </row>
    <row r="54" spans="1:11" ht="21" customHeight="1">
      <c r="A54" s="37" t="s">
        <v>26</v>
      </c>
      <c r="B54" s="37"/>
      <c r="C54" s="32"/>
      <c r="D54" s="16"/>
      <c r="E54" s="53">
        <f>SUM(E47:E53)</f>
        <v>461107352</v>
      </c>
      <c r="F54" s="51"/>
      <c r="G54" s="53">
        <f>SUM(G47:G53)</f>
        <v>316652009</v>
      </c>
      <c r="I54" s="53">
        <f>SUM(I47:I53)</f>
        <v>93745448</v>
      </c>
      <c r="J54" s="51"/>
      <c r="K54" s="53">
        <f>SUM(K47:K53)</f>
        <v>72699174</v>
      </c>
    </row>
    <row r="55" spans="1:11" ht="21" customHeight="1">
      <c r="A55" s="37" t="s">
        <v>27</v>
      </c>
      <c r="B55" s="37"/>
      <c r="C55" s="32"/>
      <c r="D55" s="16"/>
      <c r="E55" s="53">
        <f>SUM(E44+E54)</f>
        <v>1549423773</v>
      </c>
      <c r="F55" s="51"/>
      <c r="G55" s="53">
        <f>SUM(G44+G54)</f>
        <v>999291785</v>
      </c>
      <c r="I55" s="53">
        <f>SUM(I44+I54)</f>
        <v>837212269</v>
      </c>
      <c r="J55" s="51"/>
      <c r="K55" s="53">
        <f>SUM(K44+K54)</f>
        <v>724020178</v>
      </c>
    </row>
    <row r="56" spans="1:11" ht="21" customHeight="1">
      <c r="A56" s="37" t="s">
        <v>7</v>
      </c>
      <c r="B56" s="37"/>
      <c r="C56" s="32"/>
      <c r="D56" s="32"/>
      <c r="E56" s="51"/>
      <c r="F56" s="32"/>
      <c r="G56" s="51"/>
      <c r="I56" s="51"/>
      <c r="J56" s="32"/>
      <c r="K56" s="51"/>
    </row>
    <row r="57" spans="1:11" ht="21" customHeight="1">
      <c r="A57" s="18" t="s">
        <v>14</v>
      </c>
      <c r="B57" s="32"/>
      <c r="D57" s="32"/>
      <c r="E57" s="51"/>
      <c r="F57" s="32"/>
      <c r="G57" s="51"/>
      <c r="I57" s="51"/>
      <c r="J57" s="32"/>
      <c r="K57" s="51"/>
    </row>
    <row r="58" spans="1:11" ht="21" customHeight="1">
      <c r="A58" s="58" t="s">
        <v>47</v>
      </c>
      <c r="B58" s="58"/>
      <c r="C58" s="32"/>
      <c r="D58" s="32"/>
      <c r="E58" s="51"/>
      <c r="G58" s="51"/>
      <c r="I58" s="51"/>
      <c r="J58" s="21"/>
      <c r="K58" s="51"/>
    </row>
    <row r="59" spans="1:11" ht="21" customHeight="1" thickBot="1">
      <c r="A59" s="59" t="s">
        <v>102</v>
      </c>
      <c r="B59" s="60"/>
      <c r="C59" s="61"/>
      <c r="D59" s="32"/>
      <c r="E59" s="55">
        <v>89999686</v>
      </c>
      <c r="F59" s="32"/>
      <c r="G59" s="1">
        <v>89999686</v>
      </c>
      <c r="I59" s="55">
        <v>89999686</v>
      </c>
      <c r="J59" s="32"/>
      <c r="K59" s="1">
        <v>89999686</v>
      </c>
    </row>
    <row r="60" spans="1:11" ht="21" customHeight="1" thickTop="1">
      <c r="A60" s="58" t="s">
        <v>48</v>
      </c>
      <c r="B60" s="58"/>
      <c r="C60" s="32"/>
      <c r="D60" s="51"/>
      <c r="E60" s="51"/>
      <c r="F60" s="51"/>
      <c r="G60" s="51"/>
      <c r="I60" s="51"/>
      <c r="K60" s="51"/>
    </row>
    <row r="61" spans="1:11" ht="21" customHeight="1">
      <c r="A61" s="59" t="s">
        <v>102</v>
      </c>
      <c r="B61" s="52"/>
      <c r="C61" s="32"/>
      <c r="D61" s="51"/>
      <c r="E61" s="51">
        <f>SUM(CE_Conso!C26)</f>
        <v>89999686</v>
      </c>
      <c r="F61" s="51"/>
      <c r="G61" s="51">
        <f>CE_Conso!C16</f>
        <v>89999686</v>
      </c>
      <c r="I61" s="51">
        <f>CE_Separate!C26</f>
        <v>89999686</v>
      </c>
      <c r="K61" s="51">
        <f>CE_Separate!C17</f>
        <v>89999686</v>
      </c>
    </row>
    <row r="62" spans="1:11" ht="21" customHeight="1">
      <c r="A62" s="52" t="s">
        <v>49</v>
      </c>
      <c r="B62" s="52"/>
      <c r="C62" s="32"/>
      <c r="D62" s="51"/>
      <c r="E62" s="51">
        <f>SUM(CE_Conso!E26)</f>
        <v>136800000</v>
      </c>
      <c r="F62" s="51"/>
      <c r="G62" s="51">
        <f>CE_Conso!E16</f>
        <v>136800000</v>
      </c>
      <c r="I62" s="51">
        <f>CE_Separate!E26</f>
        <v>136800000</v>
      </c>
      <c r="K62" s="51">
        <f>CE_Separate!E17</f>
        <v>136800000</v>
      </c>
    </row>
    <row r="63" spans="1:11" ht="21" customHeight="1">
      <c r="A63" s="58" t="s">
        <v>41</v>
      </c>
      <c r="B63" s="58"/>
      <c r="C63" s="32"/>
      <c r="D63" s="51"/>
      <c r="E63" s="51"/>
      <c r="F63" s="51"/>
      <c r="G63" s="51"/>
      <c r="I63" s="51"/>
      <c r="K63" s="51"/>
    </row>
    <row r="64" spans="1:11" ht="21" customHeight="1">
      <c r="A64" s="52" t="s">
        <v>42</v>
      </c>
      <c r="B64" s="52"/>
      <c r="C64" s="32">
        <v>20</v>
      </c>
      <c r="D64" s="51"/>
      <c r="E64" s="51">
        <f>SUM(CE_Conso!G26)</f>
        <v>10000000</v>
      </c>
      <c r="F64" s="51"/>
      <c r="G64" s="51">
        <f>CE_Conso!G18</f>
        <v>10000000</v>
      </c>
      <c r="I64" s="51">
        <f>CE_Separate!G26</f>
        <v>10000000</v>
      </c>
      <c r="K64" s="51">
        <f>CE_Separate!G17</f>
        <v>10000000</v>
      </c>
    </row>
    <row r="65" spans="1:11" ht="21" customHeight="1">
      <c r="A65" s="52" t="s">
        <v>43</v>
      </c>
      <c r="B65" s="52"/>
      <c r="D65" s="51"/>
      <c r="E65" s="51">
        <f>CE_Conso!I26</f>
        <v>2579742299</v>
      </c>
      <c r="F65" s="51"/>
      <c r="G65" s="51">
        <f>CE_Conso!I16</f>
        <v>2530324416</v>
      </c>
      <c r="I65" s="51">
        <f>CE_Separate!I26</f>
        <v>2711659290</v>
      </c>
      <c r="K65" s="51">
        <f>CE_Separate!I17</f>
        <v>2542624704</v>
      </c>
    </row>
    <row r="66" spans="1:11" ht="21" customHeight="1">
      <c r="A66" s="52" t="s">
        <v>114</v>
      </c>
      <c r="B66" s="52"/>
      <c r="D66" s="51"/>
      <c r="E66" s="51">
        <f>SUM(CE_Conso!O26)</f>
        <v>-11056019</v>
      </c>
      <c r="F66" s="51"/>
      <c r="G66" s="51">
        <f>CE_Conso!O16</f>
        <v>-1642937</v>
      </c>
      <c r="I66" s="51">
        <f>CE_Separate!K26</f>
        <v>0</v>
      </c>
      <c r="K66" s="51">
        <f>CE_Separate!K17</f>
        <v>-2026094</v>
      </c>
    </row>
    <row r="67" spans="1:11" ht="21" customHeight="1">
      <c r="A67" s="15" t="s">
        <v>8</v>
      </c>
      <c r="B67" s="15"/>
      <c r="D67" s="51"/>
      <c r="E67" s="54">
        <f>SUM(E61:E66)</f>
        <v>2805485966</v>
      </c>
      <c r="F67" s="51"/>
      <c r="G67" s="54">
        <f>SUM(G61:G66)</f>
        <v>2765481165</v>
      </c>
      <c r="I67" s="54">
        <f>SUM(I61:I66)</f>
        <v>2948458976</v>
      </c>
      <c r="K67" s="54">
        <f>SUM(K61:K66)</f>
        <v>2777398296</v>
      </c>
    </row>
    <row r="68" spans="1:11" ht="21" customHeight="1" thickBot="1">
      <c r="A68" s="15" t="s">
        <v>9</v>
      </c>
      <c r="B68" s="15"/>
      <c r="D68" s="51"/>
      <c r="E68" s="55">
        <f>SUM(E55+E67)</f>
        <v>4354909739</v>
      </c>
      <c r="F68" s="51"/>
      <c r="G68" s="55">
        <f>SUM(G55+G67)</f>
        <v>3764772950</v>
      </c>
      <c r="I68" s="55">
        <f>SUM(I55+I67)</f>
        <v>3785671245</v>
      </c>
      <c r="K68" s="55">
        <f>SUM(K55+K67)</f>
        <v>3501418474</v>
      </c>
    </row>
    <row r="69" spans="1:11" ht="13.2" customHeight="1" thickTop="1">
      <c r="D69" s="62"/>
      <c r="E69" s="63">
        <f>SUM(E25-E68)</f>
        <v>0</v>
      </c>
      <c r="F69" s="64"/>
      <c r="G69" s="63">
        <f>SUM(G25-G68)</f>
        <v>0</v>
      </c>
      <c r="I69" s="63">
        <f>SUM(I25-I68)</f>
        <v>0</v>
      </c>
      <c r="J69" s="65"/>
      <c r="K69" s="63">
        <f>SUM(K25-K68)</f>
        <v>0</v>
      </c>
    </row>
    <row r="70" spans="1:11" ht="21" customHeight="1">
      <c r="A70" s="18" t="s">
        <v>4</v>
      </c>
      <c r="D70" s="51"/>
      <c r="F70" s="51"/>
      <c r="G70" s="51"/>
      <c r="K70" s="51"/>
    </row>
    <row r="71" spans="1:11" ht="17.25" customHeight="1">
      <c r="A71" s="66"/>
      <c r="D71" s="51"/>
      <c r="F71" s="51"/>
      <c r="G71" s="51"/>
      <c r="K71" s="51"/>
    </row>
    <row r="72" spans="1:11" ht="9.75" customHeight="1">
      <c r="D72" s="51"/>
      <c r="F72" s="51"/>
      <c r="G72" s="51"/>
      <c r="K72" s="51"/>
    </row>
    <row r="73" spans="1:11" ht="21" customHeight="1">
      <c r="B73" s="52" t="s">
        <v>10</v>
      </c>
      <c r="D73" s="51"/>
      <c r="F73" s="51"/>
      <c r="G73" s="51"/>
      <c r="K73" s="51"/>
    </row>
    <row r="74" spans="1:11" ht="9.75" customHeight="1">
      <c r="A74" s="66"/>
      <c r="D74" s="51"/>
      <c r="F74" s="51"/>
      <c r="G74" s="51"/>
      <c r="K74" s="51"/>
    </row>
  </sheetData>
  <mergeCells count="4">
    <mergeCell ref="I5:K5"/>
    <mergeCell ref="E5:G5"/>
    <mergeCell ref="E32:G32"/>
    <mergeCell ref="I32:K32"/>
  </mergeCells>
  <printOptions horizontalCentered="1" gridLinesSet="0"/>
  <pageMargins left="0.98425196850393704" right="0.19685039370078741" top="0.51181102362204722" bottom="0" header="0.19685039370078741" footer="0.19685039370078741"/>
  <pageSetup paperSize="9" scale="84" orientation="portrait" r:id="rId1"/>
  <rowBreaks count="1" manualBreakCount="1">
    <brk id="27" max="16383" man="1"/>
  </rowBreaks>
  <ignoredErrors>
    <ignoredError sqref="E6:K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1"/>
  <sheetViews>
    <sheetView showGridLines="0" view="pageBreakPreview" topLeftCell="A37" zoomScaleNormal="100" zoomScaleSheetLayoutView="100" workbookViewId="0">
      <selection activeCell="A42" sqref="A42"/>
    </sheetView>
  </sheetViews>
  <sheetFormatPr defaultColWidth="10.6640625" defaultRowHeight="24" customHeight="1"/>
  <cols>
    <col min="1" max="1" width="36.6640625" style="18" customWidth="1"/>
    <col min="2" max="2" width="1.6640625" style="18" customWidth="1"/>
    <col min="3" max="3" width="6.6640625" style="18" customWidth="1"/>
    <col min="4" max="4" width="1.6640625" style="21" customWidth="1"/>
    <col min="5" max="5" width="12" style="21" bestFit="1" customWidth="1"/>
    <col min="6" max="6" width="1.6640625" style="18" customWidth="1"/>
    <col min="7" max="7" width="12" style="18" bestFit="1" customWidth="1"/>
    <col min="8" max="8" width="1.6640625" style="16" customWidth="1"/>
    <col min="9" max="9" width="12" style="18" bestFit="1" customWidth="1"/>
    <col min="10" max="10" width="1.6640625" style="18" customWidth="1"/>
    <col min="11" max="11" width="12" style="18" bestFit="1" customWidth="1"/>
    <col min="12" max="12" width="0.5546875" style="18" customWidth="1"/>
    <col min="13" max="13" width="12.5546875" style="18" bestFit="1" customWidth="1"/>
    <col min="14" max="14" width="11.6640625" style="18" bestFit="1" customWidth="1"/>
    <col min="15" max="16384" width="10.6640625" style="18"/>
  </cols>
  <sheetData>
    <row r="1" spans="1:14" ht="24" customHeight="1">
      <c r="A1" s="15" t="s">
        <v>153</v>
      </c>
      <c r="B1" s="16"/>
      <c r="C1" s="16"/>
      <c r="D1" s="17"/>
      <c r="E1" s="17"/>
    </row>
    <row r="2" spans="1:14" ht="24" customHeight="1">
      <c r="A2" s="15" t="s">
        <v>44</v>
      </c>
      <c r="B2" s="16"/>
      <c r="C2" s="16"/>
      <c r="D2" s="17"/>
      <c r="E2" s="17"/>
    </row>
    <row r="3" spans="1:14" ht="24" customHeight="1">
      <c r="A3" s="15" t="s">
        <v>178</v>
      </c>
      <c r="B3" s="16"/>
      <c r="C3" s="16"/>
      <c r="D3" s="20"/>
      <c r="E3" s="20"/>
    </row>
    <row r="4" spans="1:14" ht="24" customHeight="1">
      <c r="A4" s="15"/>
      <c r="B4" s="16"/>
      <c r="C4" s="16"/>
      <c r="D4" s="20"/>
      <c r="E4" s="20"/>
      <c r="F4" s="20"/>
      <c r="G4" s="22"/>
      <c r="I4" s="20"/>
      <c r="J4" s="20"/>
      <c r="K4" s="22" t="s">
        <v>79</v>
      </c>
    </row>
    <row r="5" spans="1:14" ht="24" customHeight="1">
      <c r="A5" s="15"/>
      <c r="B5" s="16"/>
      <c r="C5" s="16"/>
      <c r="D5" s="20"/>
      <c r="E5" s="67" t="s">
        <v>123</v>
      </c>
      <c r="F5" s="67"/>
      <c r="G5" s="67"/>
      <c r="H5" s="23"/>
      <c r="I5" s="67" t="s">
        <v>124</v>
      </c>
      <c r="J5" s="67"/>
      <c r="K5" s="67"/>
    </row>
    <row r="6" spans="1:14" ht="24" customHeight="1">
      <c r="A6" s="16"/>
      <c r="B6" s="16"/>
      <c r="C6" s="24" t="s">
        <v>28</v>
      </c>
      <c r="D6" s="25"/>
      <c r="E6" s="2" t="s">
        <v>177</v>
      </c>
      <c r="F6" s="25"/>
      <c r="G6" s="2">
        <v>2567</v>
      </c>
      <c r="I6" s="2" t="s">
        <v>177</v>
      </c>
      <c r="J6" s="25"/>
      <c r="K6" s="2">
        <v>2567</v>
      </c>
    </row>
    <row r="7" spans="1:14" ht="24" customHeight="1">
      <c r="A7" s="15" t="s">
        <v>75</v>
      </c>
      <c r="B7" s="16"/>
      <c r="C7" s="24"/>
      <c r="D7" s="25"/>
      <c r="E7" s="2"/>
      <c r="F7" s="25"/>
      <c r="G7" s="2"/>
      <c r="I7" s="2"/>
      <c r="J7" s="25"/>
      <c r="K7" s="2"/>
    </row>
    <row r="8" spans="1:14" ht="24" customHeight="1">
      <c r="A8" s="37" t="s">
        <v>19</v>
      </c>
      <c r="C8" s="16"/>
      <c r="F8" s="21"/>
      <c r="G8" s="21"/>
      <c r="I8" s="21"/>
      <c r="J8" s="21"/>
      <c r="K8" s="21"/>
    </row>
    <row r="9" spans="1:14" ht="24" customHeight="1">
      <c r="A9" s="18" t="s">
        <v>88</v>
      </c>
      <c r="C9" s="31">
        <v>25</v>
      </c>
      <c r="D9" s="30"/>
      <c r="E9" s="4">
        <v>4830027790</v>
      </c>
      <c r="F9" s="30"/>
      <c r="G9" s="4">
        <v>4275875984</v>
      </c>
      <c r="H9" s="30"/>
      <c r="I9" s="4">
        <v>4812616626</v>
      </c>
      <c r="J9" s="35"/>
      <c r="K9" s="4">
        <v>4281513718</v>
      </c>
      <c r="M9" s="30"/>
    </row>
    <row r="10" spans="1:14" ht="24" customHeight="1">
      <c r="A10" s="18" t="s">
        <v>23</v>
      </c>
      <c r="C10" s="31">
        <v>21</v>
      </c>
      <c r="D10" s="30"/>
      <c r="E10" s="4">
        <v>33461541</v>
      </c>
      <c r="F10" s="30"/>
      <c r="G10" s="4">
        <v>39476514</v>
      </c>
      <c r="H10" s="30"/>
      <c r="I10" s="4">
        <v>41900535</v>
      </c>
      <c r="J10" s="35"/>
      <c r="K10" s="4">
        <v>39472845</v>
      </c>
      <c r="N10" s="45"/>
    </row>
    <row r="11" spans="1:14" ht="24" customHeight="1">
      <c r="A11" s="18" t="s">
        <v>130</v>
      </c>
      <c r="C11" s="31"/>
      <c r="D11" s="30"/>
      <c r="E11" s="6">
        <v>0</v>
      </c>
      <c r="F11" s="30"/>
      <c r="G11" s="6">
        <v>27121086</v>
      </c>
      <c r="H11" s="30"/>
      <c r="I11" s="6">
        <v>0</v>
      </c>
      <c r="J11" s="35"/>
      <c r="K11" s="6">
        <v>26844933</v>
      </c>
    </row>
    <row r="12" spans="1:14" ht="24" customHeight="1">
      <c r="A12" s="37" t="s">
        <v>20</v>
      </c>
      <c r="C12" s="31"/>
      <c r="D12" s="30"/>
      <c r="E12" s="41">
        <f>SUM(E9:E11)</f>
        <v>4863489331</v>
      </c>
      <c r="F12" s="30"/>
      <c r="G12" s="41">
        <f>SUM(G9:G11)</f>
        <v>4342473584</v>
      </c>
      <c r="H12" s="30"/>
      <c r="I12" s="41">
        <f>SUM(I9:I11)</f>
        <v>4854517161</v>
      </c>
      <c r="J12" s="35"/>
      <c r="K12" s="41">
        <f>SUM(K9:K11)</f>
        <v>4347831496</v>
      </c>
    </row>
    <row r="13" spans="1:14" ht="24" customHeight="1">
      <c r="A13" s="37" t="s">
        <v>21</v>
      </c>
      <c r="C13" s="31"/>
      <c r="D13" s="30"/>
      <c r="E13" s="30"/>
      <c r="F13" s="30"/>
      <c r="G13" s="30"/>
      <c r="H13" s="30"/>
      <c r="I13" s="30"/>
      <c r="J13" s="35"/>
      <c r="K13" s="30"/>
    </row>
    <row r="14" spans="1:14" ht="24" customHeight="1">
      <c r="A14" s="18" t="s">
        <v>158</v>
      </c>
      <c r="C14" s="31"/>
      <c r="D14" s="30"/>
      <c r="E14" s="30">
        <v>3945771393</v>
      </c>
      <c r="F14" s="30"/>
      <c r="G14" s="30">
        <v>3412845556</v>
      </c>
      <c r="H14" s="30"/>
      <c r="I14" s="30">
        <v>3881868904</v>
      </c>
      <c r="J14" s="35"/>
      <c r="K14" s="30">
        <v>3417633250</v>
      </c>
    </row>
    <row r="15" spans="1:14" ht="24" customHeight="1">
      <c r="A15" s="18" t="s">
        <v>86</v>
      </c>
      <c r="C15" s="31"/>
      <c r="D15" s="30"/>
      <c r="E15" s="30">
        <v>147922882</v>
      </c>
      <c r="F15" s="30"/>
      <c r="G15" s="30">
        <v>148727448</v>
      </c>
      <c r="H15" s="30"/>
      <c r="I15" s="30">
        <v>146265804</v>
      </c>
      <c r="J15" s="35"/>
      <c r="K15" s="30">
        <v>148727448</v>
      </c>
    </row>
    <row r="16" spans="1:14" ht="24" customHeight="1">
      <c r="A16" s="18" t="s">
        <v>24</v>
      </c>
      <c r="C16" s="31"/>
      <c r="D16" s="30"/>
      <c r="E16" s="30">
        <v>426525037</v>
      </c>
      <c r="F16" s="30"/>
      <c r="G16" s="30">
        <v>361609636</v>
      </c>
      <c r="H16" s="30"/>
      <c r="I16" s="30">
        <v>387627292</v>
      </c>
      <c r="J16" s="35"/>
      <c r="K16" s="30">
        <v>352450637</v>
      </c>
    </row>
    <row r="17" spans="1:11" ht="24" customHeight="1">
      <c r="A17" s="18" t="s">
        <v>131</v>
      </c>
      <c r="C17" s="31"/>
      <c r="D17" s="30"/>
      <c r="E17" s="30">
        <v>29786505</v>
      </c>
      <c r="F17" s="30"/>
      <c r="G17" s="30">
        <v>0</v>
      </c>
      <c r="H17" s="30"/>
      <c r="I17" s="30">
        <v>27264219</v>
      </c>
      <c r="J17" s="35"/>
      <c r="K17" s="30">
        <v>0</v>
      </c>
    </row>
    <row r="18" spans="1:11" ht="24" customHeight="1">
      <c r="A18" s="37" t="s">
        <v>22</v>
      </c>
      <c r="C18" s="31"/>
      <c r="D18" s="30"/>
      <c r="E18" s="46">
        <f>SUM(E14:E17)</f>
        <v>4550005817</v>
      </c>
      <c r="F18" s="30"/>
      <c r="G18" s="46">
        <f>SUM(G14:G17)</f>
        <v>3923182640</v>
      </c>
      <c r="H18" s="30"/>
      <c r="I18" s="46">
        <f>SUM(I14:I17)</f>
        <v>4443026219</v>
      </c>
      <c r="J18" s="35"/>
      <c r="K18" s="46">
        <f>SUM(K14:K17)</f>
        <v>3918811335</v>
      </c>
    </row>
    <row r="19" spans="1:11" ht="24" customHeight="1">
      <c r="A19" s="37" t="s">
        <v>101</v>
      </c>
      <c r="C19" s="31"/>
      <c r="D19" s="30"/>
      <c r="E19" s="30">
        <f>E12-E18</f>
        <v>313483514</v>
      </c>
      <c r="F19" s="30"/>
      <c r="G19" s="30">
        <f>G12-G18</f>
        <v>419290944</v>
      </c>
      <c r="H19" s="30"/>
      <c r="I19" s="30">
        <f>I12-I18</f>
        <v>411490942</v>
      </c>
      <c r="J19" s="35"/>
      <c r="K19" s="30">
        <f>K12-K18</f>
        <v>429020161</v>
      </c>
    </row>
    <row r="20" spans="1:11" ht="24" customHeight="1">
      <c r="A20" s="18" t="s">
        <v>93</v>
      </c>
      <c r="C20" s="31"/>
      <c r="D20" s="30"/>
      <c r="E20" s="41">
        <v>-24153024</v>
      </c>
      <c r="F20" s="30"/>
      <c r="G20" s="41">
        <v>-5215346</v>
      </c>
      <c r="H20" s="30"/>
      <c r="I20" s="41">
        <v>-2699173</v>
      </c>
      <c r="J20" s="35"/>
      <c r="K20" s="41">
        <v>-2474267</v>
      </c>
    </row>
    <row r="21" spans="1:11" ht="24" customHeight="1">
      <c r="A21" s="37" t="s">
        <v>62</v>
      </c>
      <c r="C21" s="31"/>
      <c r="D21" s="30"/>
      <c r="E21" s="30">
        <f>SUM(E19:E20)</f>
        <v>289330490</v>
      </c>
      <c r="F21" s="30"/>
      <c r="G21" s="30">
        <f>SUM(G19:G20)</f>
        <v>414075598</v>
      </c>
      <c r="H21" s="30"/>
      <c r="I21" s="30">
        <f>SUM(I19:I20)</f>
        <v>408791769</v>
      </c>
      <c r="J21" s="35"/>
      <c r="K21" s="30">
        <f>SUM(K19:K20)</f>
        <v>426545894</v>
      </c>
    </row>
    <row r="22" spans="1:11" ht="24" customHeight="1">
      <c r="A22" s="18" t="s">
        <v>37</v>
      </c>
      <c r="C22" s="31">
        <v>23</v>
      </c>
      <c r="D22" s="30"/>
      <c r="E22" s="41">
        <v>-82644532</v>
      </c>
      <c r="F22" s="30"/>
      <c r="G22" s="41">
        <v>-85092319</v>
      </c>
      <c r="H22" s="30"/>
      <c r="I22" s="41">
        <v>-82489108</v>
      </c>
      <c r="J22" s="35"/>
      <c r="K22" s="41">
        <v>-85262327</v>
      </c>
    </row>
    <row r="23" spans="1:11" ht="24" customHeight="1">
      <c r="A23" s="37" t="s">
        <v>80</v>
      </c>
      <c r="C23" s="31"/>
      <c r="D23" s="30"/>
      <c r="E23" s="46">
        <f>SUM(E21:E22)</f>
        <v>206685958</v>
      </c>
      <c r="F23" s="30"/>
      <c r="G23" s="46">
        <f>SUM(G21:G22)</f>
        <v>328983279</v>
      </c>
      <c r="H23" s="35"/>
      <c r="I23" s="46">
        <f>SUM(I21:I22)</f>
        <v>326302661</v>
      </c>
      <c r="J23" s="30"/>
      <c r="K23" s="46">
        <f>SUM(K21:K22)</f>
        <v>341283567</v>
      </c>
    </row>
    <row r="24" spans="1:11" ht="24" customHeight="1">
      <c r="A24" s="37"/>
      <c r="C24" s="31"/>
      <c r="D24" s="30"/>
      <c r="E24" s="30"/>
      <c r="F24" s="30"/>
      <c r="G24" s="30"/>
      <c r="H24" s="35"/>
      <c r="I24" s="30"/>
      <c r="J24" s="30"/>
      <c r="K24" s="30"/>
    </row>
    <row r="25" spans="1:11" ht="24" customHeight="1">
      <c r="A25" s="37" t="s">
        <v>76</v>
      </c>
      <c r="C25" s="31"/>
      <c r="D25" s="30"/>
      <c r="E25" s="30"/>
      <c r="F25" s="30"/>
      <c r="G25" s="30"/>
      <c r="H25" s="35"/>
      <c r="I25" s="30"/>
      <c r="J25" s="30"/>
      <c r="K25" s="30"/>
    </row>
    <row r="26" spans="1:11" ht="24" customHeight="1">
      <c r="A26" s="47" t="s">
        <v>144</v>
      </c>
      <c r="C26" s="31"/>
      <c r="D26" s="30"/>
      <c r="E26" s="30"/>
      <c r="F26" s="30"/>
      <c r="G26" s="30"/>
      <c r="H26" s="35"/>
      <c r="I26" s="30"/>
      <c r="J26" s="30"/>
      <c r="K26" s="30"/>
    </row>
    <row r="27" spans="1:11" ht="24" customHeight="1">
      <c r="A27" s="18" t="s">
        <v>145</v>
      </c>
      <c r="C27" s="31"/>
      <c r="D27" s="30"/>
      <c r="E27" s="30"/>
      <c r="F27" s="30"/>
      <c r="G27" s="30"/>
      <c r="H27" s="35"/>
      <c r="I27" s="30"/>
      <c r="J27" s="30"/>
      <c r="K27" s="30"/>
    </row>
    <row r="28" spans="1:11" ht="24" customHeight="1">
      <c r="A28" s="18" t="s">
        <v>146</v>
      </c>
      <c r="C28" s="31"/>
      <c r="D28" s="30"/>
      <c r="E28" s="41">
        <v>-11439176</v>
      </c>
      <c r="F28" s="30"/>
      <c r="G28" s="41">
        <v>383157</v>
      </c>
      <c r="H28" s="30"/>
      <c r="I28" s="41">
        <v>0</v>
      </c>
      <c r="J28" s="35"/>
      <c r="K28" s="41">
        <v>0</v>
      </c>
    </row>
    <row r="29" spans="1:11" ht="24" customHeight="1">
      <c r="A29" s="18" t="s">
        <v>144</v>
      </c>
      <c r="C29" s="31"/>
      <c r="D29" s="30"/>
      <c r="E29" s="41">
        <f>SUM(E28)</f>
        <v>-11439176</v>
      </c>
      <c r="F29" s="30"/>
      <c r="G29" s="41">
        <f>SUM(G28)</f>
        <v>383157</v>
      </c>
      <c r="H29" s="35"/>
      <c r="I29" s="41">
        <f>SUM(I28)</f>
        <v>0</v>
      </c>
      <c r="J29" s="30"/>
      <c r="K29" s="41">
        <f>SUM(K28)</f>
        <v>0</v>
      </c>
    </row>
    <row r="30" spans="1:11" ht="24" customHeight="1">
      <c r="C30" s="31"/>
      <c r="D30" s="30"/>
      <c r="E30" s="30"/>
      <c r="F30" s="30"/>
      <c r="G30" s="30"/>
      <c r="H30" s="35"/>
      <c r="I30" s="30"/>
      <c r="J30" s="30"/>
      <c r="K30" s="30"/>
    </row>
    <row r="31" spans="1:11" ht="24" customHeight="1">
      <c r="A31" s="18" t="s">
        <v>4</v>
      </c>
      <c r="C31" s="16"/>
    </row>
    <row r="32" spans="1:11" ht="24" customHeight="1">
      <c r="C32" s="31"/>
      <c r="D32" s="30"/>
      <c r="E32" s="30"/>
      <c r="F32" s="30"/>
      <c r="G32" s="30"/>
      <c r="H32" s="35"/>
      <c r="I32" s="30"/>
      <c r="J32" s="30"/>
      <c r="K32" s="30"/>
    </row>
    <row r="33" spans="1:13" ht="24" customHeight="1">
      <c r="A33" s="15" t="s">
        <v>153</v>
      </c>
      <c r="B33" s="16"/>
      <c r="C33" s="16"/>
      <c r="D33" s="17"/>
      <c r="E33" s="17"/>
    </row>
    <row r="34" spans="1:13" ht="24" customHeight="1">
      <c r="A34" s="15" t="s">
        <v>148</v>
      </c>
      <c r="B34" s="16"/>
      <c r="C34" s="16"/>
      <c r="D34" s="17"/>
      <c r="E34" s="17"/>
    </row>
    <row r="35" spans="1:13" ht="24" customHeight="1">
      <c r="A35" s="15" t="s">
        <v>178</v>
      </c>
      <c r="B35" s="16"/>
      <c r="C35" s="16"/>
      <c r="D35" s="20"/>
      <c r="E35" s="20"/>
    </row>
    <row r="36" spans="1:13" ht="24" customHeight="1">
      <c r="A36" s="15"/>
      <c r="B36" s="16"/>
      <c r="C36" s="16"/>
      <c r="D36" s="20"/>
      <c r="E36" s="20"/>
      <c r="F36" s="20"/>
      <c r="G36" s="22"/>
      <c r="I36" s="20"/>
      <c r="J36" s="20"/>
      <c r="K36" s="22" t="s">
        <v>79</v>
      </c>
    </row>
    <row r="37" spans="1:13" ht="24" customHeight="1">
      <c r="A37" s="15"/>
      <c r="B37" s="16"/>
      <c r="C37" s="16"/>
      <c r="D37" s="20"/>
      <c r="E37" s="67" t="s">
        <v>123</v>
      </c>
      <c r="F37" s="67"/>
      <c r="G37" s="67"/>
      <c r="H37" s="23"/>
      <c r="I37" s="67" t="s">
        <v>124</v>
      </c>
      <c r="J37" s="67"/>
      <c r="K37" s="67"/>
    </row>
    <row r="38" spans="1:13" ht="24" customHeight="1">
      <c r="A38" s="16"/>
      <c r="B38" s="16"/>
      <c r="C38" s="24" t="s">
        <v>28</v>
      </c>
      <c r="D38" s="25"/>
      <c r="E38" s="2" t="s">
        <v>177</v>
      </c>
      <c r="F38" s="25"/>
      <c r="G38" s="2">
        <v>2567</v>
      </c>
      <c r="I38" s="2" t="s">
        <v>177</v>
      </c>
      <c r="J38" s="25"/>
      <c r="K38" s="2">
        <v>2567</v>
      </c>
    </row>
    <row r="39" spans="1:13" ht="24" customHeight="1">
      <c r="A39" s="37" t="s">
        <v>147</v>
      </c>
      <c r="C39" s="31"/>
      <c r="D39" s="30"/>
      <c r="E39" s="30"/>
      <c r="F39" s="30"/>
      <c r="G39" s="30"/>
      <c r="H39" s="35"/>
      <c r="I39" s="30"/>
      <c r="J39" s="30"/>
      <c r="K39" s="30"/>
    </row>
    <row r="40" spans="1:13" ht="24" customHeight="1">
      <c r="A40" s="47" t="s">
        <v>63</v>
      </c>
      <c r="C40" s="47"/>
      <c r="D40" s="18"/>
      <c r="E40" s="30"/>
      <c r="F40" s="30"/>
      <c r="G40" s="30"/>
      <c r="H40" s="35"/>
      <c r="I40" s="30"/>
      <c r="J40" s="30"/>
      <c r="K40" s="30"/>
    </row>
    <row r="41" spans="1:13" ht="24" customHeight="1">
      <c r="A41" s="18" t="s">
        <v>212</v>
      </c>
      <c r="C41" s="47"/>
      <c r="D41" s="18"/>
      <c r="E41" s="30"/>
      <c r="F41" s="30"/>
      <c r="G41" s="30"/>
      <c r="H41" s="35"/>
      <c r="I41" s="30"/>
      <c r="J41" s="30"/>
      <c r="K41" s="30"/>
    </row>
    <row r="42" spans="1:13" ht="24" customHeight="1">
      <c r="A42" s="18" t="s">
        <v>125</v>
      </c>
      <c r="C42" s="47"/>
      <c r="D42" s="18"/>
      <c r="E42" s="30"/>
      <c r="F42" s="30"/>
      <c r="G42" s="30"/>
      <c r="H42" s="35"/>
      <c r="I42" s="30"/>
      <c r="J42" s="30"/>
      <c r="K42" s="30"/>
    </row>
    <row r="43" spans="1:13" ht="24" customHeight="1">
      <c r="A43" s="18" t="s">
        <v>126</v>
      </c>
      <c r="C43" s="31"/>
      <c r="D43" s="18"/>
      <c r="E43" s="30">
        <f>I43</f>
        <v>-3926039</v>
      </c>
      <c r="F43" s="30"/>
      <c r="G43" s="30">
        <v>2131833</v>
      </c>
      <c r="H43" s="30"/>
      <c r="I43" s="30">
        <v>-3926039</v>
      </c>
      <c r="J43" s="35"/>
      <c r="K43" s="30">
        <v>2131833</v>
      </c>
    </row>
    <row r="44" spans="1:13" ht="24" customHeight="1">
      <c r="A44" s="18" t="s">
        <v>64</v>
      </c>
      <c r="C44" s="31">
        <v>23</v>
      </c>
      <c r="D44" s="18"/>
      <c r="E44" s="41">
        <f>I44</f>
        <v>785208</v>
      </c>
      <c r="F44" s="30"/>
      <c r="G44" s="41">
        <v>-426367</v>
      </c>
      <c r="H44" s="30"/>
      <c r="I44" s="41">
        <v>785208</v>
      </c>
      <c r="J44" s="35"/>
      <c r="K44" s="41">
        <v>-426367</v>
      </c>
    </row>
    <row r="45" spans="1:13" ht="24" customHeight="1">
      <c r="C45" s="31"/>
      <c r="D45" s="18"/>
      <c r="E45" s="46">
        <f>SUM(E43:E44)</f>
        <v>-3140831</v>
      </c>
      <c r="F45" s="30"/>
      <c r="G45" s="46">
        <f>SUM(G43:G44)</f>
        <v>1705466</v>
      </c>
      <c r="H45" s="35"/>
      <c r="I45" s="46">
        <f>SUM(I43:I44)</f>
        <v>-3140831</v>
      </c>
      <c r="J45" s="30"/>
      <c r="K45" s="46">
        <f>SUM(K43:K44)</f>
        <v>1705466</v>
      </c>
    </row>
    <row r="46" spans="1:13" ht="24" customHeight="1">
      <c r="A46" s="18" t="s">
        <v>204</v>
      </c>
      <c r="C46" s="31"/>
      <c r="D46" s="18"/>
      <c r="E46" s="30"/>
      <c r="F46" s="30"/>
      <c r="G46" s="30"/>
      <c r="H46" s="35"/>
      <c r="I46" s="30"/>
      <c r="J46" s="30"/>
      <c r="K46" s="30"/>
    </row>
    <row r="47" spans="1:13" ht="24" customHeight="1">
      <c r="A47" s="18" t="s">
        <v>205</v>
      </c>
      <c r="C47" s="31"/>
      <c r="D47" s="31"/>
      <c r="E47" s="30">
        <f>I47</f>
        <v>-4514460</v>
      </c>
      <c r="F47" s="30"/>
      <c r="G47" s="30">
        <v>-2351944</v>
      </c>
      <c r="H47" s="30"/>
      <c r="I47" s="30">
        <v>-4514460</v>
      </c>
      <c r="J47" s="35"/>
      <c r="K47" s="30">
        <v>-2351944</v>
      </c>
    </row>
    <row r="48" spans="1:13" ht="24" customHeight="1">
      <c r="A48" s="18" t="s">
        <v>64</v>
      </c>
      <c r="C48" s="31">
        <v>23</v>
      </c>
      <c r="D48" s="31"/>
      <c r="E48" s="41">
        <f>I48</f>
        <v>902892</v>
      </c>
      <c r="F48" s="30"/>
      <c r="G48" s="41">
        <v>470389</v>
      </c>
      <c r="H48" s="30"/>
      <c r="I48" s="41">
        <f>-ROUND(I47*20%,0)</f>
        <v>902892</v>
      </c>
      <c r="J48" s="35"/>
      <c r="K48" s="41">
        <v>470389</v>
      </c>
      <c r="M48" s="14"/>
    </row>
    <row r="49" spans="1:11" ht="24" customHeight="1">
      <c r="C49" s="31"/>
      <c r="D49" s="31"/>
      <c r="E49" s="46">
        <f>SUM(E47:E48)</f>
        <v>-3611568</v>
      </c>
      <c r="F49" s="30"/>
      <c r="G49" s="46">
        <f>SUM(G47:G48)</f>
        <v>-1881555</v>
      </c>
      <c r="H49" s="30"/>
      <c r="I49" s="46">
        <f>SUM(I47:I48)</f>
        <v>-3611568</v>
      </c>
      <c r="J49" s="35"/>
      <c r="K49" s="46">
        <f>SUM(K47:K48)</f>
        <v>-1881555</v>
      </c>
    </row>
    <row r="50" spans="1:11" ht="24" customHeight="1">
      <c r="A50" s="18" t="s">
        <v>63</v>
      </c>
      <c r="C50" s="47"/>
      <c r="D50" s="18"/>
      <c r="E50" s="30"/>
      <c r="F50" s="30"/>
      <c r="G50" s="30"/>
      <c r="H50" s="30"/>
      <c r="I50" s="30"/>
      <c r="J50" s="35"/>
      <c r="K50" s="30"/>
    </row>
    <row r="51" spans="1:11" ht="24" customHeight="1">
      <c r="A51" s="18" t="s">
        <v>65</v>
      </c>
      <c r="C51" s="47"/>
      <c r="D51" s="18"/>
      <c r="E51" s="41">
        <f>E45+E49</f>
        <v>-6752399</v>
      </c>
      <c r="F51" s="30"/>
      <c r="G51" s="41">
        <f>G45+G49</f>
        <v>-176089</v>
      </c>
      <c r="H51" s="30"/>
      <c r="I51" s="41">
        <f>I45+I49</f>
        <v>-6752399</v>
      </c>
      <c r="J51" s="35"/>
      <c r="K51" s="41">
        <f>K45+K49</f>
        <v>-176089</v>
      </c>
    </row>
    <row r="52" spans="1:11" ht="24" customHeight="1">
      <c r="A52" s="37" t="s">
        <v>81</v>
      </c>
      <c r="C52" s="47"/>
      <c r="D52" s="18"/>
      <c r="E52" s="46">
        <f>SUM(E51+E29)</f>
        <v>-18191575</v>
      </c>
      <c r="F52" s="30"/>
      <c r="G52" s="46">
        <f>SUM(G51+G29)</f>
        <v>207068</v>
      </c>
      <c r="H52" s="35"/>
      <c r="I52" s="46">
        <f>SUM(I51+I29)</f>
        <v>-6752399</v>
      </c>
      <c r="J52" s="30"/>
      <c r="K52" s="46">
        <f>SUM(K51+K29)</f>
        <v>-176089</v>
      </c>
    </row>
    <row r="53" spans="1:11" ht="24" customHeight="1">
      <c r="A53" s="37"/>
      <c r="C53" s="47"/>
      <c r="D53" s="18"/>
      <c r="E53" s="30"/>
      <c r="F53" s="30"/>
      <c r="G53" s="30"/>
      <c r="H53" s="35"/>
      <c r="I53" s="30"/>
      <c r="J53" s="30"/>
      <c r="K53" s="30"/>
    </row>
    <row r="54" spans="1:11" ht="24" customHeight="1" thickBot="1">
      <c r="A54" s="37" t="s">
        <v>82</v>
      </c>
      <c r="C54" s="47"/>
      <c r="D54" s="18"/>
      <c r="E54" s="48">
        <f>E23+E52</f>
        <v>188494383</v>
      </c>
      <c r="F54" s="30"/>
      <c r="G54" s="48">
        <f>G23+G52</f>
        <v>329190347</v>
      </c>
      <c r="H54" s="35"/>
      <c r="I54" s="48">
        <f>I23+I52</f>
        <v>319550262</v>
      </c>
      <c r="J54" s="30"/>
      <c r="K54" s="48">
        <f>K23+K52</f>
        <v>341107478</v>
      </c>
    </row>
    <row r="55" spans="1:11" ht="24" customHeight="1" thickTop="1">
      <c r="C55" s="31"/>
      <c r="F55" s="21"/>
      <c r="G55" s="21"/>
      <c r="I55" s="21"/>
      <c r="J55" s="21"/>
      <c r="K55" s="21"/>
    </row>
    <row r="56" spans="1:11" ht="24" customHeight="1">
      <c r="A56" s="37" t="s">
        <v>78</v>
      </c>
      <c r="C56" s="31">
        <v>24</v>
      </c>
      <c r="F56" s="21"/>
      <c r="G56" s="21"/>
      <c r="I56" s="21"/>
      <c r="J56" s="21"/>
      <c r="K56" s="21"/>
    </row>
    <row r="57" spans="1:11" ht="24" customHeight="1">
      <c r="A57" s="18" t="s">
        <v>66</v>
      </c>
      <c r="C57" s="31"/>
      <c r="F57" s="21"/>
      <c r="G57" s="21"/>
      <c r="I57" s="21"/>
      <c r="J57" s="21"/>
      <c r="K57" s="21"/>
    </row>
    <row r="58" spans="1:11" ht="24" customHeight="1" thickBot="1">
      <c r="A58" s="18" t="s">
        <v>77</v>
      </c>
      <c r="E58" s="49">
        <f>E23/89999686</f>
        <v>2.2965186567428693</v>
      </c>
      <c r="F58" s="21"/>
      <c r="G58" s="49">
        <f>G23/89999686</f>
        <v>3.6553825198901251</v>
      </c>
      <c r="I58" s="49">
        <f>I23/89999686</f>
        <v>3.625597771530003</v>
      </c>
      <c r="J58" s="21"/>
      <c r="K58" s="49">
        <f>K23/89999686</f>
        <v>3.7920528633844346</v>
      </c>
    </row>
    <row r="59" spans="1:11" ht="24" customHeight="1" thickTop="1">
      <c r="C59" s="16"/>
    </row>
    <row r="60" spans="1:11" ht="24" customHeight="1">
      <c r="A60" s="18" t="s">
        <v>4</v>
      </c>
      <c r="C60" s="16"/>
    </row>
    <row r="61" spans="1:11" ht="24" customHeight="1">
      <c r="C61" s="16"/>
    </row>
  </sheetData>
  <mergeCells count="4">
    <mergeCell ref="E5:G5"/>
    <mergeCell ref="I5:K5"/>
    <mergeCell ref="E37:G37"/>
    <mergeCell ref="I37:K37"/>
  </mergeCells>
  <phoneticPr fontId="0" type="noConversion"/>
  <printOptions horizontalCentered="1" gridLinesSet="0"/>
  <pageMargins left="0.98425196850393704" right="0.19685039370078741" top="0.78740157480314965" bottom="0" header="0.19685039370078741" footer="0.19685039370078741"/>
  <pageSetup paperSize="9" scale="90" orientation="portrait" r:id="rId1"/>
  <rowBreaks count="1" manualBreakCount="1">
    <brk id="32" max="16383" man="1"/>
  </rowBreaks>
  <ignoredErrors>
    <ignoredError sqref="E45" formula="1"/>
    <ignoredError sqref="E6:K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showGridLines="0" view="pageBreakPreview" topLeftCell="A5" zoomScale="85" zoomScaleNormal="100" zoomScaleSheetLayoutView="85" workbookViewId="0">
      <selection activeCell="A80" sqref="A80"/>
    </sheetView>
  </sheetViews>
  <sheetFormatPr defaultColWidth="9.109375" defaultRowHeight="21.9" customHeight="1"/>
  <cols>
    <col min="1" max="1" width="30.33203125" style="18" customWidth="1"/>
    <col min="2" max="2" width="1.6640625" style="18" customWidth="1"/>
    <col min="3" max="3" width="13.33203125" style="18" customWidth="1"/>
    <col min="4" max="4" width="1.6640625" style="18" customWidth="1"/>
    <col min="5" max="5" width="13.33203125" style="18" customWidth="1"/>
    <col min="6" max="6" width="1.6640625" style="18" customWidth="1"/>
    <col min="7" max="7" width="13.33203125" style="18" customWidth="1"/>
    <col min="8" max="8" width="1.6640625" style="18" customWidth="1"/>
    <col min="9" max="9" width="13.33203125" style="18" customWidth="1"/>
    <col min="10" max="10" width="1.6640625" style="18" customWidth="1"/>
    <col min="11" max="11" width="14.6640625" style="18" customWidth="1"/>
    <col min="12" max="12" width="1.6640625" style="18" customWidth="1"/>
    <col min="13" max="13" width="20.6640625" style="18" customWidth="1"/>
    <col min="14" max="14" width="1.6640625" style="18" customWidth="1"/>
    <col min="15" max="15" width="14.6640625" style="18" customWidth="1"/>
    <col min="16" max="16" width="1.6640625" style="18" customWidth="1"/>
    <col min="17" max="17" width="13.33203125" style="18" customWidth="1"/>
    <col min="18" max="18" width="1.6640625" style="18" customWidth="1"/>
    <col min="19" max="16384" width="9.109375" style="18"/>
  </cols>
  <sheetData>
    <row r="1" spans="1:17" ht="21.9" customHeight="1">
      <c r="A1" s="15" t="s">
        <v>153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1.9" customHeight="1">
      <c r="A2" s="37" t="s">
        <v>142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21.9" customHeight="1">
      <c r="A3" s="37" t="s">
        <v>178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s="16" customFormat="1" ht="21.9" customHeigh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38" t="s">
        <v>79</v>
      </c>
    </row>
    <row r="5" spans="1:17" s="16" customFormat="1" ht="21.9" customHeight="1">
      <c r="C5" s="69" t="s">
        <v>123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7" s="16" customFormat="1" ht="21.9" customHeight="1">
      <c r="K6" s="68" t="s">
        <v>114</v>
      </c>
      <c r="L6" s="68"/>
      <c r="M6" s="68"/>
      <c r="N6" s="68"/>
      <c r="O6" s="68"/>
    </row>
    <row r="7" spans="1:17" s="16" customFormat="1" ht="21.9" customHeight="1">
      <c r="K7" s="16" t="s">
        <v>149</v>
      </c>
      <c r="M7" s="16" t="s">
        <v>161</v>
      </c>
    </row>
    <row r="8" spans="1:17" s="16" customFormat="1" ht="21.9" customHeight="1">
      <c r="G8" s="68" t="s">
        <v>41</v>
      </c>
      <c r="H8" s="68"/>
      <c r="I8" s="68"/>
      <c r="K8" s="16" t="s">
        <v>150</v>
      </c>
      <c r="M8" s="16" t="s">
        <v>160</v>
      </c>
      <c r="Q8" s="24"/>
    </row>
    <row r="9" spans="1:17" s="16" customFormat="1" ht="21.9" customHeight="1">
      <c r="C9" s="16" t="s">
        <v>112</v>
      </c>
      <c r="E9" s="16" t="s">
        <v>50</v>
      </c>
      <c r="G9" s="16" t="s">
        <v>46</v>
      </c>
      <c r="K9" s="16" t="s">
        <v>151</v>
      </c>
      <c r="M9" s="16" t="s">
        <v>159</v>
      </c>
      <c r="O9" s="16" t="s">
        <v>157</v>
      </c>
      <c r="Q9" s="16" t="s">
        <v>71</v>
      </c>
    </row>
    <row r="10" spans="1:17" s="16" customFormat="1" ht="21.9" customHeight="1">
      <c r="C10" s="39" t="s">
        <v>113</v>
      </c>
      <c r="E10" s="39" t="s">
        <v>51</v>
      </c>
      <c r="G10" s="39" t="s">
        <v>45</v>
      </c>
      <c r="I10" s="39" t="s">
        <v>13</v>
      </c>
      <c r="K10" s="39" t="s">
        <v>152</v>
      </c>
      <c r="M10" s="39" t="s">
        <v>109</v>
      </c>
      <c r="O10" s="39" t="s">
        <v>111</v>
      </c>
      <c r="Q10" s="39" t="s">
        <v>70</v>
      </c>
    </row>
    <row r="11" spans="1:17" ht="21.9" customHeight="1">
      <c r="A11" s="37" t="s">
        <v>119</v>
      </c>
      <c r="B11" s="37"/>
      <c r="C11" s="30">
        <v>89999686</v>
      </c>
      <c r="D11" s="30"/>
      <c r="E11" s="30">
        <v>136800000</v>
      </c>
      <c r="F11" s="30"/>
      <c r="G11" s="30">
        <v>10000000</v>
      </c>
      <c r="H11" s="30"/>
      <c r="I11" s="30">
        <v>2410221970</v>
      </c>
      <c r="J11" s="30"/>
      <c r="K11" s="30">
        <v>0</v>
      </c>
      <c r="L11" s="30"/>
      <c r="M11" s="30">
        <v>-3731560</v>
      </c>
      <c r="N11" s="30"/>
      <c r="O11" s="30">
        <f t="shared" ref="O11:O13" si="0">SUM(K11:M11)</f>
        <v>-3731560</v>
      </c>
      <c r="P11" s="30"/>
      <c r="Q11" s="30">
        <f>SUM(C11:M11)</f>
        <v>2643290096</v>
      </c>
    </row>
    <row r="12" spans="1:17" ht="21.9" customHeight="1">
      <c r="A12" s="18" t="s">
        <v>80</v>
      </c>
      <c r="C12" s="35">
        <v>0</v>
      </c>
      <c r="D12" s="30"/>
      <c r="E12" s="35">
        <v>0</v>
      </c>
      <c r="F12" s="30"/>
      <c r="G12" s="35">
        <v>0</v>
      </c>
      <c r="H12" s="30"/>
      <c r="I12" s="30">
        <f>PL!G23</f>
        <v>328983279</v>
      </c>
      <c r="J12" s="30"/>
      <c r="K12" s="35">
        <v>0</v>
      </c>
      <c r="L12" s="30"/>
      <c r="M12" s="30">
        <v>0</v>
      </c>
      <c r="N12" s="30"/>
      <c r="O12" s="30">
        <f t="shared" si="0"/>
        <v>0</v>
      </c>
      <c r="P12" s="30"/>
      <c r="Q12" s="30">
        <f>SUM(C12:M12)</f>
        <v>328983279</v>
      </c>
    </row>
    <row r="13" spans="1:17" ht="21.9" customHeight="1">
      <c r="A13" s="18" t="s">
        <v>81</v>
      </c>
      <c r="C13" s="40">
        <v>0</v>
      </c>
      <c r="D13" s="30"/>
      <c r="E13" s="40">
        <v>0</v>
      </c>
      <c r="F13" s="30"/>
      <c r="G13" s="40">
        <v>0</v>
      </c>
      <c r="H13" s="30"/>
      <c r="I13" s="40">
        <f>PL!G47+PL!G48</f>
        <v>-1881555</v>
      </c>
      <c r="J13" s="30"/>
      <c r="K13" s="40">
        <f>PL!G29</f>
        <v>383157</v>
      </c>
      <c r="L13" s="30"/>
      <c r="M13" s="40">
        <f>PL!G45</f>
        <v>1705466</v>
      </c>
      <c r="N13" s="30"/>
      <c r="O13" s="41">
        <f t="shared" si="0"/>
        <v>2088623</v>
      </c>
      <c r="P13" s="30"/>
      <c r="Q13" s="41">
        <f>SUM(C13:M13)</f>
        <v>207068</v>
      </c>
    </row>
    <row r="14" spans="1:17" ht="21.9" customHeight="1">
      <c r="A14" s="18" t="s">
        <v>82</v>
      </c>
      <c r="C14" s="35">
        <f>SUM(C12:C13)</f>
        <v>0</v>
      </c>
      <c r="D14" s="30"/>
      <c r="E14" s="35">
        <f>SUM(E12:E13)</f>
        <v>0</v>
      </c>
      <c r="F14" s="30"/>
      <c r="G14" s="35">
        <f>SUM(G12:G13)</f>
        <v>0</v>
      </c>
      <c r="H14" s="30"/>
      <c r="I14" s="35">
        <f>SUM(I12:I13)</f>
        <v>327101724</v>
      </c>
      <c r="J14" s="30"/>
      <c r="K14" s="35">
        <f>SUM(K12:K13)</f>
        <v>383157</v>
      </c>
      <c r="L14" s="30"/>
      <c r="M14" s="35">
        <f>SUM(M12:M13)</f>
        <v>1705466</v>
      </c>
      <c r="N14" s="30"/>
      <c r="O14" s="35">
        <f>SUM(O12:O13)</f>
        <v>2088623</v>
      </c>
      <c r="P14" s="30"/>
      <c r="Q14" s="35">
        <f>SUM(Q12:Q13)</f>
        <v>329190347</v>
      </c>
    </row>
    <row r="15" spans="1:17" ht="21.9" customHeight="1">
      <c r="A15" s="18" t="s">
        <v>200</v>
      </c>
      <c r="C15" s="35">
        <v>0</v>
      </c>
      <c r="D15" s="30"/>
      <c r="E15" s="35">
        <v>0</v>
      </c>
      <c r="F15" s="30"/>
      <c r="G15" s="35">
        <v>0</v>
      </c>
      <c r="H15" s="30"/>
      <c r="I15" s="30">
        <v>-206999278</v>
      </c>
      <c r="J15" s="30"/>
      <c r="K15" s="35">
        <v>0</v>
      </c>
      <c r="L15" s="30"/>
      <c r="M15" s="30">
        <v>0</v>
      </c>
      <c r="N15" s="30"/>
      <c r="O15" s="30">
        <f t="shared" ref="O15" si="1">SUM(K15:M15)</f>
        <v>0</v>
      </c>
      <c r="P15" s="30"/>
      <c r="Q15" s="30">
        <f>SUM(C15:M15)</f>
        <v>-206999278</v>
      </c>
    </row>
    <row r="16" spans="1:17" ht="21.9" customHeight="1" thickBot="1">
      <c r="A16" s="37" t="s">
        <v>120</v>
      </c>
      <c r="B16" s="37"/>
      <c r="C16" s="43">
        <f>SUM(C11:C15)-C14</f>
        <v>89999686</v>
      </c>
      <c r="D16" s="30"/>
      <c r="E16" s="43">
        <f>SUM(E11:E15)-E14</f>
        <v>136800000</v>
      </c>
      <c r="F16" s="30"/>
      <c r="G16" s="43">
        <f>SUM(G11:G15)-G14</f>
        <v>10000000</v>
      </c>
      <c r="H16" s="30"/>
      <c r="I16" s="43">
        <f>SUM(I11:I15)-I14</f>
        <v>2530324416</v>
      </c>
      <c r="J16" s="30"/>
      <c r="K16" s="43">
        <f>SUM(K11:K15)-K14</f>
        <v>383157</v>
      </c>
      <c r="L16" s="30"/>
      <c r="M16" s="43">
        <f>SUM(M11:M15)-M14</f>
        <v>-2026094</v>
      </c>
      <c r="N16" s="30"/>
      <c r="O16" s="43">
        <f>SUM(O11:O15)-O14</f>
        <v>-1642937</v>
      </c>
      <c r="P16" s="30"/>
      <c r="Q16" s="43">
        <f>SUM(Q11:Q15)-Q14</f>
        <v>2765481165</v>
      </c>
    </row>
    <row r="17" spans="1:17" ht="21.9" customHeight="1" thickTop="1">
      <c r="A17" s="37"/>
      <c r="B17" s="37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ht="21.9" customHeight="1">
      <c r="A18" s="37" t="s">
        <v>179</v>
      </c>
      <c r="B18" s="37"/>
      <c r="C18" s="30">
        <f>C16</f>
        <v>89999686</v>
      </c>
      <c r="D18" s="30"/>
      <c r="E18" s="30">
        <f>E16</f>
        <v>136800000</v>
      </c>
      <c r="F18" s="30"/>
      <c r="G18" s="30">
        <f>G16</f>
        <v>10000000</v>
      </c>
      <c r="H18" s="30"/>
      <c r="I18" s="30">
        <f>I16</f>
        <v>2530324416</v>
      </c>
      <c r="J18" s="30"/>
      <c r="K18" s="30">
        <f>K16</f>
        <v>383157</v>
      </c>
      <c r="L18" s="30"/>
      <c r="M18" s="30">
        <f>M16</f>
        <v>-2026094</v>
      </c>
      <c r="N18" s="30"/>
      <c r="O18" s="30">
        <f>SUM(K18:M18)</f>
        <v>-1642937</v>
      </c>
      <c r="P18" s="30"/>
      <c r="Q18" s="30">
        <f>SUM(C18:M18)</f>
        <v>2765481165</v>
      </c>
    </row>
    <row r="19" spans="1:17" ht="21.9" customHeight="1">
      <c r="A19" s="18" t="s">
        <v>80</v>
      </c>
      <c r="C19" s="35">
        <v>0</v>
      </c>
      <c r="D19" s="30"/>
      <c r="E19" s="35">
        <v>0</v>
      </c>
      <c r="F19" s="30"/>
      <c r="G19" s="35">
        <v>0</v>
      </c>
      <c r="H19" s="30"/>
      <c r="I19" s="30">
        <f>PL!E23</f>
        <v>206685958</v>
      </c>
      <c r="J19" s="30"/>
      <c r="K19" s="35">
        <v>0</v>
      </c>
      <c r="L19" s="30"/>
      <c r="M19" s="30">
        <v>0</v>
      </c>
      <c r="N19" s="30"/>
      <c r="O19" s="30">
        <f>SUM(K19:M19)</f>
        <v>0</v>
      </c>
      <c r="P19" s="30"/>
      <c r="Q19" s="30">
        <f t="shared" ref="Q19" si="2">SUM(C19:M19)</f>
        <v>206685958</v>
      </c>
    </row>
    <row r="20" spans="1:17" ht="21.9" customHeight="1">
      <c r="A20" s="18" t="s">
        <v>81</v>
      </c>
      <c r="C20" s="40">
        <v>0</v>
      </c>
      <c r="D20" s="30"/>
      <c r="E20" s="40">
        <v>0</v>
      </c>
      <c r="F20" s="30"/>
      <c r="G20" s="40">
        <v>0</v>
      </c>
      <c r="H20" s="30"/>
      <c r="I20" s="40">
        <f>PL!E49</f>
        <v>-3611568</v>
      </c>
      <c r="J20" s="30"/>
      <c r="K20" s="40">
        <f>PL!E29</f>
        <v>-11439176</v>
      </c>
      <c r="L20" s="30"/>
      <c r="M20" s="40">
        <f>PL!E45</f>
        <v>-3140831</v>
      </c>
      <c r="N20" s="30"/>
      <c r="O20" s="41">
        <f>SUM(K20:M20)</f>
        <v>-14580007</v>
      </c>
      <c r="P20" s="30"/>
      <c r="Q20" s="41">
        <f>SUM(C20:M20)</f>
        <v>-18191575</v>
      </c>
    </row>
    <row r="21" spans="1:17" ht="21.9" customHeight="1">
      <c r="A21" s="18" t="s">
        <v>82</v>
      </c>
      <c r="C21" s="35">
        <f>SUM(C19:C20)</f>
        <v>0</v>
      </c>
      <c r="D21" s="30"/>
      <c r="E21" s="35">
        <f>SUM(E19:E20)</f>
        <v>0</v>
      </c>
      <c r="F21" s="30"/>
      <c r="G21" s="35">
        <f>SUM(G19:G20)</f>
        <v>0</v>
      </c>
      <c r="H21" s="30"/>
      <c r="I21" s="35">
        <f>SUM(I19:I20)</f>
        <v>203074390</v>
      </c>
      <c r="J21" s="30"/>
      <c r="K21" s="35">
        <f>SUM(K19:K20)</f>
        <v>-11439176</v>
      </c>
      <c r="L21" s="30"/>
      <c r="M21" s="35">
        <f>SUM(M19:M20)</f>
        <v>-3140831</v>
      </c>
      <c r="N21" s="30"/>
      <c r="O21" s="35">
        <f>SUM(O19:O20)</f>
        <v>-14580007</v>
      </c>
      <c r="P21" s="30"/>
      <c r="Q21" s="35">
        <f>SUM(Q19:Q20)</f>
        <v>188494383</v>
      </c>
    </row>
    <row r="22" spans="1:17" ht="21.9" customHeight="1">
      <c r="A22" s="18" t="s">
        <v>200</v>
      </c>
      <c r="C22" s="35">
        <v>0</v>
      </c>
      <c r="D22" s="30"/>
      <c r="E22" s="35">
        <v>0</v>
      </c>
      <c r="F22" s="30"/>
      <c r="G22" s="35">
        <v>0</v>
      </c>
      <c r="H22" s="30"/>
      <c r="I22" s="30">
        <f>CE_Separate!I23</f>
        <v>-148489582</v>
      </c>
      <c r="J22" s="30"/>
      <c r="K22" s="35">
        <v>0</v>
      </c>
      <c r="L22" s="30"/>
      <c r="M22" s="30">
        <v>0</v>
      </c>
      <c r="N22" s="30"/>
      <c r="O22" s="30">
        <f>SUM(K22:M22)</f>
        <v>0</v>
      </c>
      <c r="P22" s="30"/>
      <c r="Q22" s="30">
        <f>SUM(C22:M22)</f>
        <v>-148489582</v>
      </c>
    </row>
    <row r="23" spans="1:17" ht="21.9" customHeight="1">
      <c r="A23" s="18" t="s">
        <v>190</v>
      </c>
      <c r="C23" s="35">
        <v>0</v>
      </c>
      <c r="D23" s="30"/>
      <c r="E23" s="35"/>
      <c r="F23" s="30"/>
      <c r="G23" s="35"/>
      <c r="H23" s="30"/>
      <c r="I23" s="30"/>
      <c r="J23" s="30"/>
      <c r="K23" s="35"/>
      <c r="L23" s="30"/>
      <c r="M23" s="30"/>
      <c r="N23" s="30"/>
      <c r="O23" s="30"/>
      <c r="P23" s="30"/>
      <c r="Q23" s="30"/>
    </row>
    <row r="24" spans="1:17" ht="21.9" customHeight="1">
      <c r="A24" s="18" t="s">
        <v>191</v>
      </c>
      <c r="C24" s="35"/>
      <c r="D24" s="30"/>
      <c r="E24" s="35"/>
      <c r="F24" s="30"/>
      <c r="G24" s="35"/>
      <c r="H24" s="30"/>
      <c r="I24" s="30"/>
      <c r="J24" s="30"/>
      <c r="K24" s="35"/>
      <c r="L24" s="30"/>
      <c r="M24" s="30"/>
      <c r="N24" s="30"/>
      <c r="O24" s="30"/>
      <c r="P24" s="30"/>
      <c r="Q24" s="30"/>
    </row>
    <row r="25" spans="1:17" ht="21.9" customHeight="1">
      <c r="A25" s="18" t="s">
        <v>192</v>
      </c>
      <c r="C25" s="35">
        <v>0</v>
      </c>
      <c r="D25" s="30"/>
      <c r="E25" s="35">
        <v>0</v>
      </c>
      <c r="F25" s="30"/>
      <c r="G25" s="35">
        <v>0</v>
      </c>
      <c r="H25" s="30"/>
      <c r="I25" s="30">
        <f>CE_Separate!I25</f>
        <v>-5166925</v>
      </c>
      <c r="J25" s="30"/>
      <c r="K25" s="35">
        <v>0</v>
      </c>
      <c r="L25" s="30"/>
      <c r="M25" s="30">
        <f>CE_Separate!K25</f>
        <v>5166925</v>
      </c>
      <c r="N25" s="30"/>
      <c r="O25" s="30">
        <f>SUM(K25:M25)</f>
        <v>5166925</v>
      </c>
      <c r="P25" s="30"/>
      <c r="Q25" s="30">
        <f>SUM(C25:M25)</f>
        <v>0</v>
      </c>
    </row>
    <row r="26" spans="1:17" ht="21.9" customHeight="1" thickBot="1">
      <c r="A26" s="37" t="s">
        <v>180</v>
      </c>
      <c r="B26" s="37"/>
      <c r="C26" s="43">
        <f>SUM(C18:C25)-C21</f>
        <v>89999686</v>
      </c>
      <c r="D26" s="30"/>
      <c r="E26" s="43">
        <f>SUM(E18:E25)-E21</f>
        <v>136800000</v>
      </c>
      <c r="F26" s="30"/>
      <c r="G26" s="43">
        <f>SUM(G18:G25)-G21</f>
        <v>10000000</v>
      </c>
      <c r="H26" s="30"/>
      <c r="I26" s="43">
        <f>SUM(I18:I25)-I21</f>
        <v>2579742299</v>
      </c>
      <c r="J26" s="30"/>
      <c r="K26" s="43">
        <f>SUM(K18:K25)-K21</f>
        <v>-11056019</v>
      </c>
      <c r="L26" s="30"/>
      <c r="M26" s="43">
        <f>SUM(M18:M25)-M21</f>
        <v>0</v>
      </c>
      <c r="N26" s="30"/>
      <c r="O26" s="43">
        <f>SUM(O18:O25)-O21</f>
        <v>-11056019</v>
      </c>
      <c r="P26" s="30"/>
      <c r="Q26" s="43">
        <f>SUM(Q18:Q25)-Q21</f>
        <v>2805485966</v>
      </c>
    </row>
    <row r="27" spans="1:17" ht="21.9" customHeight="1" thickTop="1">
      <c r="A27" s="37"/>
      <c r="B27" s="37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21.9" customHeight="1">
      <c r="A28" s="37"/>
      <c r="B28" s="37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21.9" customHeight="1">
      <c r="A29" s="18" t="s">
        <v>4</v>
      </c>
      <c r="Q29" s="13"/>
    </row>
  </sheetData>
  <mergeCells count="3">
    <mergeCell ref="G8:I8"/>
    <mergeCell ref="K6:O6"/>
    <mergeCell ref="C5:Q5"/>
  </mergeCells>
  <printOptions horizontalCentered="1"/>
  <pageMargins left="0.39370078740157483" right="0" top="0.78740157480314965" bottom="0" header="0.19685039370078741" footer="0.19685039370078741"/>
  <pageSetup paperSize="9" scale="85" orientation="landscape" r:id="rId1"/>
  <ignoredErrors>
    <ignoredError sqref="O21:Q21" formula="1"/>
    <ignoredError sqref="C14:E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BDAEC-307C-4774-8F8E-DE79C1877A16}">
  <dimension ref="A1:M28"/>
  <sheetViews>
    <sheetView showGridLines="0" view="pageBreakPreview" zoomScaleNormal="100" zoomScaleSheetLayoutView="100" workbookViewId="0">
      <selection activeCell="A80" sqref="A80"/>
    </sheetView>
  </sheetViews>
  <sheetFormatPr defaultColWidth="9.109375" defaultRowHeight="21" customHeight="1"/>
  <cols>
    <col min="1" max="1" width="41.6640625" style="18" customWidth="1"/>
    <col min="2" max="2" width="1.6640625" style="18" customWidth="1"/>
    <col min="3" max="3" width="14.6640625" style="18" customWidth="1"/>
    <col min="4" max="4" width="1.6640625" style="18" customWidth="1"/>
    <col min="5" max="5" width="14.6640625" style="18" customWidth="1"/>
    <col min="6" max="6" width="1.6640625" style="18" customWidth="1"/>
    <col min="7" max="7" width="14.6640625" style="18" customWidth="1"/>
    <col min="8" max="8" width="1.6640625" style="18" customWidth="1"/>
    <col min="9" max="9" width="14.6640625" style="18" customWidth="1"/>
    <col min="10" max="10" width="1.6640625" style="18" customWidth="1"/>
    <col min="11" max="11" width="20.6640625" style="18" customWidth="1"/>
    <col min="12" max="12" width="1.6640625" style="18" customWidth="1"/>
    <col min="13" max="13" width="14.6640625" style="18" customWidth="1"/>
    <col min="14" max="14" width="1.6640625" style="18" customWidth="1"/>
    <col min="15" max="16384" width="9.109375" style="18"/>
  </cols>
  <sheetData>
    <row r="1" spans="1:13" ht="21" customHeight="1">
      <c r="A1" s="15" t="s">
        <v>153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1" customHeight="1">
      <c r="A2" s="37" t="s">
        <v>143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21" customHeight="1">
      <c r="A3" s="37" t="s">
        <v>178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16" customFormat="1" ht="21" customHeight="1">
      <c r="C4" s="18"/>
      <c r="D4" s="18"/>
      <c r="E4" s="18"/>
      <c r="F4" s="18"/>
      <c r="G4" s="18"/>
      <c r="H4" s="18"/>
      <c r="I4" s="18"/>
      <c r="J4" s="18"/>
      <c r="K4" s="18"/>
      <c r="L4" s="18"/>
      <c r="M4" s="38" t="s">
        <v>79</v>
      </c>
    </row>
    <row r="5" spans="1:13" s="16" customFormat="1" ht="21" customHeight="1">
      <c r="C5" s="69" t="s">
        <v>124</v>
      </c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s="16" customFormat="1" ht="21" customHeight="1">
      <c r="K6" s="16" t="s">
        <v>110</v>
      </c>
    </row>
    <row r="7" spans="1:13" s="16" customFormat="1" ht="21" customHeight="1">
      <c r="K7" s="39" t="s">
        <v>111</v>
      </c>
    </row>
    <row r="8" spans="1:13" s="16" customFormat="1" ht="21" customHeight="1">
      <c r="K8" s="16" t="s">
        <v>161</v>
      </c>
    </row>
    <row r="9" spans="1:13" s="16" customFormat="1" ht="21" customHeight="1">
      <c r="G9" s="68" t="s">
        <v>41</v>
      </c>
      <c r="H9" s="68"/>
      <c r="I9" s="68"/>
      <c r="K9" s="16" t="s">
        <v>160</v>
      </c>
      <c r="M9" s="24"/>
    </row>
    <row r="10" spans="1:13" s="16" customFormat="1" ht="21" customHeight="1">
      <c r="C10" s="16" t="s">
        <v>112</v>
      </c>
      <c r="E10" s="16" t="s">
        <v>50</v>
      </c>
      <c r="G10" s="16" t="s">
        <v>46</v>
      </c>
      <c r="K10" s="16" t="s">
        <v>159</v>
      </c>
      <c r="M10" s="16" t="s">
        <v>71</v>
      </c>
    </row>
    <row r="11" spans="1:13" s="16" customFormat="1" ht="21" customHeight="1">
      <c r="C11" s="39" t="s">
        <v>113</v>
      </c>
      <c r="E11" s="39" t="s">
        <v>51</v>
      </c>
      <c r="G11" s="39" t="s">
        <v>45</v>
      </c>
      <c r="I11" s="39" t="s">
        <v>13</v>
      </c>
      <c r="K11" s="39" t="s">
        <v>109</v>
      </c>
      <c r="M11" s="39" t="s">
        <v>70</v>
      </c>
    </row>
    <row r="12" spans="1:13" ht="21" customHeight="1">
      <c r="A12" s="37" t="s">
        <v>119</v>
      </c>
      <c r="B12" s="37"/>
      <c r="C12" s="30">
        <v>89999686</v>
      </c>
      <c r="D12" s="30"/>
      <c r="E12" s="30">
        <v>136800000</v>
      </c>
      <c r="F12" s="30"/>
      <c r="G12" s="30">
        <v>10000000</v>
      </c>
      <c r="H12" s="30"/>
      <c r="I12" s="30">
        <v>2410221970</v>
      </c>
      <c r="J12" s="30"/>
      <c r="K12" s="30">
        <v>-3731560</v>
      </c>
      <c r="L12" s="30"/>
      <c r="M12" s="30">
        <f>SUM(C12:K12)</f>
        <v>2643290096</v>
      </c>
    </row>
    <row r="13" spans="1:13" ht="21" customHeight="1">
      <c r="A13" s="18" t="s">
        <v>80</v>
      </c>
      <c r="C13" s="35">
        <v>0</v>
      </c>
      <c r="D13" s="30"/>
      <c r="E13" s="35">
        <v>0</v>
      </c>
      <c r="F13" s="30"/>
      <c r="G13" s="35">
        <v>0</v>
      </c>
      <c r="H13" s="30"/>
      <c r="I13" s="30">
        <f>PL!K23</f>
        <v>341283567</v>
      </c>
      <c r="J13" s="30"/>
      <c r="K13" s="30">
        <v>0</v>
      </c>
      <c r="L13" s="30"/>
      <c r="M13" s="30">
        <f>SUM(C13:K13)</f>
        <v>341283567</v>
      </c>
    </row>
    <row r="14" spans="1:13" ht="21" customHeight="1">
      <c r="A14" s="18" t="s">
        <v>81</v>
      </c>
      <c r="C14" s="40">
        <v>0</v>
      </c>
      <c r="D14" s="30"/>
      <c r="E14" s="40">
        <v>0</v>
      </c>
      <c r="F14" s="30"/>
      <c r="G14" s="40">
        <v>0</v>
      </c>
      <c r="H14" s="30"/>
      <c r="I14" s="40">
        <f>PL!K49</f>
        <v>-1881555</v>
      </c>
      <c r="J14" s="30"/>
      <c r="K14" s="40">
        <f>PL!K45</f>
        <v>1705466</v>
      </c>
      <c r="L14" s="30"/>
      <c r="M14" s="41">
        <f>SUM(C14:K14)</f>
        <v>-176089</v>
      </c>
    </row>
    <row r="15" spans="1:13" ht="21" customHeight="1">
      <c r="A15" s="18" t="s">
        <v>82</v>
      </c>
      <c r="C15" s="35">
        <f>SUM(C13:C14)</f>
        <v>0</v>
      </c>
      <c r="D15" s="30"/>
      <c r="E15" s="35">
        <f>SUM(E13:E14)</f>
        <v>0</v>
      </c>
      <c r="F15" s="30"/>
      <c r="G15" s="35">
        <f>SUM(G13:G14)</f>
        <v>0</v>
      </c>
      <c r="H15" s="30"/>
      <c r="I15" s="35">
        <f>SUM(I13:I14)</f>
        <v>339402012</v>
      </c>
      <c r="J15" s="30"/>
      <c r="K15" s="35">
        <f>SUM(K13:K14)</f>
        <v>1705466</v>
      </c>
      <c r="L15" s="30"/>
      <c r="M15" s="42">
        <f>SUM(C15:K15)</f>
        <v>341107478</v>
      </c>
    </row>
    <row r="16" spans="1:13" ht="21" customHeight="1">
      <c r="A16" s="18" t="s">
        <v>200</v>
      </c>
      <c r="C16" s="35">
        <v>0</v>
      </c>
      <c r="D16" s="30"/>
      <c r="E16" s="35">
        <v>0</v>
      </c>
      <c r="F16" s="30"/>
      <c r="G16" s="35">
        <v>0</v>
      </c>
      <c r="H16" s="30"/>
      <c r="I16" s="30">
        <v>-206999278</v>
      </c>
      <c r="J16" s="30"/>
      <c r="K16" s="30">
        <v>0</v>
      </c>
      <c r="L16" s="30"/>
      <c r="M16" s="30">
        <f>SUM(C16:K16)</f>
        <v>-206999278</v>
      </c>
    </row>
    <row r="17" spans="1:13" ht="21" customHeight="1" thickBot="1">
      <c r="A17" s="37" t="s">
        <v>120</v>
      </c>
      <c r="B17" s="37"/>
      <c r="C17" s="43">
        <f>SUM(C12:C16)-C15</f>
        <v>89999686</v>
      </c>
      <c r="D17" s="30"/>
      <c r="E17" s="43">
        <f>SUM(E12:E16)-E15</f>
        <v>136800000</v>
      </c>
      <c r="F17" s="30"/>
      <c r="G17" s="43">
        <f>SUM(G12:G16)-G15</f>
        <v>10000000</v>
      </c>
      <c r="H17" s="30"/>
      <c r="I17" s="43">
        <f>SUM(I12:I16)-I15</f>
        <v>2542624704</v>
      </c>
      <c r="J17" s="30"/>
      <c r="K17" s="43">
        <f>SUM(K12:K16)-K15</f>
        <v>-2026094</v>
      </c>
      <c r="L17" s="30"/>
      <c r="M17" s="43">
        <f>SUM(M12:M16)-M15</f>
        <v>2777398296</v>
      </c>
    </row>
    <row r="18" spans="1:13" ht="21" customHeight="1" thickTop="1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1" customHeight="1">
      <c r="A19" s="37" t="s">
        <v>179</v>
      </c>
      <c r="B19" s="37"/>
      <c r="C19" s="30">
        <f>C17</f>
        <v>89999686</v>
      </c>
      <c r="D19" s="30"/>
      <c r="E19" s="30">
        <f>E17</f>
        <v>136800000</v>
      </c>
      <c r="F19" s="30"/>
      <c r="G19" s="30">
        <f>G17</f>
        <v>10000000</v>
      </c>
      <c r="H19" s="30"/>
      <c r="I19" s="30">
        <f>I17</f>
        <v>2542624704</v>
      </c>
      <c r="J19" s="30"/>
      <c r="K19" s="30">
        <f>K17</f>
        <v>-2026094</v>
      </c>
      <c r="L19" s="30"/>
      <c r="M19" s="30">
        <f>M17</f>
        <v>2777398296</v>
      </c>
    </row>
    <row r="20" spans="1:13" ht="21" customHeight="1">
      <c r="A20" s="18" t="s">
        <v>80</v>
      </c>
      <c r="C20" s="35">
        <v>0</v>
      </c>
      <c r="D20" s="30"/>
      <c r="E20" s="35">
        <v>0</v>
      </c>
      <c r="F20" s="30"/>
      <c r="G20" s="35">
        <v>0</v>
      </c>
      <c r="H20" s="30"/>
      <c r="I20" s="30">
        <f>PL!I23</f>
        <v>326302661</v>
      </c>
      <c r="J20" s="30"/>
      <c r="K20" s="30">
        <v>0</v>
      </c>
      <c r="L20" s="30"/>
      <c r="M20" s="30">
        <f>SUM(C20:K20)</f>
        <v>326302661</v>
      </c>
    </row>
    <row r="21" spans="1:13" ht="21" customHeight="1">
      <c r="A21" s="18" t="s">
        <v>81</v>
      </c>
      <c r="C21" s="40">
        <v>0</v>
      </c>
      <c r="D21" s="30"/>
      <c r="E21" s="40">
        <v>0</v>
      </c>
      <c r="F21" s="30"/>
      <c r="G21" s="40">
        <v>0</v>
      </c>
      <c r="H21" s="30"/>
      <c r="I21" s="40">
        <f>PL!I49</f>
        <v>-3611568</v>
      </c>
      <c r="J21" s="30"/>
      <c r="K21" s="40">
        <f>PL!I45</f>
        <v>-3140831</v>
      </c>
      <c r="L21" s="30"/>
      <c r="M21" s="41">
        <f>SUM(C21:L21)</f>
        <v>-6752399</v>
      </c>
    </row>
    <row r="22" spans="1:13" ht="21" customHeight="1">
      <c r="A22" s="18" t="s">
        <v>82</v>
      </c>
      <c r="C22" s="35">
        <f>SUM(C20:C21)</f>
        <v>0</v>
      </c>
      <c r="D22" s="30"/>
      <c r="E22" s="35">
        <f>SUM(E20:E21)</f>
        <v>0</v>
      </c>
      <c r="F22" s="30"/>
      <c r="G22" s="35">
        <f>SUM(G20:G21)</f>
        <v>0</v>
      </c>
      <c r="H22" s="30"/>
      <c r="I22" s="35">
        <f>SUM(I20:I21)</f>
        <v>322691093</v>
      </c>
      <c r="J22" s="30"/>
      <c r="K22" s="35">
        <f>SUM(K20:K21)</f>
        <v>-3140831</v>
      </c>
      <c r="L22" s="30"/>
      <c r="M22" s="35">
        <f>SUM(M20:M21)</f>
        <v>319550262</v>
      </c>
    </row>
    <row r="23" spans="1:13" ht="21" customHeight="1">
      <c r="A23" s="18" t="s">
        <v>200</v>
      </c>
      <c r="C23" s="35">
        <v>0</v>
      </c>
      <c r="D23" s="30"/>
      <c r="E23" s="35">
        <v>0</v>
      </c>
      <c r="F23" s="30"/>
      <c r="G23" s="35">
        <v>0</v>
      </c>
      <c r="H23" s="30"/>
      <c r="I23" s="30">
        <v>-148489582</v>
      </c>
      <c r="J23" s="30"/>
      <c r="K23" s="30">
        <v>0</v>
      </c>
      <c r="L23" s="30"/>
      <c r="M23" s="30">
        <f>SUM(C23:K23)</f>
        <v>-148489582</v>
      </c>
    </row>
    <row r="24" spans="1:13" ht="21" customHeight="1">
      <c r="A24" s="18" t="s">
        <v>193</v>
      </c>
      <c r="C24" s="35"/>
      <c r="D24" s="30"/>
      <c r="E24" s="35"/>
      <c r="F24" s="30"/>
      <c r="G24" s="35"/>
      <c r="H24" s="30"/>
      <c r="I24" s="30"/>
      <c r="J24" s="30"/>
      <c r="K24" s="30"/>
      <c r="L24" s="30"/>
      <c r="M24" s="30"/>
    </row>
    <row r="25" spans="1:13" ht="21" customHeight="1">
      <c r="A25" s="18" t="s">
        <v>181</v>
      </c>
      <c r="C25" s="35">
        <v>0</v>
      </c>
      <c r="D25" s="30"/>
      <c r="E25" s="35">
        <v>0</v>
      </c>
      <c r="F25" s="30"/>
      <c r="G25" s="35">
        <v>0</v>
      </c>
      <c r="H25" s="30"/>
      <c r="I25" s="30">
        <f>-K25</f>
        <v>-5166925</v>
      </c>
      <c r="J25" s="30"/>
      <c r="K25" s="30">
        <v>5166925</v>
      </c>
      <c r="L25" s="30"/>
      <c r="M25" s="30">
        <f>SUM(C25:K25)</f>
        <v>0</v>
      </c>
    </row>
    <row r="26" spans="1:13" ht="21" customHeight="1" thickBot="1">
      <c r="A26" s="37" t="s">
        <v>180</v>
      </c>
      <c r="B26" s="37"/>
      <c r="C26" s="43">
        <f>SUM(C19:C25)-C22</f>
        <v>89999686</v>
      </c>
      <c r="D26" s="30"/>
      <c r="E26" s="43">
        <f>SUM(E19:E25)-E22</f>
        <v>136800000</v>
      </c>
      <c r="F26" s="30"/>
      <c r="G26" s="43">
        <f>SUM(G19:G25)-G22</f>
        <v>10000000</v>
      </c>
      <c r="H26" s="30"/>
      <c r="I26" s="43">
        <f>SUM(I19:I25)-I22</f>
        <v>2711659290</v>
      </c>
      <c r="J26" s="30"/>
      <c r="K26" s="43">
        <f>SUM(K19:K25)-K22</f>
        <v>0</v>
      </c>
      <c r="L26" s="30"/>
      <c r="M26" s="43">
        <f>SUM(M19:M25)-M22</f>
        <v>2948458976</v>
      </c>
    </row>
    <row r="27" spans="1:13" ht="21" customHeight="1" thickTop="1">
      <c r="A27" s="37"/>
      <c r="B27" s="37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21" customHeight="1">
      <c r="A28" s="18" t="s">
        <v>4</v>
      </c>
      <c r="M28" s="13"/>
    </row>
  </sheetData>
  <mergeCells count="2">
    <mergeCell ref="G9:I9"/>
    <mergeCell ref="C5:M5"/>
  </mergeCells>
  <printOptions horizontalCentered="1"/>
  <pageMargins left="0.39370078740157483" right="0" top="0.78740157480314965" bottom="0" header="0.19685039370078741" footer="0.19685039370078741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5"/>
  <sheetViews>
    <sheetView showGridLines="0" view="pageBreakPreview" zoomScaleNormal="100" zoomScaleSheetLayoutView="100" workbookViewId="0">
      <selection activeCell="C89" sqref="C89"/>
    </sheetView>
  </sheetViews>
  <sheetFormatPr defaultColWidth="10.6640625" defaultRowHeight="19.8"/>
  <cols>
    <col min="1" max="1" width="48" style="18" customWidth="1"/>
    <col min="2" max="2" width="1.6640625" style="18" customWidth="1"/>
    <col min="3" max="3" width="6.6640625" style="18" customWidth="1"/>
    <col min="4" max="4" width="1.6640625" style="21" customWidth="1"/>
    <col min="5" max="5" width="11.6640625" style="21" customWidth="1"/>
    <col min="6" max="6" width="1.6640625" style="21" customWidth="1"/>
    <col min="7" max="7" width="11.6640625" style="21" customWidth="1"/>
    <col min="8" max="8" width="1.6640625" style="16" customWidth="1"/>
    <col min="9" max="9" width="11.6640625" style="21" customWidth="1"/>
    <col min="10" max="10" width="1.6640625" style="21" customWidth="1"/>
    <col min="11" max="11" width="11.6640625" style="21" customWidth="1"/>
    <col min="12" max="12" width="1.6640625" style="18" customWidth="1"/>
    <col min="13" max="16384" width="10.6640625" style="18"/>
  </cols>
  <sheetData>
    <row r="1" spans="1:11" ht="20.399999999999999">
      <c r="A1" s="15" t="s">
        <v>153</v>
      </c>
      <c r="B1" s="16"/>
      <c r="C1" s="16"/>
      <c r="D1" s="17"/>
      <c r="E1" s="17"/>
      <c r="F1" s="17"/>
      <c r="G1" s="17"/>
      <c r="I1" s="17"/>
      <c r="J1" s="17"/>
      <c r="K1" s="17"/>
    </row>
    <row r="2" spans="1:11" ht="20.399999999999999">
      <c r="A2" s="19" t="s">
        <v>29</v>
      </c>
      <c r="B2" s="16"/>
      <c r="C2" s="16"/>
      <c r="D2" s="17"/>
      <c r="E2" s="17"/>
      <c r="F2" s="17"/>
      <c r="G2" s="17"/>
      <c r="I2" s="17"/>
      <c r="J2" s="17"/>
      <c r="K2" s="17"/>
    </row>
    <row r="3" spans="1:11" ht="20.399999999999999">
      <c r="A3" s="15" t="s">
        <v>178</v>
      </c>
      <c r="B3" s="16"/>
      <c r="C3" s="16"/>
      <c r="D3" s="20"/>
      <c r="E3" s="20"/>
      <c r="F3" s="20"/>
      <c r="I3" s="20"/>
      <c r="J3" s="20"/>
    </row>
    <row r="4" spans="1:11" ht="20.399999999999999">
      <c r="A4" s="15"/>
      <c r="B4" s="16"/>
      <c r="C4" s="16"/>
      <c r="D4" s="20"/>
      <c r="E4" s="20"/>
      <c r="F4" s="20"/>
      <c r="G4" s="22"/>
      <c r="I4" s="20"/>
      <c r="J4" s="20"/>
      <c r="K4" s="22" t="s">
        <v>79</v>
      </c>
    </row>
    <row r="5" spans="1:11" ht="20.399999999999999">
      <c r="A5" s="15"/>
      <c r="B5" s="16"/>
      <c r="C5" s="16"/>
      <c r="D5" s="20"/>
      <c r="E5" s="67" t="s">
        <v>123</v>
      </c>
      <c r="F5" s="67"/>
      <c r="G5" s="67"/>
      <c r="H5" s="23"/>
      <c r="I5" s="67" t="s">
        <v>124</v>
      </c>
      <c r="J5" s="67"/>
      <c r="K5" s="67"/>
    </row>
    <row r="6" spans="1:11">
      <c r="A6" s="16"/>
      <c r="B6" s="16"/>
      <c r="C6" s="24"/>
      <c r="D6" s="25"/>
      <c r="E6" s="2" t="s">
        <v>177</v>
      </c>
      <c r="F6" s="25"/>
      <c r="G6" s="2">
        <v>2567</v>
      </c>
      <c r="I6" s="2" t="s">
        <v>177</v>
      </c>
      <c r="J6" s="25"/>
      <c r="K6" s="2">
        <v>2567</v>
      </c>
    </row>
    <row r="7" spans="1:11" ht="20.399999999999999">
      <c r="A7" s="26" t="s">
        <v>30</v>
      </c>
      <c r="B7" s="27"/>
    </row>
    <row r="8" spans="1:11">
      <c r="A8" s="28" t="s">
        <v>67</v>
      </c>
      <c r="B8" s="29"/>
      <c r="E8" s="3">
        <f>PL!E21</f>
        <v>289330490</v>
      </c>
      <c r="F8" s="30"/>
      <c r="G8" s="3">
        <f>PL!G21</f>
        <v>414075598</v>
      </c>
      <c r="I8" s="3">
        <f>PL!I21</f>
        <v>408791769</v>
      </c>
      <c r="J8" s="30"/>
      <c r="K8" s="3">
        <f>PL!K21</f>
        <v>426545894</v>
      </c>
    </row>
    <row r="9" spans="1:11">
      <c r="A9" s="28" t="s">
        <v>68</v>
      </c>
      <c r="B9" s="29"/>
      <c r="C9" s="31"/>
      <c r="E9" s="4"/>
      <c r="F9" s="30"/>
      <c r="G9" s="4"/>
      <c r="I9" s="4"/>
      <c r="J9" s="30"/>
      <c r="K9" s="4"/>
    </row>
    <row r="10" spans="1:11">
      <c r="A10" s="28" t="s">
        <v>38</v>
      </c>
      <c r="B10" s="29"/>
      <c r="C10" s="31"/>
      <c r="E10" s="30"/>
      <c r="F10" s="30"/>
      <c r="G10" s="30"/>
      <c r="I10" s="30"/>
      <c r="J10" s="30"/>
      <c r="K10" s="30"/>
    </row>
    <row r="11" spans="1:11">
      <c r="A11" s="28" t="s">
        <v>127</v>
      </c>
      <c r="B11" s="29"/>
      <c r="C11" s="32"/>
      <c r="E11" s="4"/>
      <c r="F11" s="30"/>
      <c r="G11" s="4"/>
      <c r="H11" s="30"/>
      <c r="I11" s="4"/>
      <c r="J11" s="16"/>
      <c r="K11" s="4"/>
    </row>
    <row r="12" spans="1:11" s="16" customFormat="1">
      <c r="A12" s="28" t="s">
        <v>154</v>
      </c>
      <c r="B12" s="29"/>
      <c r="C12" s="31"/>
      <c r="D12" s="21"/>
      <c r="E12" s="4">
        <v>86174</v>
      </c>
      <c r="F12" s="30"/>
      <c r="G12" s="4">
        <v>43050</v>
      </c>
      <c r="H12" s="30"/>
      <c r="I12" s="4">
        <v>86174</v>
      </c>
      <c r="K12" s="4">
        <v>43050</v>
      </c>
    </row>
    <row r="13" spans="1:11" s="16" customFormat="1">
      <c r="A13" s="28" t="s">
        <v>74</v>
      </c>
      <c r="B13" s="29"/>
      <c r="C13" s="31"/>
      <c r="D13" s="21"/>
      <c r="E13" s="4"/>
      <c r="F13" s="30"/>
      <c r="G13" s="4"/>
      <c r="H13" s="30"/>
      <c r="I13" s="4"/>
      <c r="K13" s="4"/>
    </row>
    <row r="14" spans="1:11" s="16" customFormat="1">
      <c r="A14" s="28" t="s">
        <v>117</v>
      </c>
      <c r="B14" s="29"/>
      <c r="C14" s="31"/>
      <c r="D14" s="21"/>
      <c r="E14" s="4">
        <v>16348906</v>
      </c>
      <c r="F14" s="30"/>
      <c r="G14" s="5">
        <v>6736985</v>
      </c>
      <c r="H14" s="30"/>
      <c r="I14" s="4">
        <v>6393539</v>
      </c>
      <c r="K14" s="5">
        <v>6736985</v>
      </c>
    </row>
    <row r="15" spans="1:11" s="16" customFormat="1">
      <c r="A15" s="28" t="s">
        <v>194</v>
      </c>
      <c r="B15" s="29"/>
      <c r="C15" s="31"/>
      <c r="D15" s="21"/>
      <c r="E15" s="4">
        <v>-615316</v>
      </c>
      <c r="F15" s="30"/>
      <c r="G15" s="5">
        <v>-1446236</v>
      </c>
      <c r="H15" s="30"/>
      <c r="I15" s="4">
        <v>-615316</v>
      </c>
      <c r="K15" s="5">
        <v>-1446236</v>
      </c>
    </row>
    <row r="16" spans="1:11" s="16" customFormat="1">
      <c r="A16" s="28" t="s">
        <v>155</v>
      </c>
      <c r="B16" s="29"/>
      <c r="C16" s="32"/>
      <c r="D16" s="21"/>
      <c r="E16" s="4">
        <v>20737784</v>
      </c>
      <c r="F16" s="30"/>
      <c r="G16" s="4">
        <v>9149772</v>
      </c>
      <c r="H16" s="30"/>
      <c r="I16" s="4">
        <v>20134044</v>
      </c>
      <c r="K16" s="4">
        <v>9698199</v>
      </c>
    </row>
    <row r="17" spans="1:11">
      <c r="A17" s="28" t="s">
        <v>31</v>
      </c>
      <c r="B17" s="29"/>
      <c r="C17" s="32"/>
      <c r="E17" s="4">
        <v>194971534</v>
      </c>
      <c r="F17" s="30"/>
      <c r="G17" s="4">
        <v>155220635</v>
      </c>
      <c r="H17" s="30"/>
      <c r="I17" s="4">
        <v>161815640</v>
      </c>
      <c r="J17" s="16"/>
      <c r="K17" s="4">
        <v>151014981</v>
      </c>
    </row>
    <row r="18" spans="1:11" s="16" customFormat="1">
      <c r="A18" s="28" t="s">
        <v>195</v>
      </c>
      <c r="B18" s="29"/>
      <c r="C18" s="31"/>
      <c r="D18" s="21"/>
      <c r="E18" s="5"/>
      <c r="F18" s="30"/>
      <c r="G18" s="5"/>
      <c r="H18" s="30"/>
      <c r="I18" s="5"/>
      <c r="K18" s="5"/>
    </row>
    <row r="19" spans="1:11" s="16" customFormat="1">
      <c r="A19" s="28" t="s">
        <v>128</v>
      </c>
      <c r="B19" s="29"/>
      <c r="C19" s="32"/>
      <c r="D19" s="21"/>
      <c r="E19" s="4">
        <v>-317139</v>
      </c>
      <c r="F19" s="30"/>
      <c r="G19" s="5">
        <v>-268381</v>
      </c>
      <c r="H19" s="30"/>
      <c r="I19" s="4">
        <v>-317139</v>
      </c>
      <c r="K19" s="5">
        <v>-268381</v>
      </c>
    </row>
    <row r="20" spans="1:11" s="16" customFormat="1">
      <c r="A20" s="28" t="s">
        <v>103</v>
      </c>
      <c r="B20" s="29"/>
      <c r="C20" s="32"/>
      <c r="D20" s="21"/>
      <c r="F20" s="30"/>
      <c r="H20" s="30"/>
      <c r="K20" s="4"/>
    </row>
    <row r="21" spans="1:11" s="16" customFormat="1">
      <c r="A21" s="28" t="s">
        <v>104</v>
      </c>
      <c r="B21" s="29"/>
      <c r="C21" s="32"/>
      <c r="D21" s="21"/>
      <c r="E21" s="4">
        <v>-5108768</v>
      </c>
      <c r="F21" s="30"/>
      <c r="G21" s="4">
        <v>-4432585</v>
      </c>
      <c r="H21" s="30"/>
      <c r="I21" s="4">
        <v>-5108768</v>
      </c>
      <c r="K21" s="4">
        <v>-4432585</v>
      </c>
    </row>
    <row r="22" spans="1:11">
      <c r="A22" s="28" t="s">
        <v>196</v>
      </c>
    </row>
    <row r="23" spans="1:11">
      <c r="A23" s="28" t="s">
        <v>104</v>
      </c>
      <c r="E23" s="4">
        <v>8807</v>
      </c>
      <c r="G23" s="4">
        <v>0</v>
      </c>
      <c r="I23" s="4">
        <v>8807</v>
      </c>
      <c r="K23" s="4">
        <v>0</v>
      </c>
    </row>
    <row r="24" spans="1:11" s="16" customFormat="1">
      <c r="A24" s="28" t="s">
        <v>173</v>
      </c>
      <c r="B24" s="29"/>
      <c r="C24" s="32"/>
      <c r="D24" s="21"/>
      <c r="E24" s="4">
        <v>6000109</v>
      </c>
      <c r="F24" s="30"/>
      <c r="G24" s="4">
        <v>6644157</v>
      </c>
      <c r="H24" s="30"/>
      <c r="I24" s="4">
        <v>6000109</v>
      </c>
      <c r="K24" s="4">
        <v>6644157</v>
      </c>
    </row>
    <row r="25" spans="1:11" s="16" customFormat="1">
      <c r="A25" s="33" t="s">
        <v>184</v>
      </c>
      <c r="B25" s="29"/>
      <c r="C25" s="32"/>
      <c r="D25" s="21"/>
      <c r="E25" s="4">
        <v>-20269525</v>
      </c>
      <c r="F25" s="21"/>
      <c r="G25" s="4">
        <v>-23418363</v>
      </c>
      <c r="H25" s="21"/>
      <c r="I25" s="4">
        <v>-20243109</v>
      </c>
      <c r="K25" s="4">
        <v>-23414694</v>
      </c>
    </row>
    <row r="26" spans="1:11" s="16" customFormat="1">
      <c r="A26" s="33" t="s">
        <v>106</v>
      </c>
      <c r="B26" s="29"/>
      <c r="C26" s="32"/>
      <c r="D26" s="21"/>
      <c r="E26" s="4">
        <v>-3754070</v>
      </c>
      <c r="F26" s="21"/>
      <c r="G26" s="4">
        <v>-4611780</v>
      </c>
      <c r="H26" s="21"/>
      <c r="I26" s="4">
        <v>-3754070</v>
      </c>
      <c r="K26" s="4">
        <v>-4611780</v>
      </c>
    </row>
    <row r="27" spans="1:11" s="16" customFormat="1">
      <c r="A27" s="28" t="s">
        <v>94</v>
      </c>
      <c r="B27" s="29"/>
      <c r="C27" s="32"/>
      <c r="D27" s="21"/>
      <c r="E27" s="6">
        <f>24153024</f>
        <v>24153024</v>
      </c>
      <c r="F27" s="21"/>
      <c r="G27" s="6">
        <v>5215346</v>
      </c>
      <c r="H27" s="21"/>
      <c r="I27" s="6">
        <v>2699173</v>
      </c>
      <c r="K27" s="6">
        <v>2474267</v>
      </c>
    </row>
    <row r="28" spans="1:11" s="16" customFormat="1">
      <c r="A28" s="28" t="s">
        <v>72</v>
      </c>
      <c r="B28" s="29"/>
      <c r="C28" s="18"/>
      <c r="D28" s="21"/>
      <c r="E28" s="21"/>
      <c r="F28" s="30"/>
      <c r="G28" s="21"/>
      <c r="H28" s="30"/>
      <c r="I28" s="21"/>
      <c r="K28" s="21"/>
    </row>
    <row r="29" spans="1:11" s="16" customFormat="1">
      <c r="A29" s="28" t="s">
        <v>73</v>
      </c>
      <c r="B29" s="29"/>
      <c r="C29" s="18"/>
      <c r="D29" s="21"/>
      <c r="E29" s="7">
        <f>SUM(E8:E27)</f>
        <v>521572010</v>
      </c>
      <c r="F29" s="30"/>
      <c r="G29" s="7">
        <f>SUM(G8:G27)</f>
        <v>562908198</v>
      </c>
      <c r="H29" s="30"/>
      <c r="I29" s="7">
        <f>SUM(I8:I27)</f>
        <v>575890853</v>
      </c>
      <c r="K29" s="7">
        <f>SUM(K8:K27)</f>
        <v>568983857</v>
      </c>
    </row>
    <row r="30" spans="1:11" s="16" customFormat="1">
      <c r="A30" s="28" t="s">
        <v>39</v>
      </c>
      <c r="B30" s="29"/>
      <c r="C30" s="18"/>
      <c r="D30" s="21"/>
      <c r="E30" s="30"/>
      <c r="F30" s="30"/>
      <c r="G30" s="30"/>
      <c r="H30" s="30"/>
      <c r="I30" s="30"/>
      <c r="K30" s="30"/>
    </row>
    <row r="31" spans="1:11" s="16" customFormat="1">
      <c r="A31" s="28" t="s">
        <v>170</v>
      </c>
      <c r="B31" s="29"/>
      <c r="C31" s="18"/>
      <c r="D31" s="21"/>
      <c r="E31" s="4">
        <v>-1031312</v>
      </c>
      <c r="F31" s="30"/>
      <c r="G31" s="4">
        <v>-555403975</v>
      </c>
      <c r="H31" s="30"/>
      <c r="I31" s="4">
        <v>16793285</v>
      </c>
      <c r="K31" s="4">
        <v>-578045514</v>
      </c>
    </row>
    <row r="32" spans="1:11" s="16" customFormat="1">
      <c r="A32" s="28" t="s">
        <v>32</v>
      </c>
      <c r="B32" s="29"/>
      <c r="C32" s="18"/>
      <c r="D32" s="21"/>
      <c r="E32" s="4">
        <v>-275016495</v>
      </c>
      <c r="F32" s="30"/>
      <c r="G32" s="4">
        <v>-325547306</v>
      </c>
      <c r="H32" s="30"/>
      <c r="I32" s="4">
        <v>-9186120</v>
      </c>
      <c r="K32" s="4">
        <v>-321017169</v>
      </c>
    </row>
    <row r="33" spans="1:11">
      <c r="A33" s="28" t="s">
        <v>33</v>
      </c>
      <c r="B33" s="29"/>
      <c r="E33" s="4">
        <v>13710809</v>
      </c>
      <c r="F33" s="30"/>
      <c r="G33" s="4">
        <v>-26259466</v>
      </c>
      <c r="H33" s="30"/>
      <c r="I33" s="4">
        <v>11418957</v>
      </c>
      <c r="J33" s="16"/>
      <c r="K33" s="4">
        <v>-10616071</v>
      </c>
    </row>
    <row r="34" spans="1:11">
      <c r="A34" s="28" t="s">
        <v>40</v>
      </c>
      <c r="B34" s="29"/>
      <c r="E34" s="4"/>
      <c r="F34" s="30"/>
      <c r="G34" s="4"/>
      <c r="H34" s="30"/>
      <c r="I34" s="4"/>
      <c r="J34" s="16"/>
      <c r="K34" s="4"/>
    </row>
    <row r="35" spans="1:11">
      <c r="A35" s="28" t="s">
        <v>171</v>
      </c>
      <c r="B35" s="29"/>
      <c r="E35" s="4">
        <v>110068041</v>
      </c>
      <c r="F35" s="30"/>
      <c r="G35" s="4">
        <v>174903366</v>
      </c>
      <c r="H35" s="30"/>
      <c r="I35" s="4">
        <v>102372040</v>
      </c>
      <c r="J35" s="16"/>
      <c r="K35" s="4">
        <v>164093563</v>
      </c>
    </row>
    <row r="36" spans="1:11">
      <c r="A36" s="34" t="s">
        <v>59</v>
      </c>
      <c r="B36" s="29"/>
      <c r="E36" s="4">
        <v>-1053972</v>
      </c>
      <c r="F36" s="30"/>
      <c r="G36" s="4">
        <v>24571110</v>
      </c>
      <c r="H36" s="30"/>
      <c r="I36" s="4">
        <v>-11508428</v>
      </c>
      <c r="J36" s="16"/>
      <c r="K36" s="4">
        <v>23993928</v>
      </c>
    </row>
    <row r="37" spans="1:11">
      <c r="A37" s="28" t="s">
        <v>34</v>
      </c>
      <c r="B37" s="29"/>
      <c r="E37" s="6">
        <v>1395280</v>
      </c>
      <c r="F37" s="30"/>
      <c r="G37" s="6">
        <v>-344209</v>
      </c>
      <c r="H37" s="30"/>
      <c r="I37" s="6">
        <v>1395280</v>
      </c>
      <c r="J37" s="16"/>
      <c r="K37" s="6">
        <v>-344209</v>
      </c>
    </row>
    <row r="38" spans="1:11">
      <c r="A38" s="28" t="s">
        <v>163</v>
      </c>
      <c r="B38" s="29"/>
      <c r="E38" s="4">
        <f>SUM(E29:E37)</f>
        <v>369644361</v>
      </c>
      <c r="F38" s="30"/>
      <c r="G38" s="4">
        <f>SUM(G29:G37)</f>
        <v>-145172282</v>
      </c>
      <c r="H38" s="30"/>
      <c r="I38" s="4">
        <f>SUM(I29:I37)</f>
        <v>687175867</v>
      </c>
      <c r="J38" s="16"/>
      <c r="K38" s="4">
        <f>SUM(K29:K37)</f>
        <v>-152951615</v>
      </c>
    </row>
    <row r="39" spans="1:11">
      <c r="A39" s="33" t="s">
        <v>95</v>
      </c>
      <c r="B39" s="29"/>
      <c r="C39" s="31"/>
      <c r="E39" s="4">
        <v>-9725036</v>
      </c>
      <c r="F39" s="8"/>
      <c r="G39" s="8">
        <v>-6138657</v>
      </c>
      <c r="H39" s="8"/>
      <c r="I39" s="4">
        <v>-9725036</v>
      </c>
      <c r="J39" s="16"/>
      <c r="K39" s="8">
        <v>-6138657</v>
      </c>
    </row>
    <row r="40" spans="1:11">
      <c r="A40" s="33" t="s">
        <v>172</v>
      </c>
      <c r="B40" s="29"/>
      <c r="E40" s="4">
        <v>-84199011</v>
      </c>
      <c r="F40" s="8"/>
      <c r="G40" s="8">
        <v>-78784916</v>
      </c>
      <c r="H40" s="8"/>
      <c r="I40" s="4">
        <v>-84199011</v>
      </c>
      <c r="J40" s="16"/>
      <c r="K40" s="8">
        <v>-78784916</v>
      </c>
    </row>
    <row r="41" spans="1:11">
      <c r="A41" s="33" t="s">
        <v>96</v>
      </c>
      <c r="B41" s="29"/>
      <c r="E41" s="8">
        <v>202161618</v>
      </c>
      <c r="F41" s="8"/>
      <c r="G41" s="8">
        <v>171344753</v>
      </c>
      <c r="H41" s="8"/>
      <c r="I41" s="8">
        <v>202161619</v>
      </c>
      <c r="J41" s="16"/>
      <c r="K41" s="8">
        <v>171344753</v>
      </c>
    </row>
    <row r="42" spans="1:11" ht="20.399999999999999">
      <c r="A42" s="26" t="s">
        <v>162</v>
      </c>
      <c r="B42" s="29"/>
      <c r="E42" s="9">
        <f>SUM(E38:E41)</f>
        <v>477881932</v>
      </c>
      <c r="F42" s="30"/>
      <c r="G42" s="9">
        <f>SUM(G38:G41)</f>
        <v>-58751102</v>
      </c>
      <c r="I42" s="9">
        <f>SUM(I38:I41)</f>
        <v>795413439</v>
      </c>
      <c r="J42" s="30"/>
      <c r="K42" s="9">
        <f>SUM(K38:K41)</f>
        <v>-66530435</v>
      </c>
    </row>
    <row r="43" spans="1:11">
      <c r="A43" s="28"/>
      <c r="B43" s="29"/>
    </row>
    <row r="44" spans="1:11">
      <c r="A44" s="18" t="s">
        <v>4</v>
      </c>
      <c r="B44" s="29"/>
    </row>
    <row r="45" spans="1:11" ht="20.399999999999999">
      <c r="A45" s="15" t="s">
        <v>153</v>
      </c>
      <c r="B45" s="16"/>
      <c r="C45" s="16"/>
      <c r="D45" s="17"/>
      <c r="E45" s="17"/>
      <c r="F45" s="17"/>
      <c r="G45" s="17"/>
      <c r="I45" s="17"/>
      <c r="J45" s="17"/>
      <c r="K45" s="17"/>
    </row>
    <row r="46" spans="1:11" ht="20.399999999999999">
      <c r="A46" s="19" t="s">
        <v>35</v>
      </c>
      <c r="B46" s="16"/>
      <c r="C46" s="16"/>
      <c r="D46" s="17"/>
      <c r="E46" s="17"/>
      <c r="F46" s="17"/>
      <c r="G46" s="17"/>
      <c r="I46" s="17"/>
      <c r="J46" s="17"/>
      <c r="K46" s="17"/>
    </row>
    <row r="47" spans="1:11" ht="20.399999999999999">
      <c r="A47" s="15" t="s">
        <v>178</v>
      </c>
      <c r="B47" s="16"/>
      <c r="C47" s="16"/>
      <c r="D47" s="20"/>
      <c r="E47" s="20"/>
      <c r="F47" s="20"/>
      <c r="I47" s="20"/>
      <c r="J47" s="20"/>
    </row>
    <row r="48" spans="1:11" ht="20.399999999999999">
      <c r="A48" s="15"/>
      <c r="B48" s="16"/>
      <c r="C48" s="16"/>
      <c r="D48" s="20"/>
      <c r="E48" s="20"/>
      <c r="F48" s="20"/>
      <c r="G48" s="22"/>
      <c r="I48" s="20"/>
      <c r="J48" s="20"/>
      <c r="K48" s="22" t="s">
        <v>79</v>
      </c>
    </row>
    <row r="49" spans="1:11" ht="20.399999999999999">
      <c r="A49" s="15"/>
      <c r="B49" s="16"/>
      <c r="C49" s="16"/>
      <c r="D49" s="20"/>
      <c r="E49" s="67" t="s">
        <v>123</v>
      </c>
      <c r="F49" s="67"/>
      <c r="G49" s="67"/>
      <c r="H49" s="23"/>
      <c r="I49" s="67" t="s">
        <v>124</v>
      </c>
      <c r="J49" s="67"/>
      <c r="K49" s="67"/>
    </row>
    <row r="50" spans="1:11">
      <c r="A50" s="16"/>
      <c r="B50" s="16"/>
      <c r="C50" s="24"/>
      <c r="D50" s="25"/>
      <c r="E50" s="2" t="s">
        <v>177</v>
      </c>
      <c r="F50" s="25"/>
      <c r="G50" s="2">
        <v>2567</v>
      </c>
      <c r="I50" s="2" t="s">
        <v>177</v>
      </c>
      <c r="J50" s="25"/>
      <c r="K50" s="2">
        <v>2567</v>
      </c>
    </row>
    <row r="51" spans="1:11" ht="20.399999999999999">
      <c r="A51" s="26" t="s">
        <v>36</v>
      </c>
    </row>
    <row r="52" spans="1:11">
      <c r="A52" s="28" t="s">
        <v>132</v>
      </c>
      <c r="E52" s="4">
        <v>0</v>
      </c>
      <c r="F52" s="30"/>
      <c r="G52" s="7">
        <v>0</v>
      </c>
      <c r="H52" s="30"/>
      <c r="I52" s="4">
        <v>-79683634</v>
      </c>
      <c r="J52" s="35"/>
      <c r="K52" s="21">
        <v>-133612124</v>
      </c>
    </row>
    <row r="53" spans="1:11">
      <c r="A53" s="28" t="s">
        <v>61</v>
      </c>
      <c r="E53" s="4">
        <v>18279904</v>
      </c>
      <c r="F53" s="30"/>
      <c r="G53" s="30">
        <v>24999293</v>
      </c>
      <c r="H53" s="30"/>
      <c r="I53" s="4">
        <v>18253488</v>
      </c>
      <c r="J53" s="35"/>
      <c r="K53" s="30">
        <v>24995624</v>
      </c>
    </row>
    <row r="54" spans="1:11">
      <c r="A54" s="34" t="s">
        <v>108</v>
      </c>
      <c r="C54" s="31"/>
      <c r="E54" s="4">
        <v>4348358</v>
      </c>
      <c r="F54" s="30"/>
      <c r="G54" s="10">
        <v>4635020</v>
      </c>
      <c r="H54" s="30"/>
      <c r="I54" s="4">
        <v>4348358</v>
      </c>
      <c r="J54" s="35"/>
      <c r="K54" s="10">
        <v>4635020</v>
      </c>
    </row>
    <row r="55" spans="1:11">
      <c r="A55" s="34" t="s">
        <v>115</v>
      </c>
      <c r="E55" s="4">
        <v>-156744500</v>
      </c>
      <c r="F55" s="7"/>
      <c r="G55" s="7">
        <v>0</v>
      </c>
      <c r="H55" s="7"/>
      <c r="I55" s="4">
        <v>-156744500</v>
      </c>
      <c r="J55" s="35"/>
      <c r="K55" s="7">
        <v>0</v>
      </c>
    </row>
    <row r="56" spans="1:11">
      <c r="A56" s="28" t="s">
        <v>105</v>
      </c>
      <c r="C56" s="31"/>
      <c r="E56" s="4">
        <v>-26086383</v>
      </c>
      <c r="F56" s="30"/>
      <c r="G56" s="30">
        <v>0</v>
      </c>
      <c r="H56" s="30"/>
      <c r="I56" s="4">
        <v>-26086383</v>
      </c>
      <c r="J56" s="35"/>
      <c r="K56" s="30">
        <v>0</v>
      </c>
    </row>
    <row r="57" spans="1:11">
      <c r="A57" s="28" t="s">
        <v>107</v>
      </c>
      <c r="C57" s="31"/>
      <c r="E57" s="4">
        <v>37841608</v>
      </c>
      <c r="F57" s="30"/>
      <c r="G57" s="30">
        <v>17149216</v>
      </c>
      <c r="H57" s="30"/>
      <c r="I57" s="4">
        <v>37841608</v>
      </c>
      <c r="J57" s="35"/>
      <c r="K57" s="30">
        <v>17149216</v>
      </c>
    </row>
    <row r="58" spans="1:11">
      <c r="A58" s="28" t="s">
        <v>137</v>
      </c>
      <c r="D58" s="18"/>
      <c r="E58" s="18"/>
      <c r="F58" s="30"/>
      <c r="G58" s="18"/>
      <c r="H58" s="30"/>
      <c r="I58" s="30"/>
      <c r="J58" s="30"/>
      <c r="K58" s="30"/>
    </row>
    <row r="59" spans="1:11">
      <c r="A59" s="28" t="s">
        <v>138</v>
      </c>
      <c r="C59" s="31"/>
      <c r="E59" s="4">
        <v>-63900600</v>
      </c>
      <c r="F59" s="30"/>
      <c r="G59" s="30">
        <v>0</v>
      </c>
      <c r="H59" s="30"/>
      <c r="I59" s="4">
        <v>-63900600</v>
      </c>
      <c r="J59" s="35"/>
      <c r="K59" s="30">
        <v>0</v>
      </c>
    </row>
    <row r="60" spans="1:11">
      <c r="A60" s="28" t="s">
        <v>139</v>
      </c>
      <c r="D60" s="18"/>
      <c r="E60" s="18"/>
      <c r="F60" s="30"/>
      <c r="G60" s="18"/>
      <c r="H60" s="30"/>
      <c r="I60" s="30"/>
      <c r="J60" s="30"/>
      <c r="K60" s="30"/>
    </row>
    <row r="61" spans="1:11">
      <c r="A61" s="28" t="s">
        <v>138</v>
      </c>
      <c r="C61" s="31"/>
      <c r="E61" s="4">
        <v>31999400</v>
      </c>
      <c r="F61" s="30"/>
      <c r="G61" s="30">
        <v>135971200</v>
      </c>
      <c r="H61" s="30"/>
      <c r="I61" s="4">
        <v>31999400</v>
      </c>
      <c r="J61" s="35"/>
      <c r="K61" s="30">
        <v>135971200</v>
      </c>
    </row>
    <row r="62" spans="1:11">
      <c r="A62" s="28" t="s">
        <v>116</v>
      </c>
      <c r="C62" s="31"/>
      <c r="E62" s="4">
        <v>0</v>
      </c>
      <c r="F62" s="30"/>
      <c r="G62" s="30">
        <v>-198327410</v>
      </c>
      <c r="H62" s="30"/>
      <c r="I62" s="30">
        <v>0</v>
      </c>
      <c r="J62" s="35"/>
      <c r="K62" s="30">
        <v>-198327410</v>
      </c>
    </row>
    <row r="63" spans="1:11">
      <c r="A63" s="28" t="s">
        <v>133</v>
      </c>
      <c r="C63" s="31"/>
      <c r="E63" s="4">
        <v>100000000</v>
      </c>
      <c r="F63" s="30"/>
      <c r="G63" s="30">
        <v>155000000</v>
      </c>
      <c r="H63" s="30"/>
      <c r="I63" s="4">
        <v>100000000</v>
      </c>
      <c r="J63" s="35"/>
      <c r="K63" s="30">
        <v>155000000</v>
      </c>
    </row>
    <row r="64" spans="1:11">
      <c r="A64" s="28" t="s">
        <v>165</v>
      </c>
      <c r="C64" s="31"/>
      <c r="E64" s="4">
        <v>75652065</v>
      </c>
      <c r="F64" s="30"/>
      <c r="G64" s="30">
        <v>0</v>
      </c>
      <c r="H64" s="30"/>
      <c r="I64" s="4">
        <v>75652065</v>
      </c>
      <c r="J64" s="35"/>
      <c r="K64" s="30">
        <v>0</v>
      </c>
    </row>
    <row r="65" spans="1:11">
      <c r="A65" s="34" t="s">
        <v>97</v>
      </c>
      <c r="C65" s="31"/>
      <c r="E65" s="4">
        <v>-332052839</v>
      </c>
      <c r="F65" s="7"/>
      <c r="G65" s="7">
        <v>-146557711</v>
      </c>
      <c r="H65" s="7"/>
      <c r="I65" s="4">
        <v>-124156889</v>
      </c>
      <c r="J65" s="35"/>
      <c r="K65" s="7">
        <v>-136246129</v>
      </c>
    </row>
    <row r="66" spans="1:11">
      <c r="A66" s="34" t="s">
        <v>60</v>
      </c>
      <c r="C66" s="31"/>
      <c r="E66" s="4">
        <v>-1121009</v>
      </c>
      <c r="F66" s="7"/>
      <c r="G66" s="7">
        <v>-740720</v>
      </c>
      <c r="H66" s="7"/>
      <c r="I66" s="4">
        <v>-150100</v>
      </c>
      <c r="J66" s="35"/>
      <c r="K66" s="7">
        <v>-740720</v>
      </c>
    </row>
    <row r="67" spans="1:11">
      <c r="A67" s="34" t="s">
        <v>89</v>
      </c>
      <c r="C67" s="31"/>
      <c r="E67" s="10">
        <v>1541452</v>
      </c>
      <c r="F67" s="30"/>
      <c r="G67" s="10">
        <v>3320807</v>
      </c>
      <c r="H67" s="30"/>
      <c r="I67" s="4">
        <v>1541452</v>
      </c>
      <c r="J67" s="16"/>
      <c r="K67" s="10">
        <v>3320807</v>
      </c>
    </row>
    <row r="68" spans="1:11">
      <c r="A68" s="28" t="s">
        <v>166</v>
      </c>
      <c r="B68" s="29"/>
      <c r="E68" s="4">
        <v>-10134154</v>
      </c>
      <c r="F68" s="30"/>
      <c r="G68" s="4">
        <v>-24733909</v>
      </c>
      <c r="H68" s="30"/>
      <c r="I68" s="4">
        <v>0</v>
      </c>
      <c r="J68" s="16"/>
      <c r="K68" s="4">
        <v>0</v>
      </c>
    </row>
    <row r="69" spans="1:11">
      <c r="A69" s="28" t="s">
        <v>201</v>
      </c>
      <c r="B69" s="29"/>
      <c r="E69" s="4">
        <v>-3599206</v>
      </c>
      <c r="F69" s="30"/>
      <c r="G69" s="4">
        <v>-1687430</v>
      </c>
      <c r="H69" s="30"/>
      <c r="I69" s="4">
        <v>-1937499</v>
      </c>
      <c r="J69" s="16"/>
      <c r="K69" s="4">
        <v>-1598903</v>
      </c>
    </row>
    <row r="70" spans="1:11">
      <c r="A70" s="28" t="s">
        <v>202</v>
      </c>
      <c r="B70" s="29"/>
      <c r="E70" s="4">
        <v>2993680</v>
      </c>
      <c r="F70" s="30"/>
      <c r="G70" s="4">
        <v>0</v>
      </c>
      <c r="H70" s="30"/>
      <c r="I70" s="4">
        <v>3281643</v>
      </c>
      <c r="J70" s="16"/>
      <c r="K70" s="4">
        <v>0</v>
      </c>
    </row>
    <row r="71" spans="1:11" ht="20.399999999999999">
      <c r="A71" s="26" t="s">
        <v>197</v>
      </c>
      <c r="E71" s="9">
        <f>SUM(E52:E70)</f>
        <v>-320982224</v>
      </c>
      <c r="F71" s="30"/>
      <c r="G71" s="9">
        <f>SUM(G52:G70)</f>
        <v>-30971644</v>
      </c>
      <c r="H71" s="30"/>
      <c r="I71" s="9">
        <f>SUM(I52:I70)</f>
        <v>-179741591</v>
      </c>
      <c r="J71" s="16"/>
      <c r="K71" s="9">
        <f>SUM(K52:K70)</f>
        <v>-129453419</v>
      </c>
    </row>
    <row r="72" spans="1:11" ht="20.399999999999999">
      <c r="A72" s="26" t="s">
        <v>87</v>
      </c>
      <c r="E72" s="4"/>
      <c r="F72" s="30"/>
      <c r="G72" s="4"/>
      <c r="H72" s="30"/>
      <c r="I72" s="4"/>
      <c r="J72" s="16"/>
      <c r="K72" s="4"/>
    </row>
    <row r="73" spans="1:11">
      <c r="A73" s="34" t="s">
        <v>186</v>
      </c>
      <c r="C73" s="32"/>
      <c r="E73" s="10">
        <v>233006262</v>
      </c>
      <c r="F73" s="30"/>
      <c r="G73" s="4">
        <v>0</v>
      </c>
      <c r="H73" s="30"/>
      <c r="I73" s="4">
        <v>0</v>
      </c>
      <c r="J73" s="16"/>
      <c r="K73" s="4">
        <v>0</v>
      </c>
    </row>
    <row r="74" spans="1:11">
      <c r="A74" s="34" t="s">
        <v>185</v>
      </c>
      <c r="C74" s="32"/>
      <c r="E74" s="10">
        <v>181329870</v>
      </c>
      <c r="F74" s="30"/>
      <c r="G74" s="4">
        <v>0</v>
      </c>
      <c r="H74" s="30"/>
      <c r="I74" s="4">
        <v>0</v>
      </c>
      <c r="J74" s="16"/>
      <c r="K74" s="4">
        <v>0</v>
      </c>
    </row>
    <row r="75" spans="1:11" s="16" customFormat="1">
      <c r="A75" s="34" t="s">
        <v>164</v>
      </c>
      <c r="B75" s="18"/>
      <c r="C75" s="32"/>
      <c r="D75" s="21"/>
      <c r="E75" s="10">
        <v>-45796131</v>
      </c>
      <c r="F75" s="30"/>
      <c r="G75" s="4">
        <v>-20614712</v>
      </c>
      <c r="H75" s="30"/>
      <c r="I75" s="4">
        <v>-27658895</v>
      </c>
      <c r="K75" s="4">
        <v>-20614712</v>
      </c>
    </row>
    <row r="76" spans="1:11" s="16" customFormat="1">
      <c r="A76" s="34" t="s">
        <v>187</v>
      </c>
      <c r="B76" s="18"/>
      <c r="C76" s="32"/>
      <c r="D76" s="21"/>
      <c r="E76" s="10">
        <v>-6705735</v>
      </c>
      <c r="F76" s="30"/>
      <c r="G76" s="4">
        <v>0</v>
      </c>
      <c r="H76" s="30"/>
      <c r="I76" s="4">
        <v>0</v>
      </c>
      <c r="K76" s="4">
        <v>0</v>
      </c>
    </row>
    <row r="77" spans="1:11" s="16" customFormat="1">
      <c r="A77" s="34" t="s">
        <v>98</v>
      </c>
      <c r="B77" s="18"/>
      <c r="C77" s="32"/>
      <c r="D77" s="21"/>
      <c r="E77" s="4">
        <v>-144749936</v>
      </c>
      <c r="F77" s="30"/>
      <c r="G77" s="4">
        <v>-206960512</v>
      </c>
      <c r="H77" s="30"/>
      <c r="I77" s="4">
        <v>-144749936</v>
      </c>
      <c r="K77" s="4">
        <v>-206960512</v>
      </c>
    </row>
    <row r="78" spans="1:11" s="16" customFormat="1" ht="20.399999999999999">
      <c r="A78" s="26" t="s">
        <v>198</v>
      </c>
      <c r="B78" s="18"/>
      <c r="C78" s="32"/>
      <c r="D78" s="21"/>
      <c r="E78" s="9">
        <f>SUM(E73:E77)</f>
        <v>217084330</v>
      </c>
      <c r="F78" s="30"/>
      <c r="G78" s="9">
        <f>SUM(G73:G77)</f>
        <v>-227575224</v>
      </c>
      <c r="H78" s="30"/>
      <c r="I78" s="9">
        <f>SUM(I73:I77)</f>
        <v>-172408831</v>
      </c>
      <c r="K78" s="9">
        <f>SUM(K73:K77)</f>
        <v>-227575224</v>
      </c>
    </row>
    <row r="79" spans="1:11" s="16" customFormat="1" ht="20.399999999999999">
      <c r="A79" s="26" t="s">
        <v>134</v>
      </c>
      <c r="B79" s="18"/>
      <c r="C79" s="32"/>
      <c r="D79" s="21"/>
      <c r="E79" s="4">
        <f>SUM(E42,E71,E78)</f>
        <v>373984038</v>
      </c>
      <c r="F79" s="30"/>
      <c r="G79" s="4">
        <f>SUM(G42,G71,G78)</f>
        <v>-317297970</v>
      </c>
      <c r="H79" s="30"/>
      <c r="I79" s="4">
        <f>SUM(I42,I71,I78)</f>
        <v>443263017</v>
      </c>
      <c r="K79" s="4">
        <f>SUM(K42,K71,K78)</f>
        <v>-423559078</v>
      </c>
    </row>
    <row r="80" spans="1:11" s="16" customFormat="1">
      <c r="A80" s="28" t="s">
        <v>135</v>
      </c>
      <c r="B80" s="18"/>
      <c r="C80" s="32"/>
      <c r="D80" s="21"/>
      <c r="E80" s="4"/>
      <c r="G80" s="4"/>
    </row>
    <row r="81" spans="1:11" s="16" customFormat="1">
      <c r="A81" s="28" t="s">
        <v>136</v>
      </c>
      <c r="B81" s="18"/>
      <c r="C81" s="32"/>
      <c r="D81" s="21"/>
      <c r="E81" s="6">
        <f>-51321926+1</f>
        <v>-51321925</v>
      </c>
      <c r="F81" s="30"/>
      <c r="G81" s="6">
        <v>2294142</v>
      </c>
      <c r="H81" s="30"/>
      <c r="I81" s="6">
        <v>-34719715</v>
      </c>
      <c r="K81" s="6">
        <v>1247642</v>
      </c>
    </row>
    <row r="82" spans="1:11" s="16" customFormat="1" ht="20.399999999999999">
      <c r="A82" s="26" t="s">
        <v>134</v>
      </c>
      <c r="B82" s="18"/>
      <c r="C82" s="32"/>
      <c r="D82" s="21"/>
      <c r="E82" s="4">
        <f>SUM(E79:E81)</f>
        <v>322662113</v>
      </c>
      <c r="F82" s="30"/>
      <c r="G82" s="4">
        <f>SUM(G79:G81)</f>
        <v>-315003828</v>
      </c>
      <c r="H82" s="30"/>
      <c r="I82" s="4">
        <f>SUM(I79:I81)</f>
        <v>408543302</v>
      </c>
      <c r="K82" s="4">
        <f>SUM(K79:K81)</f>
        <v>-422311436</v>
      </c>
    </row>
    <row r="83" spans="1:11" s="16" customFormat="1">
      <c r="A83" s="28" t="s">
        <v>83</v>
      </c>
      <c r="B83" s="18"/>
      <c r="C83" s="32"/>
      <c r="D83" s="21"/>
      <c r="E83" s="11">
        <f>BS!G9</f>
        <v>650424425</v>
      </c>
      <c r="F83" s="30"/>
      <c r="G83" s="11">
        <v>965428253</v>
      </c>
      <c r="H83" s="30"/>
      <c r="I83" s="11">
        <f>BS!K9</f>
        <v>543116817</v>
      </c>
      <c r="K83" s="11">
        <v>965428253</v>
      </c>
    </row>
    <row r="84" spans="1:11" s="16" customFormat="1" ht="21" thickBot="1">
      <c r="A84" s="26" t="s">
        <v>84</v>
      </c>
      <c r="B84" s="18"/>
      <c r="C84" s="32"/>
      <c r="D84" s="21"/>
      <c r="E84" s="12">
        <f>SUM(E82:E83)</f>
        <v>973086538</v>
      </c>
      <c r="F84" s="30"/>
      <c r="G84" s="12">
        <f>SUM(G82:G83)</f>
        <v>650424425</v>
      </c>
      <c r="H84" s="30"/>
      <c r="I84" s="12">
        <f>SUM(I82:I83)</f>
        <v>951660119</v>
      </c>
      <c r="K84" s="12">
        <f>SUM(K82:K83)</f>
        <v>543116817</v>
      </c>
    </row>
    <row r="85" spans="1:11" ht="20.399999999999999" thickTop="1">
      <c r="A85" s="28"/>
      <c r="B85" s="29"/>
    </row>
    <row r="86" spans="1:11">
      <c r="A86" s="18" t="s">
        <v>4</v>
      </c>
      <c r="B86" s="29"/>
    </row>
    <row r="87" spans="1:11" ht="20.399999999999999">
      <c r="A87" s="15" t="s">
        <v>153</v>
      </c>
      <c r="B87" s="16"/>
      <c r="C87" s="16"/>
      <c r="D87" s="17"/>
      <c r="E87" s="17"/>
      <c r="F87" s="17"/>
      <c r="G87" s="17"/>
      <c r="I87" s="17"/>
      <c r="J87" s="17"/>
      <c r="K87" s="17"/>
    </row>
    <row r="88" spans="1:11" ht="20.399999999999999">
      <c r="A88" s="19" t="s">
        <v>35</v>
      </c>
      <c r="B88" s="16"/>
      <c r="C88" s="16"/>
      <c r="D88" s="17"/>
      <c r="E88" s="17"/>
      <c r="F88" s="17"/>
      <c r="G88" s="17"/>
      <c r="I88" s="17"/>
      <c r="J88" s="17"/>
      <c r="K88" s="17"/>
    </row>
    <row r="89" spans="1:11" ht="20.399999999999999">
      <c r="A89" s="15" t="s">
        <v>178</v>
      </c>
      <c r="B89" s="16"/>
      <c r="C89" s="16"/>
      <c r="D89" s="20"/>
      <c r="E89" s="20"/>
      <c r="F89" s="20"/>
      <c r="I89" s="20"/>
      <c r="J89" s="20"/>
    </row>
    <row r="90" spans="1:11" ht="20.399999999999999">
      <c r="A90" s="15"/>
      <c r="B90" s="16"/>
      <c r="C90" s="16"/>
      <c r="D90" s="20"/>
      <c r="E90" s="20"/>
      <c r="F90" s="20"/>
      <c r="G90" s="22"/>
      <c r="I90" s="20"/>
      <c r="J90" s="20"/>
      <c r="K90" s="22" t="s">
        <v>79</v>
      </c>
    </row>
    <row r="91" spans="1:11" ht="20.399999999999999">
      <c r="A91" s="15"/>
      <c r="B91" s="16"/>
      <c r="C91" s="16"/>
      <c r="D91" s="20"/>
      <c r="E91" s="67" t="s">
        <v>123</v>
      </c>
      <c r="F91" s="67"/>
      <c r="G91" s="67"/>
      <c r="H91" s="23"/>
      <c r="I91" s="67" t="s">
        <v>124</v>
      </c>
      <c r="J91" s="67"/>
      <c r="K91" s="67"/>
    </row>
    <row r="92" spans="1:11">
      <c r="A92" s="16"/>
      <c r="B92" s="16"/>
      <c r="C92" s="24"/>
      <c r="D92" s="25"/>
      <c r="E92" s="2" t="s">
        <v>177</v>
      </c>
      <c r="F92" s="25"/>
      <c r="G92" s="2">
        <v>2567</v>
      </c>
      <c r="I92" s="2" t="s">
        <v>177</v>
      </c>
      <c r="J92" s="25"/>
      <c r="K92" s="2">
        <v>2567</v>
      </c>
    </row>
    <row r="93" spans="1:11" s="16" customFormat="1" ht="20.399999999999999">
      <c r="A93" s="26" t="s">
        <v>52</v>
      </c>
      <c r="B93" s="18"/>
      <c r="C93" s="31"/>
      <c r="D93" s="21"/>
      <c r="E93" s="11"/>
      <c r="F93" s="30"/>
      <c r="G93" s="11"/>
      <c r="H93" s="30"/>
      <c r="I93" s="11"/>
      <c r="K93" s="11"/>
    </row>
    <row r="94" spans="1:11" s="16" customFormat="1">
      <c r="A94" s="28" t="s">
        <v>53</v>
      </c>
      <c r="B94" s="18"/>
      <c r="C94" s="31"/>
      <c r="D94" s="21"/>
      <c r="E94" s="4"/>
      <c r="F94" s="30"/>
      <c r="G94" s="4"/>
      <c r="H94" s="30"/>
      <c r="I94" s="4"/>
      <c r="K94" s="4"/>
    </row>
    <row r="95" spans="1:11" s="16" customFormat="1">
      <c r="A95" s="36" t="s">
        <v>199</v>
      </c>
      <c r="B95" s="18"/>
      <c r="C95" s="32"/>
      <c r="D95" s="21"/>
      <c r="E95" s="4">
        <v>42348079</v>
      </c>
      <c r="F95" s="30"/>
      <c r="G95" s="4">
        <v>14906854</v>
      </c>
      <c r="H95" s="30"/>
      <c r="I95" s="4">
        <v>-3455072</v>
      </c>
      <c r="K95" s="4">
        <v>4017978</v>
      </c>
    </row>
    <row r="96" spans="1:11" s="16" customFormat="1">
      <c r="A96" s="28" t="s">
        <v>206</v>
      </c>
      <c r="B96" s="18"/>
      <c r="C96" s="31"/>
      <c r="D96" s="21"/>
      <c r="E96" s="4">
        <v>-9855695</v>
      </c>
      <c r="F96" s="30"/>
      <c r="G96" s="4">
        <v>0</v>
      </c>
      <c r="H96" s="30"/>
      <c r="I96" s="4">
        <v>0</v>
      </c>
      <c r="K96" s="4">
        <v>0</v>
      </c>
    </row>
    <row r="97" spans="1:11" s="16" customFormat="1">
      <c r="A97" s="28" t="s">
        <v>203</v>
      </c>
      <c r="B97" s="18"/>
      <c r="C97" s="18"/>
      <c r="D97" s="21"/>
      <c r="E97" s="4">
        <v>7555694</v>
      </c>
      <c r="F97" s="30"/>
      <c r="G97" s="4">
        <v>0</v>
      </c>
      <c r="H97" s="30"/>
      <c r="I97" s="4">
        <v>0</v>
      </c>
      <c r="K97" s="4">
        <v>0</v>
      </c>
    </row>
    <row r="98" spans="1:11" s="16" customFormat="1">
      <c r="A98" s="28" t="s">
        <v>207</v>
      </c>
      <c r="B98" s="18"/>
      <c r="C98" s="18"/>
      <c r="D98" s="21"/>
      <c r="E98" s="4">
        <v>60643721</v>
      </c>
      <c r="F98" s="30"/>
      <c r="G98" s="4">
        <v>273816018</v>
      </c>
      <c r="H98" s="30"/>
      <c r="I98" s="4">
        <v>58805713</v>
      </c>
      <c r="K98" s="4">
        <v>20351902</v>
      </c>
    </row>
    <row r="99" spans="1:11" s="16" customFormat="1">
      <c r="A99" s="28" t="s">
        <v>208</v>
      </c>
      <c r="B99" s="18"/>
      <c r="C99" s="18"/>
      <c r="D99" s="21"/>
      <c r="E99" s="4"/>
      <c r="F99" s="30"/>
      <c r="G99" s="4"/>
      <c r="H99" s="30"/>
      <c r="I99" s="4"/>
      <c r="K99" s="4"/>
    </row>
    <row r="100" spans="1:11" s="16" customFormat="1">
      <c r="A100" s="28" t="s">
        <v>209</v>
      </c>
      <c r="B100" s="18"/>
      <c r="C100" s="18"/>
      <c r="D100" s="21"/>
      <c r="E100" s="4">
        <v>-11699972</v>
      </c>
      <c r="F100" s="30"/>
      <c r="G100" s="4">
        <v>-1651295</v>
      </c>
      <c r="H100" s="30"/>
      <c r="I100" s="4">
        <v>-2419129.2847449407</v>
      </c>
      <c r="K100" s="4">
        <v>-1651295</v>
      </c>
    </row>
    <row r="101" spans="1:11" s="16" customFormat="1">
      <c r="A101" s="28" t="s">
        <v>210</v>
      </c>
      <c r="B101" s="18"/>
      <c r="C101" s="18"/>
      <c r="D101" s="21"/>
      <c r="E101" s="4">
        <v>-11764119</v>
      </c>
      <c r="F101" s="30"/>
      <c r="G101" s="4">
        <v>-1669201</v>
      </c>
      <c r="H101" s="30"/>
      <c r="I101" s="4">
        <v>-2483276.2647449407</v>
      </c>
      <c r="K101" s="4">
        <v>-1669201</v>
      </c>
    </row>
    <row r="102" spans="1:11" s="16" customFormat="1">
      <c r="A102" s="28" t="s">
        <v>211</v>
      </c>
      <c r="B102" s="18"/>
      <c r="C102" s="18"/>
      <c r="D102" s="21"/>
      <c r="E102" s="4">
        <v>11805448</v>
      </c>
      <c r="F102" s="30"/>
      <c r="G102" s="4">
        <v>0</v>
      </c>
      <c r="H102" s="30"/>
      <c r="I102" s="4">
        <v>0</v>
      </c>
      <c r="K102" s="4">
        <v>0</v>
      </c>
    </row>
    <row r="103" spans="1:11" s="16" customFormat="1">
      <c r="A103" s="28" t="s">
        <v>85</v>
      </c>
      <c r="B103" s="18"/>
      <c r="C103" s="18"/>
      <c r="D103" s="21"/>
      <c r="E103" s="4">
        <v>9042403</v>
      </c>
      <c r="F103" s="30"/>
      <c r="G103" s="4">
        <v>5302759</v>
      </c>
      <c r="H103" s="30"/>
      <c r="I103" s="4">
        <v>9042403</v>
      </c>
      <c r="K103" s="4">
        <v>5302759</v>
      </c>
    </row>
    <row r="104" spans="1:11" s="16" customFormat="1">
      <c r="A104" s="28"/>
      <c r="B104" s="18"/>
      <c r="C104" s="18"/>
      <c r="D104" s="21"/>
      <c r="E104" s="4"/>
      <c r="F104" s="30"/>
      <c r="G104" s="4"/>
      <c r="H104" s="30"/>
      <c r="I104" s="4"/>
      <c r="K104" s="4"/>
    </row>
    <row r="105" spans="1:11">
      <c r="A105" s="18" t="s">
        <v>4</v>
      </c>
    </row>
  </sheetData>
  <mergeCells count="6">
    <mergeCell ref="E5:G5"/>
    <mergeCell ref="I5:K5"/>
    <mergeCell ref="E49:G49"/>
    <mergeCell ref="I49:K49"/>
    <mergeCell ref="E91:G91"/>
    <mergeCell ref="I91:K91"/>
  </mergeCells>
  <printOptions horizontalCentered="1" gridLinesSet="0"/>
  <pageMargins left="0.98425196850393704" right="0" top="0.43307086614173229" bottom="0.19685039370078741" header="0.19685039370078741" footer="0.19685039370078741"/>
  <pageSetup paperSize="9" scale="81" orientation="portrait" r:id="rId1"/>
  <rowBreaks count="2" manualBreakCount="2">
    <brk id="44" max="16383" man="1"/>
    <brk id="8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24036d-78be-4e4c-95d2-b43130fee326" xsi:nil="true"/>
    <lcf76f155ced4ddcb4097134ff3c332f xmlns="559fb659-e220-4bdd-b162-fb088b3277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F10D0AD94287468EA9B1137784ADB0" ma:contentTypeVersion="14" ma:contentTypeDescription="Create a new document." ma:contentTypeScope="" ma:versionID="d615b394be3cfd6c40e34d166e11168d">
  <xsd:schema xmlns:xsd="http://www.w3.org/2001/XMLSchema" xmlns:xs="http://www.w3.org/2001/XMLSchema" xmlns:p="http://schemas.microsoft.com/office/2006/metadata/properties" xmlns:ns2="559fb659-e220-4bdd-b162-fb088b327710" xmlns:ns3="7524036d-78be-4e4c-95d2-b43130fee326" targetNamespace="http://schemas.microsoft.com/office/2006/metadata/properties" ma:root="true" ma:fieldsID="82c64f93e31ce1f98bc8b0b31827b636" ns2:_="" ns3:_="">
    <xsd:import namespace="559fb659-e220-4bdd-b162-fb088b327710"/>
    <xsd:import namespace="7524036d-78be-4e4c-95d2-b43130fee3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fb659-e220-4bdd-b162-fb088b327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4907118-a256-49a5-bec9-70824ec585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4036d-78be-4e4c-95d2-b43130fee32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0087f80-54a9-4d22-a9d9-d2edb3ff5e65}" ma:internalName="TaxCatchAll" ma:showField="CatchAllData" ma:web="7524036d-78be-4e4c-95d2-b43130fee3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AE2BB7-1FB6-4496-944D-7986669F537F}">
  <ds:schemaRefs>
    <ds:schemaRef ds:uri="http://schemas.microsoft.com/office/2006/metadata/properties"/>
    <ds:schemaRef ds:uri="http://schemas.microsoft.com/office/infopath/2007/PartnerControls"/>
    <ds:schemaRef ds:uri="7524036d-78be-4e4c-95d2-b43130fee326"/>
    <ds:schemaRef ds:uri="559fb659-e220-4bdd-b162-fb088b327710"/>
  </ds:schemaRefs>
</ds:datastoreItem>
</file>

<file path=customXml/itemProps2.xml><?xml version="1.0" encoding="utf-8"?>
<ds:datastoreItem xmlns:ds="http://schemas.openxmlformats.org/officeDocument/2006/customXml" ds:itemID="{9E1C894D-16D5-4B0D-B999-20DC12821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9fb659-e220-4bdd-b162-fb088b327710"/>
    <ds:schemaRef ds:uri="7524036d-78be-4e4c-95d2-b43130fee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804FD3-BAA6-48E6-8BBA-12456D7448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Duangrat Wongsaengthip</cp:lastModifiedBy>
  <cp:lastPrinted>2026-02-16T15:53:42Z</cp:lastPrinted>
  <dcterms:created xsi:type="dcterms:W3CDTF">1999-07-16T06:31:12Z</dcterms:created>
  <dcterms:modified xsi:type="dcterms:W3CDTF">2026-02-19T09:48:04Z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0x010100E4F10D0AD94287468EA9B1137784ADB0</vt:lpwstr>
  </property>
  <property fmtid="{D5CDD505-2E9C-101B-9397-08002B2CF9AE}" pid="3" name="MediaServiceImageTags">
    <vt:lpwstr/>
  </property>
</Properties>
</file>