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tawan Industry\2025\Ye12'2025\THIP\"/>
    </mc:Choice>
  </mc:AlternateContent>
  <xr:revisionPtr revIDLastSave="0" documentId="13_ncr:1_{7D9A26DF-C633-4AC2-836B-1991A200D9CE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6" r:id="rId4"/>
    <sheet name="CE" sheetId="8" r:id="rId5"/>
    <sheet name="CE (2)" sheetId="10" r:id="rId6"/>
    <sheet name="CF" sheetId="9" r:id="rId7"/>
    <sheet name="000" sheetId="4" state="veryHidden" r:id="rId8"/>
  </sheets>
  <definedNames>
    <definedName name="CIQWBGuid" hidden="1">"a265edb2-f90c-424d-97cc-eb94aa0e08ca"</definedName>
    <definedName name="CIQWBInfo" hidden="1">"{ ""CIQVersion"":""9.51.3510.3078"" }"</definedName>
    <definedName name="_xlnm.Print_Area" localSheetId="2">BS!$A$1:$L$72</definedName>
    <definedName name="_xlnm.Print_Area" localSheetId="4">CE!$A$1:$R$30</definedName>
    <definedName name="_xlnm.Print_Area" localSheetId="5">'CE (2)'!$A$1:$N$27</definedName>
    <definedName name="_xlnm.Print_Area" localSheetId="6">CF!$A$1:$K$111</definedName>
    <definedName name="_xlnm.Print_Area" localSheetId="3">PL!$A$1:$L$63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9" l="1"/>
  <c r="K73" i="9"/>
  <c r="I73" i="9"/>
  <c r="G73" i="9"/>
  <c r="M22" i="10"/>
  <c r="O24" i="8"/>
  <c r="Q24" i="8" s="1"/>
  <c r="G80" i="9"/>
  <c r="I80" i="9"/>
  <c r="K80" i="9"/>
  <c r="G48" i="6"/>
  <c r="M15" i="8" s="1"/>
  <c r="M16" i="8" s="1"/>
  <c r="M18" i="8" s="1"/>
  <c r="M20" i="8" s="1"/>
  <c r="I48" i="6"/>
  <c r="K48" i="6"/>
  <c r="G12" i="6"/>
  <c r="I12" i="6"/>
  <c r="I19" i="6" s="1"/>
  <c r="I21" i="6" s="1"/>
  <c r="K12" i="6"/>
  <c r="K19" i="6" s="1"/>
  <c r="K21" i="6" s="1"/>
  <c r="G18" i="6"/>
  <c r="I18" i="6"/>
  <c r="K18" i="6"/>
  <c r="G44" i="7"/>
  <c r="I44" i="7"/>
  <c r="K44" i="7"/>
  <c r="G14" i="7"/>
  <c r="I14" i="7"/>
  <c r="K14" i="7"/>
  <c r="I15" i="8"/>
  <c r="I22" i="8"/>
  <c r="O17" i="8"/>
  <c r="Q17" i="8" s="1"/>
  <c r="G16" i="8"/>
  <c r="G18" i="8" s="1"/>
  <c r="E16" i="8"/>
  <c r="E18" i="8" s="1"/>
  <c r="G59" i="7" s="1"/>
  <c r="C16" i="8"/>
  <c r="C18" i="8" s="1"/>
  <c r="G58" i="7" s="1"/>
  <c r="O14" i="8"/>
  <c r="O13" i="8"/>
  <c r="Q13" i="8" s="1"/>
  <c r="G51" i="6"/>
  <c r="G31" i="6"/>
  <c r="K15" i="8" s="1"/>
  <c r="K16" i="8" s="1"/>
  <c r="K18" i="8" s="1"/>
  <c r="K20" i="8" s="1"/>
  <c r="G51" i="7"/>
  <c r="G24" i="7"/>
  <c r="K31" i="6"/>
  <c r="I31" i="6"/>
  <c r="E31" i="6"/>
  <c r="K22" i="8" s="1"/>
  <c r="G20" i="8" l="1"/>
  <c r="G61" i="7"/>
  <c r="C20" i="8"/>
  <c r="E20" i="8"/>
  <c r="G19" i="6"/>
  <c r="G21" i="6" s="1"/>
  <c r="G23" i="6" s="1"/>
  <c r="I14" i="8" s="1"/>
  <c r="G25" i="7"/>
  <c r="I16" i="8"/>
  <c r="I18" i="8" s="1"/>
  <c r="I20" i="8" s="1"/>
  <c r="G8" i="9"/>
  <c r="Q14" i="8"/>
  <c r="O15" i="8"/>
  <c r="Q15" i="8" s="1"/>
  <c r="G54" i="6"/>
  <c r="G55" i="6" s="1"/>
  <c r="G57" i="6" s="1"/>
  <c r="G61" i="6"/>
  <c r="G52" i="7"/>
  <c r="G30" i="9" l="1"/>
  <c r="G39" i="9" s="1"/>
  <c r="G43" i="9" s="1"/>
  <c r="G81" i="9" s="1"/>
  <c r="G84" i="9" s="1"/>
  <c r="G86" i="9" s="1"/>
  <c r="E85" i="9" s="1"/>
  <c r="G62" i="7"/>
  <c r="Q16" i="8"/>
  <c r="Q18" i="8" s="1"/>
  <c r="O16" i="8"/>
  <c r="O18" i="8" s="1"/>
  <c r="G63" i="7" s="1"/>
  <c r="E80" i="9"/>
  <c r="G64" i="7" l="1"/>
  <c r="G65" i="7" s="1"/>
  <c r="G66" i="7" s="1"/>
  <c r="K23" i="8"/>
  <c r="E18" i="6"/>
  <c r="E12" i="6"/>
  <c r="E14" i="7"/>
  <c r="O20" i="8"/>
  <c r="Q20" i="8" s="1"/>
  <c r="O26" i="8"/>
  <c r="Q26" i="8" s="1"/>
  <c r="O21" i="8"/>
  <c r="E48" i="6"/>
  <c r="E44" i="7"/>
  <c r="K24" i="7"/>
  <c r="I24" i="7"/>
  <c r="E24" i="7"/>
  <c r="E19" i="6" l="1"/>
  <c r="E21" i="6" s="1"/>
  <c r="E23" i="6" s="1"/>
  <c r="I21" i="8" s="1"/>
  <c r="M22" i="8"/>
  <c r="M23" i="8" s="1"/>
  <c r="M27" i="8" s="1"/>
  <c r="I23" i="6"/>
  <c r="K27" i="8"/>
  <c r="O22" i="8" l="1"/>
  <c r="M24" i="10"/>
  <c r="G21" i="10"/>
  <c r="E21" i="10"/>
  <c r="C21" i="10"/>
  <c r="M15" i="10"/>
  <c r="G14" i="10"/>
  <c r="G16" i="10" s="1"/>
  <c r="G18" i="10" s="1"/>
  <c r="E14" i="10"/>
  <c r="E16" i="10" s="1"/>
  <c r="E18" i="10" s="1"/>
  <c r="C14" i="10"/>
  <c r="C16" i="10" s="1"/>
  <c r="M11" i="10"/>
  <c r="K51" i="6"/>
  <c r="I13" i="10" s="1"/>
  <c r="I51" i="6"/>
  <c r="I20" i="10" s="1"/>
  <c r="K13" i="10"/>
  <c r="K14" i="10" s="1"/>
  <c r="K16" i="10" s="1"/>
  <c r="K18" i="10" s="1"/>
  <c r="K51" i="7"/>
  <c r="I51" i="7"/>
  <c r="I25" i="7"/>
  <c r="C18" i="10" l="1"/>
  <c r="K58" i="7"/>
  <c r="K61" i="7"/>
  <c r="K59" i="7"/>
  <c r="E25" i="10"/>
  <c r="I59" i="7" s="1"/>
  <c r="M13" i="10"/>
  <c r="I54" i="6"/>
  <c r="I55" i="6" s="1"/>
  <c r="K20" i="10"/>
  <c r="K21" i="10" s="1"/>
  <c r="K63" i="7"/>
  <c r="I52" i="7"/>
  <c r="K52" i="7"/>
  <c r="G25" i="10"/>
  <c r="I61" i="7" s="1"/>
  <c r="C25" i="10"/>
  <c r="I58" i="7" s="1"/>
  <c r="K54" i="6"/>
  <c r="K55" i="6" s="1"/>
  <c r="K25" i="7"/>
  <c r="M20" i="10" l="1"/>
  <c r="K25" i="10"/>
  <c r="I63" i="7" s="1"/>
  <c r="I61" i="6"/>
  <c r="I19" i="10"/>
  <c r="I8" i="9"/>
  <c r="I57" i="6"/>
  <c r="K23" i="6"/>
  <c r="K8" i="9"/>
  <c r="E51" i="6"/>
  <c r="O23" i="8"/>
  <c r="Q22" i="8"/>
  <c r="K30" i="9" l="1"/>
  <c r="K39" i="9" s="1"/>
  <c r="K43" i="9" s="1"/>
  <c r="K81" i="9" s="1"/>
  <c r="K84" i="9" s="1"/>
  <c r="K86" i="9" s="1"/>
  <c r="I85" i="9" s="1"/>
  <c r="I30" i="9"/>
  <c r="I39" i="9" s="1"/>
  <c r="I43" i="9" s="1"/>
  <c r="I81" i="9" s="1"/>
  <c r="I84" i="9" s="1"/>
  <c r="K61" i="6"/>
  <c r="I12" i="10"/>
  <c r="K57" i="6"/>
  <c r="E54" i="6"/>
  <c r="E55" i="6" s="1"/>
  <c r="I86" i="9" l="1"/>
  <c r="I87" i="9" s="1"/>
  <c r="M12" i="10"/>
  <c r="M14" i="10" s="1"/>
  <c r="M16" i="10" s="1"/>
  <c r="I14" i="10"/>
  <c r="I16" i="10" s="1"/>
  <c r="O27" i="8"/>
  <c r="E63" i="7" s="1"/>
  <c r="E8" i="9"/>
  <c r="E30" i="9" s="1"/>
  <c r="E39" i="9" s="1"/>
  <c r="E43" i="9" s="1"/>
  <c r="E81" i="9" s="1"/>
  <c r="E84" i="9" s="1"/>
  <c r="E86" i="9" s="1"/>
  <c r="E25" i="7"/>
  <c r="C23" i="8"/>
  <c r="E23" i="8"/>
  <c r="G23" i="8"/>
  <c r="E51" i="7"/>
  <c r="I18" i="10" l="1"/>
  <c r="M18" i="10" s="1"/>
  <c r="K62" i="7"/>
  <c r="K64" i="7" s="1"/>
  <c r="K65" i="7" s="1"/>
  <c r="K66" i="7" s="1"/>
  <c r="E52" i="7"/>
  <c r="E57" i="6"/>
  <c r="C27" i="8" l="1"/>
  <c r="E58" i="7" s="1"/>
  <c r="E27" i="8"/>
  <c r="E59" i="7" s="1"/>
  <c r="G27" i="8"/>
  <c r="E61" i="7" s="1"/>
  <c r="M19" i="10"/>
  <c r="M21" i="10" s="1"/>
  <c r="M25" i="10" s="1"/>
  <c r="I21" i="10"/>
  <c r="I25" i="10" s="1"/>
  <c r="I62" i="7" s="1"/>
  <c r="I64" i="7" s="1"/>
  <c r="I65" i="7" s="1"/>
  <c r="I66" i="7" s="1"/>
  <c r="Q21" i="8"/>
  <c r="E61" i="6"/>
  <c r="I23" i="8" l="1"/>
  <c r="Q23" i="8"/>
  <c r="Q27" i="8" l="1"/>
  <c r="I27" i="8"/>
  <c r="E62" i="7" s="1"/>
  <c r="E64" i="7" s="1"/>
  <c r="E65" i="7" s="1"/>
  <c r="E66" i="7" s="1"/>
</calcChain>
</file>

<file path=xl/sharedStrings.xml><?xml version="1.0" encoding="utf-8"?>
<sst xmlns="http://schemas.openxmlformats.org/spreadsheetml/2006/main" count="320" uniqueCount="220">
  <si>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</si>
  <si>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</si>
  <si>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</si>
  <si>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</si>
  <si>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</si>
  <si>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</si>
  <si>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</si>
  <si>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</si>
  <si>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</si>
  <si>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</si>
  <si>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</si>
  <si>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</si>
  <si>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</si>
  <si>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</si>
  <si>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</si>
  <si>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</si>
  <si>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</si>
  <si>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</si>
  <si>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</si>
  <si>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</si>
  <si>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</si>
  <si>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</si>
  <si>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</si>
  <si>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</si>
  <si>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</si>
  <si>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</si>
  <si>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</si>
  <si>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</si>
  <si>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</si>
  <si>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</si>
  <si>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</si>
  <si>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</si>
  <si>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 xml:space="preserve">Statement of financial position 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</si>
  <si>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</si>
  <si>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</si>
  <si>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</si>
  <si>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</si>
  <si>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</si>
  <si>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</si>
  <si>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</si>
  <si>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</si>
  <si>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</si>
  <si>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</si>
  <si>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</si>
  <si>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Income tax expenses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</si>
  <si>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</si>
  <si>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</si>
  <si>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</si>
  <si>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</si>
  <si>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</si>
  <si>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Unappropriated</t>
  </si>
  <si>
    <t>Statement of comprehensive income</t>
  </si>
  <si>
    <t>Deferred tax assets</t>
  </si>
  <si>
    <t xml:space="preserve">   Registered</t>
  </si>
  <si>
    <t xml:space="preserve">   Issued and fully paid up</t>
  </si>
  <si>
    <t>Share premium</t>
  </si>
  <si>
    <t>Supplemental disclosures of cash flows information:</t>
  </si>
  <si>
    <t>Investment property</t>
  </si>
  <si>
    <t>Property, plant and equipment</t>
  </si>
  <si>
    <t>Intangible assets</t>
  </si>
  <si>
    <t>Accrued expenses</t>
  </si>
  <si>
    <t>Other comprehensive income :</t>
  </si>
  <si>
    <t xml:space="preserve">   Accrued expenses</t>
  </si>
  <si>
    <t>Profit before income tax expenses</t>
  </si>
  <si>
    <t xml:space="preserve">Other comprehensive income not to be reclassified to </t>
  </si>
  <si>
    <t>Less: Income tax effect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</si>
  <si>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</si>
  <si>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</si>
  <si>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</si>
  <si>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</si>
  <si>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shareholders'</t>
  </si>
  <si>
    <t>equity</t>
  </si>
  <si>
    <t>Cash paid for acquisitions of intangible assets</t>
  </si>
  <si>
    <t>Profit or loss:</t>
  </si>
  <si>
    <t xml:space="preserve">Statement of cash flows </t>
  </si>
  <si>
    <t xml:space="preserve">      net realisable value</t>
  </si>
  <si>
    <t>Statement of cash flows (continued)</t>
  </si>
  <si>
    <t>Cash received from interest income</t>
  </si>
  <si>
    <t>Non-cash related transactions</t>
  </si>
  <si>
    <t xml:space="preserve">   Profit</t>
  </si>
  <si>
    <t>Earnings per share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</si>
  <si>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</si>
  <si>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</si>
  <si>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</si>
  <si>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</si>
  <si>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</si>
  <si>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</si>
  <si>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Total comprehensive income for the year </t>
  </si>
  <si>
    <t xml:space="preserve">   Dividend payables</t>
  </si>
  <si>
    <t>Selling and distribution expenses</t>
  </si>
  <si>
    <t xml:space="preserve">   Cash paid for corporate income tax</t>
  </si>
  <si>
    <t xml:space="preserve">   Cash paid for employee benefits</t>
  </si>
  <si>
    <t xml:space="preserve">   Cash received from VAT refundable </t>
  </si>
  <si>
    <t>Revenue from contracts with customers</t>
  </si>
  <si>
    <t>Proceeds from disposals of equipment</t>
  </si>
  <si>
    <t>Other current financial assets</t>
  </si>
  <si>
    <t>Right-of-use assets</t>
  </si>
  <si>
    <t>Other non-current financial assets</t>
  </si>
  <si>
    <t>Current portion of lease liabilities</t>
  </si>
  <si>
    <t>Lease liabilities, net of current portion</t>
  </si>
  <si>
    <t xml:space="preserve">   Finance cost</t>
  </si>
  <si>
    <t>Other current financial liabilities</t>
  </si>
  <si>
    <t>Operating profit</t>
  </si>
  <si>
    <t xml:space="preserve">      89,999,686 ordinary shares of Baht 1 each</t>
  </si>
  <si>
    <t>Cash paid for investment in mutual fund</t>
  </si>
  <si>
    <t xml:space="preserve">   Dividend income</t>
  </si>
  <si>
    <t>Cash received from investment in mutual fund</t>
  </si>
  <si>
    <t>Cash received from dividend income</t>
  </si>
  <si>
    <t xml:space="preserve">Other components </t>
  </si>
  <si>
    <t>of shareholders' equity</t>
  </si>
  <si>
    <t xml:space="preserve">Issued </t>
  </si>
  <si>
    <t>and paid up</t>
  </si>
  <si>
    <t>Appropriated -</t>
  </si>
  <si>
    <t>statutory reserve</t>
  </si>
  <si>
    <t>Other components of shareholders' equity</t>
  </si>
  <si>
    <t>Cash received from investment in perpetual bond</t>
  </si>
  <si>
    <t>Cash paid for investment in government bonds</t>
  </si>
  <si>
    <t xml:space="preserve">   Increase in reduction cost of inventories to </t>
  </si>
  <si>
    <t>Actuarial loss on defined employee benefit plans</t>
  </si>
  <si>
    <t>Cash paid for fixed deposits at banks</t>
  </si>
  <si>
    <t>2024</t>
  </si>
  <si>
    <t>Balance as at 1 January 2024</t>
  </si>
  <si>
    <t>Balance as at 31 December 2024</t>
  </si>
  <si>
    <t>Consolidated financial statements</t>
  </si>
  <si>
    <t>Separate financial statements</t>
  </si>
  <si>
    <t xml:space="preserve">   investments designated at fair value through </t>
  </si>
  <si>
    <t xml:space="preserve">   other comprehensive income</t>
  </si>
  <si>
    <t xml:space="preserve">   income tax</t>
  </si>
  <si>
    <t>Statement of changes in shareholders' equity (continued)</t>
  </si>
  <si>
    <t xml:space="preserve">      credit losses of trade receivables</t>
  </si>
  <si>
    <t xml:space="preserve">      of lease agreement</t>
  </si>
  <si>
    <t xml:space="preserve">      machine and equipment and cancellation </t>
  </si>
  <si>
    <t xml:space="preserve">   Gain arising on financial assets desinged </t>
  </si>
  <si>
    <t xml:space="preserve">      as at FVTPL</t>
  </si>
  <si>
    <t xml:space="preserve">   and equipment</t>
  </si>
  <si>
    <t>Cash received from investment in government bond</t>
  </si>
  <si>
    <t>Cash paid for dividend payment</t>
  </si>
  <si>
    <t>Net increase (decrease) in cash and cash equivalents</t>
  </si>
  <si>
    <t xml:space="preserve">Effect on exchange rate changes on cash and </t>
  </si>
  <si>
    <t xml:space="preserve">   cash equivalents</t>
  </si>
  <si>
    <t xml:space="preserve">Cash paid for investment in corporate bonds  </t>
  </si>
  <si>
    <t xml:space="preserve">   due within one year</t>
  </si>
  <si>
    <t xml:space="preserve">Cash received from investment in corporate bonds  </t>
  </si>
  <si>
    <t xml:space="preserve">Other comprehensive income to be reclassified </t>
  </si>
  <si>
    <t xml:space="preserve">   to profit or loss in subsequent years</t>
  </si>
  <si>
    <t>Other comprehensive income : (continued)</t>
  </si>
  <si>
    <t>Statement of financial position (continued)</t>
  </si>
  <si>
    <t>Statement of comprehensive income (continued)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</si>
  <si>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</si>
  <si>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</si>
  <si>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</si>
  <si>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</si>
  <si>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</si>
  <si>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</si>
  <si>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Thantawan Industry Public Company Limited and its subsidiary</t>
  </si>
  <si>
    <t xml:space="preserve">   Increase in allowance for expected</t>
  </si>
  <si>
    <t xml:space="preserve">   Unrealised loss on exchange</t>
  </si>
  <si>
    <t>Other non-current assets</t>
  </si>
  <si>
    <t>other components of</t>
  </si>
  <si>
    <t>shareholders' equity</t>
  </si>
  <si>
    <t>Cost of sales</t>
  </si>
  <si>
    <t>Net cash flows from (used in) operating activities</t>
  </si>
  <si>
    <t>Fair value reserve of</t>
  </si>
  <si>
    <t>financial assets</t>
  </si>
  <si>
    <t>as FVOCI</t>
  </si>
  <si>
    <t>Cash flows from (used in) operating activities</t>
  </si>
  <si>
    <t>Cash paid for investment in subsidiary</t>
  </si>
  <si>
    <t>Repayment of principal of lease liabilities</t>
  </si>
  <si>
    <t xml:space="preserve">   to profit or loss in subsequent periods</t>
  </si>
  <si>
    <t>Cash paid for other non-current assets</t>
  </si>
  <si>
    <t>Investment in subsidiary</t>
  </si>
  <si>
    <t>Trade and other current receivables</t>
  </si>
  <si>
    <t>Trade and other current payables</t>
  </si>
  <si>
    <t>Corporate income tax payable</t>
  </si>
  <si>
    <t xml:space="preserve">   Trade and other current receivables</t>
  </si>
  <si>
    <t xml:space="preserve">   Trade and other current payables</t>
  </si>
  <si>
    <t>Non-current provision for employee benefits</t>
  </si>
  <si>
    <t xml:space="preserve">   Non-current provision for employee benefits</t>
  </si>
  <si>
    <t>Exchange differences on translation of</t>
  </si>
  <si>
    <t xml:space="preserve">   financial statements in foreign currency 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</si>
  <si>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</si>
  <si>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</si>
  <si>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</si>
  <si>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</si>
  <si>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</si>
  <si>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Short-term loans from financial institutions</t>
  </si>
  <si>
    <t>Current portion of long-term loans</t>
  </si>
  <si>
    <t>Long-term loans, net of current portion</t>
  </si>
  <si>
    <t>Cash paid for interest</t>
  </si>
  <si>
    <t>Increase in short-term loans from financial institutions</t>
  </si>
  <si>
    <t xml:space="preserve">   Amortisation of discount on investment</t>
  </si>
  <si>
    <t xml:space="preserve">   Gain on disposals and write-off of </t>
  </si>
  <si>
    <t xml:space="preserve">   Loss arising on financial liabilities desinged </t>
  </si>
  <si>
    <t>Net cash flows used in investing activities</t>
  </si>
  <si>
    <t>Net cash flows from (used in) financing activities</t>
  </si>
  <si>
    <t xml:space="preserve">Non-current provision for </t>
  </si>
  <si>
    <t xml:space="preserve">   decommissioning costs</t>
  </si>
  <si>
    <t>Transfer of fair value reserve of financial assets</t>
  </si>
  <si>
    <t>Dividend paid (Note 27)</t>
  </si>
  <si>
    <t xml:space="preserve">Gain on exchange </t>
  </si>
  <si>
    <t xml:space="preserve">Loss on exchange </t>
  </si>
  <si>
    <t xml:space="preserve">   profit or loss in subsequent periods</t>
  </si>
  <si>
    <t xml:space="preserve">   profit or loss in subsequent periods - net of </t>
  </si>
  <si>
    <t xml:space="preserve">   designated at FVOCI to retained earnings</t>
  </si>
  <si>
    <t>Cash paid for acquisitions of building improvement</t>
  </si>
  <si>
    <t>Cash received from long-term loans</t>
  </si>
  <si>
    <t xml:space="preserve">   Transfer other financial assets to right-of-use assets</t>
  </si>
  <si>
    <t>Cash paid for other non-current financial assets</t>
  </si>
  <si>
    <t>Cash received from other non-current financial assets</t>
  </si>
  <si>
    <t xml:space="preserve">   Transfer advance payment to equipment</t>
  </si>
  <si>
    <t xml:space="preserve">   Acquisitions of right-of-use assets under lease contracts</t>
  </si>
  <si>
    <t xml:space="preserve">   - Right-of-use assets</t>
  </si>
  <si>
    <t xml:space="preserve">   - Lease liabilities</t>
  </si>
  <si>
    <t xml:space="preserve">   Increase (decrease) in accounts payable for acquisitions of </t>
  </si>
  <si>
    <t xml:space="preserve">      building improvement and equipment</t>
  </si>
  <si>
    <t xml:space="preserve">   Decrease in assets and liabilities from lease cancellation </t>
  </si>
  <si>
    <t xml:space="preserve">      and lease modification</t>
  </si>
  <si>
    <t xml:space="preserve">   Non-current provision for decommissioning costs </t>
  </si>
  <si>
    <t xml:space="preserve">      from lease contracts</t>
  </si>
  <si>
    <t xml:space="preserve">Gain (loss) on changes in value of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</si>
</sst>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-* #,##0.00_-;\-* #,##0.00_-;_-* &quot;-&quot;??_-;_-@_-"/>
    <numFmt numFmtId="170" formatCode="[$-409]d\-mmm\-yy;@"/>
    <numFmt numFmtId="171" formatCode="_(* #,##0.00_);_(* \(#,##0.00\);_(* &quot;-&quot;_);_(@_)"/>
    <numFmt numFmtId="172" formatCode="_(* #,##0.00_);_(* \(#,##0.00\);_(* \-??_);_(@_)"/>
    <numFmt numFmtId="173" formatCode="_-* #,##0.00\ _€_-;\-* #,##0.00\ _€_-;_-* &quot;-&quot;??\ _€_-;_-@_-"/>
    <numFmt numFmtId="174" formatCode="_([$€]* #,##0.00_);_([$€]* \(#,##0.00\);_([$€]* &quot;-&quot;??_);_(@_)"/>
    <numFmt numFmtId="175" formatCode="_-* #,##0.00_-;_-* #,##0.00\-;_-* &quot;-&quot;??_-;_-@_-"/>
    <numFmt numFmtId="176" formatCode="_-* #,##0\ _F_-;\-* #,##0\ _F_-;_-* &quot;-&quot;\ _F_-;_-@_-"/>
    <numFmt numFmtId="177" formatCode="_-* #,##0.00\ _F_-;\-* #,##0.00\ _F_-;_-* &quot;-&quot;??\ _F_-;_-@_-"/>
    <numFmt numFmtId="178" formatCode="&quot;£&quot;#,##0.00;[Red]\-&quot;£&quot;#,##0.00"/>
    <numFmt numFmtId="179" formatCode="_-&quot;\&quot;* #,##0.00_-;\-&quot;\&quot;* #,##0.00_-;_-&quot;\&quot;* &quot;-&quot;??_-;_-@_-"/>
    <numFmt numFmtId="180" formatCode="_-&quot;€&quot;\ * #,##0.00_-;_-&quot;€&quot;\ * #,##0.00\-;_-&quot;€&quot;\ * &quot;-&quot;??_-;_-@_-"/>
    <numFmt numFmtId="181" formatCode="_-&quot;฿&quot;* #,##0.00_-;\-&quot;฿&quot;* #,##0.00_-;_-&quot;฿&quot;* &quot;-&quot;??_-;_-@_-"/>
    <numFmt numFmtId="182" formatCode="_-* #,##0.00_-;\-* #,##0.00_-;_-* \-??_-;_-@_-"/>
    <numFmt numFmtId="183" formatCode="#,##0;\(#,##0\)"/>
    <numFmt numFmtId="184" formatCode="#,##0.0_);[Red]\(#,##0.0\)"/>
    <numFmt numFmtId="185" formatCode="\$#,##0.00;\(\$#,##0.00\)"/>
    <numFmt numFmtId="186" formatCode="\$#,##0;\(\$#,##0\)"/>
    <numFmt numFmtId="187" formatCode="##.\ \ "/>
    <numFmt numFmtId="188" formatCode="_ * #,##0_ ;_ * \-#,##0_ ;_ * &quot;-&quot;_ ;_ @_ "/>
    <numFmt numFmtId="189" formatCode="_-* #,##0_-;\-* #,##0_-;_-* &quot;-&quot;_-;_-@_-"/>
  </numFmts>
  <fonts count="98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i/>
      <strike/>
      <sz val="14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0"/>
      <color theme="1"/>
      <name val="Calibri"/>
      <family val="2"/>
      <scheme val="minor"/>
    </font>
    <font>
      <sz val="14"/>
      <name val="Angsana New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EYInterstate"/>
    </font>
    <font>
      <sz val="16"/>
      <name val="AngsanaUPC"/>
      <family val="1"/>
      <charset val="22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b/>
      <sz val="11"/>
      <color indexed="1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indexed="20"/>
      <name val="Tahoma"/>
      <family val="2"/>
      <charset val="222"/>
    </font>
    <font>
      <sz val="10"/>
      <name val="ApFont"/>
      <charset val="222"/>
    </font>
    <font>
      <sz val="11"/>
      <color theme="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rgb="FFD9E1F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048">
    <xf numFmtId="0" fontId="0" fillId="0" borderId="0"/>
    <xf numFmtId="4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11" applyNumberFormat="0" applyAlignment="0" applyProtection="0"/>
    <xf numFmtId="0" fontId="23" fillId="8" borderId="12" applyNumberFormat="0" applyAlignment="0" applyProtection="0"/>
    <xf numFmtId="0" fontId="24" fillId="8" borderId="11" applyNumberFormat="0" applyAlignment="0" applyProtection="0"/>
    <xf numFmtId="0" fontId="25" fillId="0" borderId="13" applyNumberFormat="0" applyFill="0" applyAlignment="0" applyProtection="0"/>
    <xf numFmtId="0" fontId="26" fillId="9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1" fillId="0" borderId="0"/>
    <xf numFmtId="0" fontId="4" fillId="0" borderId="0"/>
    <xf numFmtId="0" fontId="33" fillId="0" borderId="0">
      <alignment vertical="center"/>
    </xf>
    <xf numFmtId="43" fontId="31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169" fontId="4" fillId="0" borderId="0" applyFont="0" applyFill="0" applyBorder="0" applyAlignment="0" applyProtection="0"/>
    <xf numFmtId="0" fontId="37" fillId="0" borderId="0"/>
    <xf numFmtId="169" fontId="38" fillId="0" borderId="0" applyFont="0" applyFill="0" applyBorder="0" applyAlignment="0" applyProtection="0"/>
    <xf numFmtId="0" fontId="37" fillId="0" borderId="0"/>
    <xf numFmtId="0" fontId="4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4" fillId="0" borderId="0"/>
    <xf numFmtId="169" fontId="1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1" fillId="0" borderId="0"/>
    <xf numFmtId="0" fontId="36" fillId="0" borderId="0"/>
    <xf numFmtId="43" fontId="4" fillId="0" borderId="0" applyFont="0" applyFill="0" applyBorder="0" applyAlignment="0" applyProtection="0"/>
    <xf numFmtId="0" fontId="4" fillId="0" borderId="0"/>
    <xf numFmtId="169" fontId="3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0" fillId="11" borderId="0" applyNumberFormat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37" fontId="39" fillId="0" borderId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172" fontId="8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33" fillId="0" borderId="0">
      <alignment vertical="center"/>
    </xf>
    <xf numFmtId="0" fontId="8" fillId="0" borderId="0">
      <protection locked="0"/>
    </xf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40" fillId="0" borderId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7" fillId="0" borderId="0"/>
    <xf numFmtId="169" fontId="4" fillId="0" borderId="0" applyFont="0" applyFill="0" applyBorder="0" applyAlignment="0" applyProtection="0"/>
    <xf numFmtId="0" fontId="4" fillId="0" borderId="0"/>
    <xf numFmtId="9" fontId="31" fillId="0" borderId="0" applyFont="0" applyFill="0" applyBorder="0" applyAlignment="0" applyProtection="0"/>
    <xf numFmtId="0" fontId="35" fillId="0" borderId="0"/>
    <xf numFmtId="0" fontId="4" fillId="0" borderId="0"/>
    <xf numFmtId="0" fontId="36" fillId="0" borderId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8" fillId="0" borderId="0">
      <protection locked="0"/>
    </xf>
    <xf numFmtId="43" fontId="8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0" borderId="0"/>
    <xf numFmtId="0" fontId="1" fillId="0" borderId="0"/>
    <xf numFmtId="0" fontId="45" fillId="0" borderId="0"/>
    <xf numFmtId="0" fontId="36" fillId="0" borderId="0"/>
    <xf numFmtId="0" fontId="1" fillId="0" borderId="0"/>
    <xf numFmtId="0" fontId="44" fillId="0" borderId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" fillId="0" borderId="0"/>
    <xf numFmtId="0" fontId="35" fillId="0" borderId="0"/>
    <xf numFmtId="0" fontId="46" fillId="0" borderId="0"/>
    <xf numFmtId="0" fontId="4" fillId="0" borderId="0"/>
    <xf numFmtId="0" fontId="36" fillId="0" borderId="0"/>
    <xf numFmtId="0" fontId="36" fillId="0" borderId="0"/>
    <xf numFmtId="9" fontId="3" fillId="0" borderId="0"/>
    <xf numFmtId="0" fontId="3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4" fontId="4" fillId="0" borderId="0" applyFont="0" applyFill="0" applyBorder="0" applyAlignment="0" applyProtection="0"/>
    <xf numFmtId="0" fontId="49" fillId="0" borderId="17" applyNumberFormat="0" applyFill="0" applyBorder="0" applyAlignment="0" applyProtection="0">
      <protection locked="0"/>
    </xf>
    <xf numFmtId="0" fontId="50" fillId="0" borderId="18" applyNumberFormat="0" applyAlignment="0" applyProtection="0">
      <alignment horizontal="left" vertical="center"/>
    </xf>
    <xf numFmtId="0" fontId="50" fillId="0" borderId="4">
      <alignment horizontal="left" vertical="center"/>
    </xf>
    <xf numFmtId="0" fontId="51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>
      <alignment vertical="center"/>
    </xf>
    <xf numFmtId="0" fontId="4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4" fillId="0" borderId="0"/>
    <xf numFmtId="0" fontId="47" fillId="0" borderId="0"/>
    <xf numFmtId="0" fontId="53" fillId="0" borderId="0" applyFont="0" applyFill="0" applyBorder="0" applyAlignment="0" applyProtection="0">
      <protection hidden="1"/>
    </xf>
    <xf numFmtId="43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" fillId="0" borderId="0"/>
    <xf numFmtId="0" fontId="55" fillId="0" borderId="0"/>
    <xf numFmtId="40" fontId="56" fillId="0" borderId="0"/>
    <xf numFmtId="179" fontId="54" fillId="0" borderId="0" applyFont="0" applyFill="0" applyBorder="0" applyAlignment="0" applyProtection="0"/>
    <xf numFmtId="43" fontId="57" fillId="0" borderId="0" applyFill="0" applyBorder="0" applyAlignment="0" applyProtection="0"/>
    <xf numFmtId="180" fontId="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4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9" fillId="0" borderId="0"/>
    <xf numFmtId="0" fontId="4" fillId="0" borderId="0"/>
    <xf numFmtId="43" fontId="60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/>
    <xf numFmtId="0" fontId="54" fillId="0" borderId="0"/>
    <xf numFmtId="0" fontId="52" fillId="0" borderId="0">
      <alignment vertical="center"/>
    </xf>
    <xf numFmtId="179" fontId="5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1" fillId="35" borderId="0" applyNumberFormat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41" fillId="0" borderId="0"/>
    <xf numFmtId="9" fontId="31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0" fontId="3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3" fillId="0" borderId="0">
      <alignment vertical="center"/>
    </xf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173" fontId="4" fillId="0" borderId="0" applyFont="0" applyFill="0" applyBorder="0" applyAlignment="0" applyProtection="0"/>
    <xf numFmtId="0" fontId="4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2" fillId="0" borderId="0"/>
    <xf numFmtId="169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0" fontId="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3" borderId="0" applyNumberFormat="0" applyBorder="0" applyAlignment="0" applyProtection="0"/>
    <xf numFmtId="169" fontId="8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1" fillId="0" borderId="0"/>
    <xf numFmtId="0" fontId="4" fillId="0" borderId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3" fillId="0" borderId="0">
      <alignment vertical="center"/>
    </xf>
    <xf numFmtId="0" fontId="1" fillId="0" borderId="0"/>
    <xf numFmtId="0" fontId="31" fillId="0" borderId="0"/>
    <xf numFmtId="173" fontId="4" fillId="0" borderId="0" applyFon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0" fontId="47" fillId="0" borderId="0"/>
    <xf numFmtId="9" fontId="4" fillId="0" borderId="0" applyFont="0" applyFill="0" applyBorder="0" applyAlignment="0" applyProtection="0"/>
    <xf numFmtId="0" fontId="4" fillId="0" borderId="0"/>
    <xf numFmtId="0" fontId="36" fillId="0" borderId="0"/>
    <xf numFmtId="9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169" fontId="8" fillId="0" borderId="0" applyFont="0" applyFill="0" applyBorder="0" applyAlignment="0" applyProtection="0"/>
    <xf numFmtId="0" fontId="63" fillId="0" borderId="0"/>
    <xf numFmtId="0" fontId="1" fillId="0" borderId="0"/>
    <xf numFmtId="0" fontId="51" fillId="0" borderId="0" applyNumberFormat="0" applyFill="0" applyBorder="0" applyAlignment="0" applyProtection="0"/>
    <xf numFmtId="0" fontId="35" fillId="0" borderId="0"/>
    <xf numFmtId="169" fontId="3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0" fillId="15" borderId="0" applyNumberFormat="0" applyBorder="0" applyAlignment="0" applyProtection="0"/>
    <xf numFmtId="0" fontId="36" fillId="0" borderId="0"/>
    <xf numFmtId="0" fontId="67" fillId="0" borderId="0" applyNumberFormat="0" applyFill="0" applyBorder="0" applyAlignment="0" applyProtection="0"/>
    <xf numFmtId="0" fontId="33" fillId="0" borderId="0">
      <alignment vertical="center"/>
    </xf>
    <xf numFmtId="0" fontId="31" fillId="0" borderId="0"/>
    <xf numFmtId="0" fontId="35" fillId="0" borderId="0"/>
    <xf numFmtId="0" fontId="68" fillId="0" borderId="8" applyNumberFormat="0" applyFill="0" applyAlignment="0" applyProtection="0"/>
    <xf numFmtId="0" fontId="36" fillId="0" borderId="0"/>
    <xf numFmtId="9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2" fillId="0" borderId="0"/>
    <xf numFmtId="0" fontId="36" fillId="0" borderId="0"/>
    <xf numFmtId="0" fontId="4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74" fillId="7" borderId="1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4" fillId="0" borderId="0"/>
    <xf numFmtId="0" fontId="36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52" fillId="0" borderId="0"/>
    <xf numFmtId="0" fontId="33" fillId="0" borderId="0">
      <alignment vertical="center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69" fillId="0" borderId="9" applyNumberFormat="0" applyFill="0" applyAlignment="0" applyProtection="0"/>
    <xf numFmtId="43" fontId="3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64" fillId="0" borderId="0"/>
    <xf numFmtId="169" fontId="64" fillId="0" borderId="0" applyFont="0" applyFill="0" applyBorder="0" applyAlignment="0" applyProtection="0"/>
    <xf numFmtId="0" fontId="33" fillId="0" borderId="0">
      <alignment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1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46" fillId="0" borderId="0"/>
    <xf numFmtId="43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5" fillId="1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3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79" fillId="0" borderId="0" applyNumberFormat="0" applyFill="0" applyBorder="0" applyAlignment="0" applyProtection="0"/>
    <xf numFmtId="0" fontId="35" fillId="16" borderId="0" applyNumberFormat="0" applyBorder="0" applyAlignment="0" applyProtection="0"/>
    <xf numFmtId="169" fontId="35" fillId="0" borderId="0" applyFont="0" applyFill="0" applyBorder="0" applyAlignment="0" applyProtection="0"/>
    <xf numFmtId="0" fontId="35" fillId="14" borderId="0" applyNumberFormat="0" applyBorder="0" applyAlignment="0" applyProtection="0"/>
    <xf numFmtId="0" fontId="1" fillId="0" borderId="0"/>
    <xf numFmtId="0" fontId="77" fillId="0" borderId="13" applyNumberFormat="0" applyFill="0" applyAlignment="0" applyProtection="0"/>
    <xf numFmtId="0" fontId="76" fillId="8" borderId="11" applyNumberFormat="0" applyAlignment="0" applyProtection="0"/>
    <xf numFmtId="0" fontId="72" fillId="5" borderId="0" applyNumberFormat="0" applyBorder="0" applyAlignment="0" applyProtection="0"/>
    <xf numFmtId="0" fontId="36" fillId="0" borderId="0"/>
    <xf numFmtId="0" fontId="75" fillId="8" borderId="12" applyNumberFormat="0" applyAlignment="0" applyProtection="0"/>
    <xf numFmtId="43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3" fillId="6" borderId="0" applyNumberFormat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78" fillId="9" borderId="14" applyNumberFormat="0" applyAlignment="0" applyProtection="0"/>
    <xf numFmtId="43" fontId="36" fillId="0" borderId="0" applyFont="0" applyFill="0" applyBorder="0" applyAlignment="0" applyProtection="0"/>
    <xf numFmtId="0" fontId="71" fillId="4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" fillId="0" borderId="0"/>
    <xf numFmtId="0" fontId="70" fillId="0" borderId="10" applyNumberFormat="0" applyFill="0" applyAlignment="0" applyProtection="0"/>
    <xf numFmtId="0" fontId="36" fillId="0" borderId="0"/>
    <xf numFmtId="16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6" fillId="0" borderId="0"/>
    <xf numFmtId="9" fontId="4" fillId="0" borderId="0" applyFont="0" applyFill="0" applyBorder="0" applyAlignment="0" applyProtection="0"/>
    <xf numFmtId="0" fontId="52" fillId="0" borderId="0"/>
    <xf numFmtId="0" fontId="4" fillId="0" borderId="0"/>
    <xf numFmtId="9" fontId="3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65" fillId="0" borderId="16" applyNumberFormat="0" applyFill="0" applyAlignment="0" applyProtection="0"/>
    <xf numFmtId="41" fontId="36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35" fillId="0" borderId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11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80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80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80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80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10" borderId="15" applyNumberFormat="0" applyFont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69" fontId="45" fillId="0" borderId="0" applyFont="0" applyFill="0" applyBorder="0" applyAlignment="0" applyProtection="0"/>
    <xf numFmtId="0" fontId="45" fillId="0" borderId="0"/>
    <xf numFmtId="0" fontId="36" fillId="0" borderId="0"/>
    <xf numFmtId="173" fontId="4" fillId="0" borderId="0" applyFont="0" applyFill="0" applyBorder="0" applyAlignment="0" applyProtection="0"/>
    <xf numFmtId="39" fontId="37" fillId="0" borderId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4" fillId="0" borderId="0"/>
    <xf numFmtId="44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8" fillId="0" borderId="0"/>
    <xf numFmtId="169" fontId="8" fillId="0" borderId="0" applyFont="0" applyFill="0" applyBorder="0" applyAlignment="0" applyProtection="0"/>
    <xf numFmtId="39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2" fillId="0" borderId="0"/>
    <xf numFmtId="43" fontId="32" fillId="0" borderId="0" applyFont="0" applyFill="0" applyBorder="0" applyAlignment="0" applyProtection="0"/>
    <xf numFmtId="39" fontId="37" fillId="0" borderId="0"/>
    <xf numFmtId="0" fontId="35" fillId="0" borderId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4">
      <alignment horizontal="left" vertical="center"/>
    </xf>
    <xf numFmtId="182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" fillId="0" borderId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center"/>
    </xf>
    <xf numFmtId="170" fontId="4" fillId="0" borderId="0"/>
    <xf numFmtId="0" fontId="1" fillId="0" borderId="0"/>
    <xf numFmtId="0" fontId="33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7" fillId="0" borderId="0"/>
    <xf numFmtId="0" fontId="8" fillId="0" borderId="0"/>
    <xf numFmtId="0" fontId="1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>
      <alignment vertical="center"/>
    </xf>
    <xf numFmtId="0" fontId="1" fillId="0" borderId="0"/>
    <xf numFmtId="0" fontId="1" fillId="0" borderId="0"/>
    <xf numFmtId="0" fontId="2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81" fillId="0" borderId="0"/>
    <xf numFmtId="169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3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4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9" fontId="8" fillId="0" borderId="0" applyFont="0" applyFill="0" applyBorder="0" applyAlignment="0" applyProtection="0"/>
    <xf numFmtId="39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83" fillId="36" borderId="19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181" fontId="35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35" fillId="10" borderId="15" applyNumberFormat="0" applyFont="0" applyAlignment="0" applyProtection="0"/>
    <xf numFmtId="0" fontId="80" fillId="11" borderId="0" applyNumberFormat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84" fillId="0" borderId="0" applyFont="0" applyFill="0" applyBorder="0" applyAlignment="0" applyProtection="0"/>
    <xf numFmtId="39" fontId="37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36" borderId="19"/>
    <xf numFmtId="16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72" fillId="49" borderId="0" applyNumberFormat="0" applyBorder="0" applyAlignment="0" applyProtection="0"/>
    <xf numFmtId="0" fontId="89" fillId="50" borderId="11" applyNumberFormat="0" applyAlignment="0" applyProtection="0"/>
    <xf numFmtId="4" fontId="2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3" fontId="49" fillId="0" borderId="0"/>
    <xf numFmtId="185" fontId="49" fillId="0" borderId="0"/>
    <xf numFmtId="186" fontId="49" fillId="0" borderId="0"/>
    <xf numFmtId="0" fontId="71" fillId="41" borderId="0" applyNumberFormat="0" applyBorder="0" applyAlignment="0" applyProtection="0"/>
    <xf numFmtId="0" fontId="90" fillId="0" borderId="20" applyNumberFormat="0" applyFill="0" applyAlignment="0" applyProtection="0"/>
    <xf numFmtId="0" fontId="91" fillId="0" borderId="21" applyNumberFormat="0" applyFill="0" applyAlignment="0" applyProtection="0"/>
    <xf numFmtId="0" fontId="92" fillId="0" borderId="22" applyNumberFormat="0" applyFill="0" applyAlignment="0" applyProtection="0"/>
    <xf numFmtId="0" fontId="92" fillId="0" borderId="0" applyNumberFormat="0" applyFill="0" applyBorder="0" applyAlignment="0" applyProtection="0"/>
    <xf numFmtId="0" fontId="74" fillId="42" borderId="11" applyNumberFormat="0" applyAlignment="0" applyProtection="0"/>
    <xf numFmtId="0" fontId="93" fillId="0" borderId="23" applyNumberFormat="0" applyFill="0" applyAlignment="0" applyProtection="0"/>
    <xf numFmtId="18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10" borderId="15" applyNumberFormat="0" applyFont="0" applyAlignment="0" applyProtection="0"/>
    <xf numFmtId="0" fontId="43" fillId="10" borderId="15" applyNumberFormat="0" applyFont="0" applyAlignment="0" applyProtection="0"/>
    <xf numFmtId="0" fontId="43" fillId="10" borderId="15" applyNumberFormat="0" applyFont="0" applyAlignment="0" applyProtection="0"/>
    <xf numFmtId="0" fontId="75" fillId="50" borderId="12" applyNumberFormat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5" fillId="0" borderId="2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9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7" fontId="9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6" fillId="0" borderId="0"/>
    <xf numFmtId="4" fontId="96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5" fillId="0" borderId="0"/>
    <xf numFmtId="0" fontId="2" fillId="0" borderId="0"/>
    <xf numFmtId="0" fontId="1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63" fillId="0" borderId="0"/>
    <xf numFmtId="43" fontId="4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36" borderId="19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97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38" fontId="1" fillId="0" borderId="0" applyFont="0" applyFill="0" applyBorder="0" applyAlignment="0" applyProtection="0">
      <alignment vertical="center"/>
    </xf>
    <xf numFmtId="0" fontId="35" fillId="0" borderId="0"/>
    <xf numFmtId="169" fontId="35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5" fillId="0" borderId="0"/>
    <xf numFmtId="16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7" fillId="0" borderId="0"/>
    <xf numFmtId="169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</cellStyleXfs>
  <cellXfs count="67">
    <xf numFmtId="0" fontId="0" fillId="0" borderId="0" xfId="0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/>
    <xf numFmtId="41" fontId="4" fillId="0" borderId="7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>
      <alignment horizontal="center"/>
    </xf>
    <xf numFmtId="41" fontId="4" fillId="0" borderId="0" xfId="2" applyNumberFormat="1" applyFont="1" applyFill="1" applyAlignment="1"/>
    <xf numFmtId="41" fontId="4" fillId="0" borderId="5" xfId="1" applyNumberFormat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/>
    <xf numFmtId="38" fontId="4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/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0" fillId="0" borderId="0" xfId="0" applyNumberFormat="1" applyFont="1"/>
    <xf numFmtId="38" fontId="4" fillId="0" borderId="0" xfId="0" applyNumberFormat="1" applyFont="1" applyAlignment="1">
      <alignment horizontal="center"/>
    </xf>
    <xf numFmtId="37" fontId="4" fillId="0" borderId="3" xfId="0" applyNumberFormat="1" applyFont="1" applyBorder="1" applyAlignment="1">
      <alignment horizontal="center"/>
    </xf>
    <xf numFmtId="37" fontId="4" fillId="0" borderId="3" xfId="0" quotePrefix="1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0" xfId="0" applyNumberFormat="1" applyFont="1" applyAlignment="1">
      <alignment horizontal="center"/>
    </xf>
    <xf numFmtId="41" fontId="4" fillId="0" borderId="7" xfId="0" applyNumberFormat="1" applyFont="1" applyBorder="1"/>
    <xf numFmtId="37" fontId="11" fillId="0" borderId="0" xfId="0" quotePrefix="1" applyNumberFormat="1" applyFont="1" applyAlignment="1">
      <alignment horizontal="center"/>
    </xf>
    <xf numFmtId="41" fontId="9" fillId="0" borderId="0" xfId="0" applyNumberFormat="1" applyFont="1"/>
    <xf numFmtId="41" fontId="4" fillId="0" borderId="0" xfId="0" applyNumberFormat="1" applyFont="1" applyAlignment="1">
      <alignment horizontal="right"/>
    </xf>
    <xf numFmtId="41" fontId="9" fillId="0" borderId="3" xfId="0" applyNumberFormat="1" applyFont="1" applyBorder="1"/>
    <xf numFmtId="41" fontId="9" fillId="0" borderId="4" xfId="0" applyNumberFormat="1" applyFont="1" applyBorder="1"/>
    <xf numFmtId="41" fontId="9" fillId="0" borderId="5" xfId="0" applyNumberFormat="1" applyFont="1" applyBorder="1"/>
    <xf numFmtId="168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13" fillId="0" borderId="0" xfId="0" applyFont="1"/>
    <xf numFmtId="37" fontId="14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4" fillId="0" borderId="6" xfId="0" applyNumberFormat="1" applyFont="1" applyBorder="1"/>
    <xf numFmtId="38" fontId="10" fillId="0" borderId="3" xfId="13" applyNumberFormat="1" applyFont="1" applyBorder="1" applyAlignment="1">
      <alignment horizontal="center"/>
    </xf>
    <xf numFmtId="37" fontId="10" fillId="0" borderId="0" xfId="13" applyNumberFormat="1" applyFont="1" applyAlignment="1">
      <alignment horizontal="center"/>
    </xf>
    <xf numFmtId="37" fontId="10" fillId="0" borderId="3" xfId="13" applyNumberFormat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41" fontId="4" fillId="0" borderId="4" xfId="0" applyNumberFormat="1" applyFont="1" applyBorder="1"/>
    <xf numFmtId="0" fontId="12" fillId="0" borderId="0" xfId="0" applyFont="1"/>
    <xf numFmtId="41" fontId="4" fillId="0" borderId="5" xfId="0" applyNumberFormat="1" applyFont="1" applyBorder="1"/>
    <xf numFmtId="39" fontId="4" fillId="0" borderId="5" xfId="0" applyNumberFormat="1" applyFont="1" applyBorder="1"/>
    <xf numFmtId="37" fontId="4" fillId="0" borderId="0" xfId="0" applyNumberFormat="1" applyFont="1" applyAlignment="1">
      <alignment horizontal="right"/>
    </xf>
    <xf numFmtId="40" fontId="4" fillId="0" borderId="0" xfId="0" applyNumberFormat="1" applyFont="1" applyAlignment="1">
      <alignment horizontal="left"/>
    </xf>
    <xf numFmtId="37" fontId="13" fillId="0" borderId="0" xfId="0" applyNumberFormat="1" applyFont="1" applyAlignment="1">
      <alignment horizontal="center"/>
    </xf>
    <xf numFmtId="0" fontId="4" fillId="0" borderId="0" xfId="10" applyAlignment="1">
      <alignment horizontal="left"/>
    </xf>
    <xf numFmtId="1" fontId="10" fillId="0" borderId="0" xfId="0" applyNumberFormat="1" applyFont="1"/>
    <xf numFmtId="40" fontId="4" fillId="0" borderId="0" xfId="0" applyNumberFormat="1" applyFont="1"/>
    <xf numFmtId="1" fontId="4" fillId="0" borderId="0" xfId="0" applyNumberFormat="1" applyFont="1"/>
    <xf numFmtId="40" fontId="10" fillId="0" borderId="0" xfId="0" applyNumberFormat="1" applyFont="1"/>
    <xf numFmtId="38" fontId="4" fillId="0" borderId="0" xfId="0" applyNumberFormat="1" applyFont="1"/>
    <xf numFmtId="37" fontId="13" fillId="0" borderId="0" xfId="0" applyNumberFormat="1" applyFont="1"/>
    <xf numFmtId="37" fontId="4" fillId="0" borderId="3" xfId="0" applyNumberFormat="1" applyFont="1" applyBorder="1" applyAlignment="1">
      <alignment horizontal="center"/>
    </xf>
    <xf numFmtId="37" fontId="10" fillId="0" borderId="3" xfId="0" applyNumberFormat="1" applyFont="1" applyBorder="1" applyAlignment="1">
      <alignment horizontal="center"/>
    </xf>
  </cellXfs>
  <cellStyles count="2048">
    <cellStyle name="20% - Accent1" xfId="31" builtinId="30" customBuiltin="1"/>
    <cellStyle name="20% - Accent1 2" xfId="706" xr:uid="{1F5C9F10-A3CF-4B43-9359-841E12AA7FE6}"/>
    <cellStyle name="20% - Accent1 2 2" xfId="1242" xr:uid="{765DF887-0B7B-41B5-9CC5-5E4E00FA6B33}"/>
    <cellStyle name="20% - Accent1 3" xfId="725" xr:uid="{4EC5A2B1-0853-47D6-A3A4-A60614A781AC}"/>
    <cellStyle name="20% - Accent1 3 2" xfId="1243" xr:uid="{4DA15CC1-36AD-468E-A832-60FB32EAB55F}"/>
    <cellStyle name="20% - Accent1 4" xfId="630" xr:uid="{6D8F3374-70ED-44DB-B839-A2F35253536A}"/>
    <cellStyle name="20% - Accent1 4 2" xfId="1244" xr:uid="{3A248466-FB72-4107-A54E-FF44CD2830E2}"/>
    <cellStyle name="20% - Accent1 5" xfId="1880" xr:uid="{C609F466-2CE2-4810-A04F-AE6AB0D1F3CC}"/>
    <cellStyle name="20% - Accent2" xfId="35" builtinId="34" customBuiltin="1"/>
    <cellStyle name="20% - Accent2 2" xfId="709" xr:uid="{ACF0B45B-12F6-4A71-A15B-7AD20CAB2AF3}"/>
    <cellStyle name="20% - Accent2 2 2" xfId="1245" xr:uid="{A0657E18-6742-4393-8B58-063212E465CF}"/>
    <cellStyle name="20% - Accent2 3" xfId="728" xr:uid="{7A7F7454-D444-42C5-976E-88BA104B86FD}"/>
    <cellStyle name="20% - Accent2 3 2" xfId="1246" xr:uid="{B6882B32-B19A-4D69-9EE0-6DCDE8A601D7}"/>
    <cellStyle name="20% - Accent2 4" xfId="640" xr:uid="{C75B0266-0269-49BB-812D-460DA49A7863}"/>
    <cellStyle name="20% - Accent2 4 2" xfId="1247" xr:uid="{074A2B29-7EB1-4F34-B86E-360F479735FC}"/>
    <cellStyle name="20% - Accent2 5" xfId="1883" xr:uid="{EEEF09CC-C32A-4D7E-B4B3-FE229B96102F}"/>
    <cellStyle name="20% - Accent3" xfId="39" builtinId="38" customBuiltin="1"/>
    <cellStyle name="20% - Accent3 2" xfId="712" xr:uid="{7F5622C0-BB58-411A-8FF9-D153A56CC298}"/>
    <cellStyle name="20% - Accent3 2 2" xfId="1248" xr:uid="{D26739BB-6D3E-427E-AA5D-747459DD44F3}"/>
    <cellStyle name="20% - Accent3 3" xfId="731" xr:uid="{6C04B44B-655A-46A3-A3FA-62CB3D84FA41}"/>
    <cellStyle name="20% - Accent3 3 2" xfId="1249" xr:uid="{65957CC2-65ED-49C6-A4B1-86F900FBC8EF}"/>
    <cellStyle name="20% - Accent3 4" xfId="689" xr:uid="{6EC12128-E06F-4D50-9014-75033D7A78F8}"/>
    <cellStyle name="20% - Accent3 4 2" xfId="1250" xr:uid="{322EF7DF-7D61-4170-8B3F-4C73C67345C0}"/>
    <cellStyle name="20% - Accent3 5" xfId="1886" xr:uid="{E4B31040-D72E-4B6C-BADB-D86C4E5BFC6B}"/>
    <cellStyle name="20% - Accent4" xfId="43" builtinId="42" customBuiltin="1"/>
    <cellStyle name="20% - Accent4 2" xfId="715" xr:uid="{2134EEE4-F5FE-4C2C-B4E3-D5E236C4C318}"/>
    <cellStyle name="20% - Accent4 2 2" xfId="1251" xr:uid="{75C86894-8DF0-4F45-8BE8-E517BA3D428B}"/>
    <cellStyle name="20% - Accent4 3" xfId="734" xr:uid="{2C28E2CD-A80F-402E-BEC8-2C9AFC08C8BD}"/>
    <cellStyle name="20% - Accent4 3 2" xfId="1252" xr:uid="{729D06AB-AA71-4343-BA1B-6A90A754BC0D}"/>
    <cellStyle name="20% - Accent4 4" xfId="693" xr:uid="{68EC928E-841F-47F4-8E7E-5426A107E601}"/>
    <cellStyle name="20% - Accent4 4 2" xfId="1253" xr:uid="{D7ED8144-B415-4B56-929F-57DBB8BDF8D1}"/>
    <cellStyle name="20% - Accent4 5" xfId="1889" xr:uid="{8EC15FDB-31DD-42A5-BFBA-5282A4EB5BFA}"/>
    <cellStyle name="20% - Accent5" xfId="47" builtinId="46" customBuiltin="1"/>
    <cellStyle name="20% - Accent5 2" xfId="718" xr:uid="{F5611F99-ECB7-47CB-9C51-17B1D265E128}"/>
    <cellStyle name="20% - Accent5 3" xfId="737" xr:uid="{A61E1A37-CD81-405D-A0E2-EDA53A864280}"/>
    <cellStyle name="20% - Accent5 4" xfId="697" xr:uid="{909B27AC-4637-4E4E-8B08-0974BAFD3F33}"/>
    <cellStyle name="20% - Accent5 5" xfId="1892" xr:uid="{3EEC8C43-6F56-4AF1-98AE-DD3A92706A90}"/>
    <cellStyle name="20% - Accent6" xfId="51" builtinId="50" customBuiltin="1"/>
    <cellStyle name="20% - Accent6 2" xfId="721" xr:uid="{C1EA9B4D-1D0A-42B8-B9E7-15079B256B46}"/>
    <cellStyle name="20% - Accent6 2 2" xfId="1254" xr:uid="{5D629359-98DF-4563-927D-7CE95E69774E}"/>
    <cellStyle name="20% - Accent6 3" xfId="740" xr:uid="{B6D65960-E9EA-4CC3-8789-27DC26627122}"/>
    <cellStyle name="20% - Accent6 3 2" xfId="1255" xr:uid="{D3D1360A-892D-41B2-B73A-098265D7CCF5}"/>
    <cellStyle name="20% - Accent6 4" xfId="701" xr:uid="{AA985021-29A0-46EA-84F4-421D581C6180}"/>
    <cellStyle name="20% - Accent6 4 2" xfId="1256" xr:uid="{EC9E05FF-7A23-4D00-9079-DCBF5DA0793F}"/>
    <cellStyle name="20% - Accent6 5" xfId="1895" xr:uid="{C01009D3-32CF-421B-951F-BF67B7D617B7}"/>
    <cellStyle name="40% - Accent1" xfId="32" builtinId="31" customBuiltin="1"/>
    <cellStyle name="40% - Accent1 2" xfId="707" xr:uid="{4EE61F8B-A5A3-42E0-8778-6CF22038C766}"/>
    <cellStyle name="40% - Accent1 2 2" xfId="1257" xr:uid="{456B428E-DD25-4B3B-BCA7-9D5BCDDE55EF}"/>
    <cellStyle name="40% - Accent1 3" xfId="726" xr:uid="{86A29F26-F942-4EC9-B1E6-9B9A8E18B155}"/>
    <cellStyle name="40% - Accent1 3 2" xfId="1258" xr:uid="{D0985396-BF36-486B-A533-60DA8134951F}"/>
    <cellStyle name="40% - Accent1 4" xfId="471" xr:uid="{94937D45-2E58-438A-9D95-33878D5D1460}"/>
    <cellStyle name="40% - Accent1 4 2" xfId="1259" xr:uid="{6A6A46D3-0381-4F75-AEC9-0FAA57E1086E}"/>
    <cellStyle name="40% - Accent1 5" xfId="1881" xr:uid="{E9CCB443-6E60-4078-93D7-BBF3E019168F}"/>
    <cellStyle name="40% - Accent2" xfId="36" builtinId="35" customBuiltin="1"/>
    <cellStyle name="40% - Accent2 2" xfId="710" xr:uid="{3C4446EA-7EAC-4B80-A103-31F6DB2FB397}"/>
    <cellStyle name="40% - Accent2 3" xfId="729" xr:uid="{47FB6745-6EB3-436D-BC03-A43D6FE3E7BF}"/>
    <cellStyle name="40% - Accent2 4" xfId="686" xr:uid="{3D83C91C-0C50-48F7-BCC8-3F011556F51A}"/>
    <cellStyle name="40% - Accent2 5" xfId="1884" xr:uid="{CF29E0C3-435A-4163-87D5-2317A9D26C03}"/>
    <cellStyle name="40% - Accent3" xfId="40" builtinId="39" customBuiltin="1"/>
    <cellStyle name="40% - Accent3 2" xfId="713" xr:uid="{3E2CE5A6-DAE6-45C7-982D-E8A4689263E5}"/>
    <cellStyle name="40% - Accent3 2 2" xfId="1260" xr:uid="{C3937924-E3D2-4292-923C-EB8570B9786F}"/>
    <cellStyle name="40% - Accent3 3" xfId="732" xr:uid="{A2BBA4D5-DAF5-4BAA-8654-AC9448F88D63}"/>
    <cellStyle name="40% - Accent3 3 2" xfId="1261" xr:uid="{FCA914D0-13C1-45A5-BB60-95B6CF61FE4A}"/>
    <cellStyle name="40% - Accent3 4" xfId="690" xr:uid="{3695A10A-8C72-40C8-88D7-A1041402EAC9}"/>
    <cellStyle name="40% - Accent3 4 2" xfId="1262" xr:uid="{AD98FADC-B5AD-4F8C-9481-D1038B018544}"/>
    <cellStyle name="40% - Accent3 5" xfId="1887" xr:uid="{23948889-FF2D-4698-A182-12F3526695D5}"/>
    <cellStyle name="40% - Accent4" xfId="44" builtinId="43" customBuiltin="1"/>
    <cellStyle name="40% - Accent4 2" xfId="716" xr:uid="{41DBE14C-314E-43A2-B8A6-13938A5B5581}"/>
    <cellStyle name="40% - Accent4 2 2" xfId="1263" xr:uid="{557DAAE9-FC61-448C-8D9F-56244B0026D6}"/>
    <cellStyle name="40% - Accent4 3" xfId="735" xr:uid="{B6D675B9-BEDA-4D59-9795-3D6375ED1C05}"/>
    <cellStyle name="40% - Accent4 3 2" xfId="1264" xr:uid="{D2A4A043-9B67-41C4-9AD5-8429950F7CA0}"/>
    <cellStyle name="40% - Accent4 4" xfId="694" xr:uid="{7E504000-5155-4792-8737-4A2DECB4FCF7}"/>
    <cellStyle name="40% - Accent4 4 2" xfId="1265" xr:uid="{04ACF91E-E9AD-404B-B7EB-8AD99EFEB284}"/>
    <cellStyle name="40% - Accent4 5" xfId="1890" xr:uid="{215EB07A-EA34-4AC7-A98F-CBD791455537}"/>
    <cellStyle name="40% - Accent5" xfId="48" builtinId="47" customBuiltin="1"/>
    <cellStyle name="40% - Accent5 2" xfId="719" xr:uid="{44A32CD3-162C-4C5D-AABA-C73385756EDA}"/>
    <cellStyle name="40% - Accent5 2 2" xfId="1266" xr:uid="{50C85723-6E04-433A-9995-094072CA72B1}"/>
    <cellStyle name="40% - Accent5 3" xfId="738" xr:uid="{8C01652A-CB2A-4729-9F8B-77E640E1B765}"/>
    <cellStyle name="40% - Accent5 3 2" xfId="1267" xr:uid="{150D8DA7-D44A-4E92-8BA3-F23997AB9FD6}"/>
    <cellStyle name="40% - Accent5 4" xfId="698" xr:uid="{179B7F4B-A636-4540-B063-770CB50D9F13}"/>
    <cellStyle name="40% - Accent5 4 2" xfId="1268" xr:uid="{B78E58FA-D1FB-45AA-82DD-7F358180134D}"/>
    <cellStyle name="40% - Accent5 5" xfId="1893" xr:uid="{7AF291D1-2413-42CF-88F3-6697EFFC1E9B}"/>
    <cellStyle name="40% - Accent6" xfId="52" builtinId="51" customBuiltin="1"/>
    <cellStyle name="40% - Accent6 2" xfId="722" xr:uid="{4CCBEC56-0BFA-493A-ADC8-C4DC74CCD3C2}"/>
    <cellStyle name="40% - Accent6 2 2" xfId="1269" xr:uid="{B22541F6-48EC-4348-8B47-01154E5D289C}"/>
    <cellStyle name="40% - Accent6 3" xfId="741" xr:uid="{CC528349-B17C-4FDE-BAEE-E41A9563FB3C}"/>
    <cellStyle name="40% - Accent6 3 2" xfId="1270" xr:uid="{25CCE25E-947A-4DBA-B899-CB84ED34F3DD}"/>
    <cellStyle name="40% - Accent6 4" xfId="702" xr:uid="{80F828BA-88A5-43F0-998F-085D1DAB0F24}"/>
    <cellStyle name="40% - Accent6 4 2" xfId="1271" xr:uid="{77F1341B-6BC1-420A-B870-3EEBFE0832D0}"/>
    <cellStyle name="40% - Accent6 5" xfId="1896" xr:uid="{2C24CF89-44C0-4F1F-958A-51D3B9914253}"/>
    <cellStyle name="60% - Accent1" xfId="33" builtinId="32" customBuiltin="1"/>
    <cellStyle name="60% - Accent1 2" xfId="708" xr:uid="{4E93958B-1CD8-4635-B660-744CAEFEF26F}"/>
    <cellStyle name="60% - Accent1 2 2" xfId="1272" xr:uid="{E8D4631B-A5D8-445B-92EE-B4A8C5C8D167}"/>
    <cellStyle name="60% - Accent1 3" xfId="337" xr:uid="{DE304DD9-F2DA-4C16-8058-449C0BAEB3A1}"/>
    <cellStyle name="60% - Accent1 3 2" xfId="727" xr:uid="{207C269B-14EC-4810-BD49-19F542CBD576}"/>
    <cellStyle name="60% - Accent1 3 2 2" xfId="1273" xr:uid="{6E9FA4A5-1B8A-4019-8A70-5D81C90C1C4F}"/>
    <cellStyle name="60% - Accent1 4" xfId="642" xr:uid="{A06DECF9-EF68-4D07-A930-AD1102DF7232}"/>
    <cellStyle name="60% - Accent1 4 2" xfId="1274" xr:uid="{BE748692-B727-40B8-9DAD-6EE8E60238AC}"/>
    <cellStyle name="60% - Accent1 5" xfId="1882" xr:uid="{C82BA0FC-7EDC-4347-9CAB-2DB1C254CEE0}"/>
    <cellStyle name="60% - Accent2" xfId="37" builtinId="36" customBuiltin="1"/>
    <cellStyle name="60% - Accent2 2" xfId="711" xr:uid="{6D2344DB-DA30-4B37-BB14-56365A06A37E}"/>
    <cellStyle name="60% - Accent2 2 2" xfId="1275" xr:uid="{94DFE51D-BDB6-405F-B4B5-51E4E3453B1B}"/>
    <cellStyle name="60% - Accent2 3" xfId="730" xr:uid="{60C6052A-B4C2-4C9E-9B33-CB747162DAD4}"/>
    <cellStyle name="60% - Accent2 3 2" xfId="1276" xr:uid="{2325E44D-1A75-4317-B126-E99A5A95EA26}"/>
    <cellStyle name="60% - Accent2 4" xfId="687" xr:uid="{0DB637FB-E310-4D9D-B92B-48B680C89C34}"/>
    <cellStyle name="60% - Accent2 4 2" xfId="1277" xr:uid="{B9AE3B97-DCAA-4DA8-B642-223704A4901C}"/>
    <cellStyle name="60% - Accent2 5" xfId="1885" xr:uid="{AE887B27-F27B-423D-A2F8-ADD220BF6795}"/>
    <cellStyle name="60% - Accent3" xfId="41" builtinId="40" customBuiltin="1"/>
    <cellStyle name="60% - Accent3 2" xfId="714" xr:uid="{88EA3D5E-69E9-45B9-A781-982403DEBFFB}"/>
    <cellStyle name="60% - Accent3 2 2" xfId="1278" xr:uid="{8FBB53D5-1D7B-45F8-AF65-A2E435CBF5D3}"/>
    <cellStyle name="60% - Accent3 3" xfId="733" xr:uid="{AF130E73-F554-44C4-BB0F-E7EEDF6C7CEC}"/>
    <cellStyle name="60% - Accent3 3 2" xfId="1279" xr:uid="{543E5019-93AF-4C46-80D5-86E8FC394A5B}"/>
    <cellStyle name="60% - Accent3 4" xfId="691" xr:uid="{D87CD150-82E9-485E-8D4A-AFD9D67112B4}"/>
    <cellStyle name="60% - Accent3 4 2" xfId="1280" xr:uid="{7AB89ED6-2179-4018-93EA-7715B652E8A2}"/>
    <cellStyle name="60% - Accent3 5" xfId="1888" xr:uid="{A6553C0D-F9DE-464E-8D63-F7AF6BDC83FF}"/>
    <cellStyle name="60% - Accent4" xfId="45" builtinId="44" customBuiltin="1"/>
    <cellStyle name="60% - Accent4 2" xfId="717" xr:uid="{D3718143-70B0-4765-BD9E-525D6CCC15FA}"/>
    <cellStyle name="60% - Accent4 2 2" xfId="1281" xr:uid="{F2641C46-AD51-4DF3-81F0-A2DF5CC5E677}"/>
    <cellStyle name="60% - Accent4 3" xfId="736" xr:uid="{A18F43D8-C4AF-4004-BF33-E56CA3DAA624}"/>
    <cellStyle name="60% - Accent4 3 2" xfId="1282" xr:uid="{85431BF9-7A3D-4AC0-9A11-901C94B1CB67}"/>
    <cellStyle name="60% - Accent4 4" xfId="695" xr:uid="{DB4139CF-6240-47BF-A4E2-B9DCA41E3044}"/>
    <cellStyle name="60% - Accent4 4 2" xfId="1283" xr:uid="{517255F6-2FA4-4089-863B-62B7F1841255}"/>
    <cellStyle name="60% - Accent4 5" xfId="1891" xr:uid="{A709344D-5395-4762-BB28-E092E12168B3}"/>
    <cellStyle name="60% - Accent5" xfId="49" builtinId="48" customBuiltin="1"/>
    <cellStyle name="60% - Accent5 2" xfId="720" xr:uid="{C33849F0-3119-4356-98AB-04034CBDCAC8}"/>
    <cellStyle name="60% - Accent5 2 2" xfId="1284" xr:uid="{F8F84C7E-5276-4627-8756-89A884227BF4}"/>
    <cellStyle name="60% - Accent5 3" xfId="739" xr:uid="{A7E396AB-AAE6-46A8-A3BC-729E4FD3B6A8}"/>
    <cellStyle name="60% - Accent5 3 2" xfId="1285" xr:uid="{ECCB60A3-61BE-48A1-8E12-E3EA9F2FA991}"/>
    <cellStyle name="60% - Accent5 4" xfId="699" xr:uid="{0A2D5DBC-821E-41B6-96A2-3CFC1F895716}"/>
    <cellStyle name="60% - Accent5 4 2" xfId="1286" xr:uid="{B40C690B-516E-4EA6-8D02-810370E1997F}"/>
    <cellStyle name="60% - Accent5 5" xfId="1894" xr:uid="{E060799E-835E-46CC-B6E9-41CCC70D9338}"/>
    <cellStyle name="60% - Accent6" xfId="53" builtinId="52" customBuiltin="1"/>
    <cellStyle name="60% - Accent6 2" xfId="723" xr:uid="{656BB98E-A53D-4D25-9916-68DA8DC36D87}"/>
    <cellStyle name="60% - Accent6 2 2" xfId="1287" xr:uid="{59B076B3-2979-4058-A98B-DF8F2862DC13}"/>
    <cellStyle name="60% - Accent6 3" xfId="742" xr:uid="{A630C5BC-BC20-44F3-A49E-60B7931E24BB}"/>
    <cellStyle name="60% - Accent6 3 2" xfId="1288" xr:uid="{D6F24851-0055-42A7-9DE4-BEA6AA666F88}"/>
    <cellStyle name="60% - Accent6 4" xfId="703" xr:uid="{9A0E2855-9B03-4CA5-9AB1-6C76A360D930}"/>
    <cellStyle name="60% - Accent6 4 2" xfId="1289" xr:uid="{8D861E56-CB2F-4020-A2DA-DB24C02617DE}"/>
    <cellStyle name="60% - Accent6 5" xfId="1897" xr:uid="{0D9182FE-0164-4D9A-AE9C-FBBA6047DFE9}"/>
    <cellStyle name="75" xfId="259" xr:uid="{28A34AB8-7360-47FD-824C-A57BA6900770}"/>
    <cellStyle name="Accent1" xfId="30" builtinId="29" customBuiltin="1"/>
    <cellStyle name="Accent1 2" xfId="108" xr:uid="{B445B64F-42BD-4E5C-B58C-CF33AC46FC5F}"/>
    <cellStyle name="Accent1 2 2" xfId="1209" xr:uid="{409EE266-8EE3-42B7-9496-14EDEA95DAC4}"/>
    <cellStyle name="Accent1 2 3" xfId="1290" xr:uid="{923DFC7A-3E05-44FE-96F1-2C17AAED3DE8}"/>
    <cellStyle name="Accent1 3" xfId="685" xr:uid="{FBF31824-F68E-4B5A-8FB5-054D63D1BABB}"/>
    <cellStyle name="Accent1 3 2" xfId="1291" xr:uid="{487D4574-F5A9-400D-A5E8-D91FD9C333D0}"/>
    <cellStyle name="Accent2" xfId="34" builtinId="33" customBuiltin="1"/>
    <cellStyle name="Accent2 2" xfId="549" xr:uid="{E8E63016-B9B4-473C-B04C-A01F40DFB57F}"/>
    <cellStyle name="Accent2 2 2" xfId="1292" xr:uid="{AC993423-6345-480F-94E9-628DF29DCB3E}"/>
    <cellStyle name="Accent3" xfId="38" builtinId="37" customBuiltin="1"/>
    <cellStyle name="Accent3 2" xfId="688" xr:uid="{5F8A23B3-2B54-43E7-9AF6-C525296B3E7F}"/>
    <cellStyle name="Accent3 2 2" xfId="1293" xr:uid="{D1051C4B-DA0C-4543-9C45-F36452D77033}"/>
    <cellStyle name="Accent4" xfId="42" builtinId="41" customBuiltin="1"/>
    <cellStyle name="Accent4 2" xfId="692" xr:uid="{C4832C0F-53C4-4084-8369-078331B24EF8}"/>
    <cellStyle name="Accent4 2 2" xfId="1294" xr:uid="{DE7BC951-86D2-4FED-BF05-68CA8C702C9A}"/>
    <cellStyle name="Accent5" xfId="46" builtinId="45" customBuiltin="1"/>
    <cellStyle name="Accent5 2" xfId="696" xr:uid="{49E5934B-B65D-40D6-B954-47A0C1F497A2}"/>
    <cellStyle name="Accent6" xfId="50" builtinId="49" customBuiltin="1"/>
    <cellStyle name="Accent6 2" xfId="700" xr:uid="{521BD203-FE81-4CF3-9A20-A0C97BA87A06}"/>
    <cellStyle name="Accent6 2 2" xfId="1295" xr:uid="{B11A62A3-B1C5-4EC6-925F-959E2F1917D6}"/>
    <cellStyle name="Bad" xfId="20" builtinId="27" customBuiltin="1"/>
    <cellStyle name="Bad 2" xfId="646" xr:uid="{04EB752E-E1DB-4B32-B792-9CA924737D84}"/>
    <cellStyle name="Bad 2 2" xfId="1296" xr:uid="{732CEC7F-D73A-4052-B169-6578BD5D4AE3}"/>
    <cellStyle name="Body" xfId="260" xr:uid="{019E0E05-D503-433B-A4B0-28A2F2522274}"/>
    <cellStyle name="Calculation" xfId="24" builtinId="22" customBuiltin="1"/>
    <cellStyle name="Calculation 2" xfId="645" xr:uid="{F2E01091-2D66-4946-8CA1-BC952988C276}"/>
    <cellStyle name="Calculation 2 2" xfId="1297" xr:uid="{E86429F3-7052-4FB6-88B5-42B99CB010DA}"/>
    <cellStyle name="Check Cell" xfId="26" builtinId="23" customBuiltin="1"/>
    <cellStyle name="Check Cell 2" xfId="654" xr:uid="{26514AE7-D775-4297-B0FC-9B6DA97DCD29}"/>
    <cellStyle name="Comma" xfId="1" builtinId="3"/>
    <cellStyle name="Comma [0] 2" xfId="493" xr:uid="{971A97A2-D448-45EF-A6BA-7B2FE926CF86}"/>
    <cellStyle name="Comma [0] 2 2" xfId="999" xr:uid="{8F858F88-26E8-48C3-8431-394F3ACF1FAC}"/>
    <cellStyle name="Comma [0] 2 2 2" xfId="1944" xr:uid="{2135D9E9-1951-4664-A719-EB5CC0A69DEF}"/>
    <cellStyle name="Comma [0] 2 3" xfId="1299" xr:uid="{7280B974-BDBB-4359-9B61-072A3C4E1191}"/>
    <cellStyle name="Comma [0] 2 4" xfId="1939" xr:uid="{1DA492BE-FD1B-4A16-AA34-64D4A6CC69E9}"/>
    <cellStyle name="Comma [0] 3" xfId="1940" xr:uid="{2FF2894F-ECC5-44BE-B778-3463C1CD863B}"/>
    <cellStyle name="Comma [0] 4" xfId="1948" xr:uid="{F4282DCB-771A-4E92-B31E-29BFA67226F3}"/>
    <cellStyle name="Comma 10" xfId="115" xr:uid="{B831F222-F388-4B25-8888-42CF82E6B4B1}"/>
    <cellStyle name="Comma 10 2" xfId="159" xr:uid="{61C09685-C35C-477C-A8E5-DDF7EA746B04}"/>
    <cellStyle name="Comma 10 2 2" xfId="456" xr:uid="{877AEA7B-6063-495D-A420-A4670AD1AF83}"/>
    <cellStyle name="Comma 10 2 3" xfId="626" xr:uid="{28A937D7-BC68-4652-AD3F-CBCBDCF1FD6A}"/>
    <cellStyle name="Comma 10 2 3 2" xfId="431" xr:uid="{2DA86BC0-0310-4FD7-9B8B-326068BDAC74}"/>
    <cellStyle name="Comma 10 2 3 2 2" xfId="861" xr:uid="{843631C6-2335-4903-ADA7-A22094587E39}"/>
    <cellStyle name="Comma 10 2 3 2 2 2" xfId="896" xr:uid="{A32DB100-11AE-49D4-A62C-78C68FD9E901}"/>
    <cellStyle name="Comma 10 2 3 2 2 2 2" xfId="968" xr:uid="{8305BAE8-B96C-441B-97FC-C438BDCD16D8}"/>
    <cellStyle name="Comma 10 2 3 2 2 2 3" xfId="976" xr:uid="{D681CDDD-5F17-4F06-BA62-12A511D242B0}"/>
    <cellStyle name="Comma 10 2 3 2 2 2 4" xfId="993" xr:uid="{7CB29461-12C0-4E21-8EE5-F0882EEA46D5}"/>
    <cellStyle name="Comma 10 2 3 2 2 2 5" xfId="1025" xr:uid="{29B8795F-55BC-414C-B39E-ED4E60D5EE20}"/>
    <cellStyle name="Comma 10 2 3 2 2 2 6" xfId="1130" xr:uid="{A37C25E1-4CC0-4764-ABCC-AD7D400B52DB}"/>
    <cellStyle name="Comma 10 2 3 2 2 2 7" xfId="1140" xr:uid="{0774D77B-D743-43EA-8887-5FA47E1C5630}"/>
    <cellStyle name="Comma 10 2 3 2 2 2 8" xfId="1169" xr:uid="{8DA9BFAA-877D-42B0-928A-051E6C6F0E73}"/>
    <cellStyle name="Comma 10 2 3 2 2 2 9" xfId="1221" xr:uid="{9290A416-B530-4F0D-AED9-716DD830C2E7}"/>
    <cellStyle name="Comma 10 2 3 2 2 3" xfId="957" xr:uid="{79AFCBD1-B9B6-4BFA-A8A4-2F3E001EEE60}"/>
    <cellStyle name="Comma 10 2 3 2 3" xfId="846" xr:uid="{622D710D-863F-4FAF-9060-E7F7451CE303}"/>
    <cellStyle name="Comma 10 2 3 2 4" xfId="1303" xr:uid="{A173D475-D875-43EE-8C5C-908DC417B230}"/>
    <cellStyle name="Comma 10 2 3 3" xfId="1302" xr:uid="{2289AA64-8BB3-45E2-9ED4-7D39ABEF8A79}"/>
    <cellStyle name="Comma 10 2 4" xfId="1092" xr:uid="{29ADE61E-E95F-4B26-B398-E38DCA1C9275}"/>
    <cellStyle name="Comma 10 2 5" xfId="1301" xr:uid="{0B1CFA37-B869-4C8E-A1CC-5C0C2555F853}"/>
    <cellStyle name="Comma 10 3" xfId="507" xr:uid="{05EDCA94-38C8-4DBD-8DDE-52452D403672}"/>
    <cellStyle name="Comma 10 3 2" xfId="1198" xr:uid="{42A525A9-909C-495E-BD93-3667F9DE0AFD}"/>
    <cellStyle name="Comma 10 4" xfId="261" xr:uid="{A7BACFA8-532B-403E-ACDD-5A4EEE8E7731}"/>
    <cellStyle name="Comma 10 4 2" xfId="1304" xr:uid="{300E49DE-478A-4E73-A2BF-E56CD953D004}"/>
    <cellStyle name="Comma 10 5" xfId="871" xr:uid="{2B600C09-B28D-4108-A8CC-FC6A18DCB343}"/>
    <cellStyle name="Comma 10 6" xfId="1300" xr:uid="{EBF8622E-5576-4537-AF0F-520719D343FA}"/>
    <cellStyle name="Comma 10 7" xfId="1879" xr:uid="{2FB821E1-D5F3-4C80-BB68-EC0EDBE725D4}"/>
    <cellStyle name="Comma 10 8" xfId="1977" xr:uid="{5A56AD76-7C11-4635-BC13-0557942F1F45}"/>
    <cellStyle name="Comma 10_UCHA_งบต้นทุนขายและต้นทุนผลิต_2012" xfId="328" xr:uid="{D2161F5A-5AF7-4B01-B71C-01FC1580509A}"/>
    <cellStyle name="Comma 100" xfId="81" xr:uid="{E9D65C37-159E-472D-8656-83FBBF5B7ECE}"/>
    <cellStyle name="Comma 100 2" xfId="367" xr:uid="{7CA42830-CD46-4296-84EF-17B135E94446}"/>
    <cellStyle name="Comma 100 2 2" xfId="1306" xr:uid="{E3BF8617-C475-4DE0-8D90-B8EA6B74E6A9}"/>
    <cellStyle name="Comma 100 3" xfId="1305" xr:uid="{AD1473C1-F7A2-459B-B4C1-F576C2442669}"/>
    <cellStyle name="Comma 101" xfId="1841" xr:uid="{7DA769BD-F1C5-4FE8-BCA8-ED4CF60E05B4}"/>
    <cellStyle name="Comma 102" xfId="1849" xr:uid="{30BE3AC4-873E-449A-B631-8AE5DB02BAF2}"/>
    <cellStyle name="Comma 103" xfId="1851" xr:uid="{0DD55607-5484-4CB6-BF19-A21684593D85}"/>
    <cellStyle name="Comma 104" xfId="1853" xr:uid="{A4C78C9D-ECED-45E0-9032-04F244E14CFF}"/>
    <cellStyle name="Comma 105" xfId="1855" xr:uid="{BC6E0D82-3A1D-4A1C-822B-072931B370FC}"/>
    <cellStyle name="Comma 106" xfId="1933" xr:uid="{74A861A1-C8EE-468C-9D89-753CBDB96552}"/>
    <cellStyle name="Comma 107" xfId="1950" xr:uid="{42E29A3A-9AD1-4EE5-95AC-6611A347B09A}"/>
    <cellStyle name="Comma 108" xfId="1969" xr:uid="{64833F40-FD7A-4E09-AED9-F09B91253429}"/>
    <cellStyle name="Comma 109" xfId="1955" xr:uid="{1BD2BC14-BBDF-4DB3-992A-4795C61BED9C}"/>
    <cellStyle name="Comma 11" xfId="117" xr:uid="{1E51D7A3-BC24-43B2-9581-FCA89489237A}"/>
    <cellStyle name="Comma 11 2" xfId="161" xr:uid="{193049E9-7F1F-4126-920B-540DD297BABB}"/>
    <cellStyle name="Comma 11 2 2" xfId="579" xr:uid="{A0E4B270-7A14-4265-A910-2ADCB095C6E7}"/>
    <cellStyle name="Comma 11 2 2 2" xfId="1309" xr:uid="{37D78E1D-25D4-4A06-A0C1-A74AD0C80EE3}"/>
    <cellStyle name="Comma 11 2 3" xfId="1009" xr:uid="{5CF67958-9D56-43B1-99E4-6D1D1203AE39}"/>
    <cellStyle name="Comma 11 2 4" xfId="1308" xr:uid="{39039236-BE26-48CD-A427-39C147649A27}"/>
    <cellStyle name="Comma 11 2 5" xfId="1929" xr:uid="{B3E29136-A018-4F36-B2A8-0CE853BA2950}"/>
    <cellStyle name="Comma 11 3" xfId="340" xr:uid="{EC67570B-CB9E-4BD2-88FC-AF4E199464E4}"/>
    <cellStyle name="Comma 11 3 2" xfId="1094" xr:uid="{D9554624-41A6-4379-AAC5-0FB5B384582B}"/>
    <cellStyle name="Comma 11 4" xfId="1195" xr:uid="{CF33B6D4-36CA-4876-AB44-32E61F05707B}"/>
    <cellStyle name="Comma 11 5" xfId="901" xr:uid="{79F842F0-0767-4908-BBC2-47D0E86E0F21}"/>
    <cellStyle name="Comma 11 6" xfId="1224" xr:uid="{97326F1D-CB9B-49BA-8E88-15AAC6A5078E}"/>
    <cellStyle name="Comma 11 7" xfId="1307" xr:uid="{86A7A01E-4F67-44CE-BF37-3BEF3D84C86C}"/>
    <cellStyle name="Comma 110" xfId="1978" xr:uid="{8B7C0B6A-32A0-4300-A2FF-3C22D4FAC342}"/>
    <cellStyle name="Comma 111" xfId="1962" xr:uid="{96B77351-C0AF-40C5-AA22-01131167A462}"/>
    <cellStyle name="Comma 112" xfId="1973" xr:uid="{9A93B98E-9799-4CC4-97DD-BC0AEC16A564}"/>
    <cellStyle name="Comma 113" xfId="1980" xr:uid="{713F9574-E8DB-4E04-972F-250B489756E0}"/>
    <cellStyle name="Comma 114" xfId="57" xr:uid="{69B57C41-971F-4855-9D7E-E4EFB7986F3D}"/>
    <cellStyle name="Comma 115" xfId="301" xr:uid="{C3966918-CADE-4ED3-BDCC-4083073DE49E}"/>
    <cellStyle name="Comma 116" xfId="1989" xr:uid="{A743C32F-AD9F-4B79-A77E-95B58D7168F6}"/>
    <cellStyle name="Comma 117" xfId="823" xr:uid="{A3BA19ED-24E2-45F1-8444-011BCAEAAF6B}"/>
    <cellStyle name="Comma 118" xfId="2036" xr:uid="{03C92C32-458A-48F6-8361-421EB883C804}"/>
    <cellStyle name="Comma 119" xfId="1986" xr:uid="{3BF6598E-D7F8-428B-835B-EF1D38FC4663}"/>
    <cellStyle name="Comma 12" xfId="120" xr:uid="{82E912AA-2ED3-4E33-94B1-3F8CE4FFFDB8}"/>
    <cellStyle name="Comma 12 2" xfId="163" xr:uid="{79C02866-61A2-4E3A-A1A9-07FFAD232B6E}"/>
    <cellStyle name="Comma 12 2 2" xfId="470" xr:uid="{EC4CD8D7-AED5-45AC-807F-A858F47BE791}"/>
    <cellStyle name="Comma 12 2 2 2" xfId="866" xr:uid="{50333F4C-C400-414F-B46F-F656DCD4FF85}"/>
    <cellStyle name="Comma 12 2 2 3" xfId="1312" xr:uid="{7843DA9F-EF2C-4832-8E26-8A3D9768BD48}"/>
    <cellStyle name="Comma 12 2 3" xfId="828" xr:uid="{71E3B671-BC04-49DF-B3C9-E308275BFB6F}"/>
    <cellStyle name="Comma 12 2 4" xfId="1311" xr:uid="{99A840D8-4A5E-4898-9A97-1E47F3315334}"/>
    <cellStyle name="Comma 12 3" xfId="343" xr:uid="{141FE044-199C-4E45-B4FC-6296E89A0E0C}"/>
    <cellStyle name="Comma 12 3 2" xfId="1019" xr:uid="{40C2D103-AA61-4BBD-BDFE-75C4A302E4A5}"/>
    <cellStyle name="Comma 12 3 3" xfId="1134" xr:uid="{6B9FBB91-5113-4CEA-A537-921493ABB80F}"/>
    <cellStyle name="Comma 12 3 4" xfId="1162" xr:uid="{A79A974F-9294-4E60-B55F-BA83C36D678C}"/>
    <cellStyle name="Comma 12 3 5" xfId="1014" xr:uid="{3B4D7AA2-9DEF-4607-8AA5-B41DA45ACFD4}"/>
    <cellStyle name="Comma 12 3 6" xfId="1313" xr:uid="{1A7FFF2B-CF8E-4106-B7CB-F1620BD87436}"/>
    <cellStyle name="Comma 12 4" xfId="1095" xr:uid="{CB0BD84E-B01B-4D71-A189-C5F2931D0A94}"/>
    <cellStyle name="Comma 12 5" xfId="903" xr:uid="{D9C6383B-3FE5-499A-B2B4-5015F879AA8E}"/>
    <cellStyle name="Comma 12 6" xfId="1232" xr:uid="{300741CC-7A06-4CAE-93C0-0E2410F575E7}"/>
    <cellStyle name="Comma 12 7" xfId="1310" xr:uid="{F72E0925-E9B7-410B-942B-DAAAC1260321}"/>
    <cellStyle name="Comma 120" xfId="2035" xr:uid="{C8DDA023-6A6D-48DE-B8F5-7086880E0D59}"/>
    <cellStyle name="Comma 121" xfId="2046" xr:uid="{A2F822E3-2B99-474C-A582-9B072F938F39}"/>
    <cellStyle name="Comma 122" xfId="2003" xr:uid="{C207653A-3B87-4D4F-A8CE-79BF226282A4}"/>
    <cellStyle name="Comma 123" xfId="2026" xr:uid="{6BEB7B3A-D824-47AA-9A54-684AC65A68F9}"/>
    <cellStyle name="Comma 124" xfId="2023" xr:uid="{9113F60B-FE9D-4ECD-BC97-CCDF932EF2D8}"/>
    <cellStyle name="Comma 125" xfId="2043" xr:uid="{775A22D1-2134-4379-B1D7-B2656989E393}"/>
    <cellStyle name="Comma 126" xfId="2007" xr:uid="{73C02014-1633-42C6-90C1-05D5B566E402}"/>
    <cellStyle name="Comma 127" xfId="2016" xr:uid="{DDEB3A98-1F36-4487-BEA6-7B2E6BAE25E4}"/>
    <cellStyle name="Comma 128" xfId="1988" xr:uid="{212ECFC3-44A3-4EF1-9598-1322894A2C12}"/>
    <cellStyle name="Comma 129" xfId="2002" xr:uid="{6698C768-8024-43D6-9E56-5289F90E23D6}"/>
    <cellStyle name="Comma 13" xfId="122" xr:uid="{F6DAED61-D99C-497C-B988-8E56814D1071}"/>
    <cellStyle name="Comma 13 2" xfId="165" xr:uid="{07EE8002-82A2-4384-B688-E43D7513DE95}"/>
    <cellStyle name="Comma 13 2 2" xfId="563" xr:uid="{47CF1F07-1AED-4ECE-BDEF-3F9196FD7FC9}"/>
    <cellStyle name="Comma 13 2 2 2" xfId="1316" xr:uid="{37D88CE7-478B-4E37-B9CC-D77873819CF5}"/>
    <cellStyle name="Comma 13 2 3" xfId="1106" xr:uid="{8776EAD9-5300-4675-A0C1-F7E4A824DAC9}"/>
    <cellStyle name="Comma 13 2 4" xfId="1315" xr:uid="{98DD3422-ED4D-4155-81A8-1A8E5212D89C}"/>
    <cellStyle name="Comma 13 3" xfId="352" xr:uid="{7316EE3A-196B-474B-BB4F-C9A6FEC41327}"/>
    <cellStyle name="Comma 13 3 2" xfId="1150" xr:uid="{AC37301F-B10E-4EA9-9EA1-FBA9F0F77E5F}"/>
    <cellStyle name="Comma 13 3 3" xfId="1317" xr:uid="{2956D6B5-A1FC-4E3B-B138-4E1B8042AE86}"/>
    <cellStyle name="Comma 13 4" xfId="906" xr:uid="{6B61FD67-CA52-437E-8B3C-46D4F65C8205}"/>
    <cellStyle name="Comma 13 4 2" xfId="1843" xr:uid="{74B32957-5466-4421-99C3-8E4FACF88572}"/>
    <cellStyle name="Comma 13 5" xfId="1314" xr:uid="{86B9A4C5-72A6-46B8-A4D0-C64184B6EA9C}"/>
    <cellStyle name="Comma 130" xfId="2015" xr:uid="{CE9B6A57-97C4-49D8-B4AB-983DAE728895}"/>
    <cellStyle name="Comma 131" xfId="2045" xr:uid="{909214A5-3E59-4EBC-9DDF-5786E1F23C07}"/>
    <cellStyle name="Comma 132" xfId="2029" xr:uid="{F5B20343-28A4-459E-9DEC-94C66AB1473C}"/>
    <cellStyle name="Comma 133" xfId="2008" xr:uid="{9F1077C0-8CBC-4252-BECC-951B07052963}"/>
    <cellStyle name="Comma 134" xfId="2004" xr:uid="{FC2123EE-0FA5-455B-BC2E-A73357DAB53A}"/>
    <cellStyle name="Comma 135" xfId="2014" xr:uid="{67442B30-9EED-4100-87F1-DEB5E9D1B549}"/>
    <cellStyle name="Comma 136" xfId="2024" xr:uid="{3E5C36AE-D172-457B-B8B3-6F8CDF43F9F2}"/>
    <cellStyle name="Comma 137" xfId="2012" xr:uid="{6D05DC45-122C-4F29-A3A7-64BA82AA8E8C}"/>
    <cellStyle name="Comma 138" xfId="2006" xr:uid="{71CD3612-E2B2-4126-9EF2-6A7B14951AF7}"/>
    <cellStyle name="Comma 139" xfId="2021" xr:uid="{1D3A9E68-2E4E-452E-9120-4BD7AA87AB9F}"/>
    <cellStyle name="Comma 14" xfId="102" xr:uid="{62BC810B-711D-4E12-8483-1B9552CD9F00}"/>
    <cellStyle name="Comma 14 2" xfId="770" xr:uid="{70496D63-6556-4A61-AA4A-7A7BF23B6B27}"/>
    <cellStyle name="Comma 14 3" xfId="606" xr:uid="{5F1F90DC-379D-48C0-B0AB-E77A68AFEBB0}"/>
    <cellStyle name="Comma 14 3 2" xfId="1318" xr:uid="{E98AE9E1-EA98-4AB7-9EFE-4B1274C4171C}"/>
    <cellStyle name="Comma 140" xfId="2033" xr:uid="{6BE91978-3DDA-4262-9FE4-1A8C1A03B089}"/>
    <cellStyle name="Comma 141" xfId="2025" xr:uid="{AFAD1390-BB32-4B4C-8625-A1CC39678EE1}"/>
    <cellStyle name="Comma 142" xfId="2010" xr:uid="{26323B28-6FCE-4E25-A08D-2D353195424C}"/>
    <cellStyle name="Comma 143" xfId="1999" xr:uid="{65ECD3D9-26BB-452E-BA78-8B4F1C42DE0E}"/>
    <cellStyle name="Comma 144" xfId="2037" xr:uid="{49CB63DE-44BB-4A63-806D-1ECCEEDEF44A}"/>
    <cellStyle name="Comma 145" xfId="2042" xr:uid="{86C8CA31-ED96-4D0F-9D67-9BAC9FD9B983}"/>
    <cellStyle name="Comma 146" xfId="2030" xr:uid="{6A7CDA60-9A4B-42A3-91C8-57933F24CE34}"/>
    <cellStyle name="Comma 147" xfId="2009" xr:uid="{51E321D0-2B67-4370-A515-B949FE60AEEB}"/>
    <cellStyle name="Comma 148" xfId="1985" xr:uid="{6F7D83BA-6FA4-4C26-B9E2-0B5EFEFCA241}"/>
    <cellStyle name="Comma 15" xfId="124" xr:uid="{924A6106-647A-4B67-A321-8EEE77A74799}"/>
    <cellStyle name="Comma 15 2" xfId="167" xr:uid="{2202AF7C-0DFD-41BE-A164-BB717B769AC1}"/>
    <cellStyle name="Comma 15 2 2" xfId="1320" xr:uid="{FEB5C61C-7FFB-45C7-A6B3-D86DF162F628}"/>
    <cellStyle name="Comma 15 3" xfId="363" xr:uid="{7C865E49-A767-4BFE-B8ED-A21651E781D6}"/>
    <cellStyle name="Comma 15 3 2" xfId="1321" xr:uid="{3210E88B-B322-43DC-921C-4A1E55416FAA}"/>
    <cellStyle name="Comma 15 4" xfId="915" xr:uid="{0A5B0BE6-C9E9-4B72-B38D-1B0784FE166B}"/>
    <cellStyle name="Comma 15 5" xfId="1319" xr:uid="{1B3101FE-E5BD-4539-9751-B99D05BA6305}"/>
    <cellStyle name="Comma 16" xfId="126" xr:uid="{45B59730-2924-4C9C-B88D-8E9C0525BDA6}"/>
    <cellStyle name="Comma 16 2" xfId="169" xr:uid="{4478B757-A38A-436C-9B4B-B9F383E78C4E}"/>
    <cellStyle name="Comma 16 2 2" xfId="653" xr:uid="{1AD474A8-6EA1-4BF0-9A04-F3B1BC40EECA}"/>
    <cellStyle name="Comma 16 2 3" xfId="1145" xr:uid="{371A9CA5-0684-4CD6-870A-CF95FCE189A7}"/>
    <cellStyle name="Comma 16 2 4" xfId="1323" xr:uid="{C9D275E0-7076-4DEA-9649-5FED33006FA3}"/>
    <cellStyle name="Comma 16 3" xfId="344" xr:uid="{888453DF-7F8B-47A7-98AA-6FC3DC6FA5E5}"/>
    <cellStyle name="Comma 16 3 2" xfId="1176" xr:uid="{4B7A327A-FDE2-4103-86CF-1E90DEB51683}"/>
    <cellStyle name="Comma 16 3 3" xfId="1324" xr:uid="{B8D48122-F28B-4243-954A-0B3B1D23FA26}"/>
    <cellStyle name="Comma 16 4" xfId="1322" xr:uid="{BD2EABA1-3B8C-4E23-8E88-20390E015AAE}"/>
    <cellStyle name="Comma 17" xfId="128" xr:uid="{2B3183A4-6500-4812-8750-FB398EA6904B}"/>
    <cellStyle name="Comma 17 2" xfId="373" xr:uid="{C441420C-30AA-47F0-82C3-0DF9405C0553}"/>
    <cellStyle name="Comma 17 2 2" xfId="1326" xr:uid="{620272E8-ABE4-4C35-A0D3-493A971D4B30}"/>
    <cellStyle name="Comma 17 3" xfId="917" xr:uid="{10443507-9D7D-41E6-BA5C-8B00BF8059A3}"/>
    <cellStyle name="Comma 17 4" xfId="1325" xr:uid="{A2224B5D-7B0D-4ADD-B183-7815A34988D1}"/>
    <cellStyle name="Comma 18" xfId="130" xr:uid="{28C6A759-2294-4AE1-914A-0E4C2730EA75}"/>
    <cellStyle name="Comma 18 2" xfId="773" xr:uid="{9D0559CD-6158-48B9-A7E0-9127BA3768F7}"/>
    <cellStyle name="Comma 18 3" xfId="385" xr:uid="{57CCA151-B15E-4752-A9F7-F120451B2DAE}"/>
    <cellStyle name="Comma 18 3 2" xfId="1328" xr:uid="{3DC6DD95-8B6F-4E0B-B469-68FA6DBDA1F9}"/>
    <cellStyle name="Comma 18 4" xfId="919" xr:uid="{E74D7FA7-DB16-4EB7-9329-82D905BD5807}"/>
    <cellStyle name="Comma 18 5" xfId="1327" xr:uid="{FD0BE993-0AC1-4D16-ACD5-5D47C1E985F4}"/>
    <cellStyle name="Comma 19" xfId="132" xr:uid="{D3787E6B-BDF2-480E-9162-43DE0B013208}"/>
    <cellStyle name="Comma 19 2" xfId="388" xr:uid="{F7300731-BA64-4163-8D12-D24BC91827DE}"/>
    <cellStyle name="Comma 19 2 2" xfId="1330" xr:uid="{98B7B322-CB32-4218-A119-29966EEAA2F0}"/>
    <cellStyle name="Comma 19 3" xfId="921" xr:uid="{F05BFB54-2FFF-4745-8DD7-56B05DF08A64}"/>
    <cellStyle name="Comma 19 4" xfId="1329" xr:uid="{C7BADDE5-0F14-4143-B958-E9DA32805A3C}"/>
    <cellStyle name="Comma 2" xfId="2" xr:uid="{00000000-0005-0000-0000-000001000000}"/>
    <cellStyle name="Comma 2 10" xfId="465" xr:uid="{69DBE727-A06F-436B-82A4-75991034E383}"/>
    <cellStyle name="Comma 2 10 2" xfId="1331" xr:uid="{B57E8CB8-D99F-42D1-85F8-1DD384F1BAF9}"/>
    <cellStyle name="Comma 2 11" xfId="1332" xr:uid="{2CA49082-458E-427F-8CC4-99C829B0E878}"/>
    <cellStyle name="Comma 2 12" xfId="1934" xr:uid="{11967472-E08C-4B56-8247-08A577C0E1D8}"/>
    <cellStyle name="Comma 2 13" xfId="59" xr:uid="{D21FE9AE-BB7C-482E-87C9-6D6CF7C0A324}"/>
    <cellStyle name="Comma 2 2" xfId="76" xr:uid="{DA0D10A3-243D-41E7-B651-B251332EF2E1}"/>
    <cellStyle name="Comma 2 2 2" xfId="109" xr:uid="{BC4FD240-4999-4DCD-A5C6-B67DECFF5021}"/>
    <cellStyle name="Comma 2 2 2 2" xfId="366" xr:uid="{6F984036-CD39-4EC5-9BF8-8038ADBF27BD}"/>
    <cellStyle name="Comma 2 2 2 2 2" xfId="943" xr:uid="{5A254928-3164-42C3-A493-CD5D6C912518}"/>
    <cellStyle name="Comma 2 2 2 3" xfId="445" xr:uid="{7A699923-8CAE-4E37-A36E-4C5393E30C92}"/>
    <cellStyle name="Comma 2 2 2 3 2" xfId="1334" xr:uid="{D76BDF86-FC49-4176-ABFB-078249BA45E2}"/>
    <cellStyle name="Comma 2 2 2 4" xfId="233" xr:uid="{FD9A29F1-3780-4CB3-8687-502015234429}"/>
    <cellStyle name="Comma 2 2 2 5" xfId="840" xr:uid="{DD9184A3-783E-48BD-8D4C-917F9A0AFD14}"/>
    <cellStyle name="Comma 2 2 2 6" xfId="1333" xr:uid="{89689D04-7FFB-41FB-92C5-5D3AD9EA5EDB}"/>
    <cellStyle name="Comma 2 2 3" xfId="133" xr:uid="{5E817E46-71C5-47B1-89BC-88B0E01A9AC2}"/>
    <cellStyle name="Comma 2 2 3 2" xfId="596" xr:uid="{9A8A16EF-FD05-45D0-9AAF-C0016CCFB827}"/>
    <cellStyle name="Comma 2 2 3 3" xfId="251" xr:uid="{EA7939D5-36CA-4579-A3ED-B3E1D6BA16A6}"/>
    <cellStyle name="Comma 2 2 3 4" xfId="911" xr:uid="{059A99E3-FB4D-4CE9-B95A-9E74A948FAF6}"/>
    <cellStyle name="Comma 2 2 4" xfId="336" xr:uid="{6F83AA9D-4D89-40A0-8069-EABC26FDF520}"/>
    <cellStyle name="Comma 2 2 4 2" xfId="472" xr:uid="{A0310574-27D1-4E2F-83A3-E40CFF3610E3}"/>
    <cellStyle name="Comma 2 2 4 2 2" xfId="655" xr:uid="{CAB0EA02-0E11-4AF7-B5E8-45312D39B9F4}"/>
    <cellStyle name="Comma 2 2 4 2 2 2" xfId="1336" xr:uid="{0E188EF0-8339-4E71-80DC-D26DC0B9AA33}"/>
    <cellStyle name="Comma 2 2 4 3" xfId="1335" xr:uid="{FBD7AFD3-2BB6-423F-88D6-43F12A31BE74}"/>
    <cellStyle name="Comma 2 2 5" xfId="444" xr:uid="{3AD5F054-6DFE-4DD4-B677-49F8C620EBED}"/>
    <cellStyle name="Comma 2 2 5 2" xfId="659" xr:uid="{37476B74-3D8E-4670-83BD-9494245E9746}"/>
    <cellStyle name="Comma 2 2 6" xfId="213" xr:uid="{3C36189B-6730-4B2E-990C-BC199A3EA71E}"/>
    <cellStyle name="Comma 2 2 6 2" xfId="1844" xr:uid="{4DA07D9C-0611-4594-A949-DDCBD27BFBBC}"/>
    <cellStyle name="Comma 2 2 7" xfId="467" xr:uid="{8F9CA87F-A4F4-45EA-BA7A-65020B9939A1}"/>
    <cellStyle name="Comma 2 2 8" xfId="181" xr:uid="{C90BA97C-2989-4F3F-8D74-5F1487FE971B}"/>
    <cellStyle name="Comma 2 2 8 2" xfId="1337" xr:uid="{C17F416D-5CCA-4B60-B89E-A462924FBB93}"/>
    <cellStyle name="Comma 2 2 9" xfId="1943" xr:uid="{0884D10F-BBB5-4F44-8847-DB5EE3179499}"/>
    <cellStyle name="Comma 2 3" xfId="89" xr:uid="{BF882657-83B2-4899-91EC-3A54F9517379}"/>
    <cellStyle name="Comma 2 3 2" xfId="370" xr:uid="{5DDE544D-082B-4144-A2BE-16F7FD4E9EB8}"/>
    <cellStyle name="Comma 2 3 2 2" xfId="622" xr:uid="{0904A0C4-22CD-4222-A63E-D4A7D506CB2C}"/>
    <cellStyle name="Comma 2 3 2 3" xfId="844" xr:uid="{C0A4EB7D-C844-425F-9940-59DDF8027153}"/>
    <cellStyle name="Comma 2 3 2 4" xfId="1914" xr:uid="{7936E4EE-8ED8-4D54-92F8-E9509ECA55AD}"/>
    <cellStyle name="Comma 2 3 3" xfId="426" xr:uid="{961956A9-6CBB-4605-AA6D-861996D0CD4A}"/>
    <cellStyle name="Comma 2 3 3 2" xfId="912" xr:uid="{EDA028F0-535D-4DD2-8895-D06EBF9F5F8A}"/>
    <cellStyle name="Comma 2 3 3 3" xfId="1338" xr:uid="{272939C6-5761-485D-8F51-58497E6E705E}"/>
    <cellStyle name="Comma 2 3 4" xfId="469" xr:uid="{68EE8ED0-3A13-4C75-9258-39AF0B6504F8}"/>
    <cellStyle name="Comma 2 3 4 2" xfId="605" xr:uid="{7DCD188C-BF6A-4F84-B564-BD8A9483E907}"/>
    <cellStyle name="Comma 2 3 4 3" xfId="1004" xr:uid="{BC55088A-F939-472C-AB36-3977E56C2FAA}"/>
    <cellStyle name="Comma 2 3 5" xfId="635" xr:uid="{EBE1C967-7C39-4632-AF7E-0F8346F23FB2}"/>
    <cellStyle name="Comma 2 3 5 2" xfId="1082" xr:uid="{15F92DC8-10D6-432C-9F10-B294B181E427}"/>
    <cellStyle name="Comma 2 3 5 3" xfId="1339" xr:uid="{32CDCB50-963A-4160-B7E7-C0F882307DC1}"/>
    <cellStyle name="Comma 2 3 6" xfId="573" xr:uid="{8EE3A96E-53E5-465D-9B8F-FDA2EEEC45D2}"/>
    <cellStyle name="Comma 2 3 6 2" xfId="1200" xr:uid="{05950602-1331-40DA-984A-C453B605D1AD}"/>
    <cellStyle name="Comma 2 3 7" xfId="677" xr:uid="{BCFCC2B1-0096-4DAE-A520-35828D5ED55D}"/>
    <cellStyle name="Comma 2 3 7 2" xfId="1340" xr:uid="{5BDC823E-94F1-4A7E-B399-9B4A590560A4}"/>
    <cellStyle name="Comma 2 3 8" xfId="240" xr:uid="{3B874726-938D-41A0-946B-2F0AB8E3E1D4}"/>
    <cellStyle name="Comma 2 4" xfId="75" xr:uid="{B19610C0-B8C8-4DE0-A1FA-B1132D9CC5CC}"/>
    <cellStyle name="Comma 2 4 2" xfId="446" xr:uid="{AC3C748E-6E24-4CE7-9BD0-E63D8CBB9FC6}"/>
    <cellStyle name="Comma 2 4 2 2" xfId="658" xr:uid="{140FADBB-C061-4646-90EE-1A6DABBB04D4}"/>
    <cellStyle name="Comma 2 4 2 3" xfId="1341" xr:uid="{ADEF6B63-773C-4E6E-AA31-025FA2FDAF9A}"/>
    <cellStyle name="Comma 2 4 3" xfId="480" xr:uid="{34CB06F7-FCBB-41D3-B5D3-58E017E6932D}"/>
    <cellStyle name="Comma 2 4 3 2" xfId="649" xr:uid="{96128941-A3A6-4687-A700-CDAE82519A54}"/>
    <cellStyle name="Comma 2 4 3 2 2" xfId="1343" xr:uid="{314D8BCB-358A-4BEA-9E56-6281B1A3AB4F}"/>
    <cellStyle name="Comma 2 4 3 3" xfId="1342" xr:uid="{4A61815F-A239-461A-A2E9-8E825EFEA9EA}"/>
    <cellStyle name="Comma 2 4 4" xfId="607" xr:uid="{5B8F5218-D88F-4E04-88D1-81432B5C1B6D}"/>
    <cellStyle name="Comma 2 4 5" xfId="908" xr:uid="{1FEBFE07-A073-4EA0-B534-3F92D6BDD907}"/>
    <cellStyle name="Comma 2 4 6" xfId="1908" xr:uid="{A6DE0752-4095-4867-900C-F4BD7EDC51D9}"/>
    <cellStyle name="Comma 2 5" xfId="110" xr:uid="{7A0822D9-7462-4298-A378-C36911232B2F}"/>
    <cellStyle name="Comma 2 5 2" xfId="657" xr:uid="{969FFE93-8635-4AC4-8FD3-EB6BBED2AE0E}"/>
    <cellStyle name="Comma 2 5 2 2" xfId="1123" xr:uid="{7E65F3EE-12E9-4A15-9487-9585B7CE81E6}"/>
    <cellStyle name="Comma 2 5 3" xfId="244" xr:uid="{0423AA27-620B-434C-8E26-1BD736BF8B70}"/>
    <cellStyle name="Comma 2 5 3 2" xfId="1345" xr:uid="{45AD78F1-02D7-4462-92CB-0D80A9819137}"/>
    <cellStyle name="Comma 2 5 4" xfId="1117" xr:uid="{C0A89EA7-3AF3-405A-9CAE-9F501574C415}"/>
    <cellStyle name="Comma 2 5 5" xfId="1344" xr:uid="{C9C7D647-BB8E-4ECF-8FC9-716637CFE596}"/>
    <cellStyle name="Comma 2 6" xfId="224" xr:uid="{A123DE02-6390-4FC6-8000-F6A51FB3BFE0}"/>
    <cellStyle name="Comma 2 6 2" xfId="503" xr:uid="{D55801D7-C115-47AB-A20F-5B71384CA955}"/>
    <cellStyle name="Comma 2 6 2 2" xfId="1346" xr:uid="{AB6F3186-9008-4F5B-89BA-A74328FC35F5}"/>
    <cellStyle name="Comma 2 6 3" xfId="973" xr:uid="{C89E4453-1380-40B2-8912-6FABDE373046}"/>
    <cellStyle name="Comma 2 7" xfId="335" xr:uid="{70D3EF18-A5CA-41EC-9AD6-AEDCF5026C37}"/>
    <cellStyle name="Comma 2 7 2" xfId="664" xr:uid="{050EF2E6-2C32-46BD-9F7A-70769B04273A}"/>
    <cellStyle name="Comma 2 7 3" xfId="1347" xr:uid="{A9FB9266-A2A2-498E-B041-1A6FFE19576A}"/>
    <cellStyle name="Comma 2 8" xfId="438" xr:uid="{F090DD44-6F60-43A3-B0BD-96A556FFAA0E}"/>
    <cellStyle name="Comma 2 9" xfId="211" xr:uid="{523821AF-9009-4ED2-BBDB-041441D5A9F5}"/>
    <cellStyle name="Comma 2 9 2" xfId="1348" xr:uid="{1897D172-6FD5-4C10-A9DC-CA781B6EA8D3}"/>
    <cellStyle name="Comma 2_REC บัตรภาษี 100090" xfId="262" xr:uid="{63365F13-56F9-406F-9C7E-6E5CFF60B2EB}"/>
    <cellStyle name="Comma 20" xfId="83" xr:uid="{85BCB35B-F2A0-46BF-8C32-8EC502F6A89D}"/>
    <cellStyle name="Comma 20 2" xfId="368" xr:uid="{2C6FADBD-2788-4CCC-9F9C-19BA1D452939}"/>
    <cellStyle name="Comma 20 2 2" xfId="1350" xr:uid="{F90674CF-416A-4DDD-93B5-11597CAD7AEE}"/>
    <cellStyle name="Comma 20 3" xfId="925" xr:uid="{016700C3-E0DB-4CC2-8EF5-6168AB2F0A5C}"/>
    <cellStyle name="Comma 20 4" xfId="1349" xr:uid="{967E9DEA-9437-4D45-9E10-2D9F07E7784B}"/>
    <cellStyle name="Comma 21" xfId="135" xr:uid="{6844659F-2F17-4072-AA6E-4D329C27EF8A}"/>
    <cellStyle name="Comma 21 2" xfId="390" xr:uid="{19D6A50D-E419-4E04-8A33-9F29921D1292}"/>
    <cellStyle name="Comma 21 2 2" xfId="1352" xr:uid="{FB5631B9-97B4-45DE-A863-634FE846BB4E}"/>
    <cellStyle name="Comma 21 3" xfId="942" xr:uid="{BEEF5EB2-FDB7-43AA-A5EB-E78CAF2B0CB7}"/>
    <cellStyle name="Comma 21 4" xfId="1351" xr:uid="{BB415892-7804-4D26-8952-EC6464BE9D58}"/>
    <cellStyle name="Comma 22" xfId="137" xr:uid="{D6D25948-9125-4D4C-8DBA-ED21D07CCB63}"/>
    <cellStyle name="Comma 22 2" xfId="391" xr:uid="{06CBF04C-6410-489E-BF6E-C08465D80A1C}"/>
    <cellStyle name="Comma 22 2 2" xfId="1354" xr:uid="{2AD87995-1467-479D-AE66-4EC71A122BCA}"/>
    <cellStyle name="Comma 22 3" xfId="947" xr:uid="{498DBC80-BBE0-4084-8EC6-076D4AF77F98}"/>
    <cellStyle name="Comma 22 4" xfId="1353" xr:uid="{136D5838-7B34-4B73-A863-8262554F83E3}"/>
    <cellStyle name="Comma 23" xfId="139" xr:uid="{097E6324-5073-40A3-88E1-3905FDB9E240}"/>
    <cellStyle name="Comma 23 2" xfId="393" xr:uid="{0EC310EE-F204-4932-941A-A1D31558EA65}"/>
    <cellStyle name="Comma 23 2 2" xfId="1356" xr:uid="{DD5C91A2-7B99-43C0-BD7D-CF9D5AE2C9A7}"/>
    <cellStyle name="Comma 23 3" xfId="934" xr:uid="{F5C77483-E120-497B-988F-6B1EDBAAB626}"/>
    <cellStyle name="Comma 23 4" xfId="1355" xr:uid="{5D320C65-C3F7-42B0-84CD-EC1E0876B8A2}"/>
    <cellStyle name="Comma 24" xfId="171" xr:uid="{F15D68C2-C3DA-4DE3-8224-8DB89A9E227E}"/>
    <cellStyle name="Comma 24 2" xfId="401" xr:uid="{BFABCA76-E60A-4A6E-8418-992DB58BF9C8}"/>
    <cellStyle name="Comma 24 2 2" xfId="1358" xr:uid="{A8090347-2CEA-4C45-9672-C4B89BCAD0FF}"/>
    <cellStyle name="Comma 24 3" xfId="946" xr:uid="{7A50A33A-8A09-4BAC-849B-1C44ADE423BB}"/>
    <cellStyle name="Comma 24 4" xfId="1357" xr:uid="{ECC236CC-1C99-47E8-9124-F563CDE7A7E7}"/>
    <cellStyle name="Comma 25" xfId="173" xr:uid="{205C9691-0C89-4650-8C7C-D11B5E96E3CA}"/>
    <cellStyle name="Comma 25 2" xfId="400" xr:uid="{14ABD9BF-5AD7-41D1-9064-4CCA4BD33BBD}"/>
    <cellStyle name="Comma 25 2 2" xfId="1360" xr:uid="{0DB072A6-96B0-4B48-AC2B-53544CC7CBC8}"/>
    <cellStyle name="Comma 25 3" xfId="944" xr:uid="{6E5B2208-0BB5-4ECD-9099-01EB56702826}"/>
    <cellStyle name="Comma 25 4" xfId="1359" xr:uid="{747A3DC7-2387-4511-92B3-67F7C2EF5A54}"/>
    <cellStyle name="Comma 26" xfId="175" xr:uid="{044A9474-B20A-4AF9-9D9E-CCFFAAE28761}"/>
    <cellStyle name="Comma 26 2" xfId="395" xr:uid="{DEE57205-6605-4367-B0F2-5F17B3DF44F7}"/>
    <cellStyle name="Comma 26 2 2" xfId="1362" xr:uid="{0400365A-1ADB-41A2-BEB8-45385894633C}"/>
    <cellStyle name="Comma 26 3" xfId="938" xr:uid="{BABF8850-4119-48B9-8139-EF697124E1F8}"/>
    <cellStyle name="Comma 26 4" xfId="1361" xr:uid="{8B266342-962F-4FA5-9F0B-5B9435913555}"/>
    <cellStyle name="Comma 27" xfId="405" xr:uid="{CA423841-B1B0-4D15-B5E2-071D7152FCA9}"/>
    <cellStyle name="Comma 27 2" xfId="1119" xr:uid="{6F6B0A95-E240-409B-87BB-00C5A50B0E7D}"/>
    <cellStyle name="Comma 27 3" xfId="948" xr:uid="{CE455EE9-1B06-4BFE-A51B-3891A7EBD087}"/>
    <cellStyle name="Comma 27 4" xfId="1363" xr:uid="{FA9F165D-D49C-4972-BDE0-6A4CF27BA7A1}"/>
    <cellStyle name="Comma 28" xfId="413" xr:uid="{9E07EE64-74C1-49EC-A350-117B562F3FD3}"/>
    <cellStyle name="Comma 28 2" xfId="1120" xr:uid="{0C8EAB8E-CF85-4727-9764-B949153DB233}"/>
    <cellStyle name="Comma 28 3" xfId="1031" xr:uid="{C8BD88E1-2B96-4EA5-988B-93D75EF309BE}"/>
    <cellStyle name="Comma 28 4" xfId="1364" xr:uid="{C520B74B-601D-46F7-AAD6-BEDC66C226A1}"/>
    <cellStyle name="Comma 29" xfId="408" xr:uid="{15A06108-B19D-4B5C-8EB0-9B8BD9CA3A39}"/>
    <cellStyle name="Comma 29 2" xfId="1102" xr:uid="{05548164-BFEA-4643-8E80-004689BF8FC6}"/>
    <cellStyle name="Comma 29 3" xfId="1365" xr:uid="{4D4DDC1D-2221-4467-83F9-33683BF61020}"/>
    <cellStyle name="Comma 3" xfId="69" xr:uid="{ED9CCF66-121F-42A3-AC31-E28783BC3FCA}"/>
    <cellStyle name="Comma 3 10" xfId="536" xr:uid="{5976BBD3-AF12-420C-9E4C-2E53E8BD2B78}"/>
    <cellStyle name="Comma 3 10 2" xfId="1367" xr:uid="{5D2829E2-4CC3-45F8-837B-E71383F15B19}"/>
    <cellStyle name="Comma 3 11" xfId="186" xr:uid="{3533174F-F96E-458C-AE3F-BE5265270A01}"/>
    <cellStyle name="Comma 3 12" xfId="830" xr:uid="{654E1A92-5235-4494-8475-52B9CE948F4F}"/>
    <cellStyle name="Comma 3 13" xfId="1366" xr:uid="{CEA03669-702B-4C10-8044-6A06D1842810}"/>
    <cellStyle name="Comma 3 14" xfId="1866" xr:uid="{EEDD31DC-5CBE-4DD5-9BCE-E1179755C8DA}"/>
    <cellStyle name="Comma 3 15" xfId="1936" xr:uid="{62B4F631-A153-4FC9-A47E-75EE12293F74}"/>
    <cellStyle name="Comma 3 16" xfId="1964" xr:uid="{8F026B44-842B-4900-9D9F-2483285E0C98}"/>
    <cellStyle name="Comma 3 2" xfId="96" xr:uid="{E6CB1C57-6823-4131-8C2F-DFAD48F2C4FA}"/>
    <cellStyle name="Comma 3 2 10" xfId="1875" xr:uid="{F8577A0B-0488-4D44-B28B-26D41C6CF343}"/>
    <cellStyle name="Comma 3 2 11" xfId="1967" xr:uid="{1F164526-6937-497C-A510-C66FCB940508}"/>
    <cellStyle name="Comma 3 2 2" xfId="154" xr:uid="{553EF048-5F9F-4B66-AD24-1CA3393C91CC}"/>
    <cellStyle name="Comma 3 2 2 2" xfId="355" xr:uid="{829E4763-D41C-4E03-8BE4-BDC4489429FB}"/>
    <cellStyle name="Comma 3 2 2 2 2" xfId="625" xr:uid="{D8305FDE-0ADA-41BA-9211-CE12A5319DE3}"/>
    <cellStyle name="Comma 3 2 2 2 2 2" xfId="1371" xr:uid="{16D9B775-030A-44B4-B60A-8D6E7F46CDFE}"/>
    <cellStyle name="Comma 3 2 2 2 3" xfId="1370" xr:uid="{210E81B3-6EDB-49A6-9D34-CED0DC0A6BD3}"/>
    <cellStyle name="Comma 3 2 2 3" xfId="427" xr:uid="{442B95C8-6679-40DF-8ED2-E1F0590A808C}"/>
    <cellStyle name="Comma 3 2 2 3 2" xfId="762" xr:uid="{60BB10C4-0CA5-44E5-AA89-87936072153A}"/>
    <cellStyle name="Comma 3 2 2 3 2 2" xfId="1373" xr:uid="{7ED91647-3788-4F54-B32E-7BA78F0B18AE}"/>
    <cellStyle name="Comma 3 2 2 3 3" xfId="1052" xr:uid="{AA2C75CB-B5AC-455B-A9EE-44409510600E}"/>
    <cellStyle name="Comma 3 2 2 3 4" xfId="1372" xr:uid="{38AB8131-A29E-467E-9955-B44CC59DAA98}"/>
    <cellStyle name="Comma 3 2 2 4" xfId="595" xr:uid="{C62A2B67-954D-4178-9732-7151F5C71888}"/>
    <cellStyle name="Comma 3 2 2 5" xfId="229" xr:uid="{57502E46-1A86-40E1-99F4-77E488CF9742}"/>
    <cellStyle name="Comma 3 2 2 5 2" xfId="1374" xr:uid="{C2AF8CA0-25EE-4315-857F-0469FA76AEA8}"/>
    <cellStyle name="Comma 3 2 2 6" xfId="838" xr:uid="{1074D95F-41EE-434D-8BA2-F91765EB53E2}"/>
    <cellStyle name="Comma 3 2 2 7" xfId="1369" xr:uid="{66ED85D8-CA03-4FF3-8780-D716EC2647D5}"/>
    <cellStyle name="Comma 3 2 2 8" xfId="1925" xr:uid="{DEFC65F9-3FF6-428E-9EE7-3AC107FDD49E}"/>
    <cellStyle name="Comma 3 2 3" xfId="378" xr:uid="{40BB5ED8-3E3F-4949-A9A3-259CE5D81FB4}"/>
    <cellStyle name="Comma 3 2 3 2" xfId="987" xr:uid="{5012CEA4-1BE9-45CF-8E08-CEE6E93608EE}"/>
    <cellStyle name="Comma 3 2 3 2 2" xfId="1016" xr:uid="{91DCB8EE-FA03-4AD0-891A-02FC7B42E05B}"/>
    <cellStyle name="Comma 3 2 3 2 3" xfId="1072" xr:uid="{1CBD52FF-AA25-4A57-A79B-CD129E506E5B}"/>
    <cellStyle name="Comma 3 2 3 2 4" xfId="1146" xr:uid="{582EE032-754B-4B13-AE2D-403FE1AC1D93}"/>
    <cellStyle name="Comma 3 2 3 2 5" xfId="1174" xr:uid="{10388201-20D1-4CA9-B9C6-2CFCD02A0CAC}"/>
    <cellStyle name="Comma 3 2 3 3" xfId="1057" xr:uid="{B315030E-E52E-47F6-8070-2FC2087277CB}"/>
    <cellStyle name="Comma 3 2 3 4" xfId="837" xr:uid="{99A5E230-C3A2-4AE3-87B1-36F80C4E2A8C}"/>
    <cellStyle name="Comma 3 2 3 5" xfId="1375" xr:uid="{2B108B7D-6A8E-4886-B620-46BFB9043E66}"/>
    <cellStyle name="Comma 3 2 4" xfId="214" xr:uid="{A9FE91AE-5381-4694-A541-8B9C4318C298}"/>
    <cellStyle name="Comma 3 2 4 2" xfId="1040" xr:uid="{89E136B7-4A75-45B7-895F-4D5D7C7BE064}"/>
    <cellStyle name="Comma 3 2 5" xfId="513" xr:uid="{AFCC9AFA-9C3B-49AC-8590-A4C5B880DAAB}"/>
    <cellStyle name="Comma 3 2 5 2" xfId="1196" xr:uid="{5C3E8C51-F278-4797-B357-F2AEBC6A7669}"/>
    <cellStyle name="Comma 3 2 6" xfId="584" xr:uid="{5139DA73-501C-4E2E-8AF9-7254362E88A9}"/>
    <cellStyle name="Comma 3 2 6 2" xfId="1376" xr:uid="{BD03F884-FC46-4FEA-AB7F-D2A2BF62DAFA}"/>
    <cellStyle name="Comma 3 2 7" xfId="205" xr:uid="{510E1F89-EF2F-489D-A3C9-678A6FAE0F59}"/>
    <cellStyle name="Comma 3 2 7 2" xfId="1377" xr:uid="{B6AF560F-4F8C-4848-BB47-B0F4E9D809BD}"/>
    <cellStyle name="Comma 3 2 8" xfId="1211" xr:uid="{BB0EAA53-1BCA-42C1-8DD2-C575B42FCC4E}"/>
    <cellStyle name="Comma 3 2 9" xfId="1368" xr:uid="{F97497D2-31FA-497D-AB55-BCC32B8075AF}"/>
    <cellStyle name="Comma 3 3" xfId="92" xr:uid="{55AE2A42-4916-4B23-9C93-BECF5DE18729}"/>
    <cellStyle name="Comma 3 3 2" xfId="151" xr:uid="{584483A0-9FD7-4D34-85CB-447C7DD65FE3}"/>
    <cellStyle name="Comma 3 3 2 2" xfId="754" xr:uid="{1A1C4456-42C9-4610-85D9-B9AF1D627ED3}"/>
    <cellStyle name="Comma 3 3 2 2 2" xfId="1380" xr:uid="{6439E6AF-8AF2-4FED-9908-E32461E0AC5D}"/>
    <cellStyle name="Comma 3 3 2 3" xfId="421" xr:uid="{7130AFF1-3D01-448F-9EC6-F557DBCE988C}"/>
    <cellStyle name="Comma 3 3 2 4" xfId="1047" xr:uid="{3D4C3A9C-6466-4C46-8F8B-EF28DBBAD8EB}"/>
    <cellStyle name="Comma 3 3 2 5" xfId="1379" xr:uid="{E96DB26E-E2A2-44F1-B0B1-A09F32A5C6CC}"/>
    <cellStyle name="Comma 3 3 2 6" xfId="1920" xr:uid="{02CAA8AA-0076-4E00-B7CA-767B9527DD4E}"/>
    <cellStyle name="Comma 3 3 3" xfId="546" xr:uid="{4EC0FEA0-86BC-4ACE-92FF-BB08AD54B2BE}"/>
    <cellStyle name="Comma 3 3 3 2" xfId="1205" xr:uid="{909071EE-6CAC-4DCA-9A3E-95BCF4600A46}"/>
    <cellStyle name="Comma 3 3 3 3" xfId="1381" xr:uid="{392A99DF-708B-4514-A606-4DE10FDF5E24}"/>
    <cellStyle name="Comma 3 3 4" xfId="637" xr:uid="{A7167092-180F-4EA0-AFEC-556295E051E8}"/>
    <cellStyle name="Comma 3 3 4 2" xfId="1382" xr:uid="{2DC612B0-386B-4DD6-A7A9-0DAD62811B59}"/>
    <cellStyle name="Comma 3 3 5" xfId="239" xr:uid="{4CB61D76-B923-4636-B968-E7328F6DB667}"/>
    <cellStyle name="Comma 3 3 5 2" xfId="1383" xr:uid="{E39A9A4D-8E5B-4716-A319-FC1CC6E83DB7}"/>
    <cellStyle name="Comma 3 3 6" xfId="870" xr:uid="{17B3139C-3420-4276-A9D1-9A6FEC528DD5}"/>
    <cellStyle name="Comma 3 3 7" xfId="1234" xr:uid="{63344FA3-A764-4FB4-AA13-274F8E22DC31}"/>
    <cellStyle name="Comma 3 3 8" xfId="1378" xr:uid="{CFD1CF0B-D0F7-4B13-B9BF-E660D3F4794A}"/>
    <cellStyle name="Comma 3 3 9" xfId="1872" xr:uid="{4680BA86-F8A1-4802-AF0E-1969A1ADB879}"/>
    <cellStyle name="Comma 3 4" xfId="104" xr:uid="{4423FF38-63CA-4CC7-B5DF-67C13763F053}"/>
    <cellStyle name="Comma 3 4 2" xfId="618" xr:uid="{914DCBC2-CC56-4829-9BFD-80FF10D0FBDE}"/>
    <cellStyle name="Comma 3 4 2 2" xfId="771" xr:uid="{78FAFA33-0F1A-444A-9CBD-250641937DB9}"/>
    <cellStyle name="Comma 3 4 2 2 10" xfId="1386" xr:uid="{1B7B0606-EA40-4106-8199-A5852930B833}"/>
    <cellStyle name="Comma 3 4 2 2 2" xfId="865" xr:uid="{ADA23AAF-3F29-4D72-87B4-7D645DC75DD6}"/>
    <cellStyle name="Comma 3 4 2 2 3" xfId="894" xr:uid="{6F20E6A8-9D74-487B-B404-07D9674D6E95}"/>
    <cellStyle name="Comma 3 4 2 2 4" xfId="953" xr:uid="{DC8D0053-F230-4942-9C80-27AB6ED94C33}"/>
    <cellStyle name="Comma 3 4 2 2 5" xfId="964" xr:uid="{4229A1ED-4206-499D-88CC-F75153292CD0}"/>
    <cellStyle name="Comma 3 4 2 2 6" xfId="982" xr:uid="{67079A50-87C9-4DC1-9122-AFE58D4C410C}"/>
    <cellStyle name="Comma 3 4 2 2 7" xfId="1125" xr:uid="{081237F8-557C-4ACB-8D59-E18BE9983365}"/>
    <cellStyle name="Comma 3 4 2 2 8" xfId="1164" xr:uid="{2D655B4D-7DDA-457D-8477-445CF3BB61EF}"/>
    <cellStyle name="Comma 3 4 2 2 9" xfId="833" xr:uid="{27C4C1D0-82D0-4BA2-BFCE-5C504292462F}"/>
    <cellStyle name="Comma 3 4 2 3" xfId="1385" xr:uid="{159E4404-10D0-4783-8252-D9CBBD64B157}"/>
    <cellStyle name="Comma 3 4 3" xfId="615" xr:uid="{8A575673-5AB2-4560-95FA-BBA05A9745C2}"/>
    <cellStyle name="Comma 3 4 3 2" xfId="1387" xr:uid="{2F656144-1E55-42A1-AA19-963D11011904}"/>
    <cellStyle name="Comma 3 4 4" xfId="1081" xr:uid="{5C7A1968-FC54-480C-BB44-6A064F5EFA93}"/>
    <cellStyle name="Comma 3 4 5" xfId="1384" xr:uid="{5D737637-EDB1-4123-B0F1-399F4915F3E1}"/>
    <cellStyle name="Comma 3 4 6" xfId="1913" xr:uid="{10DEC012-65BC-4C63-A777-77ABB490707D}"/>
    <cellStyle name="Comma 3 5" xfId="146" xr:uid="{74F64ED5-7DBF-4F29-B449-DB5FF59654EA}"/>
    <cellStyle name="Comma 3 5 2" xfId="582" xr:uid="{4832C97D-9E9E-4499-87AA-1110D7598124}"/>
    <cellStyle name="Comma 3 5 3" xfId="263" xr:uid="{6C6B2EA1-C95C-4BBF-93E0-43205D2B3E4E}"/>
    <cellStyle name="Comma 3 5 4" xfId="985" xr:uid="{1175E447-B7B5-4546-8FF3-4B0CF28DC4D3}"/>
    <cellStyle name="Comma 3 5 5" xfId="1388" xr:uid="{292A357B-7A4A-46D8-890A-59DEB6AB5D35}"/>
    <cellStyle name="Comma 3 6" xfId="332" xr:uid="{E68A6DFA-F18A-4E68-B55F-6A5422DD21AB}"/>
    <cellStyle name="Comma 3 6 2" xfId="574" xr:uid="{40EE87FD-1553-44F3-BF48-57F650195289}"/>
    <cellStyle name="Comma 3 6 3" xfId="1033" xr:uid="{2D3802C0-7FFF-4B81-AE3E-7344BD36462B}"/>
    <cellStyle name="Comma 3 7" xfId="354" xr:uid="{2AA03077-4564-44F2-9BC7-1B20AA53CEC0}"/>
    <cellStyle name="Comma 3 7 2" xfId="1389" xr:uid="{BE71D228-5EFF-49A1-87D5-23D5FA33E390}"/>
    <cellStyle name="Comma 3 8" xfId="376" xr:uid="{B5653A92-F20D-4C3B-81DB-9D305D422113}"/>
    <cellStyle name="Comma 3 8 2" xfId="1390" xr:uid="{848C9CB5-27BA-4452-A7E5-5C0979653465}"/>
    <cellStyle name="Comma 3 9" xfId="227" xr:uid="{12530DAB-3C66-49A4-8658-41054B3C104D}"/>
    <cellStyle name="Comma 3 9 2" xfId="1391" xr:uid="{A1FD3566-9F5D-43CE-A26D-4EB05F3FE221}"/>
    <cellStyle name="Comma 30" xfId="417" xr:uid="{AA9CC48B-8B9D-46D1-8052-1BF1DB643B85}"/>
    <cellStyle name="Comma 30 2" xfId="1124" xr:uid="{049A75CD-2920-4957-B284-588CBA11E916}"/>
    <cellStyle name="Comma 30 3" xfId="1110" xr:uid="{EEF705F5-56CC-4F11-89CA-E8D5277C26EE}"/>
    <cellStyle name="Comma 30 4" xfId="1392" xr:uid="{E4E0B599-8C62-452D-AC46-3D0D52E957C0}"/>
    <cellStyle name="Comma 31" xfId="416" xr:uid="{EBA7BB9B-F047-46A4-B928-8EF5903BC916}"/>
    <cellStyle name="Comma 31 2" xfId="1108" xr:uid="{33179AA0-A9B5-42C6-B91B-55BE69CFC436}"/>
    <cellStyle name="Comma 31 3" xfId="1393" xr:uid="{6AABDE34-5478-4436-B28C-DBC4C0A58E71}"/>
    <cellStyle name="Comma 32" xfId="423" xr:uid="{1DA933BE-B17A-4228-ADC4-8AA1831FDB62}"/>
    <cellStyle name="Comma 32 2" xfId="1096" xr:uid="{16026224-99E4-4A52-B3E8-EE6AB2639128}"/>
    <cellStyle name="Comma 32 3" xfId="1394" xr:uid="{2D7A523D-84A0-4F59-B754-1DD0E086C787}"/>
    <cellStyle name="Comma 33" xfId="458" xr:uid="{2EDAF81D-C9B3-4721-B0B1-230713D23847}"/>
    <cellStyle name="Comma 33 2" xfId="1116" xr:uid="{10E080A1-0FB1-4808-99BE-75599CA23D60}"/>
    <cellStyle name="Comma 34" xfId="478" xr:uid="{F96E6E0F-D7CB-4EAC-99EB-E76ABF1947CE}"/>
    <cellStyle name="Comma 34 2" xfId="1156" xr:uid="{FE41E906-FA53-4DF7-A54B-A77F3405B436}"/>
    <cellStyle name="Comma 35" xfId="511" xr:uid="{89A34B7C-39E3-401A-BEA0-0BEDC64E14EA}"/>
    <cellStyle name="Comma 35 2" xfId="1184" xr:uid="{30AD0F7D-6C9F-417D-BCA1-2FA21257E2E7}"/>
    <cellStyle name="Comma 36" xfId="519" xr:uid="{CF4EE3CE-510B-40FC-A74B-4DC8532FF373}"/>
    <cellStyle name="Comma 36 2" xfId="1188" xr:uid="{5BD780E7-BEB0-49F2-AEF2-1D65C8CF8141}"/>
    <cellStyle name="Comma 37" xfId="527" xr:uid="{B2974AD0-A422-469C-8F11-277C6028E558}"/>
    <cellStyle name="Comma 37 2" xfId="1215" xr:uid="{F861AC5C-0157-4406-825C-BBBDE21826FB}"/>
    <cellStyle name="Comma 38" xfId="522" xr:uid="{ED3905D6-7801-4C93-B0D1-6CF0802D1FDA}"/>
    <cellStyle name="Comma 38 2" xfId="683" xr:uid="{17503AA5-1D7F-469C-BBB5-5E3F885809E2}"/>
    <cellStyle name="Comma 38 3" xfId="1217" xr:uid="{A9C327CA-A3CC-4136-B011-8008CB947631}"/>
    <cellStyle name="Comma 39" xfId="521" xr:uid="{4B79BE52-C865-43A3-A121-AEDB804EE686}"/>
    <cellStyle name="Comma 39 2" xfId="666" xr:uid="{4370A848-5068-4B70-B2A1-4ED4796854CA}"/>
    <cellStyle name="Comma 4" xfId="71" xr:uid="{5E1917AC-F699-4A0D-8052-E129E67FAE99}"/>
    <cellStyle name="Comma 4 10" xfId="1227" xr:uid="{C33C95CD-A95C-4E19-AD5E-3D854CDEC8E2}"/>
    <cellStyle name="Comma 4 11" xfId="1395" xr:uid="{D8C19FC5-90A4-4707-953C-C5EA6446A47E}"/>
    <cellStyle name="Comma 4 12" xfId="1846" xr:uid="{CE2BAEC1-79F7-4216-90AD-70666EF4D230}"/>
    <cellStyle name="Comma 4 13" xfId="1874" xr:uid="{F96DA90C-7379-4FF9-9B7E-B2AC1808CEE7}"/>
    <cellStyle name="Comma 4 14" xfId="1966" xr:uid="{AE9EE4A7-697B-471A-961F-DA29DF25098A}"/>
    <cellStyle name="Comma 4 2" xfId="94" xr:uid="{878B08CD-C3D5-40BC-A83B-4B9BCD325014}"/>
    <cellStyle name="Comma 4 2 2" xfId="153" xr:uid="{5A86125D-280E-4B7E-AF37-E15A4EBC24E2}"/>
    <cellStyle name="Comma 4 2 2 2" xfId="763" xr:uid="{E076A5E1-A871-4058-BB1E-F9EBF39FA766}"/>
    <cellStyle name="Comma 4 2 2 2 2" xfId="1398" xr:uid="{05B78952-0EC4-48CC-BC16-F7619CE50991}"/>
    <cellStyle name="Comma 4 2 2 3" xfId="435" xr:uid="{80C23C5F-2E04-4C9D-9619-1EBE57423580}"/>
    <cellStyle name="Comma 4 2 2 4" xfId="1056" xr:uid="{AB567BE6-31AA-45FB-8796-D142E4B03111}"/>
    <cellStyle name="Comma 4 2 2 5" xfId="1397" xr:uid="{0221DE40-2C0F-4FFB-9BE8-5A0E4F351EED}"/>
    <cellStyle name="Comma 4 2 3" xfId="612" xr:uid="{381EE62A-1F0D-4C52-8C80-FEF0B8A7DFB8}"/>
    <cellStyle name="Comma 4 2 3 2" xfId="1182" xr:uid="{34749199-E6B9-4075-8ED9-4BA3CC043D5A}"/>
    <cellStyle name="Comma 4 2 3 3" xfId="1044" xr:uid="{E3B28C8C-433B-44DE-A9AA-6A3A8EBCC665}"/>
    <cellStyle name="Comma 4 2 4" xfId="641" xr:uid="{72466771-80C2-4389-9A80-1DA941035039}"/>
    <cellStyle name="Comma 4 2 4 2" xfId="1154" xr:uid="{AED207DE-D9E4-4454-80BB-BD3B6728FA76}"/>
    <cellStyle name="Comma 4 2 4 3" xfId="1399" xr:uid="{E82F0745-A6EA-4C27-999F-7ED78DECBDC7}"/>
    <cellStyle name="Comma 4 2 5" xfId="215" xr:uid="{300DBB0A-986B-4F90-B842-9CCF8E9FE9E0}"/>
    <cellStyle name="Comma 4 2 5 2" xfId="1180" xr:uid="{46BCB52C-3988-4CA0-A2C2-BC41A8452320}"/>
    <cellStyle name="Comma 4 2 5 3" xfId="1400" xr:uid="{3E3EFE75-9376-4036-9B56-9284D7D813A7}"/>
    <cellStyle name="Comma 4 2 6" xfId="1396" xr:uid="{CC8EF056-2B3C-44DC-AB80-8D6AE428AB3C}"/>
    <cellStyle name="Comma 4 2 7" xfId="1909" xr:uid="{509A2D35-2329-45B9-8896-1B1A14D27DFC}"/>
    <cellStyle name="Comma 4 3" xfId="111" xr:uid="{254DE770-F9AA-45CF-9B1C-18C7F78900B6}"/>
    <cellStyle name="Comma 4 3 2" xfId="448" xr:uid="{13C40F79-8BD1-4561-94A1-0A6CF18849D5}"/>
    <cellStyle name="Comma 4 3 2 2" xfId="760" xr:uid="{4CFBB184-6BDA-406B-81E1-ECDB4FC06B9E}"/>
    <cellStyle name="Comma 4 3 2 3" xfId="1402" xr:uid="{8A3E3D9A-6F4B-45F3-A7EA-F0733FC76829}"/>
    <cellStyle name="Comma 4 3 3" xfId="601" xr:uid="{C0DF8761-500D-46AF-B019-C061D6C907AA}"/>
    <cellStyle name="Comma 4 3 3 2" xfId="1403" xr:uid="{6E055D25-7E66-4A42-8FA4-3C7508970AFB}"/>
    <cellStyle name="Comma 4 3 4" xfId="264" xr:uid="{1398A2F5-3FF7-4AF7-9392-FF9E58F9A60B}"/>
    <cellStyle name="Comma 4 3 4 2" xfId="1404" xr:uid="{D055C0CF-775A-486D-A3E8-F2E454E9AC9F}"/>
    <cellStyle name="Comma 4 3 5" xfId="1401" xr:uid="{E02CAF6D-BDF8-474C-A258-9497311F8A21}"/>
    <cellStyle name="Comma 4 4" xfId="148" xr:uid="{AC1EF20B-F8DF-4690-95BC-6B5A3DD5E56F}"/>
    <cellStyle name="Comma 4 4 2" xfId="749" xr:uid="{79978742-3CC6-45CB-A3BE-21A9BEA0D781}"/>
    <cellStyle name="Comma 4 4 3" xfId="441" xr:uid="{BFECB099-93A1-490E-AA2A-CE6C876CA596}"/>
    <cellStyle name="Comma 4 4 3 2" xfId="1406" xr:uid="{B7B1F08B-AD1B-43DF-BD48-CAB686CFEE7A}"/>
    <cellStyle name="Comma 4 4 4" xfId="1405" xr:uid="{2EBC0877-CB20-47EF-9D4D-7B674DB48692}"/>
    <cellStyle name="Comma 4 4 5" xfId="1931" xr:uid="{812CDEB7-234C-4B0F-B5E8-B5A44EE2127B}"/>
    <cellStyle name="Comma 4 5" xfId="230" xr:uid="{0A68DF30-A2C0-4498-B036-A4CCE7ECA91A}"/>
    <cellStyle name="Comma 4 5 2" xfId="679" xr:uid="{8173073C-A104-4308-A09C-CA43A9A15C6A}"/>
    <cellStyle name="Comma 4 5 2 2" xfId="1408" xr:uid="{296D86A9-13FB-4F35-B3F6-3A68BF804980}"/>
    <cellStyle name="Comma 4 5 3" xfId="1036" xr:uid="{6367CEEF-42AE-47E4-88A8-9857566F3CFA}"/>
    <cellStyle name="Comma 4 5 4" xfId="1407" xr:uid="{70256D6F-C10E-480A-91EF-22C42540307F}"/>
    <cellStyle name="Comma 4 6" xfId="533" xr:uid="{34CC1877-0C07-4412-B352-D42EB04527BB}"/>
    <cellStyle name="Comma 4 6 2" xfId="1157" xr:uid="{566F2764-8BAB-4867-904C-9076E24592BB}"/>
    <cellStyle name="Comma 4 7" xfId="746" xr:uid="{A9DF756C-0511-497B-84E3-C757B6A58168}"/>
    <cellStyle name="Comma 4 8" xfId="192" xr:uid="{6D3F3D83-8DAE-4FE2-BE71-DE2A9C927EBB}"/>
    <cellStyle name="Comma 4 8 2" xfId="1409" xr:uid="{D85001AD-A2CE-4725-A51E-03BF0D53AED2}"/>
    <cellStyle name="Comma 4 9" xfId="834" xr:uid="{310D6BF9-5B20-4E28-9E78-F2235D2A9C5C}"/>
    <cellStyle name="Comma 40" xfId="490" xr:uid="{30E0F64F-DD70-4C3F-B1DB-A33A16F924A1}"/>
    <cellStyle name="Comma 41" xfId="538" xr:uid="{F9A82152-1203-42E3-93F6-086729804D8A}"/>
    <cellStyle name="Comma 42" xfId="548" xr:uid="{2E8C956C-72F1-4F29-9B51-248DCFBEF7F3}"/>
    <cellStyle name="Comma 43" xfId="577" xr:uid="{AEBC185D-F9AE-4C22-BCCF-D95C5880A5E8}"/>
    <cellStyle name="Comma 43 2" xfId="1410" xr:uid="{E50AB3FA-6409-452A-857C-9BCF475F97DD}"/>
    <cellStyle name="Comma 44" xfId="539" xr:uid="{C7221511-5C9E-4933-A5FD-18ACCE10EEF6}"/>
    <cellStyle name="Comma 44 2" xfId="1411" xr:uid="{2C05E874-ECCD-4163-A5F8-0ED164C2826B}"/>
    <cellStyle name="Comma 45" xfId="559" xr:uid="{05EECE6E-DC76-44E8-ABA4-AF7838149037}"/>
    <cellStyle name="Comma 45 2" xfId="1177" xr:uid="{852FC115-4FF2-41F8-8FE3-B765FB5D9FAA}"/>
    <cellStyle name="Comma 45 3" xfId="1412" xr:uid="{161D35FD-75A7-40D0-BCF1-0BACFB29C3B1}"/>
    <cellStyle name="Comma 46" xfId="572" xr:uid="{1F867C9A-D110-491B-A84D-C03FEDB1370C}"/>
    <cellStyle name="Comma 46 2" xfId="1413" xr:uid="{D0DE2B5D-9C88-4D7F-A0FF-EED566982F62}"/>
    <cellStyle name="Comma 47" xfId="571" xr:uid="{F72CEE24-D0F4-4759-A40B-33FDF0EA5B3C}"/>
    <cellStyle name="Comma 47 2" xfId="1414" xr:uid="{6E1BCE2E-3590-4D64-B5BA-0A414F27B439}"/>
    <cellStyle name="Comma 48" xfId="776" xr:uid="{C73A9F1E-6089-4F99-94F5-003C3E6D183A}"/>
    <cellStyle name="Comma 49" xfId="779" xr:uid="{51A3B8C3-A332-4705-AC18-A69CE558B381}"/>
    <cellStyle name="Comma 49 2" xfId="1415" xr:uid="{09FB9843-3944-4364-A312-F753A03CCF8D}"/>
    <cellStyle name="Comma 5" xfId="84" xr:uid="{F3A54D47-DE98-4425-AEC1-65F51089D4A0}"/>
    <cellStyle name="Comma 5 10" xfId="1416" xr:uid="{D79E7970-88B5-416D-BCDF-8615C0BE46B7}"/>
    <cellStyle name="Comma 5 11" xfId="1870" xr:uid="{377F1730-7D67-4FE7-8F3D-A334315A9B6F}"/>
    <cellStyle name="Comma 5 12" xfId="1958" xr:uid="{0E256DAC-B227-47B0-958F-8E6BD2664975}"/>
    <cellStyle name="Comma 5 2" xfId="149" xr:uid="{7F189F27-1B1B-4721-BDE8-984AF70DD9C0}"/>
    <cellStyle name="Comma 5 2 2" xfId="369" xr:uid="{0EE340BB-6F51-4F77-96D1-A8D1A72069FC}"/>
    <cellStyle name="Comma 5 2 2 2" xfId="1203" xr:uid="{BDEFBA3E-40BF-4929-BDD2-02F331F4B874}"/>
    <cellStyle name="Comma 5 2 2 3" xfId="1418" xr:uid="{F51A2F69-F8DE-4519-99A0-38E963C8DD3D}"/>
    <cellStyle name="Comma 5 2 3" xfId="387" xr:uid="{FD774ECC-4DD1-4FC0-A84D-18A2FD3954F0}"/>
    <cellStyle name="Comma 5 2 3 2" xfId="1191" xr:uid="{193C47CF-6576-47C4-8704-0F103C7D58DD}"/>
    <cellStyle name="Comma 5 2 3 3" xfId="1419" xr:uid="{4E932EFD-8E9C-4130-94B7-0CDEA1D3969D}"/>
    <cellStyle name="Comma 5 2 4" xfId="541" xr:uid="{8C4D07F1-2218-4D62-B11F-C0425850F249}"/>
    <cellStyle name="Comma 5 2 4 2" xfId="1193" xr:uid="{9E283B3F-BE60-4FAF-B055-88F7C2870B88}"/>
    <cellStyle name="Comma 5 2 5" xfId="587" xr:uid="{2AFFDBEE-052E-41A1-91CA-635CC1BB61FD}"/>
    <cellStyle name="Comma 5 2 6" xfId="265" xr:uid="{4B40F382-5112-4E50-8308-927F1364905E}"/>
    <cellStyle name="Comma 5 2 7" xfId="1417" xr:uid="{DB8E5929-EE9E-42EF-A5E7-F9EEF2E7CCD3}"/>
    <cellStyle name="Comma 5 3" xfId="356" xr:uid="{9FD683ED-AB20-419D-A86D-136F0835EE20}"/>
    <cellStyle name="Comma 5 3 2" xfId="604" xr:uid="{E707A469-66D9-4246-9864-FCBC1E3472BA}"/>
    <cellStyle name="Comma 5 3 2 2" xfId="1421" xr:uid="{3A887842-CA58-4B54-A56B-54865BF27DDE}"/>
    <cellStyle name="Comma 5 3 3" xfId="910" xr:uid="{EBBB2A84-7ECD-46E6-B213-D318FBCFF6B8}"/>
    <cellStyle name="Comma 5 3 4" xfId="1420" xr:uid="{B9384471-BFFD-4032-939B-4526B92B9AB6}"/>
    <cellStyle name="Comma 5 4" xfId="382" xr:uid="{D0536E3A-32D2-4DF0-9EC0-D0CB84BFAFE7}"/>
    <cellStyle name="Comma 5 4 2" xfId="1005" xr:uid="{651ED973-9FBF-42D8-934E-E6385E8DA800}"/>
    <cellStyle name="Comma 5 4 3" xfId="1422" xr:uid="{C7F62FD0-C75D-4560-B406-8C962710CF3B}"/>
    <cellStyle name="Comma 5 5" xfId="238" xr:uid="{205D7EB7-4D6A-49F5-9DFD-013EF4CBF45E}"/>
    <cellStyle name="Comma 5 5 2" xfId="752" xr:uid="{BE418B6E-1836-4928-ABAE-5B9948E9FEAA}"/>
    <cellStyle name="Comma 5 5 3" xfId="1423" xr:uid="{A2B05354-AE38-4274-B7AF-D649D83FEB62}"/>
    <cellStyle name="Comma 5 6" xfId="525" xr:uid="{2576E42D-7799-4134-88BB-D07F4C4A953E}"/>
    <cellStyle name="Comma 5 6 2" xfId="650" xr:uid="{86AC330B-8488-4DAA-8AD7-B5AC24C32863}"/>
    <cellStyle name="Comma 5 7" xfId="674" xr:uid="{E4090326-527E-42EA-AD9F-1FD5C5A7883C}"/>
    <cellStyle name="Comma 5 7 2" xfId="1424" xr:uid="{6344087C-0CF1-4440-B0B6-C0961E45F08D}"/>
    <cellStyle name="Comma 5 8" xfId="196" xr:uid="{A0156722-2E37-43B2-90DD-004DD23EDF6A}"/>
    <cellStyle name="Comma 5 8 2" xfId="1425" xr:uid="{7E5F262F-9AE3-4B3D-AE74-204786A0DEF2}"/>
    <cellStyle name="Comma 5 9" xfId="839" xr:uid="{7F74FA5D-243E-47BE-B8B3-2A924BF4E19E}"/>
    <cellStyle name="Comma 50" xfId="202" xr:uid="{1BA5A9B9-31EC-4CC5-AD3A-873747A5ACBC}"/>
    <cellStyle name="Comma 51" xfId="791" xr:uid="{17E9ACAE-72E1-4866-9655-FD0828C903D5}"/>
    <cellStyle name="Comma 52" xfId="789" xr:uid="{0E25B017-5404-4CA9-99D9-A532C27E639C}"/>
    <cellStyle name="Comma 53" xfId="800" xr:uid="{46D9CA13-F5C2-467F-8B15-A86C5E040CB0}"/>
    <cellStyle name="Comma 54" xfId="795" xr:uid="{71571E46-2743-4E7B-95FB-643576CD5397}"/>
    <cellStyle name="Comma 55" xfId="805" xr:uid="{A28E282B-D426-46B8-A143-54210FA6FA76}"/>
    <cellStyle name="Comma 56" xfId="788" xr:uid="{F0AF5E69-A8FD-42D2-9CCB-18FB9D27AB6E}"/>
    <cellStyle name="Comma 57" xfId="806" xr:uid="{45927F87-48C2-4301-902B-FC1A308313FC}"/>
    <cellStyle name="Comma 58" xfId="786" xr:uid="{2AE3F93B-28EB-441A-8E63-AF3BDDC099A8}"/>
    <cellStyle name="Comma 59" xfId="784" xr:uid="{431E835D-27EA-4D6A-9837-5DAE66C70DF4}"/>
    <cellStyle name="Comma 6" xfId="87" xr:uid="{6F9D4082-1A41-4865-B148-A7CC579D9B17}"/>
    <cellStyle name="Comma 6 2" xfId="225" xr:uid="{8F5DF834-A2F3-4BFA-B928-58756095044F}"/>
    <cellStyle name="Comma 6 2 2" xfId="476" xr:uid="{7D296116-3855-41B4-8DC4-87069D8AFEB7}"/>
    <cellStyle name="Comma 6 2 2 2" xfId="1153" xr:uid="{BB3CCDEF-645C-4A8A-859A-DCB1C18753C0}"/>
    <cellStyle name="Comma 6 2 2 3" xfId="1426" xr:uid="{1EDF9EEE-6027-45A2-875B-7BA3ADB80933}"/>
    <cellStyle name="Comma 6 2 3" xfId="609" xr:uid="{8D8FDF2A-CAE7-4DEE-8947-95989D9DC22C}"/>
    <cellStyle name="Comma 6 2 4" xfId="1079" xr:uid="{95B8CED1-8DF4-4C6E-B0C9-794C19297770}"/>
    <cellStyle name="Comma 6 2 5" xfId="1916" xr:uid="{9467D1BE-2915-4000-8187-D488D5F5B49C}"/>
    <cellStyle name="Comma 6 3" xfId="266" xr:uid="{8DA8E78F-0221-43D4-80A1-73F6F86D32B2}"/>
    <cellStyle name="Comma 6 3 2" xfId="1066" xr:uid="{08679698-8BCA-4B02-89A7-D12BC2D63337}"/>
    <cellStyle name="Comma 6 3 3" xfId="1427" xr:uid="{D2CAFBE5-688D-4291-8E3B-7FDCB2E24E7D}"/>
    <cellStyle name="Comma 6 4" xfId="217" xr:uid="{5EBFC32A-CBFE-40D9-A8CA-F72148F57FF7}"/>
    <cellStyle name="Comma 6 5" xfId="483" xr:uid="{487FB734-878A-4C91-A1B2-4FBDAF8CEE24}"/>
    <cellStyle name="Comma 6 5 2" xfId="1428" xr:uid="{24A59D79-532F-4156-8B0B-3B4B5751EE2D}"/>
    <cellStyle name="Comma 6 6" xfId="198" xr:uid="{7F49718D-9132-4D01-A19A-EF4957F51686}"/>
    <cellStyle name="Comma 6 6 2" xfId="1429" xr:uid="{D3774021-CBB4-4680-9BB0-C9393D613CED}"/>
    <cellStyle name="Comma 6 7" xfId="850" xr:uid="{AEC91953-3ECC-4431-B650-44F7FE18078A}"/>
    <cellStyle name="Comma 60" xfId="780" xr:uid="{A7DFB5CF-5C14-4B90-AA7A-8C5F826A5974}"/>
    <cellStyle name="Comma 61" xfId="782" xr:uid="{2BBEBA34-F813-4BB4-924A-95AAF3891B1F}"/>
    <cellStyle name="Comma 62" xfId="813" xr:uid="{DD2D189D-FAAE-4FB9-A5F3-8571252EE964}"/>
    <cellStyle name="Comma 62 2" xfId="1430" xr:uid="{B2B52D64-B5F3-4D9F-994F-0CC6623B090E}"/>
    <cellStyle name="Comma 63" xfId="816" xr:uid="{CDE760F5-B8C4-419B-9A3F-260168EE32CB}"/>
    <cellStyle name="Comma 63 2" xfId="1431" xr:uid="{95451739-E394-4370-8C38-0694FAFA0D6C}"/>
    <cellStyle name="Comma 64" xfId="818" xr:uid="{E411B87B-2CBE-4063-9949-6C7FA78B3C63}"/>
    <cellStyle name="Comma 64 2" xfId="1432" xr:uid="{B9547BC9-ED0B-44F0-851C-D65AF51E0317}"/>
    <cellStyle name="Comma 65" xfId="822" xr:uid="{FD39E6D4-5863-478A-843D-CE1DF1F7707D}"/>
    <cellStyle name="Comma 65 2" xfId="1434" xr:uid="{8764941E-8F31-4895-BAFE-9112573161B7}"/>
    <cellStyle name="Comma 65 3" xfId="1433" xr:uid="{14590A91-2D53-4B06-802E-07882D0A5D54}"/>
    <cellStyle name="Comma 66" xfId="827" xr:uid="{04809AE8-245C-4592-90C2-2228CD55192E}"/>
    <cellStyle name="Comma 66 2" xfId="1435" xr:uid="{E4786280-4DC9-4F00-8987-E6963D3CB042}"/>
    <cellStyle name="Comma 67" xfId="1029" xr:uid="{7EE80234-8A83-4BF2-952E-948022F020DA}"/>
    <cellStyle name="Comma 67 2" xfId="1436" xr:uid="{74E96F54-F46B-4985-9223-BD24EF4EBAE9}"/>
    <cellStyle name="Comma 68" xfId="1228" xr:uid="{4947FC45-0F85-47F1-86CE-E7B1058724A8}"/>
    <cellStyle name="Comma 68 2" xfId="1437" xr:uid="{7B3F2247-26C0-4852-9E0B-3446415FA481}"/>
    <cellStyle name="Comma 69" xfId="1212" xr:uid="{D62B4669-3C55-46DC-B0E1-628D5F21CAF4}"/>
    <cellStyle name="Comma 69 2" xfId="1438" xr:uid="{5F6E86C1-8045-4AA7-A974-4B842E6B2447}"/>
    <cellStyle name="Comma 7" xfId="98" xr:uid="{1A5BA806-8A35-44E4-A58B-F6A91BEA04CA}"/>
    <cellStyle name="Comma 7 10" xfId="1020" xr:uid="{1A1BEE04-E60F-406D-9A77-EE844CB149DF}"/>
    <cellStyle name="Comma 7 11" xfId="1077" xr:uid="{1082E33E-EDC6-45EE-BF31-9EE9FFC97132}"/>
    <cellStyle name="Comma 7 12" xfId="1115" xr:uid="{D0B4492C-0B7F-47CF-99F1-A927B371F6DB}"/>
    <cellStyle name="Comma 7 13" xfId="1131" xr:uid="{6251FC18-6346-4831-A912-BDCAECE05D64}"/>
    <cellStyle name="Comma 7 14" xfId="1158" xr:uid="{70617FE6-9C59-4FD7-B95A-5584726FE8A1}"/>
    <cellStyle name="Comma 7 15" xfId="842" xr:uid="{73C93F16-8021-42AB-85A5-B7799A11853B}"/>
    <cellStyle name="Comma 7 16" xfId="1439" xr:uid="{46F5BD69-66C6-4690-84D0-248001E847A3}"/>
    <cellStyle name="Comma 7 2" xfId="267" xr:uid="{289B819A-EF40-4270-9BA5-B15C121CA752}"/>
    <cellStyle name="Comma 7 2 2" xfId="743" xr:uid="{0BFEBF7D-27F8-4C7F-AB65-867E65378683}"/>
    <cellStyle name="Comma 7 2 2 2" xfId="1441" xr:uid="{A125B83C-77EC-47B9-86AD-9F69DD913466}"/>
    <cellStyle name="Comma 7 2 3" xfId="857" xr:uid="{BE5765F2-7C88-4D39-928E-505E93AC4509}"/>
    <cellStyle name="Comma 7 2 4" xfId="1440" xr:uid="{5269FCEF-C397-4711-8F89-34A0A90A904F}"/>
    <cellStyle name="Comma 7 2 5" xfId="1919" xr:uid="{C96DB6E4-D78E-47E2-9122-660CE4A22141}"/>
    <cellStyle name="Comma 7 3" xfId="365" xr:uid="{B3B0EDA6-42E3-40DE-951B-2F8960C67CCA}"/>
    <cellStyle name="Comma 7 3 2" xfId="868" xr:uid="{8D33CFEE-C523-43E2-9265-CF59AAE2F577}"/>
    <cellStyle name="Comma 7 3 3" xfId="1442" xr:uid="{DA83495A-D4F0-4056-BC88-31C16FA3E040}"/>
    <cellStyle name="Comma 7 4" xfId="210" xr:uid="{D47D12CF-9A14-4305-8501-9D69E5E76B3C}"/>
    <cellStyle name="Comma 7 4 2" xfId="939" xr:uid="{E35EB65B-0FEE-4757-B242-04760BE1D7C9}"/>
    <cellStyle name="Comma 7 5" xfId="207" xr:uid="{4729B39E-163A-440A-8A02-5FD5DB189E3A}"/>
    <cellStyle name="Comma 7 5 2" xfId="954" xr:uid="{624FA97A-4049-4216-B580-0C2D31C2D68E}"/>
    <cellStyle name="Comma 7 5 3" xfId="1443" xr:uid="{102E34F0-5847-4842-9B5C-3BDEFE618456}"/>
    <cellStyle name="Comma 7 6" xfId="962" xr:uid="{718F0A8F-882C-44EC-AD4B-F575DDEE7FAC}"/>
    <cellStyle name="Comma 7 7" xfId="988" xr:uid="{628B25D3-5144-4E34-B23F-677BE33B559B}"/>
    <cellStyle name="Comma 7 8" xfId="1011" xr:uid="{4E579D45-887C-422E-83BD-B049155EAB1E}"/>
    <cellStyle name="Comma 7 9" xfId="1017" xr:uid="{6A551C97-FAB7-47AE-928C-860F65497920}"/>
    <cellStyle name="Comma 70" xfId="1238" xr:uid="{056A0CF0-949F-4D75-985C-CE25538DF9ED}"/>
    <cellStyle name="Comma 70 2" xfId="1444" xr:uid="{CB52878E-2191-45CF-A53F-55F0DF48DCF1}"/>
    <cellStyle name="Comma 71" xfId="1240" xr:uid="{977A9954-6D58-44BA-B2BE-A495BE9CE380}"/>
    <cellStyle name="Comma 71 2" xfId="1445" xr:uid="{139EC9D1-DB1B-4A34-BEB3-EC7D92A3B107}"/>
    <cellStyle name="Comma 72" xfId="1446" xr:uid="{27D7E2F3-7CA3-4413-8315-54FA8A58DE2E}"/>
    <cellStyle name="Comma 73" xfId="1447" xr:uid="{A424FC6A-394F-4A82-8943-DE83830C0F6A}"/>
    <cellStyle name="Comma 74" xfId="1448" xr:uid="{007497C7-30CA-4235-B789-2092EB96F3AF}"/>
    <cellStyle name="Comma 75" xfId="1449" xr:uid="{3D6BECA6-3976-42C2-995D-85E22C37BA43}"/>
    <cellStyle name="Comma 76" xfId="1450" xr:uid="{80B88827-1EF8-44FC-A108-F17487D60412}"/>
    <cellStyle name="Comma 77" xfId="1451" xr:uid="{7716D3C9-5CD2-431B-B17D-8A8D62C8A2D4}"/>
    <cellStyle name="Comma 78" xfId="1452" xr:uid="{B403F099-E029-43EC-B8DC-3BF6ECE7B5D4}"/>
    <cellStyle name="Comma 79" xfId="1453" xr:uid="{85E90AE7-8C99-4B6D-9F7D-FAE902207CDC}"/>
    <cellStyle name="Comma 8" xfId="73" xr:uid="{91778DB7-E326-4EE3-93BE-5B7757382E4B}"/>
    <cellStyle name="Comma 8 2" xfId="268" xr:uid="{AE0BA4DC-72B1-4869-955F-F6B57DBCA1ED}"/>
    <cellStyle name="Comma 8 2 2" xfId="623" xr:uid="{F6B2034C-6AB6-476F-85E0-231F34CB54B5}"/>
    <cellStyle name="Comma 8 2 2 2" xfId="1069" xr:uid="{0D1E06F0-9D19-42B2-B6D2-5809154C248D}"/>
    <cellStyle name="Comma 8 2 2 3" xfId="628" xr:uid="{ED8DE3F9-5341-45B9-87BA-C9E6CD616705}"/>
    <cellStyle name="Comma 8 2 2 3 2" xfId="1457" xr:uid="{724AD349-0080-4B25-ACD4-8F02EE7759CC}"/>
    <cellStyle name="Comma 8 2 2 4" xfId="1456" xr:uid="{385BA341-2227-49DA-B900-5E94041C0A5D}"/>
    <cellStyle name="Comma 8 2 3" xfId="1455" xr:uid="{F3E05282-D517-45B6-B258-FD05BFD96D9B}"/>
    <cellStyle name="Comma 8 3" xfId="223" xr:uid="{2152C474-0596-430F-ACA8-F3C5B2C7F2D0}"/>
    <cellStyle name="Comma 8 3 2" xfId="613" xr:uid="{50998B8B-18F6-45EF-BA8D-E861EF5A4F14}"/>
    <cellStyle name="Comma 8 3 2 2" xfId="434" xr:uid="{CE827D48-F091-4A09-8A7A-ED793B9FAEA4}"/>
    <cellStyle name="Comma 8 3 2 2 2" xfId="965" xr:uid="{2586463B-56DF-42FA-BE11-35FD6F3DC287}"/>
    <cellStyle name="Comma 8 3 2 2 2 2" xfId="977" xr:uid="{9C74B386-120A-485D-9DCB-EBDDFC591AFE}"/>
    <cellStyle name="Comma 8 3 2 2 2 3" xfId="990" xr:uid="{6C6DED50-F7BF-4EE2-9B09-5C1F1D94DDE8}"/>
    <cellStyle name="Comma 8 3 2 2 2 4" xfId="1026" xr:uid="{D1883CF5-9E85-4C8A-90A4-031BE502A3BC}"/>
    <cellStyle name="Comma 8 3 2 2 2 5" xfId="1126" xr:uid="{060D5EB0-1CE6-415B-AAEA-B87AE1D2DE72}"/>
    <cellStyle name="Comma 8 3 2 2 2 6" xfId="1141" xr:uid="{758F4DD2-DF84-4FEA-8979-508606535F3B}"/>
    <cellStyle name="Comma 8 3 2 2 2 7" xfId="1165" xr:uid="{F47B4A3A-9D8E-4D6A-B702-2CA88045E6E2}"/>
    <cellStyle name="Comma 8 3 2 2 2 8" xfId="1222" xr:uid="{4A300025-B53C-403A-BBC5-C45866A20092}"/>
    <cellStyle name="Comma 8 3 2 2 3" xfId="863" xr:uid="{4F41E15A-3B8E-46C3-BFB9-8B87DBDCFC2B}"/>
    <cellStyle name="Comma 8 3 2 2 3 2" xfId="898" xr:uid="{B24CFB78-8ED6-4573-81B6-B1321904C7EF}"/>
    <cellStyle name="Comma 8 3 2 2 3 2 2" xfId="970" xr:uid="{A4E37B9C-1DBA-4F49-80A5-1D9FB6970528}"/>
    <cellStyle name="Comma 8 3 2 2 3 2 3" xfId="979" xr:uid="{A7BFF00E-AC8C-401B-954B-2417341741F1}"/>
    <cellStyle name="Comma 8 3 2 2 3 3" xfId="959" xr:uid="{81259E36-F572-4779-9B34-C844C6354C1F}"/>
    <cellStyle name="Comma 8 3 2 2 4" xfId="848" xr:uid="{646ED1B3-D2B2-4745-98CC-409A8C90EA1C}"/>
    <cellStyle name="Comma 8 3 2 2 5" xfId="1460" xr:uid="{F534333F-3554-45B7-B9BD-8500F79FF8C5}"/>
    <cellStyle name="Comma 8 3 2 3" xfId="877" xr:uid="{E42967EF-7254-42E7-B293-93BF0EF81C6B}"/>
    <cellStyle name="Comma 8 3 2 4" xfId="1459" xr:uid="{A2E7B2C4-428F-4B9B-A81D-B618B5D19CAE}"/>
    <cellStyle name="Comma 8 3 2 5" xfId="1858" xr:uid="{D52C63B3-1AC2-49DC-BFAE-138A1879B001}"/>
    <cellStyle name="Comma 8 3 3" xfId="766" xr:uid="{7F53E620-8C61-4839-BC2E-2DE944C1ECF3}"/>
    <cellStyle name="Comma 8 3 4" xfId="1088" xr:uid="{064C2958-0DE3-4749-A378-1278390F4F80}"/>
    <cellStyle name="Comma 8 3 5" xfId="1458" xr:uid="{15262856-1B3D-4E52-8F95-9FB207003191}"/>
    <cellStyle name="Comma 8 4" xfId="498" xr:uid="{9D676586-BE98-403C-9A86-08F6A598460C}"/>
    <cellStyle name="Comma 8 4 2" xfId="1074" xr:uid="{A87E9EB4-E1D6-4BB5-8F75-1166CFA2E1C3}"/>
    <cellStyle name="Comma 8 4 3" xfId="1461" xr:uid="{EC45782A-A030-422C-A509-2EC15CCC1A14}"/>
    <cellStyle name="Comma 8 5" xfId="1062" xr:uid="{76916F25-C847-498A-937E-8A1F011B920D}"/>
    <cellStyle name="Comma 8 6" xfId="1454" xr:uid="{B628D26F-FA23-4693-9146-944937562E65}"/>
    <cellStyle name="Comma 8 7" xfId="1877" xr:uid="{5E3E3961-103E-4BB7-889A-7D7B23480A78}"/>
    <cellStyle name="Comma 8 8" xfId="1972" xr:uid="{C3CD3227-AF77-418A-A7DB-EB729673C238}"/>
    <cellStyle name="Comma 80" xfId="1462" xr:uid="{81BEE184-4D64-461C-B702-18E450725D91}"/>
    <cellStyle name="Comma 81" xfId="1463" xr:uid="{DE2AF9C6-2592-48AF-8A6D-75D3F28FB864}"/>
    <cellStyle name="Comma 82" xfId="1464" xr:uid="{1CE55C38-5FF5-412E-82D4-49602B31D689}"/>
    <cellStyle name="Comma 83" xfId="1465" xr:uid="{3624A004-C0FC-4317-ADA1-D0E560736EDC}"/>
    <cellStyle name="Comma 84" xfId="1466" xr:uid="{8427DBEC-CC3F-4C01-A4BA-0272DCBCDAB7}"/>
    <cellStyle name="Comma 85" xfId="1467" xr:uid="{8EA75E7E-C435-4462-B40A-062F951DE1C3}"/>
    <cellStyle name="Comma 86" xfId="1468" xr:uid="{CF82609B-C032-46F3-BD0C-2C3EF441C573}"/>
    <cellStyle name="Comma 87" xfId="1469" xr:uid="{33B0AE60-CD3F-4D40-B65D-F70BB19519EE}"/>
    <cellStyle name="Comma 88" xfId="1470" xr:uid="{E24C8063-521A-4BC5-B884-0B82E5958AC7}"/>
    <cellStyle name="Comma 89" xfId="1471" xr:uid="{C4D8D1F2-C41D-46E2-A2C7-084811D50F10}"/>
    <cellStyle name="Comma 9" xfId="113" xr:uid="{44352EAA-6827-4BAD-A685-619E6DABF7AC}"/>
    <cellStyle name="Comma 9 2" xfId="157" xr:uid="{CDF1782D-E48B-4690-BA03-24C32199C0C0}"/>
    <cellStyle name="Comma 9 2 2" xfId="327" xr:uid="{7AD15F40-DC44-4515-BEB6-03E14043AE8C}"/>
    <cellStyle name="Comma 9 2 2 2" xfId="1474" xr:uid="{7AC61050-4FB6-493B-8488-D261F67627EB}"/>
    <cellStyle name="Comma 9 2 2 3" xfId="627" xr:uid="{B3B5B95E-C373-4A88-BF16-50DCB63F246C}"/>
    <cellStyle name="Comma 9 2 2 3 2" xfId="436" xr:uid="{6F0F1B17-8ADE-4925-8101-F770C3728B96}"/>
    <cellStyle name="Comma 9 2 2 3 2 2" xfId="864" xr:uid="{E694F61F-2576-47C4-AA5D-A3DE162AA725}"/>
    <cellStyle name="Comma 9 2 2 3 2 2 2" xfId="899" xr:uid="{76483EB4-5648-40CF-A8A6-FBC652AEDAA0}"/>
    <cellStyle name="Comma 9 2 2 3 2 2 2 2" xfId="971" xr:uid="{3FC58262-8B03-4D46-99E7-A41F4F45F558}"/>
    <cellStyle name="Comma 9 2 2 3 2 2 2 3" xfId="980" xr:uid="{17864EAB-B5EA-4F07-8884-AFD5E2AAB3FF}"/>
    <cellStyle name="Comma 9 2 2 3 2 2 2 4" xfId="997" xr:uid="{01F504CB-42BD-4785-A9EA-8E38EFA9A5CE}"/>
    <cellStyle name="Comma 9 2 2 3 2 2 3" xfId="960" xr:uid="{58A27CF5-70E2-4577-804B-F112F2C19591}"/>
    <cellStyle name="Comma 9 2 2 3 2 3" xfId="849" xr:uid="{EF8925C6-0620-4FF3-82DB-04DC5FBCDEC6}"/>
    <cellStyle name="Comma 9 2 2 3 2 4" xfId="1476" xr:uid="{BF29EB03-176F-4C2C-9510-52074468F5BF}"/>
    <cellStyle name="Comma 9 2 2 3 3" xfId="1475" xr:uid="{97C12E76-A7F6-4C11-8C9E-69F871AB37B9}"/>
    <cellStyle name="Comma 9 2 3" xfId="1473" xr:uid="{235579FF-DF6F-41AD-94C4-F6AD260E7683}"/>
    <cellStyle name="Comma 9 3" xfId="269" xr:uid="{D1911E74-6DBF-4C56-B9A8-B85CFFCE7AB5}"/>
    <cellStyle name="Comma 9 3 2" xfId="1085" xr:uid="{64E4E1C8-C715-488D-B184-28A1C64ED83D}"/>
    <cellStyle name="Comma 9 3 3" xfId="1477" xr:uid="{08B4292E-7B36-4A95-AF35-2EF553133B31}"/>
    <cellStyle name="Comma 9 4" xfId="466" xr:uid="{2808C850-93E7-4AB8-9161-535B145D36CE}"/>
    <cellStyle name="Comma 9 4 2" xfId="1478" xr:uid="{2CE1B126-F7B5-401F-AABA-25D11563E7D8}"/>
    <cellStyle name="Comma 9 5" xfId="252" xr:uid="{31A185BF-364B-4495-98D3-A08D8EA4591D}"/>
    <cellStyle name="Comma 9 6" xfId="855" xr:uid="{A2BCCBE0-DFA7-4773-A0CB-FE4CDE5B9C9B}"/>
    <cellStyle name="Comma 9 7" xfId="1472" xr:uid="{F379F919-CE13-4476-AD68-AEFED583A5C5}"/>
    <cellStyle name="Comma 9 8" xfId="1878" xr:uid="{8E1FA501-42A8-446F-BE68-FFDDA040D0AF}"/>
    <cellStyle name="Comma 9 9" xfId="1975" xr:uid="{259DE93E-32FE-44FE-88D6-1CD5738B08D9}"/>
    <cellStyle name="Comma 90" xfId="1479" xr:uid="{0F3E7187-0787-48D6-8298-F55BD5B76EE7}"/>
    <cellStyle name="Comma 91" xfId="1480" xr:uid="{8BE90EC6-09ED-4917-BCF7-23052D75F197}"/>
    <cellStyle name="Comma 92" xfId="1481" xr:uid="{13465D14-ECD0-4AEA-B15C-8E9CB2892FAD}"/>
    <cellStyle name="Comma 93" xfId="1298" xr:uid="{335D5928-54BF-4B27-8B9D-83D10EE46FDC}"/>
    <cellStyle name="Comma 94" xfId="1634" xr:uid="{34AE3F26-5F46-455E-AB44-B29CA4F36CDB}"/>
    <cellStyle name="Comma 95" xfId="1708" xr:uid="{3E407863-1768-4CF0-A4DC-15634957847A}"/>
    <cellStyle name="Comma 96" xfId="1653" xr:uid="{66CA5103-EA5D-4C64-B1F0-47E6D584924A}"/>
    <cellStyle name="Comma 97" xfId="1709" xr:uid="{E4531AA5-DCA0-4360-A868-AB01A09AFF3D}"/>
    <cellStyle name="Comma 98" xfId="1657" xr:uid="{DB34AC1B-AB7B-491E-BC34-06A370C46040}"/>
    <cellStyle name="Comma 99" xfId="1715" xr:uid="{514E71A4-4101-41BA-ABF8-A6BDA2DB2BD0}"/>
    <cellStyle name="comma zerodec" xfId="3" xr:uid="{00000000-0005-0000-0000-000002000000}"/>
    <cellStyle name="comma zerodec 2" xfId="1482" xr:uid="{B69A19FD-84AD-4383-9FF0-E8D33A78BAC4}"/>
    <cellStyle name="Currency 2" xfId="508" xr:uid="{A49B8484-0401-4180-B1D7-3327C1F53C36}"/>
    <cellStyle name="Currency 2 2" xfId="756" xr:uid="{8841D25F-0FAF-4A51-AAA0-51E89EC1445B}"/>
    <cellStyle name="Currency 2 3" xfId="1186" xr:uid="{4C3C5B18-3F36-478F-9D47-C9425A116F98}"/>
    <cellStyle name="Currency 2 4" xfId="922" xr:uid="{529168C7-CAFC-4AC3-BCB6-793CC7AA74F4}"/>
    <cellStyle name="Currency 2 5" xfId="1945" xr:uid="{F007E1FD-D388-472D-B6A9-11D006E95965}"/>
    <cellStyle name="Currency1" xfId="4" xr:uid="{00000000-0005-0000-0000-000003000000}"/>
    <cellStyle name="Currency1 2" xfId="1483" xr:uid="{33B5599B-0277-4E2F-931B-D571EF6E17EB}"/>
    <cellStyle name="Dollar (zero dec)" xfId="5" xr:uid="{00000000-0005-0000-0000-000004000000}"/>
    <cellStyle name="Dollar (zero dec) 2" xfId="1484" xr:uid="{94C5602F-8104-487B-90AD-F8534B5240D4}"/>
    <cellStyle name="E&amp;Y House" xfId="63" xr:uid="{C4965C45-3859-4D03-AA06-26A1F431A4F4}"/>
    <cellStyle name="E&amp;Y House 2" xfId="271" xr:uid="{F8D3FA16-1D4A-42E3-BA94-73EC7757A09D}"/>
    <cellStyle name="E&amp;Y House 3" xfId="272" xr:uid="{090E10DB-8490-4571-B31F-BA5862E3CE68}"/>
    <cellStyle name="E&amp;Y House 4" xfId="361" xr:uid="{75DFF391-0C59-4B44-91F2-365FC1DA026F}"/>
    <cellStyle name="E&amp;Y House 5" xfId="270" xr:uid="{109B1EF2-DB39-4E57-8FCE-0FDE61604AC2}"/>
    <cellStyle name="Euro" xfId="273" xr:uid="{F6C82F3B-3607-41C2-910D-B102FD167CB7}"/>
    <cellStyle name="Explanatory Text" xfId="28" builtinId="53" customBuiltin="1"/>
    <cellStyle name="Explanatory Text 2" xfId="639" xr:uid="{74A9B075-8EA5-4622-9B3A-4E184121485D}"/>
    <cellStyle name="FORM" xfId="274" xr:uid="{ACED7EE1-B210-4924-A16B-0C4AE2D6C880}"/>
    <cellStyle name="Good" xfId="19" builtinId="26" customBuiltin="1"/>
    <cellStyle name="Good 2" xfId="656" xr:uid="{A59CC00C-E26F-4F2D-9B59-C9578BF430C0}"/>
    <cellStyle name="Good 2 2" xfId="1485" xr:uid="{90E47432-57A1-48E5-8E98-38B2CE91B47C}"/>
    <cellStyle name="Grey" xfId="6" xr:uid="{00000000-0005-0000-0000-000005000000}"/>
    <cellStyle name="Header1" xfId="275" xr:uid="{4249F0A0-6319-49F3-A421-2D75D8E33875}"/>
    <cellStyle name="Header2" xfId="276" xr:uid="{B75FEC46-B6D9-4C52-B1D5-3D217C0D31E6}"/>
    <cellStyle name="Header2 2" xfId="772" xr:uid="{445AB19B-468B-4663-A725-B0A062410869}"/>
    <cellStyle name="Heading 1" xfId="15" builtinId="16" customBuiltin="1"/>
    <cellStyle name="Heading 1 2" xfId="555" xr:uid="{2A1051FE-1A3D-4A3A-9748-A6FA6B685C36}"/>
    <cellStyle name="Heading 1 2 2" xfId="1486" xr:uid="{6DE9DE14-1054-451E-9C8E-F5D7F64DFD04}"/>
    <cellStyle name="Heading 2" xfId="16" builtinId="17" customBuiltin="1"/>
    <cellStyle name="Heading 2 2" xfId="603" xr:uid="{6484577F-0A5A-45CB-8BA9-28D31DF129D0}"/>
    <cellStyle name="Heading 2 2 2" xfId="1487" xr:uid="{F0901031-12AE-4CB8-AF02-357DA31F53EB}"/>
    <cellStyle name="Heading 3" xfId="17" builtinId="18" customBuiltin="1"/>
    <cellStyle name="Heading 3 2" xfId="662" xr:uid="{0EE479A8-B5CC-4B7E-A496-12A46709CADC}"/>
    <cellStyle name="Heading 3 2 2" xfId="1488" xr:uid="{41D718C7-EBBD-43BD-8E58-1C3120C33952}"/>
    <cellStyle name="Heading 4" xfId="18" builtinId="19" customBuiltin="1"/>
    <cellStyle name="Heading 4 2" xfId="660" xr:uid="{9A022F33-B7D2-4877-8796-EFDC955603D5}"/>
    <cellStyle name="Heading 4 2 2" xfId="1489" xr:uid="{CC12B4A1-C0FE-45DC-98FA-BD608C43C80A}"/>
    <cellStyle name="Hyperlink 2" xfId="277" xr:uid="{39235884-B33B-47F9-A303-E88BCA4FFDAB}"/>
    <cellStyle name="Hyperlink 2 2" xfId="544" xr:uid="{EA7EE27F-04CA-44EE-82DC-5CEDFEB75494}"/>
    <cellStyle name="Hyperlink 2 3" xfId="1015" xr:uid="{E87E8C62-ED76-417F-8E2A-883F4852EC67}"/>
    <cellStyle name="Hyperlink 4" xfId="1942" xr:uid="{18C0A054-4276-4D08-8DF5-38269D375352}"/>
    <cellStyle name="Input" xfId="22" builtinId="20" customBuiltin="1"/>
    <cellStyle name="Input [yellow]" xfId="7" xr:uid="{00000000-0005-0000-0000-000006000000}"/>
    <cellStyle name="Input 2" xfId="575" xr:uid="{990CB844-5EC7-45DB-A72F-F5EBC8C1A4B3}"/>
    <cellStyle name="Input 2 2" xfId="1490" xr:uid="{889603B1-339E-4C79-B8C7-70E1D90AE9D0}"/>
    <cellStyle name="Komma_Europe" xfId="278" xr:uid="{4CCDA97D-A653-4D41-B585-4A9ED467329F}"/>
    <cellStyle name="Linked Cell" xfId="25" builtinId="24" customBuiltin="1"/>
    <cellStyle name="Linked Cell 2" xfId="644" xr:uid="{D7149318-39F4-48B6-BF7A-BE1B0ECD7022}"/>
    <cellStyle name="Linked Cell 2 2" xfId="1491" xr:uid="{7B868FCB-9327-4FE4-9B5E-AE752BC64015}"/>
    <cellStyle name="Milliers [0]_laroux" xfId="279" xr:uid="{B31E6092-1558-44CA-8CB9-A03AE847C888}"/>
    <cellStyle name="Milliers_laroux" xfId="280" xr:uid="{735D6125-FCEE-48F3-922A-CBC4F1D9B188}"/>
    <cellStyle name="Monétaire [0]_laroux" xfId="281" xr:uid="{79FE89D5-52D4-43BA-B9C5-7B7291D9CF69}"/>
    <cellStyle name="Monétaire_laroux" xfId="282" xr:uid="{C02013AB-66E7-40E0-88AF-D639328608FE}"/>
    <cellStyle name="Neutral" xfId="21" builtinId="28" customBuiltin="1"/>
    <cellStyle name="Neutral 2" xfId="651" xr:uid="{17B2B3A2-BADD-4C78-A831-338465450237}"/>
    <cellStyle name="no dec" xfId="8" xr:uid="{00000000-0005-0000-0000-000007000000}"/>
    <cellStyle name="Normal" xfId="0" builtinId="0"/>
    <cellStyle name="Normal - Style1" xfId="9" xr:uid="{00000000-0005-0000-0000-000009000000}"/>
    <cellStyle name="Normal - Style1 2" xfId="1492" xr:uid="{724006C0-10C8-4036-A35B-EF26BC6E6E2C}"/>
    <cellStyle name="Normal 10" xfId="68" xr:uid="{274A8C7C-086F-4514-AEDE-1F9C81C5E370}"/>
    <cellStyle name="Normal 10 10" xfId="474" xr:uid="{CD070499-8CD2-42BC-80FC-E9AE08FB64FE}"/>
    <cellStyle name="Normal 10 11" xfId="1869" xr:uid="{531A358D-6885-45AA-A4E0-F5A7A8495E1B}"/>
    <cellStyle name="Normal 10 12" xfId="1976" xr:uid="{FF5751EF-CCDF-4374-ACCE-E30CA90DC661}"/>
    <cellStyle name="Normal 10 2" xfId="145" xr:uid="{25E790E2-9C29-4C71-8DEF-94FB84A33BA3}"/>
    <cellStyle name="Normal 10 2 2" xfId="492" xr:uid="{0A28D316-86C8-4973-9484-552C734AA28A}"/>
    <cellStyle name="Normal 10 2 2 2" xfId="765" xr:uid="{17C2199D-E480-403F-BDD3-D97687B64E63}"/>
    <cellStyle name="Normal 10 2 2 3" xfId="1050" xr:uid="{60EDB3BC-DD0E-468C-BEDD-1D920B1D30BD}"/>
    <cellStyle name="Normal 10 2 2 4" xfId="1495" xr:uid="{53C11450-9C74-4408-83B0-6FE8962D8817}"/>
    <cellStyle name="Normal 10 2 2 5" xfId="1718" xr:uid="{2668A469-D049-4625-8DD2-2E26E15A0FE9}"/>
    <cellStyle name="Normal 10 2 3" xfId="339" xr:uid="{5AC031AC-B240-4B0F-85BC-9D0FF7C3CEB9}"/>
    <cellStyle name="Normal 10 2 4" xfId="1494" xr:uid="{43E1E414-3608-4019-88A1-EFA0749266C4}"/>
    <cellStyle name="Normal 10 2 5" xfId="1717" xr:uid="{CF98EB8B-F1A1-426F-8345-1B0EE5C56860}"/>
    <cellStyle name="Normal 10 2 6" xfId="1927" xr:uid="{BD35D4AC-4AE4-41EC-A43A-8DE2867F2299}"/>
    <cellStyle name="Normal 10 3" xfId="362" xr:uid="{DEAFFD6F-0503-48CD-AFE0-3FF728E3180A}"/>
    <cellStyle name="Normal 10 3 2" xfId="502" xr:uid="{AB3CC429-7DD2-4497-8587-30B310403C94}"/>
    <cellStyle name="Normal 10 3 2 2" xfId="1163" xr:uid="{B5C020E7-4800-4708-B184-0B2AEAAA406C}"/>
    <cellStyle name="Normal 10 3 2 3" xfId="1028" xr:uid="{02651C59-5AB3-4C2D-A066-1A97CA2DA095}"/>
    <cellStyle name="Normal 10 3 3" xfId="1002" xr:uid="{10FC5A82-11EA-44A7-B759-DABAA3680D2A}"/>
    <cellStyle name="Normal 10 3 4" xfId="1496" xr:uid="{6373DE9F-DD2B-4994-872D-C9F977B5B2B3}"/>
    <cellStyle name="Normal 10 3 5" xfId="1719" xr:uid="{83D0B647-150D-4245-92C5-DBDD52332373}"/>
    <cellStyle name="Normal 10 4" xfId="206" xr:uid="{9F27DAA1-36F4-42AA-92A3-ACA90B2BB5CE}"/>
    <cellStyle name="Normal 10 4 2" xfId="1038" xr:uid="{28EF1DE2-9F97-4E3D-A6DB-0A6F3F66B388}"/>
    <cellStyle name="Normal 10 4 3" xfId="1497" xr:uid="{09BDDC61-1042-47C6-BC8B-E9CF80686BB9}"/>
    <cellStyle name="Normal 10 4 4" xfId="1720" xr:uid="{C14760DF-26E5-4247-9480-6B1325BA29FA}"/>
    <cellStyle name="Normal 10 5" xfId="1112" xr:uid="{FD4F51A5-3421-4CBE-B18C-531C8ED8A7D2}"/>
    <cellStyle name="Normal 10 5 2" xfId="1136" xr:uid="{8FABCADD-4605-4803-946F-EE3CB6F057C6}"/>
    <cellStyle name="Normal 10 5 3" xfId="1171" xr:uid="{3B2F48F0-5949-4265-AE25-3BBE1151D00C}"/>
    <cellStyle name="Normal 10 6" xfId="1194" xr:uid="{E3755F6E-6449-424F-9A00-5959B8430780}"/>
    <cellStyle name="Normal 10 7" xfId="851" xr:uid="{BA699591-BA81-4727-9D34-685F61E1667D}"/>
    <cellStyle name="Normal 10 8" xfId="1493" xr:uid="{647A1EC6-3E97-4D69-9CA3-D4F9A175C979}"/>
    <cellStyle name="Normal 10 9" xfId="1716" xr:uid="{73A713F0-1A58-419F-AAE3-5F3FF6F8432C}"/>
    <cellStyle name="Normal 100" xfId="1498" xr:uid="{F0479A0E-D8AE-425B-9594-6AD191E1D8A9}"/>
    <cellStyle name="Normal 101" xfId="1499" xr:uid="{30E441F1-B89B-49B1-AEB5-E6C6912EFB5E}"/>
    <cellStyle name="Normal 102" xfId="1500" xr:uid="{8998F99E-BFCA-4E68-AAE7-77D8A623DD59}"/>
    <cellStyle name="Normal 103" xfId="1501" xr:uid="{5D648A1D-6958-40C1-B67C-A6579334B81C}"/>
    <cellStyle name="Normal 104" xfId="1502" xr:uid="{47D45B3B-FA46-4398-AD80-F8F4DE6C46D9}"/>
    <cellStyle name="Normal 105" xfId="1503" xr:uid="{F1938A14-487D-4B3B-B583-4966ADCAA5BA}"/>
    <cellStyle name="Normal 106" xfId="1504" xr:uid="{1532BDDD-B158-45D6-9320-29CE46195C58}"/>
    <cellStyle name="Normal 107" xfId="764" xr:uid="{5C16A206-2939-4FFB-B0FD-72B9700B9DCF}"/>
    <cellStyle name="Normal 108" xfId="1505" xr:uid="{1A234B78-91DC-4A42-AA41-7413E5688D70}"/>
    <cellStyle name="Normal 109" xfId="1506" xr:uid="{AE7D34E1-E0C5-4E75-8C53-650D4DFF70BE}"/>
    <cellStyle name="Normal 11" xfId="70" xr:uid="{F6EA8453-1F90-4787-AE35-5E0D9CB13A57}"/>
    <cellStyle name="Normal 11 10" xfId="1856" xr:uid="{F9899447-7CEE-4A16-8B4E-DBC748678A1D}"/>
    <cellStyle name="Normal 11 2" xfId="147" xr:uid="{A1228DEB-F1BF-44E6-A8B2-3601543CD52C}"/>
    <cellStyle name="Normal 11 2 2" xfId="481" xr:uid="{C2B28B73-FB83-444D-9A6B-ACF18E9FC6CB}"/>
    <cellStyle name="Normal 11 2 2 2" xfId="1053" xr:uid="{E37EC8CA-EA53-4F04-95D7-EA836FB70B8F}"/>
    <cellStyle name="Normal 11 2 2 3" xfId="1509" xr:uid="{02B1061C-F665-4786-ACDE-DB775199E8B1}"/>
    <cellStyle name="Normal 11 2 2 4" xfId="1723" xr:uid="{1A3CA77E-722F-4087-9C8B-736BDBD61B73}"/>
    <cellStyle name="Normal 11 2 3" xfId="1058" xr:uid="{1FC2E369-5149-4BC5-ACA8-0414F7805414}"/>
    <cellStyle name="Normal 11 2 4" xfId="1041" xr:uid="{7DA22D4B-1D3D-400F-A87A-38F6B8247E48}"/>
    <cellStyle name="Normal 11 2 5" xfId="859" xr:uid="{2C8A6550-07DA-493A-8EA6-F0EA6D5ABF69}"/>
    <cellStyle name="Normal 11 2 6" xfId="1225" xr:uid="{0E689C37-8AF5-4C87-A449-8EE43A62622B}"/>
    <cellStyle name="Normal 11 2 7" xfId="1508" xr:uid="{1474EB2D-205A-4E18-90A2-18623AF35872}"/>
    <cellStyle name="Normal 11 2 8" xfId="1722" xr:uid="{DED623C5-63AA-4F04-8680-CA4B9E84F796}"/>
    <cellStyle name="Normal 11 3" xfId="484" xr:uid="{BD8F51E5-CF2C-4EBB-9096-BECF724D9865}"/>
    <cellStyle name="Normal 11 3 2" xfId="561" xr:uid="{4882F694-9E5E-4ADB-AB9D-ECAEB3F2705E}"/>
    <cellStyle name="Normal 11 3 2 2" xfId="1051" xr:uid="{898C1264-2161-4568-898A-AD70B5A42127}"/>
    <cellStyle name="Normal 11 3 3" xfId="874" xr:uid="{5AA900BF-B002-46C3-87D2-936C43A2CC62}"/>
    <cellStyle name="Normal 11 3 4" xfId="1510" xr:uid="{D336F24F-285B-4B48-8D8C-9E03905482CC}"/>
    <cellStyle name="Normal 11 3 5" xfId="1724" xr:uid="{D8893BC5-68E4-40D4-911C-397BEAD3232F}"/>
    <cellStyle name="Normal 11 4" xfId="487" xr:uid="{288DF6CE-5EAA-4303-B0C0-ABE323093849}"/>
    <cellStyle name="Normal 11 4 2" xfId="1008" xr:uid="{45CA640C-E445-416A-8C79-08AC8DE453A7}"/>
    <cellStyle name="Normal 11 4 3" xfId="1511" xr:uid="{59940142-9B18-44DE-B153-F802DEB09DD7}"/>
    <cellStyle name="Normal 11 4 4" xfId="1725" xr:uid="{D2696E22-F740-4A1C-A4D9-73C59F3C78E6}"/>
    <cellStyle name="Normal 11 5" xfId="463" xr:uid="{F94CDD59-1EF1-42FD-BC29-B9C40339AAAB}"/>
    <cellStyle name="Normal 11 5 2" xfId="1039" xr:uid="{E834CD67-22F2-4707-A67F-8E5102948EAA}"/>
    <cellStyle name="Normal 11 5 3" xfId="1512" xr:uid="{43C76BA8-BD99-4BB2-B91B-CF39BB7B13F7}"/>
    <cellStyle name="Normal 11 5 4" xfId="1726" xr:uid="{49B163DE-EF4D-4745-837C-0B041B0A979D}"/>
    <cellStyle name="Normal 11 6" xfId="283" xr:uid="{60084958-2F6D-4A36-9098-1AD187994D16}"/>
    <cellStyle name="Normal 11 7" xfId="854" xr:uid="{3E8B305F-F0B9-46D4-B4C7-7CB04EB99D18}"/>
    <cellStyle name="Normal 11 8" xfId="1507" xr:uid="{FE338867-104A-4492-8B3E-FDAFAFC3E94D}"/>
    <cellStyle name="Normal 11 9" xfId="1721" xr:uid="{34143688-EF09-4E47-8CDB-E61A8F0DC210}"/>
    <cellStyle name="Normal 11_Lead Q2'21" xfId="886" xr:uid="{76F7D88E-14B7-4C0B-AE2D-674FEA239CC5}"/>
    <cellStyle name="Normal 110" xfId="1513" xr:uid="{0551A10B-6BD6-42FF-AC24-9F92DE3EEECD}"/>
    <cellStyle name="Normal 111" xfId="1514" xr:uid="{1B90BED6-2A79-4529-BE1E-1C43125D5920}"/>
    <cellStyle name="Normal 112" xfId="1515" xr:uid="{74E21841-510F-4885-B275-69744789D056}"/>
    <cellStyle name="Normal 113" xfId="1241" xr:uid="{1A39954F-2BC2-4354-BDEB-A359F2EAF350}"/>
    <cellStyle name="Normal 114" xfId="1704" xr:uid="{A8A67164-FE04-42FD-8240-158B8AA87976}"/>
    <cellStyle name="Normal 115" xfId="1710" xr:uid="{A12F934C-C1E0-464F-9EDD-C2743BF1CEB7}"/>
    <cellStyle name="Normal 116" xfId="1711" xr:uid="{6C1B88DB-BD2F-4889-A0E3-76661D60396F}"/>
    <cellStyle name="Normal 117" xfId="1712" xr:uid="{A8CA8492-7FD0-4491-9C00-D3F4097D2D73}"/>
    <cellStyle name="Normal 118" xfId="1713" xr:uid="{BAC6A59F-E177-4057-A55A-7BEF4C5F9264}"/>
    <cellStyle name="Normal 119" xfId="1714" xr:uid="{8B97FFFA-2050-4C0C-9A4B-2081ABD3D206}"/>
    <cellStyle name="Normal 12" xfId="72" xr:uid="{0187E215-4AB3-462F-96CB-6A25976CC245}"/>
    <cellStyle name="Normal 12 2" xfId="496" xr:uid="{E055F011-6938-4870-9660-0D54F3069B4B}"/>
    <cellStyle name="Normal 12 2 2" xfId="1045" xr:uid="{BBB1CE1B-450A-4AC1-B03B-326E96F70B4A}"/>
    <cellStyle name="Normal 12 2 3" xfId="1516" xr:uid="{0B1EA9EC-6350-4627-A69D-8F9F4BC4CB37}"/>
    <cellStyle name="Normal 12 2 4" xfId="1727" xr:uid="{EFBB169E-BFCD-47C8-AEE0-9130BFD895AB}"/>
    <cellStyle name="Normal 12 2 5" xfId="1917" xr:uid="{F96AA3D1-6148-4BB1-97F1-C60587E39B5D}"/>
    <cellStyle name="Normal 12 3" xfId="491" xr:uid="{CC839B39-3DA7-433D-B765-E617F8EF1BF3}"/>
    <cellStyle name="Normal 12 3 2" xfId="751" xr:uid="{381E13B0-A583-491D-8613-1CE8999999B4}"/>
    <cellStyle name="Normal 12 3 3" xfId="1517" xr:uid="{6989EA15-8677-4879-86F4-1F422BCFF128}"/>
    <cellStyle name="Normal 12 3 4" xfId="1728" xr:uid="{FD32DDBB-FAD0-45C0-BE60-AEBCD8F3CD3E}"/>
    <cellStyle name="Normal 12 4" xfId="284" xr:uid="{1B97620E-8849-48DF-8329-DD354A45FB09}"/>
    <cellStyle name="Normal 12 5" xfId="867" xr:uid="{A466F36D-27AE-4738-81E2-C35FF69846FE}"/>
    <cellStyle name="Normal 120" xfId="1840" xr:uid="{A150840C-8393-4868-8E3B-2EDA559858D4}"/>
    <cellStyle name="Normal 121" xfId="1842" xr:uid="{0574D310-6366-421A-9262-EE46FE3C3456}"/>
    <cellStyle name="Normal 121 2" xfId="1941" xr:uid="{241221C1-6BA4-4496-AA74-555A141EF39E}"/>
    <cellStyle name="Normal 122" xfId="1848" xr:uid="{BC1A2148-611E-452D-B813-E736129B5B53}"/>
    <cellStyle name="Normal 123" xfId="1850" xr:uid="{354C64F6-9093-4619-A2FC-1CB1CE371F1A}"/>
    <cellStyle name="Normal 124" xfId="1852" xr:uid="{77E581A8-A8B4-4C4E-9FBC-E51DB3AA4624}"/>
    <cellStyle name="Normal 125" xfId="1854" xr:uid="{E157A05D-C70A-4124-80CD-43C544D727DA}"/>
    <cellStyle name="Normal 126" xfId="1932" xr:uid="{04443FA2-1A18-4DC0-A516-228E9CBFF919}"/>
    <cellStyle name="Normal 127" xfId="1949" xr:uid="{07A6A799-E925-46BE-B774-C410DD90860E}"/>
    <cellStyle name="Normal 128" xfId="1954" xr:uid="{9A1EB800-B009-4161-A234-09484B04A63F}"/>
    <cellStyle name="Normal 129" xfId="1957" xr:uid="{005D3776-EF78-4ECE-98C1-71DDFC9E14E5}"/>
    <cellStyle name="Normal 13" xfId="112" xr:uid="{482EAC96-E620-4141-8172-F0E7444B3EDA}"/>
    <cellStyle name="Normal 13 13" xfId="1904" xr:uid="{5417A166-7F0A-46A0-8FE7-D14EAFBDE2AE}"/>
    <cellStyle name="Normal 13 2" xfId="156" xr:uid="{46182457-35CF-46F7-8BAD-E85B369FC205}"/>
    <cellStyle name="Normal 13 2 2" xfId="501" xr:uid="{2845A4F2-9446-4535-9C93-841CE715B2C9}"/>
    <cellStyle name="Normal 13 2 2 2" xfId="1520" xr:uid="{9D0792C3-82E2-41CD-9A3D-F4DD871BA460}"/>
    <cellStyle name="Normal 13 2 2 3" xfId="1731" xr:uid="{C5DFEE5B-28EC-4FE1-903A-15D2DA2A7FF9}"/>
    <cellStyle name="Normal 13 2 3" xfId="1065" xr:uid="{7EDD0555-7286-4EAA-BDC7-9C057C260B55}"/>
    <cellStyle name="Normal 13 2 4" xfId="1519" xr:uid="{0BBAC7A3-CD1F-4B77-BFAE-105DA033EAAF}"/>
    <cellStyle name="Normal 13 2 5" xfId="1730" xr:uid="{AE719773-1F80-4274-935F-05D461DEAC28}"/>
    <cellStyle name="Normal 13 3" xfId="494" xr:uid="{3D2F3721-1A11-4DBB-951E-881C45EBF401}"/>
    <cellStyle name="Normal 13 3 2" xfId="620" xr:uid="{3B185C29-C1CF-4574-8DC4-D45D51D57C93}"/>
    <cellStyle name="Normal 13 3 3" xfId="1076" xr:uid="{E1974E79-E462-4546-A19E-D2EBBB84D2DF}"/>
    <cellStyle name="Normal 13 3 4" xfId="1521" xr:uid="{88387C6D-7ED8-4A34-A7A5-D0853BE13BED}"/>
    <cellStyle name="Normal 13 3 5" xfId="1732" xr:uid="{A7EC2524-3101-4685-A0CD-B28D31E0810A}"/>
    <cellStyle name="Normal 13 4" xfId="285" xr:uid="{A6AD452B-0906-455F-AB93-ADC98528CFD8}"/>
    <cellStyle name="Normal 13 4 2" xfId="1063" xr:uid="{D97210A6-D6DD-41E8-A785-95DC07CE2C64}"/>
    <cellStyle name="Normal 13 5" xfId="876" xr:uid="{F54732CF-BB49-41CB-9952-BBDAEE5DC37C}"/>
    <cellStyle name="Normal 13 6" xfId="1518" xr:uid="{D0AD0C01-71B2-4232-9EE7-EA61D9C7AE67}"/>
    <cellStyle name="Normal 13 7" xfId="1729" xr:uid="{D3E1382C-0988-4D73-848F-61D53FBAD15A}"/>
    <cellStyle name="Normal 13 8" xfId="1857" xr:uid="{8D3AC997-4832-4D82-A312-3D7CE9E0FFD6}"/>
    <cellStyle name="Normal 130" xfId="1981" xr:uid="{F07AC7F2-2189-4C4E-9E86-FBC0937F8F06}"/>
    <cellStyle name="Normal 131" xfId="1959" xr:uid="{FEB12680-CF06-4A00-8B54-96E5276B335A}"/>
    <cellStyle name="Normal 132" xfId="1952" xr:uid="{D94C78EB-315C-4B51-87A1-9A41A733008F}"/>
    <cellStyle name="Normal 133" xfId="1953" xr:uid="{3E51FEDC-05B3-4228-A85E-7BE9EFE97D0E}"/>
    <cellStyle name="Normal 134" xfId="54" xr:uid="{D3D7C3DA-1683-4A5B-882E-37294666410B}"/>
    <cellStyle name="Normal 135" xfId="824" xr:uid="{33B6F3D2-DF66-4201-B475-42958CF17771}"/>
    <cellStyle name="Normal 136" xfId="1987" xr:uid="{E28A4FAF-7C7B-405A-9A6B-2460B0987A53}"/>
    <cellStyle name="Normal 137" xfId="2019" xr:uid="{B5CAEF75-8B47-45F0-B896-64849BC9D81D}"/>
    <cellStyle name="Normal 138" xfId="2000" xr:uid="{DD42B2D5-3621-4ED0-AD4D-DA12BC5A5AEF}"/>
    <cellStyle name="Normal 139" xfId="2005" xr:uid="{7FC0ED41-51D6-4F93-A3B2-F60B63D3EA81}"/>
    <cellStyle name="Normal 14" xfId="114" xr:uid="{B6965676-F500-4415-A268-1C975365A6B0}"/>
    <cellStyle name="Normal 14 2" xfId="158" xr:uid="{F64796A6-904A-4AF7-B9E3-7659EE2F5E0A}"/>
    <cellStyle name="Normal 14 2 2" xfId="495" xr:uid="{122C6037-9100-44E4-872F-C0C69062E0E9}"/>
    <cellStyle name="Normal 14 2 2 2" xfId="1524" xr:uid="{170D57EF-66A1-4712-B71D-A632C4189D1E}"/>
    <cellStyle name="Normal 14 2 2 3" xfId="1735" xr:uid="{AE806E31-2A5F-4D30-ABA5-CE0456AABC08}"/>
    <cellStyle name="Normal 14 2 3" xfId="1010" xr:uid="{7D0C7906-B963-4616-9DBC-C1AC7D82AD28}"/>
    <cellStyle name="Normal 14 2 4" xfId="1523" xr:uid="{756CA1DD-8085-442A-A965-441CFD986242}"/>
    <cellStyle name="Normal 14 2 5" xfId="1734" xr:uid="{873F6120-A20D-418B-984E-7550FE2F74C2}"/>
    <cellStyle name="Normal 14 3" xfId="286" xr:uid="{329A2095-9A39-418E-8614-CAD2A876BA6A}"/>
    <cellStyle name="Normal 14 3 2" xfId="1071" xr:uid="{75022E6C-2F9D-406B-B0EF-024E28EF39B5}"/>
    <cellStyle name="Normal 14 4" xfId="900" xr:uid="{49E14CAE-E07B-41EE-9FA4-7F195D4EB6AE}"/>
    <cellStyle name="Normal 14 5" xfId="1522" xr:uid="{0920E261-7823-4198-B5DA-170EED022A4E}"/>
    <cellStyle name="Normal 14 6" xfId="1733" xr:uid="{59B688CB-A46B-41C1-A878-A1CA751467B5}"/>
    <cellStyle name="Normal 14 7" xfId="1868" xr:uid="{073C249D-14BA-498F-B989-021ACB7B911B}"/>
    <cellStyle name="Normal 140" xfId="1994" xr:uid="{AE29B9D6-19B9-4C06-816A-231D61834B15}"/>
    <cellStyle name="Normal 141" xfId="2017" xr:uid="{4B1AE932-9039-40C3-8AB3-14809F994CF7}"/>
    <cellStyle name="Normal 142" xfId="825" xr:uid="{BF61A0F4-E97F-4B8B-B31F-9B9B98BCA519}"/>
    <cellStyle name="Normal 143" xfId="2044" xr:uid="{0664F802-6D63-4C66-89FF-01CDDA5A5962}"/>
    <cellStyle name="Normal 144" xfId="2039" xr:uid="{5A4BE49B-DFFC-4863-9BE9-E2555D1C9F79}"/>
    <cellStyle name="Normal 145" xfId="2032" xr:uid="{36F0CDFA-E79C-43D3-B5AC-76742C7664F5}"/>
    <cellStyle name="Normal 146" xfId="2018" xr:uid="{A06B15E7-D573-4A26-8595-737FE6F29AE9}"/>
    <cellStyle name="Normal 147" xfId="2034" xr:uid="{15230DBB-240C-4C59-90E9-B68C4F9E9EDC}"/>
    <cellStyle name="Normal 148" xfId="1995" xr:uid="{FB9CD8BE-F418-4281-B470-2194476F2BFA}"/>
    <cellStyle name="Normal 149" xfId="2040" xr:uid="{310FA6E9-E3E9-4406-AC8A-F9729E1DB208}"/>
    <cellStyle name="Normal 15" xfId="116" xr:uid="{1196FB1D-FC46-4DFF-BA0E-CF5CD5448324}"/>
    <cellStyle name="Normal 15 2" xfId="160" xr:uid="{3C733ADD-3BA3-48C0-A151-23045FF3C82F}"/>
    <cellStyle name="Normal 15 2 2" xfId="497" xr:uid="{E6FD928A-CC4D-400E-B850-2EF7EA45C81B}"/>
    <cellStyle name="Normal 15 2 3" xfId="1068" xr:uid="{36853BDB-1A29-490D-B409-2148704D1681}"/>
    <cellStyle name="Normal 15 2 4" xfId="1526" xr:uid="{F405C04E-62D9-402D-99DC-25B522351DB5}"/>
    <cellStyle name="Normal 15 2 5" xfId="1737" xr:uid="{A5441B42-EE08-4CDA-9804-514A0C667879}"/>
    <cellStyle name="Normal 15 3" xfId="287" xr:uid="{202B373D-6BE0-4A01-8278-D6B4B2D30D23}"/>
    <cellStyle name="Normal 15 3 2" xfId="1013" xr:uid="{C19B1EBB-7E3D-4782-8D58-FEF56AACD49F}"/>
    <cellStyle name="Normal 15 3 3" xfId="1087" xr:uid="{76F4B40E-CD92-4F09-9342-9BCDCA34D0C1}"/>
    <cellStyle name="Normal 15 3 4" xfId="1148" xr:uid="{8E31F9B3-EBAE-48BA-89B2-3AF7566FD1B1}"/>
    <cellStyle name="Normal 15 3 5" xfId="1179" xr:uid="{15684FD5-9551-462C-9F28-C7583F61B6F6}"/>
    <cellStyle name="Normal 15 3 6" xfId="986" xr:uid="{23B83FD2-F086-4149-85E4-79346E685AF3}"/>
    <cellStyle name="Normal 15 4" xfId="1073" xr:uid="{CD036F99-69C3-4AA9-9EA6-14B167865B2C}"/>
    <cellStyle name="Normal 15 5" xfId="1061" xr:uid="{8F397D16-74C9-48D9-B57B-2C3DE5DF1EDB}"/>
    <cellStyle name="Normal 15 6" xfId="902" xr:uid="{CEC5F936-3B3F-41CF-8117-C8374037DBF8}"/>
    <cellStyle name="Normal 15 7" xfId="1525" xr:uid="{FFD48D21-D146-47EF-8133-33370A1B94C7}"/>
    <cellStyle name="Normal 15 8" xfId="1736" xr:uid="{7C9306DD-A611-486A-A310-F08D363307F7}"/>
    <cellStyle name="Normal 150" xfId="2013" xr:uid="{07583DF2-17C2-49F4-B77B-F6A1F40BE6C8}"/>
    <cellStyle name="Normal 151" xfId="2022" xr:uid="{71125FA7-0AAD-42CE-9737-CF9E1F9E34AC}"/>
    <cellStyle name="Normal 152" xfId="1997" xr:uid="{A2E07D67-1757-4DAD-8729-92A5FE7720BB}"/>
    <cellStyle name="Normal 153" xfId="1984" xr:uid="{DF980ECA-41C3-4387-AB0D-0B7DE2CBE267}"/>
    <cellStyle name="Normal 154" xfId="2041" xr:uid="{846E6928-6B86-4CB4-B32A-8E568512DD96}"/>
    <cellStyle name="Normal 155" xfId="2038" xr:uid="{6189F6AE-2A70-418A-878F-67C08519BC77}"/>
    <cellStyle name="Normal 156" xfId="1998" xr:uid="{33B09506-4D28-418C-8098-A2AE5D925AB2}"/>
    <cellStyle name="Normal 157" xfId="1992" xr:uid="{1DC1D776-FEC9-4CFD-B85C-2F9FD76FD0E4}"/>
    <cellStyle name="Normal 158" xfId="2031" xr:uid="{67632C34-D73F-448A-A6F6-1A5EEC048649}"/>
    <cellStyle name="Normal 159" xfId="2011" xr:uid="{7B76BCAA-E6E3-4B6F-ACD7-DA99C6A60D25}"/>
    <cellStyle name="Normal 16" xfId="119" xr:uid="{D4548E97-66A9-4E09-A057-03C37B1EA7BA}"/>
    <cellStyle name="Normal 16 2" xfId="162" xr:uid="{3617E373-849B-41FF-8BD7-7CF78E28E701}"/>
    <cellStyle name="Normal 16 2 2" xfId="504" xr:uid="{DB988CA0-F428-49D3-89C5-FB0AFA7082ED}"/>
    <cellStyle name="Normal 16 2 2 2" xfId="1529" xr:uid="{B0C5A6B7-2744-48D3-AC71-EFE44E213599}"/>
    <cellStyle name="Normal 16 2 2 3" xfId="1740" xr:uid="{FDA3F2A0-0D82-44D6-BA23-AE906369060D}"/>
    <cellStyle name="Normal 16 2 2 4" xfId="1847" xr:uid="{97D68133-FC84-4F87-88EE-596A987DD683}"/>
    <cellStyle name="Normal 16 2 3" xfId="983" xr:uid="{E3E892AC-BBB9-40E2-8903-B657E606DA49}"/>
    <cellStyle name="Normal 16 2 4" xfId="1528" xr:uid="{350D2F13-8B37-4BE7-B978-87088724B814}"/>
    <cellStyle name="Normal 16 2 5" xfId="1739" xr:uid="{F648ECB6-373C-4CEF-8C9E-E6E454B60B81}"/>
    <cellStyle name="Normal 16 3" xfId="288" xr:uid="{FBAF0E21-687E-4582-AB60-9BD7183D310F}"/>
    <cellStyle name="Normal 16 4" xfId="905" xr:uid="{3834681C-F0BE-429B-AF16-8370EBFFABA5}"/>
    <cellStyle name="Normal 16 5" xfId="1527" xr:uid="{36FD74AE-77F9-48B6-B378-80D858191D1F}"/>
    <cellStyle name="Normal 16 6" xfId="1738" xr:uid="{CB5A7268-4519-415B-9621-D1A11C542F74}"/>
    <cellStyle name="Normal 160" xfId="1990" xr:uid="{7536AFBE-F5C0-4C86-B0EC-69004474632A}"/>
    <cellStyle name="Normal 161" xfId="2001" xr:uid="{C1E06BBB-387C-46A5-B8AF-272431029991}"/>
    <cellStyle name="Normal 162" xfId="1993" xr:uid="{04AE26F7-3691-44F8-9880-FB6A799B8312}"/>
    <cellStyle name="Normal 163" xfId="2047" xr:uid="{CD7EFCF8-0486-4BD0-AC9C-4290D13D2B2A}"/>
    <cellStyle name="Normal 164" xfId="2020" xr:uid="{03FB6738-70EC-4121-A2EF-DB6890649EDA}"/>
    <cellStyle name="Normal 165" xfId="2027" xr:uid="{71B4ADE8-726C-413C-B397-113D3AED97F0}"/>
    <cellStyle name="Normal 166" xfId="1996" xr:uid="{7A91D3F1-A5F2-4E60-A49C-284F85C8E911}"/>
    <cellStyle name="Normal 167" xfId="2028" xr:uid="{92E60251-0FC7-4775-9CA9-6273714E1D6D}"/>
    <cellStyle name="Normal 168" xfId="1991" xr:uid="{8108018F-B16E-4D53-876C-4B5AA28264A6}"/>
    <cellStyle name="Normal 17" xfId="121" xr:uid="{E2F59B9F-80A8-470C-95D9-201232B701CE}"/>
    <cellStyle name="Normal 17 2" xfId="164" xr:uid="{C3A7E06F-DCD0-4C6C-A780-3F585A0E44AF}"/>
    <cellStyle name="Normal 17 2 2" xfId="682" xr:uid="{BF81138F-4E78-4ADA-A76C-38CE6A57508B}"/>
    <cellStyle name="Normal 17 2 3" xfId="506" xr:uid="{5B0F20D4-E810-49B1-BA63-D87C15F889BE}"/>
    <cellStyle name="Normal 17 2 4" xfId="1084" xr:uid="{EBF4FCC3-AE61-48F9-A1BE-9D39FC7A9D82}"/>
    <cellStyle name="Normal 17 2 5" xfId="1531" xr:uid="{3E175A84-A6F3-44A2-B49A-C7F204E4E508}"/>
    <cellStyle name="Normal 17 2 6" xfId="1742" xr:uid="{58D720C1-CFE7-43D8-8029-A20A93E66DA6}"/>
    <cellStyle name="Normal 17 3" xfId="643" xr:uid="{8AE38385-675F-407B-B051-52C003739253}"/>
    <cellStyle name="Normal 17 3 2" xfId="1532" xr:uid="{4190408B-1A96-4094-8C61-F2437A713C38}"/>
    <cellStyle name="Normal 17 3 3" xfId="1743" xr:uid="{24DEF05D-E7E2-4B90-AF12-E46D939BF95B}"/>
    <cellStyle name="Normal 17 4" xfId="289" xr:uid="{2916AC39-E880-4B87-954D-F2D2C33F4985}"/>
    <cellStyle name="Normal 17 5" xfId="881" xr:uid="{C43249DA-7196-40ED-B9D4-25997F756257}"/>
    <cellStyle name="Normal 17 6" xfId="1530" xr:uid="{3F8912BE-3A00-4EC2-AED5-102C93FDC472}"/>
    <cellStyle name="Normal 17 7" xfId="1741" xr:uid="{E726B2B7-535D-48C9-BB0D-5B5EDC2B1CA6}"/>
    <cellStyle name="Normal 17 8" xfId="1862" xr:uid="{B21A7EFF-5937-4518-A845-D5EEFA74C0ED}"/>
    <cellStyle name="Normal 18" xfId="123" xr:uid="{5455C437-92CE-406E-A936-8205CDACACFE}"/>
    <cellStyle name="Normal 18 2" xfId="166" xr:uid="{82AA935D-F4D0-45FE-BBF7-3BFD5F6CCEDC}"/>
    <cellStyle name="Normal 18 2 2" xfId="647" xr:uid="{BC57AD74-3AC7-4622-81DA-93FF951CD2B7}"/>
    <cellStyle name="Normal 18 2 3" xfId="509" xr:uid="{97DCB51B-3493-4470-BCFD-13B138476B05}"/>
    <cellStyle name="Normal 18 2 4" xfId="1086" xr:uid="{C90D33DF-9282-4D12-BF1A-75938F1FFF09}"/>
    <cellStyle name="Normal 18 2 5" xfId="1534" xr:uid="{D321D114-5F5A-4BF0-8158-F37C0DE7C1E6}"/>
    <cellStyle name="Normal 18 2 6" xfId="1745" xr:uid="{2D9A5121-5CAB-4E65-BAF8-C97F698FB3EF}"/>
    <cellStyle name="Normal 18 3" xfId="638" xr:uid="{233629A6-C103-4ADA-B01E-71F6CCA987ED}"/>
    <cellStyle name="Normal 18 3 2" xfId="1535" xr:uid="{71C28193-2E60-47BD-806E-38C45D73ADF2}"/>
    <cellStyle name="Normal 18 3 3" xfId="1746" xr:uid="{2FD30B1A-D12B-4545-AD91-F9DE7B4F067A}"/>
    <cellStyle name="Normal 18 4" xfId="290" xr:uid="{9FE4AA1E-438C-444E-86A9-493CC7B17CE7}"/>
    <cellStyle name="Normal 18 5" xfId="882" xr:uid="{69B3BC2D-06ED-4B97-83E0-3EF5FB688592}"/>
    <cellStyle name="Normal 18 6" xfId="1533" xr:uid="{30C82C14-8724-4780-9977-A994B98BD1ED}"/>
    <cellStyle name="Normal 18 7" xfId="1744" xr:uid="{C7EAD25D-29E0-44A9-AC78-E2D416FB714B}"/>
    <cellStyle name="Normal 18 8" xfId="1863" xr:uid="{11E23A0C-7055-4386-81A6-F6E75DCD898C}"/>
    <cellStyle name="Normal 19" xfId="125" xr:uid="{4587B330-BA51-4D37-AC0D-DB506175122A}"/>
    <cellStyle name="Normal 19 10" xfId="1928" xr:uid="{158F3EEA-AEFC-447A-AFEE-AD4283D4F849}"/>
    <cellStyle name="Normal 19 2" xfId="168" xr:uid="{A07EA4BD-E72D-45FA-B977-310D8C0BD842}"/>
    <cellStyle name="Normal 19 2 2" xfId="432" xr:uid="{647F41A2-B69A-4A08-A3F7-CA257E55B991}"/>
    <cellStyle name="Normal 19 2 3" xfId="1537" xr:uid="{14FC75A7-343F-4054-BE35-1B24C68C49CE}"/>
    <cellStyle name="Normal 19 2 4" xfId="1748" xr:uid="{7F4FB3C5-C2FE-4F0F-A584-655AD75697EF}"/>
    <cellStyle name="Normal 19 3" xfId="291" xr:uid="{5824E934-A05C-42AF-BBF3-3E3427B298AC}"/>
    <cellStyle name="Normal 19 3 2" xfId="1007" xr:uid="{F9D9364A-9874-4A7E-B298-9237CFD0CC80}"/>
    <cellStyle name="Normal 19 4" xfId="1091" xr:uid="{9D6AF0F0-7845-42F8-B61D-7D76FB034560}"/>
    <cellStyle name="Normal 19 5" xfId="1151" xr:uid="{1F9AF9B3-D236-402B-84B1-2FB03FDF4588}"/>
    <cellStyle name="Normal 19 6" xfId="1181" xr:uid="{F5F08C2E-8C9B-4B64-9EF4-B49F4F4F705C}"/>
    <cellStyle name="Normal 19 7" xfId="914" xr:uid="{9C92DE9B-CE41-4C32-9818-55384C2744BE}"/>
    <cellStyle name="Normal 19 8" xfId="1536" xr:uid="{52934EAD-42F9-4D3A-98C1-BB4D4312588C}"/>
    <cellStyle name="Normal 19 9" xfId="1747" xr:uid="{9325571C-9519-470F-9FA1-69648386BCA2}"/>
    <cellStyle name="Normal 2" xfId="10" xr:uid="{00000000-0005-0000-0000-00000A000000}"/>
    <cellStyle name="Normal 2 10" xfId="375" xr:uid="{55710489-888E-4FD5-BB4B-3F929FC5B10C}"/>
    <cellStyle name="Normal 2 10 2" xfId="1185" xr:uid="{97790636-F1BA-4001-AB8C-22BF12BF95F5}"/>
    <cellStyle name="Normal 2 10 3" xfId="1538" xr:uid="{29C6B849-CBCC-4B75-8AE9-0D39289F7C37}"/>
    <cellStyle name="Normal 2 10 4" xfId="1749" xr:uid="{350523FE-A1FB-418C-9FB1-4BF40583E210}"/>
    <cellStyle name="Normal 2 11" xfId="419" xr:uid="{6B42F7B4-528F-4061-B8FE-40EFEE10CB93}"/>
    <cellStyle name="Normal 2 11 2" xfId="1539" xr:uid="{F8DEA612-11E4-4AF7-A47C-C6B4EA6CACF8}"/>
    <cellStyle name="Normal 2 11 3" xfId="1750" xr:uid="{EDA49ED9-39EB-4F20-8419-6E394520DF42}"/>
    <cellStyle name="Normal 2 12" xfId="420" xr:uid="{B6954E0F-0478-4FE4-9138-2A931CECB265}"/>
    <cellStyle name="Normal 2 13" xfId="220" xr:uid="{C295170A-B241-4373-A9BC-E093D3F49D87}"/>
    <cellStyle name="Normal 2 14" xfId="183" xr:uid="{3B98F060-6A37-47C0-B479-3745628DA869}"/>
    <cellStyle name="Normal 2 14 2" xfId="1540" xr:uid="{D6E6F2C8-6D51-4049-92EA-D297F9D46749}"/>
    <cellStyle name="Normal 2 14 3" xfId="1751" xr:uid="{66578F44-4EA8-4325-A5C4-425384464E39}"/>
    <cellStyle name="Normal 2 15" xfId="1541" xr:uid="{E8354E32-4CE8-4476-ACCE-128ABEEE79BB}"/>
    <cellStyle name="Normal 2 16" xfId="1839" xr:uid="{611982DF-B41C-457B-AD7A-67DC5BFDBAE4}"/>
    <cellStyle name="Normal 2 17" xfId="1951" xr:uid="{0D8A9B8A-53CB-4974-A545-FDF7225E842D}"/>
    <cellStyle name="Normal 2 18" xfId="56" xr:uid="{D20E1253-74FF-42BD-85E9-8234CE05C65C}"/>
    <cellStyle name="Normal 2 2" xfId="58" xr:uid="{64256376-9853-48F8-B217-32739949BC5C}"/>
    <cellStyle name="Normal 2 2 10" xfId="1214" xr:uid="{493DCE87-7E2F-454B-A4BE-019AA9B90F8A}"/>
    <cellStyle name="Normal 2 2 2" xfId="95" xr:uid="{410C1B53-9AD1-446F-9E57-ED11D2FAF3DA}"/>
    <cellStyle name="Normal 2 2 2 2" xfId="255" xr:uid="{3EE4CE8E-F471-4CA5-8D3A-A6484E3E8134}"/>
    <cellStyle name="Normal 2 2 2 2 2" xfId="293" xr:uid="{25913CF1-8044-4516-B8D5-9338324C220B}"/>
    <cellStyle name="Normal 2 2 2 2 2 2" xfId="528" xr:uid="{FA936078-8BCC-4BFA-AEC4-2D50405CD23A}"/>
    <cellStyle name="Normal 2 2 2 2 2 2 2" xfId="552" xr:uid="{ABA0DB1E-5185-4682-BD1B-CFD98DCDE4FE}"/>
    <cellStyle name="Normal 2 2 2 2 2 3" xfId="610" xr:uid="{C9DF3766-73BB-4B9A-B27A-B386E38593A2}"/>
    <cellStyle name="Normal 2 2 2 2 2_Lead Q2'21" xfId="889" xr:uid="{C7598C40-7363-4A08-9C5B-03055D37032F}"/>
    <cellStyle name="Normal 2 2 2 2 3" xfId="430" xr:uid="{555D090C-5B9A-49E0-AD48-463C5315C2A7}"/>
    <cellStyle name="Normal 2 2 2 2 3 2" xfId="562" xr:uid="{A86DE060-7400-4C1B-9C37-D6C904075667}"/>
    <cellStyle name="Normal 2 2 2 2 3 3" xfId="1001" xr:uid="{6C94D436-B972-49DB-8777-6F484049EE5A}"/>
    <cellStyle name="Normal 2 2 2 2 4" xfId="518" xr:uid="{0B96A7F8-16AD-4166-8D48-9FC5CBCDEE9C}"/>
    <cellStyle name="Normal 2 2 2 3" xfId="257" xr:uid="{C1C1C0C4-1E52-402F-BB8A-EB4F5857F00B}"/>
    <cellStyle name="Normal 2 2 2 3 2" xfId="621" xr:uid="{97C4EFE2-2B26-4CD3-8C55-5AFAD2F3670E}"/>
    <cellStyle name="Normal 2 2 2 4" xfId="218" xr:uid="{E2D0AE21-F99F-4E03-9A5D-3BE1A076995B}"/>
    <cellStyle name="Normal 2 2 2 4 2" xfId="663" xr:uid="{E7F2365A-202A-449D-A35D-21CF10E55E6F}"/>
    <cellStyle name="Normal 2 2 2 5" xfId="201" xr:uid="{F2838B12-A65B-4CE6-A478-5814CBEC0BD6}"/>
    <cellStyle name="Normal 2 2 2 6" xfId="1937" xr:uid="{201DB9E2-2188-4CB8-9EFB-9BDA37E8E6C9}"/>
    <cellStyle name="Normal 2 2 2 7" xfId="1968" xr:uid="{99ADE35C-2FF5-45B2-B748-33833AEEFAF3}"/>
    <cellStyle name="Normal 2 2 3" xfId="232" xr:uid="{F99B7ABC-A09F-443A-ACE5-6102093E1BB0}"/>
    <cellStyle name="Normal 2 2 3 2" xfId="586" xr:uid="{46A5A852-844D-4BBA-8B6C-0B345C27E4C4}"/>
    <cellStyle name="Normal 2 2 3 3" xfId="1935" xr:uid="{1A221002-0A40-4C12-B7C5-1318DF3DC1F2}"/>
    <cellStyle name="Normal 2 2 4" xfId="349" xr:uid="{71748715-A230-44B6-AA56-89362FA3C8BC}"/>
    <cellStyle name="Normal 2 2 4 2" xfId="602" xr:uid="{608A3545-D029-41BE-953F-F1C5B5C00D77}"/>
    <cellStyle name="Normal 2 2 4 3" xfId="926" xr:uid="{F7BC36ED-F3B6-4079-B2C4-90426C8459BB}"/>
    <cellStyle name="Normal 2 2 5" xfId="447" xr:uid="{890CD610-D1B4-4D4D-A29E-7C4E994CFF9E}"/>
    <cellStyle name="Normal 2 2 5 2" xfId="930" xr:uid="{ADFE7E3B-741B-4DB3-8D3B-469CFBC18A5B}"/>
    <cellStyle name="Normal 2 2 6" xfId="457" xr:uid="{9054DB0B-C811-4BBA-A833-9A5F4865902B}"/>
    <cellStyle name="Normal 2 2 6 2" xfId="937" xr:uid="{F9997520-AC0D-45E5-8EF9-51B0CF9B8612}"/>
    <cellStyle name="Normal 2 2 6 3" xfId="1542" xr:uid="{2BCD5B51-6A1F-4433-A2EE-7E872CF79964}"/>
    <cellStyle name="Normal 2 2 6 4" xfId="1752" xr:uid="{5D88F3AB-9D40-44E2-9892-F8A791767CE8}"/>
    <cellStyle name="Normal 2 2 7" xfId="212" xr:uid="{5C40253D-BD62-4348-8C32-3043836036F8}"/>
    <cellStyle name="Normal 2 2 7 2" xfId="949" xr:uid="{A4A33182-04F0-419E-97B8-413DA9415640}"/>
    <cellStyle name="Normal 2 2 8" xfId="184" xr:uid="{D7AD4856-B127-4608-B5E8-BED90C5C2111}"/>
    <cellStyle name="Normal 2 2 8 2" xfId="1204" xr:uid="{745D498E-30B0-440C-A368-75877D27FCBD}"/>
    <cellStyle name="Normal 2 2 9" xfId="1213" xr:uid="{4D2F95CC-DE5F-4E02-814C-AF79DBAEA552}"/>
    <cellStyle name="Normal 2 3" xfId="79" xr:uid="{7DE6DE02-1706-40BD-89B2-ACA2C658CD77}"/>
    <cellStyle name="Normal 2 3 2" xfId="118" xr:uid="{41380C1F-EAFC-4FDB-AFA0-23DBA15D4E18}"/>
    <cellStyle name="Normal 2 3 2 2" xfId="516" xr:uid="{0558D86E-A1B6-4AB1-ABA6-9C07867BD51A}"/>
    <cellStyle name="Normal 2 3 2 2 2" xfId="593" xr:uid="{549C7816-A502-4799-8F94-0907A91BB7EE}"/>
    <cellStyle name="Normal 2 3 2 2 3" xfId="1923" xr:uid="{0EC4F4FE-0707-4819-8FBE-1C95E3F61EDF}"/>
    <cellStyle name="Normal 2 3 2 3" xfId="590" xr:uid="{D3AE9E25-DB3B-4A28-A677-E0F35F9A4A5B}"/>
    <cellStyle name="Normal 2 3 2 4" xfId="665" xr:uid="{03A495E8-9547-43AC-8FAE-C5A408E60C80}"/>
    <cellStyle name="Normal 2 3 2 5" xfId="439" xr:uid="{886D1567-D644-489A-B359-F4879C450759}"/>
    <cellStyle name="Normal 2 3 3" xfId="236" xr:uid="{4239485D-19C3-4BAE-966D-C370B22E8673}"/>
    <cellStyle name="Normal 2 3 3 2" xfId="652" xr:uid="{B40EA8E2-83DD-4DC7-B468-43B28BCA98E4}"/>
    <cellStyle name="Normal 2 3 3 3" xfId="569" xr:uid="{C23FE377-9027-4004-BE33-5BD1ED159141}"/>
    <cellStyle name="Normal 2 3 3 4" xfId="1911" xr:uid="{C05C97CC-9FE5-4C1F-9D3F-449AC913F134}"/>
    <cellStyle name="Normal 2 3 4" xfId="524" xr:uid="{04817104-1D29-4EEA-A82E-E6F64F689BF7}"/>
    <cellStyle name="Normal 2 3 5" xfId="180" xr:uid="{76D71A72-360E-4B2C-AF63-58EFA5952956}"/>
    <cellStyle name="Normal 2 3 5 2" xfId="1543" xr:uid="{3F6F7469-2485-4C72-9243-1A6A6C0BAE9A}"/>
    <cellStyle name="Normal 2 3 5 3" xfId="1753" xr:uid="{BF2A4051-41BD-4DF9-A83E-FCBE9C73BC8E}"/>
    <cellStyle name="Normal 2 3 6" xfId="832" xr:uid="{CAA2E139-C6D2-4ED0-86C2-35B81044CCB8}"/>
    <cellStyle name="Normal 2 3_Lead Q2'21" xfId="890" xr:uid="{88FB71BF-69A5-401B-9EF7-12A0C8BAF28F}"/>
    <cellStyle name="Normal 2 4" xfId="88" xr:uid="{626687AC-C48A-4B35-BA5B-9F2960CC0F54}"/>
    <cellStyle name="Normal 2 4 2" xfId="231" xr:uid="{30309A5C-FD13-4D0B-AB33-1856B80D886D}"/>
    <cellStyle name="Normal 2 4 2 2" xfId="661" xr:uid="{E472331A-8E83-4D44-87A1-90B2D8EA2022}"/>
    <cellStyle name="Normal 2 4 2 3" xfId="1235" xr:uid="{A7B102D0-B98E-4842-B73D-AD0DA254F10C}"/>
    <cellStyle name="Normal 2 4 3" xfId="594" xr:uid="{740E50CF-2588-4EB5-81E5-667588361E83}"/>
    <cellStyle name="Normal 2 4 3 2" xfId="567" xr:uid="{500D32B5-5676-4009-A9E2-EF70D45E4012}"/>
    <cellStyle name="Normal 2 4 3 3" xfId="875" xr:uid="{34C67190-8685-4A30-A688-B45EF9E7200B}"/>
    <cellStyle name="Normal 2 4 4" xfId="200" xr:uid="{F3023309-E6D3-4EDA-9978-F48FF053A0D5}"/>
    <cellStyle name="Normal 2 4 5" xfId="841" xr:uid="{D9C15074-EDA1-487A-8095-81FBE4282660}"/>
    <cellStyle name="Normal 2 4 6" xfId="1947" xr:uid="{6DA5A4E7-19DD-4075-9651-7922BF4601A4}"/>
    <cellStyle name="Normal 2 4_Lead Q2'21" xfId="872" xr:uid="{4FCA62CB-AF93-4D95-A9D8-D8A5CCD807C8}"/>
    <cellStyle name="Normal 2 5" xfId="74" xr:uid="{6F060F73-8333-4388-80AF-A37FB14B509B}"/>
    <cellStyle name="Normal 2 5 2" xfId="243" xr:uid="{635ECCF4-D4E5-477E-98DB-3C5C493918D7}"/>
    <cellStyle name="Normal 2 5 2 2" xfId="1915" xr:uid="{A5F385D0-8364-49D3-9D87-3BCE931427CC}"/>
    <cellStyle name="Normal 2 5 3" xfId="585" xr:uid="{EB1A2475-AAC7-4B88-9780-0EA330131FC5}"/>
    <cellStyle name="Normal 2 5 4" xfId="204" xr:uid="{A4C05916-0DB2-42A8-BF3D-FAABB90ADFD2}"/>
    <cellStyle name="Normal 2 5 4 2" xfId="1544" xr:uid="{C03CCF0C-79E2-4EC2-8EA3-A9BADE43E8CD}"/>
    <cellStyle name="Normal 2 5 4 3" xfId="1754" xr:uid="{399164A7-FF33-46CB-9264-2762963EFEC3}"/>
    <cellStyle name="Normal 2 5 5" xfId="814" xr:uid="{5C66AA26-B2D7-4D3A-BB81-1F758C18431F}"/>
    <cellStyle name="Normal 2 5 5 2" xfId="1545" xr:uid="{BD9BE5F5-8BB1-4DF2-85E0-30A0A793DF6F}"/>
    <cellStyle name="Normal 2 5 5 3" xfId="1755" xr:uid="{6E9F76C5-C7F0-44C6-B72A-B2468BE4F95E}"/>
    <cellStyle name="Normal 2 6" xfId="226" xr:uid="{39B16ACA-C061-4586-B182-2D637DC74042}"/>
    <cellStyle name="Normal 2 6 2" xfId="353" xr:uid="{A3938F2B-0E16-4E0D-A555-6B924283AB94}"/>
    <cellStyle name="Normal 2 6 2 2" xfId="1547" xr:uid="{B27B6DEA-1C41-434F-A7CC-52EF152C20A2}"/>
    <cellStyle name="Normal 2 6 2 3" xfId="1757" xr:uid="{B5409865-F143-4779-9586-81F14745E927}"/>
    <cellStyle name="Normal 2 6 3" xfId="560" xr:uid="{980794FF-8335-4F3E-AC39-34C13A4EDE1D}"/>
    <cellStyle name="Normal 2 6 4" xfId="1546" xr:uid="{7C36CB82-C618-4443-ADBA-6152A0CA3B1F}"/>
    <cellStyle name="Normal 2 6 5" xfId="1756" xr:uid="{A2F97529-4B81-4A2A-BB00-C10E3D85887A}"/>
    <cellStyle name="Normal 2 7" xfId="245" xr:uid="{9B0D9569-176C-4A90-9AEA-E62F63F9EA86}"/>
    <cellStyle name="Normal 2 7 2" xfId="929" xr:uid="{2CAC5942-A3FE-4FCA-A50D-F0A2F389C44A}"/>
    <cellStyle name="Normal 2 8" xfId="292" xr:uid="{AF4694D9-DF01-491C-A11E-12C1B6B34ACC}"/>
    <cellStyle name="Normal 2 8 2" xfId="936" xr:uid="{BD1A9FF8-7403-4365-88B9-BE7510612364}"/>
    <cellStyle name="Normal 2 9" xfId="351" xr:uid="{8DEC1D75-4E4C-4C19-9976-38ABB731D2DE}"/>
    <cellStyle name="Normal 2 9 2" xfId="950" xr:uid="{CDB74766-68A0-4F80-B7BE-41A01FFB92CE}"/>
    <cellStyle name="Normal 2_Lead Q2'21" xfId="887" xr:uid="{A555D4FB-B21B-43F8-B321-B3111F0AFE72}"/>
    <cellStyle name="Normal 20" xfId="127" xr:uid="{5057E1CE-79E2-43B9-8AC5-4BCC5055A119}"/>
    <cellStyle name="Normal 20 2" xfId="578" xr:uid="{036291FB-C7C7-48B9-AD2E-B449B471115F}"/>
    <cellStyle name="Normal 20 2 2" xfId="1093" xr:uid="{52F18D88-A283-4197-8210-321979339B0F}"/>
    <cellStyle name="Normal 20 2 3" xfId="1549" xr:uid="{450A89F7-9CEA-4926-9557-FC78E6B552A6}"/>
    <cellStyle name="Normal 20 2 4" xfId="1759" xr:uid="{0A1AD887-462F-4A78-81C4-82A85D925DF3}"/>
    <cellStyle name="Normal 20 3" xfId="258" xr:uid="{1EA33E31-4DEB-493F-80DB-6E6AB240503C}"/>
    <cellStyle name="Normal 20 3 2" xfId="1147" xr:uid="{A5B6AD1A-16D2-47CD-A8E7-243C9156FE7E}"/>
    <cellStyle name="Normal 20 4" xfId="916" xr:uid="{EC5C9B7D-C121-4EBC-BF27-C98C25357E5E}"/>
    <cellStyle name="Normal 20 5" xfId="1548" xr:uid="{1A7CB3AA-964A-44F2-9BE3-E6F884241A7B}"/>
    <cellStyle name="Normal 20 6" xfId="1758" xr:uid="{14BA93B5-7E35-49D2-A7AC-E8106DFB4F39}"/>
    <cellStyle name="Normal 21" xfId="85" xr:uid="{F6CDEA09-0903-4C3A-B1CC-79F30A0F78A4}"/>
    <cellStyle name="Normal 21 2" xfId="667" xr:uid="{BC93E25A-43AE-45CD-A063-A1F11CBC5A24}"/>
    <cellStyle name="Normal 21 2 2" xfId="1105" xr:uid="{7E426869-0E03-4168-AA64-872B57CFAB0C}"/>
    <cellStyle name="Normal 21 3" xfId="1149" xr:uid="{9FAB8C21-A1D0-47DF-A5FF-E4010FC3ADEB}"/>
    <cellStyle name="Normal 21 4" xfId="918" xr:uid="{9FB7A31C-DF8C-4450-A618-0733F1D22BB8}"/>
    <cellStyle name="Normal 22" xfId="129" xr:uid="{D5551120-F232-4021-9B5A-36C464BD4273}"/>
    <cellStyle name="Normal 22 2" xfId="678" xr:uid="{C6FEA358-592C-4029-BB6D-848ECD8A14DF}"/>
    <cellStyle name="Normal 22 2 2" xfId="1111" xr:uid="{9ABCF214-45B4-4A7C-B5C8-795D3F3C5B0E}"/>
    <cellStyle name="Normal 22 3" xfId="341" xr:uid="{DA082050-2AB4-4240-ABA0-9AA745619E85}"/>
    <cellStyle name="Normal 22 3 2" xfId="1135" xr:uid="{5E3C92C2-B075-4B5C-8CC0-4F997E1B2200}"/>
    <cellStyle name="Normal 22 4" xfId="1170" xr:uid="{D6D2DCA1-F5D1-4C33-9CC9-C365B71BF27C}"/>
    <cellStyle name="Normal 22 5" xfId="920" xr:uid="{7E63D6AF-BDAF-474C-AA06-0423FB242811}"/>
    <cellStyle name="Normal 22 6" xfId="1550" xr:uid="{B19C2670-C694-4CD3-A7DB-7CCC75104C3A}"/>
    <cellStyle name="Normal 22 7" xfId="1760" xr:uid="{F314B405-4808-4131-AB4F-99DE1404F794}"/>
    <cellStyle name="Normal 23" xfId="131" xr:uid="{3742A56E-7420-4AF4-AAF5-5CE9E7E9E63F}"/>
    <cellStyle name="Normal 23 2" xfId="680" xr:uid="{4FBC2228-6ACE-41D5-AADE-B373E27C5200}"/>
    <cellStyle name="Normal 23 2 2" xfId="1118" xr:uid="{EE5CDE1C-3438-4953-9227-CC819958790E}"/>
    <cellStyle name="Normal 23 3" xfId="342" xr:uid="{3109586A-B764-44FE-ABD2-2E892137518D}"/>
    <cellStyle name="Normal 23 3 2" xfId="1142" xr:uid="{13CBC1A2-59A6-4848-8436-6E9C611B8687}"/>
    <cellStyle name="Normal 23 3 3" xfId="1552" xr:uid="{41B39CA0-FC52-4BE8-AEE3-A0E84DE9766E}"/>
    <cellStyle name="Normal 23 3 4" xfId="1762" xr:uid="{8ACDE116-DB72-4EB1-9C92-661EFE034B30}"/>
    <cellStyle name="Normal 23 4" xfId="884" xr:uid="{43A86137-E643-4EC8-8183-3B6F2C10E83E}"/>
    <cellStyle name="Normal 23 5" xfId="1551" xr:uid="{5D7C34E8-A4B1-4A9D-902A-7738B57E092E}"/>
    <cellStyle name="Normal 23 6" xfId="1761" xr:uid="{F9B68DE8-C4B4-428B-9FCE-0CD808B46612}"/>
    <cellStyle name="Normal 23 7" xfId="1865" xr:uid="{326EBCD8-4803-4FAD-A402-B2E79580DC34}"/>
    <cellStyle name="Normal 24" xfId="134" xr:uid="{9D8432DF-5D2A-4619-BD6A-BB8529197A36}"/>
    <cellStyle name="Normal 24 2" xfId="681" xr:uid="{9D6E3B7C-7FA1-403B-8ECC-97C0BE5842AB}"/>
    <cellStyle name="Normal 24 2 2" xfId="883" xr:uid="{D01E8C27-5AD0-4718-8195-5BF8BF25428C}"/>
    <cellStyle name="Normal 24 3" xfId="570" xr:uid="{3CD7AB17-2A7A-4219-B5EE-ABFF3F85B8FF}"/>
    <cellStyle name="Normal 24 3 2" xfId="1554" xr:uid="{2B238F11-992E-4580-A96A-D69E49E2A567}"/>
    <cellStyle name="Normal 24 3 3" xfId="1764" xr:uid="{470DA2A4-06E2-432B-85C8-A666F9D40708}"/>
    <cellStyle name="Normal 24 4" xfId="348" xr:uid="{B93CCEC7-B353-49C5-A52F-183184F00F7C}"/>
    <cellStyle name="Normal 24 5" xfId="1553" xr:uid="{85ABEC4E-60D0-49EC-8951-D2233843BDA6}"/>
    <cellStyle name="Normal 24 6" xfId="1763" xr:uid="{50111679-98FB-4BC5-98CD-170ABD4C3148}"/>
    <cellStyle name="Normal 24 7" xfId="1864" xr:uid="{C76B191A-2154-47B3-B072-6389F70AF549}"/>
    <cellStyle name="Normal 24_Lead Q2'21" xfId="891" xr:uid="{11D735BB-CA76-480A-8512-BC9B545C8F1A}"/>
    <cellStyle name="Normal 25" xfId="136" xr:uid="{C9B010F2-807B-446F-AFCE-19A18E217DDE}"/>
    <cellStyle name="Normal 25 2" xfId="767" xr:uid="{8173FC0E-7EC6-4DD7-A6D4-707A77F38DC3}"/>
    <cellStyle name="Normal 25 3" xfId="358" xr:uid="{F62059DD-7C3D-4AA3-8043-7EC1AE81F55B}"/>
    <cellStyle name="Normal 25 4" xfId="928" xr:uid="{CD47A1E6-0138-4706-9FD1-40DAC7E5F3AA}"/>
    <cellStyle name="Normal 25 5" xfId="1555" xr:uid="{EEA610F4-C73C-4511-884C-5E8596598240}"/>
    <cellStyle name="Normal 25 6" xfId="1765" xr:uid="{C9837094-48D4-47A9-AE28-941E84458FD4}"/>
    <cellStyle name="Normal 26" xfId="82" xr:uid="{BA1AF5B7-6F4A-4A4D-8E88-FC9319977776}"/>
    <cellStyle name="Normal 26 2" xfId="768" xr:uid="{365ECE65-AA77-4FD5-837E-F7C31A3B08B1}"/>
    <cellStyle name="Normal 26 3" xfId="935" xr:uid="{4FAA2BBB-6E74-4A09-AE3C-09C70A70E3BD}"/>
    <cellStyle name="Normal 27" xfId="138" xr:uid="{679C1FC5-7643-4F91-996B-A223CB38CCB1}"/>
    <cellStyle name="Normal 27 2" xfId="345" xr:uid="{56BE91E9-C928-42CF-A620-D3A344832ECE}"/>
    <cellStyle name="Normal 27 2 2" xfId="1121" xr:uid="{3BCA6267-A445-411D-87AA-B62B74D158A7}"/>
    <cellStyle name="Normal 27 2 3" xfId="1557" xr:uid="{8DAF2A89-F698-4865-B644-0B31563E5FFB}"/>
    <cellStyle name="Normal 27 2 4" xfId="1767" xr:uid="{F1B17DC7-ED6A-4A8C-9989-7BE77C442D12}"/>
    <cellStyle name="Normal 27 3" xfId="1143" xr:uid="{4A172365-BA0E-4078-8771-E9C07B098BE9}"/>
    <cellStyle name="Normal 27 4" xfId="927" xr:uid="{1784AC00-96FB-4A38-91BA-1ACC5598545D}"/>
    <cellStyle name="Normal 27 5" xfId="1556" xr:uid="{1171E218-809B-4B00-A2B4-A51C25164FB8}"/>
    <cellStyle name="Normal 27 6" xfId="1766" xr:uid="{8C29ED7D-8298-49EF-9749-48E48A005D6F}"/>
    <cellStyle name="Normal 27 7" xfId="1903" xr:uid="{DF149C82-59E5-4895-8D03-A4D50C8EE350}"/>
    <cellStyle name="Normal 28" xfId="170" xr:uid="{FDDB9B75-8120-47EA-9791-13ACDE755BD0}"/>
    <cellStyle name="Normal 28 2" xfId="371" xr:uid="{72CF31A9-C634-46C9-B40A-345B5778206B}"/>
    <cellStyle name="Normal 28 2 2" xfId="1559" xr:uid="{E5C05C61-3728-41CD-ACDF-3747526107AF}"/>
    <cellStyle name="Normal 28 2 3" xfId="1769" xr:uid="{CBB187BB-8ADC-4209-BD3B-06B61227330B}"/>
    <cellStyle name="Normal 28 3" xfId="940" xr:uid="{12C53823-3358-4CD3-84A8-4732CA402CA2}"/>
    <cellStyle name="Normal 28 4" xfId="1558" xr:uid="{3190525B-51F3-4699-A4BD-9BE82F88100D}"/>
    <cellStyle name="Normal 28 5" xfId="1768" xr:uid="{5F3F56C4-648B-4D26-B771-2C06D6CADFF4}"/>
    <cellStyle name="Normal 28 6" xfId="1898" xr:uid="{02DA211B-8FD8-43A9-A436-1834898E73A2}"/>
    <cellStyle name="Normal 29" xfId="172" xr:uid="{0FF3B8DE-7AF1-4128-837D-BA29706AC7E7}"/>
    <cellStyle name="Normal 29 2" xfId="372" xr:uid="{F6DB310E-1432-48DB-836A-0817E1DED732}"/>
    <cellStyle name="Normal 29 3" xfId="941" xr:uid="{D0791698-8326-4A15-8563-C39B5F8856E9}"/>
    <cellStyle name="Normal 29 4" xfId="1560" xr:uid="{F9E71077-C835-4A37-BF34-004E047AC710}"/>
    <cellStyle name="Normal 29 5" xfId="1770" xr:uid="{5809C632-1005-424D-95AB-5F4ED2B22579}"/>
    <cellStyle name="Normal 29 6" xfId="1902" xr:uid="{9BD81D45-26FD-4D96-A52C-4A067BAE9062}"/>
    <cellStyle name="Normal 3" xfId="61" xr:uid="{030B979E-87E8-4A72-A342-215523DFD182}"/>
    <cellStyle name="Normal 3 10" xfId="820" xr:uid="{EACF5280-4103-4847-B5A4-E4AABAF7DED2}"/>
    <cellStyle name="Normal 3 10 2" xfId="1032" xr:uid="{E890652B-8129-42DF-80BE-2D9FD7A294EA}"/>
    <cellStyle name="Normal 3 10 3" xfId="1561" xr:uid="{2250E309-CD1F-4FCB-B04C-B508D0E12F48}"/>
    <cellStyle name="Normal 3 10 4" xfId="1771" xr:uid="{EF9ACBF3-4606-405D-A326-CA8C2FEDB81C}"/>
    <cellStyle name="Normal 3 11" xfId="1187" xr:uid="{D4521995-B18C-41B4-9874-3C13EF36043F}"/>
    <cellStyle name="Normal 3 11 2" xfId="1562" xr:uid="{A9399875-D6BC-47FB-B1CC-4CBDC481D4EF}"/>
    <cellStyle name="Normal 3 12" xfId="831" xr:uid="{38B11247-40CD-4FBB-826B-3E9A1BC44973}"/>
    <cellStyle name="Normal 3 13" xfId="1845" xr:uid="{DF969C86-4FE1-4AB9-84C9-A82727A02C89}"/>
    <cellStyle name="Normal 3 2" xfId="93" xr:uid="{5DDDF492-0F00-4B95-8F1D-1891B4619B86}"/>
    <cellStyle name="Normal 3 2 10" xfId="1965" xr:uid="{39027D86-225D-4565-B397-CC4D39FFE47F}"/>
    <cellStyle name="Normal 3 2 2" xfId="152" xr:uid="{8BDF9F74-4C61-492E-9520-8163B17CB8D5}"/>
    <cellStyle name="Normal 3 2 2 2" xfId="357" xr:uid="{850220F8-D067-4D0F-9420-601461477462}"/>
    <cellStyle name="Normal 3 2 2 2 2" xfId="755" xr:uid="{55A91687-8066-4C68-83F4-8C04D1C63829}"/>
    <cellStyle name="Normal 3 2 2 2 3" xfId="1565" xr:uid="{282BC90D-F838-4AFA-9B43-17FC8429C352}"/>
    <cellStyle name="Normal 3 2 2 2 4" xfId="1774" xr:uid="{DC7E5CB6-49EB-4962-AC5C-BEC9C2AB044B}"/>
    <cellStyle name="Normal 3 2 2 3" xfId="591" xr:uid="{1E526450-FB88-4564-8FF8-986AD3A2FD17}"/>
    <cellStyle name="Normal 3 2 2 3 2" xfId="1080" xr:uid="{EA10584D-F4B3-49C8-9CFF-3DCE33127DB6}"/>
    <cellStyle name="Normal 3 2 2 4" xfId="246" xr:uid="{17A94CB0-CCAA-4B56-9D56-0BF254E1EFC1}"/>
    <cellStyle name="Normal 3 2 2 4 2" xfId="1566" xr:uid="{B3BBEAD9-3798-4898-89D5-91109B18D3F2}"/>
    <cellStyle name="Normal 3 2 2 4 3" xfId="1775" xr:uid="{2FA45958-948F-4403-880D-0B126C85F71D}"/>
    <cellStyle name="Normal 3 2 2 5" xfId="1564" xr:uid="{24A17F9F-BC8F-4C3A-BFA2-8149F1C9C0D3}"/>
    <cellStyle name="Normal 3 2 2 6" xfId="1773" xr:uid="{B09791EB-8972-4CE4-9D40-D92527FD6AE0}"/>
    <cellStyle name="Normal 3 2 3" xfId="294" xr:uid="{1C8AF956-771A-4F6A-9A0C-56A7D4C3854A}"/>
    <cellStyle name="Normal 3 2 3 2" xfId="580" xr:uid="{D123DEE5-6AB6-461C-85CC-DD0A181DD6EC}"/>
    <cellStyle name="Normal 3 2 3 2 2" xfId="853" xr:uid="{0AE85031-4751-4644-9674-8BC250F937A9}"/>
    <cellStyle name="Normal 3 2 3 3" xfId="1229" xr:uid="{0E66BEAD-75F7-475F-A39B-9755A95D0270}"/>
    <cellStyle name="Normal 3 2 3 4" xfId="1873" xr:uid="{C4823397-A09D-4EE8-9E52-E8972F7B9D11}"/>
    <cellStyle name="Normal 3 2 4" xfId="425" xr:uid="{43FEBD1D-F57A-449D-AF5F-AF17A6853ACA}"/>
    <cellStyle name="Normal 3 2 4 2" xfId="581" xr:uid="{ED640A88-94FE-48A8-A015-75EA18555196}"/>
    <cellStyle name="Normal 3 2 4 3" xfId="904" xr:uid="{050DAAD9-07FF-4F4F-BD1B-6AD3BDCD59C0}"/>
    <cellStyle name="Normal 3 2 4 4" xfId="1567" xr:uid="{1D80A8BF-6499-4F49-912A-53B174D23E0D}"/>
    <cellStyle name="Normal 3 2 4 5" xfId="1776" xr:uid="{1750E4B1-E9DD-4977-8AB7-9586EAC8C617}"/>
    <cellStyle name="Normal 3 2 5" xfId="234" xr:uid="{6B6D3876-DC22-429A-A3FA-0935D510ACAD}"/>
    <cellStyle name="Normal 3 2 5 2" xfId="669" xr:uid="{BC91809B-5B38-49BD-892D-BB893CC79D95}"/>
    <cellStyle name="Normal 3 2 5 3" xfId="932" xr:uid="{A955F6AE-DFFF-4815-B92C-79544C8CEA15}"/>
    <cellStyle name="Normal 3 2 6" xfId="203" xr:uid="{C264A505-315E-4629-847B-D7BC2045D7EC}"/>
    <cellStyle name="Normal 3 2 6 2" xfId="1160" xr:uid="{16DB9E72-E478-484E-B98C-CFFA6DA1AE64}"/>
    <cellStyle name="Normal 3 2 6 3" xfId="974" xr:uid="{DF70813F-6E32-45EA-930B-6580CF93782A}"/>
    <cellStyle name="Normal 3 2 7" xfId="829" xr:uid="{457C8780-0963-4DFC-B459-5D25A029D695}"/>
    <cellStyle name="Normal 3 2 8" xfId="1563" xr:uid="{2FC4F4FA-C2E1-4C44-8B61-F456B97FFBA3}"/>
    <cellStyle name="Normal 3 2 9" xfId="1772" xr:uid="{0BC69BF4-023F-4A65-BE00-83B4CD77F45A}"/>
    <cellStyle name="Normal 3 2_Lead Q2'21" xfId="873" xr:uid="{6C8E3287-CD82-43CD-A1D3-9D458926368C}"/>
    <cellStyle name="Normal 3 3" xfId="90" xr:uid="{9F91764A-76B3-4A7D-8282-C51CD8E90878}"/>
    <cellStyle name="Normal 3 3 2" xfId="330" xr:uid="{D32C0B49-CA27-4C33-94CF-F4595188D2DE}"/>
    <cellStyle name="Normal 3 3 2 2" xfId="614" xr:uid="{AD6D5D0D-A2BE-44B1-AF94-35DDC285C943}"/>
    <cellStyle name="Normal 3 3 2 3" xfId="1046" xr:uid="{F10BFEC3-8DF4-4CFD-8A61-7C1E005E07C0}"/>
    <cellStyle name="Normal 3 3 2 4" xfId="1905" xr:uid="{62A88C05-1211-4CB0-A5C1-65BE3AA5364E}"/>
    <cellStyle name="Normal 3 3 3" xfId="222" xr:uid="{D8C77B70-94BA-4481-BC8A-E93704ED1876}"/>
    <cellStyle name="Normal 3 3 3 2" xfId="753" xr:uid="{9F5C7078-CDC4-4BC3-8980-070491048A8B}"/>
    <cellStyle name="Normal 3 3 3 2 2" xfId="1568" xr:uid="{F903C538-27D3-4DAF-846A-92E0D9FCBB11}"/>
    <cellStyle name="Normal 3 3 3 2 3" xfId="1777" xr:uid="{FA93337F-E426-434C-A0E8-696E98CE0C76}"/>
    <cellStyle name="Normal 3 3 3 3" xfId="1201" xr:uid="{F238DF27-2334-4859-B260-65BA3B7DB409}"/>
    <cellStyle name="Normal 3 3 4" xfId="543" xr:uid="{E5C81FFF-2D28-4314-9767-FA8ED835E2A0}"/>
    <cellStyle name="Normal 3 3 4 2" xfId="636" xr:uid="{BA801FBB-DB17-4D84-8EAB-31965BF2B4AD}"/>
    <cellStyle name="Normal 3 3 4 3" xfId="1569" xr:uid="{B83EC6FE-CB59-4F3B-9299-462403D1EC28}"/>
    <cellStyle name="Normal 3 3 4 4" xfId="1778" xr:uid="{6DFCEFBB-4221-4A2E-AA45-84EC13091D6E}"/>
    <cellStyle name="Normal 3 3 5" xfId="179" xr:uid="{C099D355-B332-44A4-B11D-3A66DC7F6C7B}"/>
    <cellStyle name="Normal 3 4" xfId="77" xr:uid="{AEE7A708-9C7C-475C-A98C-18493A4F95AA}"/>
    <cellStyle name="Normal 3 4 2" xfId="545" xr:uid="{AB735398-1919-42DF-981D-3BFAF6F4BBA9}"/>
    <cellStyle name="Normal 3 4 2 2" xfId="634" xr:uid="{A80D8912-8A91-4E64-BE07-D5BA1FE5E6AF}"/>
    <cellStyle name="Normal 3 4 2 2 2" xfId="1570" xr:uid="{C2AADCD7-DF69-4C0C-84AE-F080EB7DE87C}"/>
    <cellStyle name="Normal 3 4 2 2 3" xfId="1779" xr:uid="{F3DFCA5A-3BF0-4C5A-A980-9BE16399F97F}"/>
    <cellStyle name="Normal 3 4 2 3" xfId="996" xr:uid="{09EB3C0B-6724-4FFE-BA14-62839DCFF853}"/>
    <cellStyle name="Normal 3 4 3" xfId="597" xr:uid="{1BD562B6-D52C-4A3D-836F-8A333D0371F8}"/>
    <cellStyle name="Normal 3 4 3 2" xfId="1067" xr:uid="{99498E0C-8D4D-4935-B547-6E20DF85F3BD}"/>
    <cellStyle name="Normal 3 4 3 3" xfId="1571" xr:uid="{DF0EE1D7-F3D4-4FBA-AEE2-6802DA4CA9DA}"/>
    <cellStyle name="Normal 3 4 3 4" xfId="1780" xr:uid="{ACC589BF-1290-47B4-82AB-EA4E7FEC8C17}"/>
    <cellStyle name="Normal 3 4 4" xfId="247" xr:uid="{AAA170FC-38EB-49B6-892D-F1BEEB778678}"/>
    <cellStyle name="Normal 3 4 5" xfId="856" xr:uid="{13248F69-D6C0-4101-8FF8-E9E34639431A}"/>
    <cellStyle name="Normal 3 5" xfId="100" xr:uid="{EE4B5067-54F3-4E97-BEE0-0DF6E3BA537B}"/>
    <cellStyle name="Normal 3 5 10" xfId="1572" xr:uid="{FF97A37B-6247-43F9-98E7-6907A2041AAB}"/>
    <cellStyle name="Normal 3 5 11" xfId="1781" xr:uid="{46E3A309-0140-4C10-95AA-D56217955692}"/>
    <cellStyle name="Normal 3 5 12" xfId="1876" xr:uid="{5F8B10BD-EFA1-4F61-9F84-C61E57616506}"/>
    <cellStyle name="Normal 3 5 13" xfId="1970" xr:uid="{5F836F9F-C634-4160-B46D-8DFA05375D6E}"/>
    <cellStyle name="Normal 3 5 2" xfId="155" xr:uid="{235A4D0B-35A9-42B7-AB78-FC6452220E72}"/>
    <cellStyle name="Normal 3 5 2 2" xfId="360" xr:uid="{C825BEBF-E2F8-4866-A1D8-183C91A78672}"/>
    <cellStyle name="Normal 3 5 2 2 2" xfId="505" xr:uid="{A96CE22D-9551-404C-8438-7853D7D5ABA1}"/>
    <cellStyle name="Normal 3 5 2 2 2 2" xfId="1113" xr:uid="{4D539357-E141-486A-9A52-EB20A81A98AE}"/>
    <cellStyle name="Normal 3 5 2 2 2 3" xfId="1575" xr:uid="{8ED0B48E-A8F7-4F1D-B384-B1725C0A871C}"/>
    <cellStyle name="Normal 3 5 2 2 2 4" xfId="1784" xr:uid="{0A22A489-3E6B-483D-BA82-60FD69044393}"/>
    <cellStyle name="Normal 3 5 2 2 3" xfId="1137" xr:uid="{6A7DA6C4-3DB4-4D3E-98D1-BE037288923F}"/>
    <cellStyle name="Normal 3 5 2 2 4" xfId="1172" xr:uid="{A75E9F0E-7B8D-447C-AD4F-46CD9BEABEE7}"/>
    <cellStyle name="Normal 3 5 2 2 5" xfId="972" xr:uid="{6B4049A5-8F12-474C-97D0-45E994B58C31}"/>
    <cellStyle name="Normal 3 5 2 2 6" xfId="1574" xr:uid="{1EC85607-C74B-408C-94E3-1B8653DDF0E1}"/>
    <cellStyle name="Normal 3 5 2 2 7" xfId="1783" xr:uid="{C89807E6-334C-451D-9B60-9AEA185E720E}"/>
    <cellStyle name="Normal 3 5 2 3" xfId="253" xr:uid="{9C42CF53-5FE6-4195-9F7C-C3442F6882E8}"/>
    <cellStyle name="Normal 3 5 2 3 2" xfId="1576" xr:uid="{C6EF7978-B375-4977-A935-F8CE8D232AB2}"/>
    <cellStyle name="Normal 3 5 2 3 3" xfId="1785" xr:uid="{50A38999-825C-4B68-BD3A-7F1CD639374C}"/>
    <cellStyle name="Normal 3 5 2 4" xfId="961" xr:uid="{C77F1CE6-8892-4840-8803-620ADC66E714}"/>
    <cellStyle name="Normal 3 5 2 5" xfId="1573" xr:uid="{9F594926-F9A2-4A55-A248-873A6BD38C87}"/>
    <cellStyle name="Normal 3 5 2 6" xfId="1782" xr:uid="{3A4F870B-814C-4E9F-8922-C8A43ABB2241}"/>
    <cellStyle name="Normal 3 5 3" xfId="443" xr:uid="{03C583A3-3836-447F-8083-8B5DC8F00A6A}"/>
    <cellStyle name="Normal 3 5 3 2" xfId="984" xr:uid="{44F99BD0-2DEC-4778-AEEE-0801A59AA611}"/>
    <cellStyle name="Normal 3 5 4" xfId="250" xr:uid="{F6F0865A-E26E-4548-9603-93D314BE6B09}"/>
    <cellStyle name="Normal 3 5 4 2" xfId="994" xr:uid="{D7DA4271-61B7-49D3-BFA1-7C4745BC882F}"/>
    <cellStyle name="Normal 3 5 5" xfId="1024" xr:uid="{06070267-BF14-414A-BF08-BDEF07A09E71}"/>
    <cellStyle name="Normal 3 5 6" xfId="1129" xr:uid="{77C6D4FA-98DD-48D6-AF5B-EF26DFEAF18D}"/>
    <cellStyle name="Normal 3 5 7" xfId="1168" xr:uid="{1FE78054-B37E-4827-882C-62DBB9F566DA}"/>
    <cellStyle name="Normal 3 5 8" xfId="1220" xr:uid="{09231426-7994-4881-B488-5021B87312AE}"/>
    <cellStyle name="Normal 3 5 9" xfId="893" xr:uid="{3A07FE8E-6F1E-48C3-89FF-FDF726FAD723}"/>
    <cellStyle name="Normal 3 6" xfId="106" xr:uid="{58C669E2-43A3-444C-9CE3-FDCD7E291523}"/>
    <cellStyle name="Normal 3 6 2" xfId="750" xr:uid="{DF99C115-6976-42D2-86B2-64458439D6AC}"/>
    <cellStyle name="Normal 3 7" xfId="216" xr:uid="{EC262FEF-54A0-4B5F-8924-5066B130A9D7}"/>
    <cellStyle name="Normal 3 7 2" xfId="464" xr:uid="{EF4BE571-8DEC-42CE-B06C-289FF7D6247A}"/>
    <cellStyle name="Normal 3 7 3" xfId="675" xr:uid="{AF7F42FA-1579-40C8-82E0-9C1BB3331D0E}"/>
    <cellStyle name="Normal 3 7 4" xfId="924" xr:uid="{FA0C3DBB-FA30-4886-B5DB-CB28810BDABE}"/>
    <cellStyle name="Normal 3 8" xfId="554" xr:uid="{6DB491EB-7429-4622-9A7B-3D05934AF4B6}"/>
    <cellStyle name="Normal 3 8 2" xfId="931" xr:uid="{092376E6-3AE9-4EA6-B586-9279AF23131B}"/>
    <cellStyle name="Normal 3 9" xfId="187" xr:uid="{C7D1BB2E-2C56-4D06-BB1A-3CC0672C8290}"/>
    <cellStyle name="Normal 3 9 2" xfId="951" xr:uid="{306D5E76-1748-4330-BAE6-06B3EFB30E5F}"/>
    <cellStyle name="Normal 3 9 3" xfId="1577" xr:uid="{9C4A950B-4183-4A96-9A9C-871C0A04480F}"/>
    <cellStyle name="Normal 3 9 4" xfId="1786" xr:uid="{22E73A15-FD39-4C75-B049-C7727BC09DCE}"/>
    <cellStyle name="Normal 3_Lead Q2'21" xfId="892" xr:uid="{FEDD0CA3-968B-42E9-A23B-C43CDD35E7BE}"/>
    <cellStyle name="Normal 30" xfId="174" xr:uid="{1B105EA8-44C5-460A-8EF9-F227C58D33E7}"/>
    <cellStyle name="Normal 30 2" xfId="329" xr:uid="{CED7394A-8637-44DC-A859-5BF1506D9EE3}"/>
    <cellStyle name="Normal 30 3" xfId="333" xr:uid="{521F89D4-BE87-406E-B116-5ABA919E6BF6}"/>
    <cellStyle name="Normal 30 4" xfId="923" xr:uid="{737E425C-4242-48F2-8D56-8744409BDE00}"/>
    <cellStyle name="Normal 30 5" xfId="1578" xr:uid="{EF4FF401-0FFC-42C0-9457-7CEB3740BE77}"/>
    <cellStyle name="Normal 30 6" xfId="1787" xr:uid="{F8D98F66-CB24-4340-A515-2DDC908B2AB5}"/>
    <cellStyle name="Normal 31" xfId="384" xr:uid="{F506437E-F690-4240-A5D1-07FE2504A671}"/>
    <cellStyle name="Normal 31 2" xfId="670" xr:uid="{8FC0B9C4-C2D8-426A-9EF0-6A4FDA116089}"/>
    <cellStyle name="Normal 31 2 2" xfId="1138" xr:uid="{C4BCF95B-992A-481C-BDB2-124E604B403F}"/>
    <cellStyle name="Normal 31 3" xfId="1173" xr:uid="{16A0CDBA-2834-44FB-BCC1-A7226A0B2FFF}"/>
    <cellStyle name="Normal 31 4" xfId="945" xr:uid="{58E88C32-7A50-411E-B723-63EDA0C86F16}"/>
    <cellStyle name="Normal 32" xfId="374" xr:uid="{A1AE5743-2586-4E5D-B1A9-566E19F05498}"/>
    <cellStyle name="Normal 32 2" xfId="952" xr:uid="{7E9C40E5-73AB-4CBA-9E5B-807C253E9D86}"/>
    <cellStyle name="Normal 33" xfId="60" xr:uid="{0489052A-713E-4161-9B3F-6DAAF2B518EF}"/>
    <cellStyle name="Normal 33 2" xfId="1006" xr:uid="{C74B1491-E5D0-4459-B744-03F548B3F4A4}"/>
    <cellStyle name="Normal 33 3" xfId="998" xr:uid="{6592721A-EE0A-44AE-ABD8-1BFD00759845}"/>
    <cellStyle name="Normal 34" xfId="381" xr:uid="{6ECF1A68-3E08-4590-B2B3-4150ED826AE4}"/>
    <cellStyle name="Normal 34 2" xfId="1022" xr:uid="{AE9B78E5-F826-4288-8A0F-B6C8086D20CA}"/>
    <cellStyle name="Normal 35" xfId="379" xr:uid="{6367EAC4-7018-4F7F-A537-E72E3490A589}"/>
    <cellStyle name="Normal 35 2" xfId="1030" xr:uid="{F4D5990E-FCDD-41F2-87E2-A785D32DC58B}"/>
    <cellStyle name="Normal 35 3" xfId="1579" xr:uid="{06D0B835-3BCB-478E-ACAF-27E8EAA09EF3}"/>
    <cellStyle name="Normal 35 4" xfId="1788" xr:uid="{3E59FACC-3B4C-4F42-A2E1-203473C78B43}"/>
    <cellStyle name="Normal 36" xfId="392" xr:uid="{97F57F01-B1C2-417D-ADF0-F3399C13E16B}"/>
    <cellStyle name="Normal 36 2" xfId="1101" xr:uid="{05D91065-2442-4CD1-B940-76440AE57FE8}"/>
    <cellStyle name="Normal 37" xfId="406" xr:uid="{52BEB82B-E251-4AD3-9B56-536231917E19}"/>
    <cellStyle name="Normal 37 2" xfId="1109" xr:uid="{C0F09764-E22C-46B3-A136-FEFB14BF168C}"/>
    <cellStyle name="Normal 38" xfId="403" xr:uid="{640BC222-164E-4C29-8AB1-5D41BD3437E7}"/>
    <cellStyle name="Normal 38 2" xfId="1103" xr:uid="{3A765CAF-8C81-43F0-A93E-2047BF9B539D}"/>
    <cellStyle name="Normal 39" xfId="394" xr:uid="{6111CB3B-2875-4BD3-A608-85F44AB4C891}"/>
    <cellStyle name="Normal 39 2" xfId="1107" xr:uid="{3E4D1AFF-818E-4CF7-BC52-71DB5E3DF360}"/>
    <cellStyle name="Normal 4" xfId="62" xr:uid="{045FA866-3522-46A3-B5D6-06B4EE478268}"/>
    <cellStyle name="Normal 4 2" xfId="91" xr:uid="{7B875BA8-038E-45AD-91F5-3A6D36BB8932}"/>
    <cellStyle name="Normal 4 2 2" xfId="462" xr:uid="{19E62FFD-C6B2-473C-95C8-F53D749227EC}"/>
    <cellStyle name="Normal 4 2 2 2" xfId="531" xr:uid="{80821658-900C-4948-980F-72D1C74FB387}"/>
    <cellStyle name="Normal 4 2 2 3" xfId="1912" xr:uid="{AF7C0BD4-65B2-4761-9911-48711D014A87}"/>
    <cellStyle name="Normal 4 2 3" xfId="295" xr:uid="{A1268ED2-DD57-49C9-BF6F-4D5D09186E73}"/>
    <cellStyle name="Normal 4 3" xfId="86" xr:uid="{B4B6C339-EB3C-4127-AB91-7BE2DFF9A03A}"/>
    <cellStyle name="Normal 4 3 2" xfId="150" xr:uid="{308A8151-00C6-4D64-AD1F-CACBE772371C}"/>
    <cellStyle name="Normal 4 3 2 2" xfId="592" xr:uid="{7F34CCE6-87F2-4824-BD87-7C83E403ABF2}"/>
    <cellStyle name="Normal 4 3 2 3" xfId="1098" xr:uid="{C8BC107F-D5F1-4B20-9EA0-766173AF3DCA}"/>
    <cellStyle name="Normal 4 3 2 4" xfId="1581" xr:uid="{27683C55-A950-4F7A-9314-2BB55FCCF24E}"/>
    <cellStyle name="Normal 4 3 2 5" xfId="1790" xr:uid="{A858DCD0-DAB0-4EF4-B532-48959F725D00}"/>
    <cellStyle name="Normal 4 3 3" xfId="248" xr:uid="{EFC41692-C64E-4CAA-9B53-611D609ECC09}"/>
    <cellStyle name="Normal 4 3 4" xfId="1580" xr:uid="{44E84249-59FE-4E1E-BC9C-BA33EDACCC7E}"/>
    <cellStyle name="Normal 4 3 5" xfId="1789" xr:uid="{6B401D2F-C762-4BCC-A0AA-32A7D54AF7AD}"/>
    <cellStyle name="Normal 4 4" xfId="101" xr:uid="{DE669961-CB8E-4A8B-91AD-E289F911AC7C}"/>
    <cellStyle name="Normal 4 5" xfId="140" xr:uid="{29FFC0A5-FC86-4B57-85B1-F35EB9ABF729}"/>
    <cellStyle name="Normal 4 5 2" xfId="1582" xr:uid="{489F6FD0-7762-4D92-AD9B-5D8DBF46A809}"/>
    <cellStyle name="Normal 4 5 2 2 3" xfId="249" xr:uid="{B05FC081-7684-4546-BAC4-A912E6A56A0D}"/>
    <cellStyle name="Normal 4 5 2 2 3 2" xfId="359" xr:uid="{7B4F54B7-F411-40E0-908C-66536353F786}"/>
    <cellStyle name="Normal 4 5 2 2 3 2 2" xfId="428" xr:uid="{275E5E6E-8C89-498B-BAFC-CDBE0DFE51F7}"/>
    <cellStyle name="Normal 4 5 2 2 3 2 2 2" xfId="895" xr:uid="{C67C4C59-9E66-4EC7-A685-B5990831D6C7}"/>
    <cellStyle name="Normal 4 5 2 2 3 2 2 2 2" xfId="967" xr:uid="{577ED482-3B65-4D2C-AB4D-649BF49CEFAB}"/>
    <cellStyle name="Normal 4 5 2 2 3 2 2 2 3" xfId="975" xr:uid="{AD282651-6DDB-493D-9DD3-6213170FA9B4}"/>
    <cellStyle name="Normal 4 5 2 2 3 2 2 2 4" xfId="992" xr:uid="{3124973B-442B-4967-AAE8-FB92EB2FDB9A}"/>
    <cellStyle name="Normal 4 5 2 2 3 2 2 2 5" xfId="1023" xr:uid="{A5C60ED4-7BC1-4F3A-95BE-34686315F601}"/>
    <cellStyle name="Normal 4 5 2 2 3 2 2 2 6" xfId="1128" xr:uid="{C535BF80-7AD0-42C1-8DB7-6750112AFB10}"/>
    <cellStyle name="Normal 4 5 2 2 3 2 2 2 7" xfId="1139" xr:uid="{6A7082C8-41B9-407A-A3ED-48E5C5FDA651}"/>
    <cellStyle name="Normal 4 5 2 2 3 2 2 2 8" xfId="1167" xr:uid="{16F8F41B-DF01-47C6-A03D-D81E1BDD3590}"/>
    <cellStyle name="Normal 4 5 2 2 3 2 2 2 9" xfId="1219" xr:uid="{18E835E2-2A2B-4738-B7C2-FCCA58EC5CCB}"/>
    <cellStyle name="Normal 4 5 2 2 3 2 2 3" xfId="956" xr:uid="{F739B9FD-B0F5-41B5-8181-BEA08DD76E13}"/>
    <cellStyle name="Normal 4 5 2 2 3 2 2 4" xfId="860" xr:uid="{09BC281D-54ED-4B43-AA6A-BD72F1C9C9E8}"/>
    <cellStyle name="Normal 4 5 2 2 3 2 2 5" xfId="1585" xr:uid="{449CA069-3488-45BF-8292-33457A34CA58}"/>
    <cellStyle name="Normal 4 5 2 2 3 2 2 6" xfId="1794" xr:uid="{256404D2-E770-4772-A8F4-7F781985AEED}"/>
    <cellStyle name="Normal 4 5 2 2 3 2 3" xfId="845" xr:uid="{194A7BC3-67FE-4C2E-BCBD-6503EA692491}"/>
    <cellStyle name="Normal 4 5 2 2 3 2 4" xfId="1584" xr:uid="{F1FD0E19-CF2D-4318-BF4D-CD8C255533DD}"/>
    <cellStyle name="Normal 4 5 2 2 3 2 5" xfId="1793" xr:uid="{229C872A-366C-4846-AF17-039F2B5E6AF1}"/>
    <cellStyle name="Normal 4 5 2 2 3 3" xfId="424" xr:uid="{03CE352E-30A6-4D18-9F14-5AE8BCC6E695}"/>
    <cellStyle name="Normal 4 5 2 2 3 3 2" xfId="1586" xr:uid="{5461B083-DA06-49FF-88CB-0D011F7D4384}"/>
    <cellStyle name="Normal 4 5 2 2 3 3 3" xfId="1795" xr:uid="{AFC5F4E5-72C1-4C1D-9E74-72CB0DA81C60}"/>
    <cellStyle name="Normal 4 5 2 2 3 4" xfId="1583" xr:uid="{DAC7C80D-8142-4931-99D7-F9259E6A3370}"/>
    <cellStyle name="Normal 4 5 2 2 3 5" xfId="1792" xr:uid="{079A5ACD-6C4B-441E-9B28-3E78F040D1CD}"/>
    <cellStyle name="Normal 4 5 2 3" xfId="617" xr:uid="{48A84DBF-88ED-4D03-AC42-59D935E0F9F0}"/>
    <cellStyle name="Normal 4 5 2 3 2" xfId="1587" xr:uid="{BE508D5D-7059-4D6B-81F0-4DE2391C8B58}"/>
    <cellStyle name="Normal 4 5 2 3 3" xfId="1796" xr:uid="{0F29529F-790B-45AE-A7BC-05BFC764F193}"/>
    <cellStyle name="Normal 4 5 3" xfId="1791" xr:uid="{22A5FCFD-2C39-4190-8AD1-EA2EF185C908}"/>
    <cellStyle name="Normal 4 5 3 2" xfId="616" xr:uid="{64A023CE-E31D-443B-B8AF-0B7C74ACF1CC}"/>
    <cellStyle name="Normal 4 5 3 2 2" xfId="433" xr:uid="{41142B4D-8B9D-4FB9-98D9-5AAC1214F8F2}"/>
    <cellStyle name="Normal 4 5 3 2 2 2" xfId="966" xr:uid="{2165E087-7A81-45BB-98DA-3911ED7DC573}"/>
    <cellStyle name="Normal 4 5 3 2 2 2 2" xfId="981" xr:uid="{2D35299B-D329-48F0-8CD6-A56D29EE0B4A}"/>
    <cellStyle name="Normal 4 5 3 2 2 2 3" xfId="991" xr:uid="{3FDE6784-F3C4-4207-BB5E-BC01E1885D46}"/>
    <cellStyle name="Normal 4 5 3 2 2 2 4" xfId="1027" xr:uid="{674F4401-6DFE-4250-A957-64616D91F505}"/>
    <cellStyle name="Normal 4 5 3 2 2 2 5" xfId="1127" xr:uid="{B65D2C12-658E-4DFA-8A5E-33B33148C689}"/>
    <cellStyle name="Normal 4 5 3 2 2 2 6" xfId="1166" xr:uid="{8225716B-EC56-4E15-A076-D79337A15FA0}"/>
    <cellStyle name="Normal 4 5 3 2 2 2 7" xfId="1223" xr:uid="{FA615139-5163-4B0D-AB1D-65671CFCB3FC}"/>
    <cellStyle name="Normal 4 5 3 2 2 3" xfId="862" xr:uid="{0BDB9DB3-929D-4B18-BCD7-932143B8D96A}"/>
    <cellStyle name="Normal 4 5 3 2 2 3 2" xfId="897" xr:uid="{F78C8366-2833-4284-989F-2E2C7EB95840}"/>
    <cellStyle name="Normal 4 5 3 2 2 3 2 2" xfId="969" xr:uid="{9F5E2415-0332-4B0C-A46B-DB029EFF2A2D}"/>
    <cellStyle name="Normal 4 5 3 2 2 3 2 3" xfId="978" xr:uid="{F1791E77-EC60-4A16-A0A3-9F85624E2A89}"/>
    <cellStyle name="Normal 4 5 3 2 2 3 2 4" xfId="995" xr:uid="{40C76635-827F-4CD8-856C-E684178493E0}"/>
    <cellStyle name="Normal 4 5 3 2 2 3 3" xfId="958" xr:uid="{D62E4FAD-8465-4CEE-9C31-C696228E0B06}"/>
    <cellStyle name="Normal 4 5 3 2 2 4" xfId="847" xr:uid="{3E06E7F6-1890-4B57-83F5-6E9F697C1964}"/>
    <cellStyle name="Normal 4 5 3 2 2 5" xfId="1589" xr:uid="{9FCD0786-7B5A-44DD-9481-9B47B3C0F314}"/>
    <cellStyle name="Normal 4 5 3 2 2 6" xfId="1798" xr:uid="{552EAFAD-E837-4D0D-951D-EF26C243311C}"/>
    <cellStyle name="Normal 4 5 3 2 3" xfId="1588" xr:uid="{6B6B12C1-DF23-4830-BB82-F1464D0A1698}"/>
    <cellStyle name="Normal 4 5 3 2 4" xfId="1797" xr:uid="{FEE5A826-A5D6-4543-BA2D-689FDF50D31E}"/>
    <cellStyle name="Normal 4 6" xfId="185" xr:uid="{E6E0A8F6-4A89-4CB1-8603-62E589E18E5A}"/>
    <cellStyle name="Normal 4 7" xfId="1590" xr:uid="{DD6F187B-0159-47F1-95C8-E82A5B68962C}"/>
    <cellStyle name="Normal 4 7 2" xfId="1799" xr:uid="{385DD979-3346-48C1-92B9-F444EB865C53}"/>
    <cellStyle name="Normal 4 8" xfId="1871" xr:uid="{3C9370B2-4080-4E89-8E23-A9477E9A8FB6}"/>
    <cellStyle name="Normal 4 9" xfId="1960" xr:uid="{3343F85E-1C50-4D7E-9901-417A1885C3ED}"/>
    <cellStyle name="Normal 40" xfId="410" xr:uid="{921B98EB-E7CC-4BE8-BFC4-86D9872B865A}"/>
    <cellStyle name="Normal 40 2" xfId="1133" xr:uid="{DEA23243-0F59-4F5B-8A23-B1A38E0ECC31}"/>
    <cellStyle name="Normal 40 3" xfId="1901" xr:uid="{E382CAE3-5689-461E-AC23-A406656BCE34}"/>
    <cellStyle name="Normal 41" xfId="414" xr:uid="{969CF7A4-ADBE-408C-A37C-215F13813242}"/>
    <cellStyle name="Normal 41 2" xfId="1155" xr:uid="{4DA7F0E6-E295-4C67-882F-96ED6945CD83}"/>
    <cellStyle name="Normal 42" xfId="404" xr:uid="{9A5A7D2F-9A98-4436-9691-421EDFE5C637}"/>
    <cellStyle name="Normal 42 2" xfId="1183" xr:uid="{471126CA-AA7D-40CF-A34C-B0FDA712B9B6}"/>
    <cellStyle name="Normal 42 3" xfId="1899" xr:uid="{2E383508-A155-4EB3-80BF-F8C8F9D37BCD}"/>
    <cellStyle name="Normal 43" xfId="399" xr:uid="{D96ABDC7-535A-4F3F-930F-F42547A772B2}"/>
    <cellStyle name="Normal 43 2" xfId="1178" xr:uid="{4EF6950E-DA4B-46C6-BEF6-C7EA40F9C816}"/>
    <cellStyle name="Normal 44" xfId="412" xr:uid="{31E7E3CB-AC46-4AB1-8445-77B1131B1C04}"/>
    <cellStyle name="Normal 44 2" xfId="1175" xr:uid="{5262C834-DE87-42CA-9D3E-C58CDD7B667E}"/>
    <cellStyle name="Normal 44 3" xfId="1900" xr:uid="{4549395A-FC66-4397-BBBA-C07502EA9E75}"/>
    <cellStyle name="Normal 45" xfId="422" xr:uid="{BAE341BF-31E5-4C9A-8879-1D3173DD6E9D}"/>
    <cellStyle name="Normal 45 2" xfId="1216" xr:uid="{2FDC5DBB-B14D-43F8-9660-BA82F9A0F2AB}"/>
    <cellStyle name="Normal 45 3" xfId="1591" xr:uid="{6F184D99-38AC-4963-9AD7-3AF1252E9065}"/>
    <cellStyle name="Normal 45 4" xfId="1800" xr:uid="{CA0B0822-0389-4016-BF04-9EDA39630146}"/>
    <cellStyle name="Normal 46" xfId="449" xr:uid="{6B41B54E-02F7-4886-8A42-031750C72A2F}"/>
    <cellStyle name="Normal 46 2" xfId="1218" xr:uid="{1604AE98-27A4-4FC8-8C79-DCBBB3F7F96A}"/>
    <cellStyle name="Normal 46 3" xfId="1592" xr:uid="{5AA0C91E-D35E-4B8F-8068-A6EA08DA2E24}"/>
    <cellStyle name="Normal 46 4" xfId="1801" xr:uid="{D7442B1E-6625-44E2-BD4D-9B675329A2A6}"/>
    <cellStyle name="Normal 47" xfId="452" xr:uid="{E23BE285-983E-4607-A859-81C71754EAA7}"/>
    <cellStyle name="Normal 47 2" xfId="1593" xr:uid="{29DDC7B4-92FE-48F6-8972-B434B0CC0420}"/>
    <cellStyle name="Normal 47 3" xfId="1802" xr:uid="{44DBEBDE-BA56-4615-AA30-7541E9CBEC99}"/>
    <cellStyle name="Normal 48" xfId="453" xr:uid="{921ECEDF-3FE8-47D9-A938-F9BF3B268D1D}"/>
    <cellStyle name="Normal 48 2" xfId="1594" xr:uid="{EBA7B8F0-A05A-438A-913A-595548F1E9B4}"/>
    <cellStyle name="Normal 48 3" xfId="1803" xr:uid="{B5B89359-42F3-44B7-ABB5-6DEB393445EC}"/>
    <cellStyle name="Normal 49" xfId="221" xr:uid="{5E71BA6A-C30D-4363-BE66-E3A7559DD01C}"/>
    <cellStyle name="Normal 49 2" xfId="1144" xr:uid="{60C2E97A-393D-46BD-AC36-1C796C6E9314}"/>
    <cellStyle name="Normal 49 3" xfId="1122" xr:uid="{C805E777-2BAC-4F4D-803B-D02C6BD94053}"/>
    <cellStyle name="Normal 5" xfId="64" xr:uid="{77258E96-FE89-432D-8694-D7381E80F1AB}"/>
    <cellStyle name="Normal 5 2" xfId="97" xr:uid="{66DE4824-F326-4EFB-94B7-1D95E19873F7}"/>
    <cellStyle name="Normal 5 2 2" xfId="588" xr:uid="{D293FA91-017F-465D-93FD-1F0CC9EBA404}"/>
    <cellStyle name="Normal 5 2 2 2" xfId="1054" xr:uid="{A1DC9C59-3CC5-418E-99C2-EA656B36129C}"/>
    <cellStyle name="Normal 5 2 2 3" xfId="1595" xr:uid="{EEA0607D-A68D-4EAB-A303-5892C2CE2EFE}"/>
    <cellStyle name="Normal 5 2 2 4" xfId="1804" xr:uid="{FF1ADB02-B1F1-43B4-AB49-E141C0A2B648}"/>
    <cellStyle name="Normal 5 2 3" xfId="1059" xr:uid="{B2C20FF4-EAAD-4C6F-A6BD-ECC06188805F}"/>
    <cellStyle name="Normal 5 2 4" xfId="1042" xr:uid="{6210D7B6-FD7C-4F77-91E8-737E68CB5A2D}"/>
    <cellStyle name="Normal 5 2 5" xfId="1202" xr:uid="{B2DFCF1C-5D85-49C8-9ECD-8EEF945978A6}"/>
    <cellStyle name="Normal 5 3" xfId="141" xr:uid="{009C0B4D-DC80-4D78-A1AC-5093AB255A47}"/>
    <cellStyle name="Normal 5 3 2" xfId="598" xr:uid="{14D180A3-C57A-4DE6-B39B-5F92A6366706}"/>
    <cellStyle name="Normal 5 3 2 2" xfId="758" xr:uid="{C10620B7-4D7C-4335-9F91-99AA6FB462BC}"/>
    <cellStyle name="Normal 5 3 2 2 2" xfId="1597" xr:uid="{A6BA7F68-F7A6-4A13-B490-753CA078199C}"/>
    <cellStyle name="Normal 5 3 2 2 3" xfId="1806" xr:uid="{A4C7300B-5731-49D0-8A79-62D3F813AE2A}"/>
    <cellStyle name="Normal 5 3 2 3" xfId="1049" xr:uid="{ED6D349A-7CF9-4EFB-8DA7-FCBD3E89DC14}"/>
    <cellStyle name="Normal 5 3 3" xfId="437" xr:uid="{DBD749C6-9211-4FF5-9AB1-414864C62BD8}"/>
    <cellStyle name="Normal 5 3 4" xfId="1000" xr:uid="{95D2FBC1-1F7E-4BEC-B04B-6E30AEDC58D4}"/>
    <cellStyle name="Normal 5 3 5" xfId="1596" xr:uid="{635FEECC-693A-4796-96AE-13282CC880E5}"/>
    <cellStyle name="Normal 5 3 6" xfId="1805" xr:uid="{E998CAFA-6A0D-4FA7-B658-B1F5CC9FEBED}"/>
    <cellStyle name="Normal 5 4" xfId="256" xr:uid="{7113F799-2922-4011-BC14-B527D78935A4}"/>
    <cellStyle name="Normal 5 4 2" xfId="1064" xr:uid="{36704855-A714-43DD-AB12-9DF55EBA414B}"/>
    <cellStyle name="Normal 5 5" xfId="517" xr:uid="{A6EC8E75-D1AE-4D37-B44D-B486859E7BC7}"/>
    <cellStyle name="Normal 5 5 2" xfId="1190" xr:uid="{E1DFF5EF-3E64-462F-9F0F-4F7CC69120BF}"/>
    <cellStyle name="Normal 5 5 3" xfId="1083" xr:uid="{BB567113-CE11-421C-BA67-E63C4C0A43A2}"/>
    <cellStyle name="Normal 5 5 4" xfId="1599" xr:uid="{330EDD58-D7E5-48B0-89BF-7D437889F12A}"/>
    <cellStyle name="Normal 5 5 5" xfId="1807" xr:uid="{6FDD28C7-9590-4928-B023-E0A9F1185DF0}"/>
    <cellStyle name="Normal 5 6" xfId="189" xr:uid="{A9EB1E62-1281-4CDC-84E6-D27F342ADFF7}"/>
    <cellStyle name="Normal 5 6 2" xfId="1035" xr:uid="{BF0DB77F-2281-4421-B67B-D916DF7B05E4}"/>
    <cellStyle name="Normal 5 6 3" xfId="1600" xr:uid="{1B2F65E4-CBEF-46EC-91A4-B06DCD0557F6}"/>
    <cellStyle name="Normal 5 6 4" xfId="1808" xr:uid="{88B6CFBD-4BBF-4488-A24D-5A5132788D3E}"/>
    <cellStyle name="Normal 5 7" xfId="1192" xr:uid="{A007A406-A531-43AA-BA81-E4C3115B31C3}"/>
    <cellStyle name="Normal 5 7 2" xfId="1601" xr:uid="{2BC75877-AF1B-411A-B9E1-43D99AD487F9}"/>
    <cellStyle name="Normal 5 7 3" xfId="1809" xr:uid="{2829EE51-8284-4400-9F82-94BFC34BD748}"/>
    <cellStyle name="Normal 50" xfId="473" xr:uid="{9A47492B-0D6B-43F3-BFFD-63932328EC11}"/>
    <cellStyle name="Normal 51" xfId="514" xr:uid="{2AB2DCF0-9A02-4CDE-940F-11FF3F0AA9E2}"/>
    <cellStyle name="Normal 52" xfId="520" xr:uid="{F7189507-F14F-409F-B36E-EDB556DAC7AC}"/>
    <cellStyle name="Normal 53" xfId="461" xr:uid="{D8BB15A7-CB45-4946-8CF5-0B211AD56FDB}"/>
    <cellStyle name="Normal 54" xfId="526" xr:uid="{037C714A-A55C-4148-82F7-90704AC3A544}"/>
    <cellStyle name="Normal 55" xfId="468" xr:uid="{C4015377-788D-4AE3-9963-15121A40D66F}"/>
    <cellStyle name="Normal 56" xfId="510" xr:uid="{BE5DDC9E-A0A0-4C7C-89B7-A9D451CF3DC8}"/>
    <cellStyle name="Normal 57" xfId="534" xr:uid="{4F42FC29-641A-4659-AC28-534915FE1BC4}"/>
    <cellStyle name="Normal 57 2" xfId="1603" xr:uid="{6A37461E-F082-4C2B-9A24-2DA08DDAACBB}"/>
    <cellStyle name="Normal 57 3" xfId="1810" xr:uid="{003AE8B3-C51F-4777-97B4-4692F2EBF842}"/>
    <cellStyle name="Normal 58" xfId="530" xr:uid="{5CBA5396-8CBB-4A9E-9988-DDADCD22EFB1}"/>
    <cellStyle name="Normal 59" xfId="537" xr:uid="{365F814C-DABC-4180-A675-DA7BA96D2423}"/>
    <cellStyle name="Normal 6" xfId="55" xr:uid="{1FE8BF3C-5065-43F2-887D-D93460C02D9E}"/>
    <cellStyle name="Normal 6 2" xfId="199" xr:uid="{1A675B37-9C9D-4ABF-A326-EF1679DC7557}"/>
    <cellStyle name="Normal 6 3" xfId="608" xr:uid="{86203DA6-D5D6-4364-82C2-34CA0336C732}"/>
    <cellStyle name="Normal 6 4" xfId="191" xr:uid="{2E9005D7-13F2-4EAA-84C6-8A785813C852}"/>
    <cellStyle name="Normal 6 4 2" xfId="1604" xr:uid="{64DD9984-5B64-4138-8B7C-AD736982E2B0}"/>
    <cellStyle name="Normal 6 4 3" xfId="1811" xr:uid="{0EA3562A-906A-4694-9A45-8B949F53475B}"/>
    <cellStyle name="Normal 6 5" xfId="819" xr:uid="{DD0D9DF0-5571-4241-913B-B56F0EC61A59}"/>
    <cellStyle name="Normal 6 5 2" xfId="1605" xr:uid="{4094E124-67A7-44BE-9BBD-BF513CBB2356}"/>
    <cellStyle name="Normal 6 5 3" xfId="1812" xr:uid="{80C247D9-0FAE-48E2-AE1E-66CF0577855E}"/>
    <cellStyle name="Normal 6 8" xfId="254" xr:uid="{18430D3D-7215-4660-A9B1-1D7338B5D5FC}"/>
    <cellStyle name="Normal 60" xfId="550" xr:uid="{E3C42570-9F6B-4DFB-A41C-FDF0925A9867}"/>
    <cellStyle name="Normal 61" xfId="576" xr:uid="{C3FE6904-A9C7-4202-AA78-C56CF9B1870E}"/>
    <cellStyle name="Normal 62" xfId="553" xr:uid="{4FF5EA53-40F1-4792-8854-EA2F3B18EA87}"/>
    <cellStyle name="Normal 63" xfId="631" xr:uid="{BFCA33E5-D940-45A9-B678-426A209D14B3}"/>
    <cellStyle name="Normal 63 2" xfId="1606" xr:uid="{27333748-FEA0-498C-BFF8-1D6E4DF0476B}"/>
    <cellStyle name="Normal 63 3" xfId="1813" xr:uid="{DBCDD94F-3A38-4D6B-8345-1F9070DFFD10}"/>
    <cellStyle name="Normal 64" xfId="558" xr:uid="{8ED1CAB7-06B2-43D7-AB2C-93ED0BABAEC5}"/>
    <cellStyle name="Normal 64 2" xfId="1607" xr:uid="{A24B9A99-8DF0-4669-A3E2-0F2C4DCD8DE3}"/>
    <cellStyle name="Normal 64 3" xfId="1814" xr:uid="{11D3C37D-B3E5-451B-9D2C-75FB0D27047C}"/>
    <cellStyle name="Normal 65" xfId="777" xr:uid="{9EFA34D1-665D-4E96-B0A9-0C986361C522}"/>
    <cellStyle name="Normal 66" xfId="778" xr:uid="{E94736AE-7A3C-41EF-A822-9A165275C09B}"/>
    <cellStyle name="Normal 66 2" xfId="1608" xr:uid="{FB4D7753-6D95-4E87-BBC7-78D65E088067}"/>
    <cellStyle name="Normal 66 3" xfId="1815" xr:uid="{9465C564-3F2D-4029-9342-599F7678457F}"/>
    <cellStyle name="Normal 67" xfId="176" xr:uid="{59492D35-80E2-483C-95EC-6F991AC4054B}"/>
    <cellStyle name="Normal 68" xfId="629" xr:uid="{29944600-76E8-4644-A376-9DA04F28CB5C}"/>
    <cellStyle name="Normal 69" xfId="237" xr:uid="{FEA97109-7F9D-4C3D-97D0-0870935DC588}"/>
    <cellStyle name="Normal 7" xfId="65" xr:uid="{0FA3BAEA-78B0-4B47-8558-18D8DC0D5417}"/>
    <cellStyle name="Normal 7 10" xfId="1860" xr:uid="{9E84BA1B-6A5B-423C-B658-94E5EE45DFCB}"/>
    <cellStyle name="Normal 7 2" xfId="99" xr:uid="{B26E8679-1C9E-4DBD-BAE0-962A66599690}"/>
    <cellStyle name="Normal 7 2 2" xfId="748" xr:uid="{0881585D-3437-4CA8-B54B-338205DED501}"/>
    <cellStyle name="Normal 7 2 2 2" xfId="1906" xr:uid="{22C70F69-61FD-4058-A9B0-B2F9315B14F2}"/>
    <cellStyle name="Normal 7 2 3" xfId="297" xr:uid="{DC236BE1-15BB-46AC-A778-4E6ABC549F92}"/>
    <cellStyle name="Normal 7 2 4" xfId="879" xr:uid="{56A9B79A-F960-48FB-852A-31206C0A1E0A}"/>
    <cellStyle name="Normal 7 3" xfId="142" xr:uid="{B742275A-C78A-473F-B6E5-E2510C247150}"/>
    <cellStyle name="Normal 7 3 2" xfId="599" xr:uid="{1BC8FCC2-3C16-4901-AC3E-31DD7D15E7BC}"/>
    <cellStyle name="Normal 7 3 3" xfId="296" xr:uid="{AC07D2DB-7421-4FD4-8EFA-023AA9F194FA}"/>
    <cellStyle name="Normal 7 3 4" xfId="1003" xr:uid="{ECD9FB79-1837-4B9C-BE94-A5F590D04213}"/>
    <cellStyle name="Normal 7 3 5" xfId="1610" xr:uid="{01B6A178-71DD-40DC-89E1-70BA1B261003}"/>
    <cellStyle name="Normal 7 3 6" xfId="1817" xr:uid="{C24AC409-4269-4BFE-8BC6-1DF60DCC37B9}"/>
    <cellStyle name="Normal 7 3 7" xfId="1910" xr:uid="{C21A38CA-2E61-4168-9851-3F076BA8E55E}"/>
    <cellStyle name="Normal 7 4" xfId="442" xr:uid="{9C71CF16-3BE7-45FB-A783-997EE1ED7FD3}"/>
    <cellStyle name="Normal 7 4 2" xfId="747" xr:uid="{0E533494-F3BD-42FC-B110-86579690FBAD}"/>
    <cellStyle name="Normal 7 4 3" xfId="1611" xr:uid="{5C79D87F-50AC-4643-8EF3-EB5CA4387B91}"/>
    <cellStyle name="Normal 7 4 4" xfId="1818" xr:uid="{085955D6-730C-4B5A-856D-C17B38A2F64A}"/>
    <cellStyle name="Normal 7 5" xfId="208" xr:uid="{CFC89D1B-821E-4BCC-B75B-4277A4148F4F}"/>
    <cellStyle name="Normal 7 5 2" xfId="556" xr:uid="{BD564DC8-B61C-4758-AB5A-CFED6ADFCD5B}"/>
    <cellStyle name="Normal 7 6" xfId="540" xr:uid="{18C9A037-275B-4C5E-B101-D713FFDD4201}"/>
    <cellStyle name="Normal 7 7" xfId="193" xr:uid="{958D33CA-08E0-4B24-A041-477E6061A1DB}"/>
    <cellStyle name="Normal 7 7 2" xfId="1612" xr:uid="{9011B257-CD96-41E8-A8B1-19B1219FEE06}"/>
    <cellStyle name="Normal 7 7 3" xfId="1819" xr:uid="{86D028CD-3F86-42D0-A9CD-8B144648F604}"/>
    <cellStyle name="Normal 7 8" xfId="1609" xr:uid="{E6FE809E-AFEE-4251-9003-E776C8C9A3B1}"/>
    <cellStyle name="Normal 7 9" xfId="1816" xr:uid="{713D8E81-8BF4-4A17-AE56-4FAC35312AE7}"/>
    <cellStyle name="Normal 7_Lead Q2'21" xfId="885" xr:uid="{045A2FAB-E9E0-4FC5-87C7-2C2DC91E9409}"/>
    <cellStyle name="Normal 70" xfId="799" xr:uid="{B5C9D92C-C6BD-4F04-9C57-5D1C9CCDAE32}"/>
    <cellStyle name="Normal 71" xfId="808" xr:uid="{5D87D2AF-53F2-4B91-9D48-2EE57EB33755}"/>
    <cellStyle name="Normal 72" xfId="798" xr:uid="{6D77C1A7-9113-457B-AC1F-6035AFA814B4}"/>
    <cellStyle name="Normal 73" xfId="807" xr:uid="{15CCCC4B-C5C1-420B-BA12-CF0793D08B76}"/>
    <cellStyle name="Normal 74" xfId="793" xr:uid="{AA52731E-57F3-4C4F-8ACA-5A6BB42304D3}"/>
    <cellStyle name="Normal 75" xfId="810" xr:uid="{926B7E54-DB13-48AE-A1D9-30AE152B4DDE}"/>
    <cellStyle name="Normal 76" xfId="794" xr:uid="{92070018-26A9-499B-AB02-CAB67D9D318B}"/>
    <cellStyle name="Normal 77" xfId="796" xr:uid="{B4533131-DC87-4234-838C-53D3FE06B719}"/>
    <cellStyle name="Normal 78" xfId="787" xr:uid="{FC390E0E-63C8-40A7-967F-4084B650FD9B}"/>
    <cellStyle name="Normal 79" xfId="792" xr:uid="{1A03944A-2D90-4458-A1A1-8CF4CEA81051}"/>
    <cellStyle name="Normal 8" xfId="66" xr:uid="{DFD53323-4DB8-4B24-ABFB-32D56A6FD34D}"/>
    <cellStyle name="Normal 8 10" xfId="1820" xr:uid="{CFE5CB83-855A-4B8B-937F-DC5E4479D62E}"/>
    <cellStyle name="Normal 8 11" xfId="1861" xr:uid="{BA13B5F3-3657-4384-89CB-A2A054B89652}"/>
    <cellStyle name="Normal 8 12" xfId="1971" xr:uid="{37FEB6EA-8CC9-4191-A0FB-B3EAD7911AD2}"/>
    <cellStyle name="Normal 8 2" xfId="143" xr:uid="{FCD21178-522D-44AE-800F-2AB60C68B28B}"/>
    <cellStyle name="Normal 8 2 2" xfId="475" xr:uid="{9B5EDF9B-E0DD-4C5E-B86D-66761D658B28}"/>
    <cellStyle name="Normal 8 2 2 2" xfId="1152" xr:uid="{ED8B4599-9525-4896-B4C0-6EFB86D947DD}"/>
    <cellStyle name="Normal 8 2 2 3" xfId="1090" xr:uid="{983A4181-3F46-47DF-9D0F-9E1EB21152FF}"/>
    <cellStyle name="Normal 8 2 2 4" xfId="1615" xr:uid="{1AF27412-197D-49B1-9823-34F50A4C8CFE}"/>
    <cellStyle name="Normal 8 2 2 5" xfId="1822" xr:uid="{F84A10DC-2B98-4064-BEF4-48B622CCAAB4}"/>
    <cellStyle name="Normal 8 2 3" xfId="745" xr:uid="{D1CC9F69-5961-4530-B145-3DFF92EF1362}"/>
    <cellStyle name="Normal 8 2 3 2" xfId="1078" xr:uid="{C006348D-6505-4F3C-A2AE-2FC46B5352A5}"/>
    <cellStyle name="Normal 8 2 4" xfId="298" xr:uid="{07C8F34E-5ABC-44FF-9BB4-28D432FAB1CB}"/>
    <cellStyle name="Normal 8 2 5" xfId="1614" xr:uid="{77BA4A31-4372-41E7-8D31-ACB38635D0AB}"/>
    <cellStyle name="Normal 8 2 6" xfId="1821" xr:uid="{7F180BE6-3A88-48D0-958D-5F5C852FD4EE}"/>
    <cellStyle name="Normal 8 2 7" xfId="1907" xr:uid="{2F67F16B-3FC3-4525-B532-5D1C9440583F}"/>
    <cellStyle name="Normal 8 3" xfId="486" xr:uid="{2F3FFCDA-998E-4576-827E-6C7D39B237FC}"/>
    <cellStyle name="Normal 8 3 2" xfId="759" xr:uid="{3EFD6F04-1DB0-43DA-9EA0-6662D4520E0B}"/>
    <cellStyle name="Normal 8 3 3" xfId="880" xr:uid="{3303E3C3-E2E3-410A-8AA9-890BFB8E6DEA}"/>
    <cellStyle name="Normal 8 3 4" xfId="1616" xr:uid="{00501A73-7462-402F-9452-8E9283BA3A85}"/>
    <cellStyle name="Normal 8 3 5" xfId="1823" xr:uid="{3EEB007C-CF85-4725-B85C-21868F5657BC}"/>
    <cellStyle name="Normal 8 4" xfId="488" xr:uid="{5109CA53-DCA5-4733-938F-D6AFF395AA1A}"/>
    <cellStyle name="Normal 8 4 2" xfId="672" xr:uid="{58040192-53AF-4756-A99F-D84862B8D415}"/>
    <cellStyle name="Normal 8 4 3" xfId="1617" xr:uid="{ED212EF0-BD96-471B-8861-FAD6ED5873F1}"/>
    <cellStyle name="Normal 8 4 4" xfId="1824" xr:uid="{DC0F39C2-0DF1-46FF-A4AB-834CAF8FDB40}"/>
    <cellStyle name="Normal 8 5" xfId="500" xr:uid="{F4E0D2E2-2379-46EE-A6BD-535762AEDB71}"/>
    <cellStyle name="Normal 8 5 2" xfId="1618" xr:uid="{5F8EB431-DDB6-4396-A416-B56A489BA436}"/>
    <cellStyle name="Normal 8 5 3" xfId="1825" xr:uid="{9239255D-712E-458E-8ED3-9B8157610C66}"/>
    <cellStyle name="Normal 8 6" xfId="482" xr:uid="{5BDE063A-F998-4414-A4CF-A3512A0DC191}"/>
    <cellStyle name="Normal 8 6 2" xfId="1619" xr:uid="{4D3C0BD1-D8E1-44B6-BCB3-3DE52C8BAAFC}"/>
    <cellStyle name="Normal 8 6 3" xfId="1826" xr:uid="{7B5C2B30-72CA-44D5-A2FD-A9E2E604B524}"/>
    <cellStyle name="Normal 8 7" xfId="195" xr:uid="{470B9FEF-4132-4432-9F85-E8A2E6FE4830}"/>
    <cellStyle name="Normal 8 7 2" xfId="1620" xr:uid="{59FC3CF1-DDC7-416C-A2D9-A227806EB260}"/>
    <cellStyle name="Normal 8 7 3" xfId="1827" xr:uid="{0680A34E-19A6-4661-9955-BD1B777A5309}"/>
    <cellStyle name="Normal 8 8" xfId="835" xr:uid="{D468BB1C-87D4-42A3-A2AC-395E1C056002}"/>
    <cellStyle name="Normal 8 9" xfId="1613" xr:uid="{808936B9-254E-4039-A1CA-5A9325B59980}"/>
    <cellStyle name="Normal 8_Lead Q2'21" xfId="888" xr:uid="{D6FEA01B-72E9-4F3B-AB95-E36572FB6581}"/>
    <cellStyle name="Normal 80" xfId="812" xr:uid="{312BACDE-D61E-4753-A1B8-5CC6243FBD20}"/>
    <cellStyle name="Normal 80 2" xfId="1621" xr:uid="{20673316-6BB1-4A5A-976B-DA2342AA1BC8}"/>
    <cellStyle name="Normal 80 3" xfId="1828" xr:uid="{38CEAC2D-AE95-4D5C-AE28-6971E1F82806}"/>
    <cellStyle name="Normal 81" xfId="815" xr:uid="{64C33FD4-3769-43BA-813D-D772231144D1}"/>
    <cellStyle name="Normal 81 2" xfId="1622" xr:uid="{4D9B858F-E568-4BC6-88A3-2CE127A2C210}"/>
    <cellStyle name="Normal 81 3" xfId="1829" xr:uid="{3E94A516-D6A2-432F-A4DF-8346163A72B7}"/>
    <cellStyle name="Normal 82" xfId="817" xr:uid="{7517E813-E93B-40C8-BD60-E56E474E85C3}"/>
    <cellStyle name="Normal 82 2" xfId="1623" xr:uid="{97A22F3C-2E07-45D3-9371-7D14726930F5}"/>
    <cellStyle name="Normal 82 3" xfId="1830" xr:uid="{1785A7C9-FFF9-46DD-B7AD-D1F333F85558}"/>
    <cellStyle name="Normal 83" xfId="479" xr:uid="{CC2B6DF6-141B-4737-A4E2-F1C3B26ABB19}"/>
    <cellStyle name="Normal 84" xfId="821" xr:uid="{C5FFD7D8-E0E6-4474-850F-61AE2460D5D3}"/>
    <cellStyle name="Normal 84 2" xfId="1625" xr:uid="{F6F79691-8282-4A2D-97F6-EF1A22787AED}"/>
    <cellStyle name="Normal 84 2 2" xfId="1831" xr:uid="{040FC1CD-A483-405F-91DD-8EC608366AC2}"/>
    <cellStyle name="Normal 84 3" xfId="1624" xr:uid="{A6A967AA-B07F-4315-A51C-263FEFFFB233}"/>
    <cellStyle name="Normal 85" xfId="826" xr:uid="{445C4A95-2ADE-457F-82EF-FF6C82FB324C}"/>
    <cellStyle name="Normal 85 2" xfId="1626" xr:uid="{88F6AF6A-E8B2-463F-9720-F8D671501C6B}"/>
    <cellStyle name="Normal 86" xfId="1207" xr:uid="{8C9A7589-6219-4B41-A98A-3B432E979E31}"/>
    <cellStyle name="Normal 86 2" xfId="1627" xr:uid="{5697B076-B965-452A-9A2F-92D150FF05F1}"/>
    <cellStyle name="Normal 87" xfId="1236" xr:uid="{13ED9FA8-ADC2-4773-8397-A6B18653B867}"/>
    <cellStyle name="Normal 87 2" xfId="1628" xr:uid="{23865A42-DE4F-4D61-AC0A-1D360525AE3C}"/>
    <cellStyle name="Normal 88" xfId="1226" xr:uid="{DCE2D9D2-6C70-4B58-835A-021BD866A13C}"/>
    <cellStyle name="Normal 88 2" xfId="1629" xr:uid="{7BCFA43C-52BF-4513-A44B-BBBF0E0CFD4B}"/>
    <cellStyle name="Normal 89" xfId="1237" xr:uid="{03E9B03F-9E47-435F-BAB2-89B51C6ED685}"/>
    <cellStyle name="Normal 89 2" xfId="1630" xr:uid="{DE1B96F2-109F-4454-B11C-D0630F89E361}"/>
    <cellStyle name="Normal 9" xfId="13" xr:uid="{56090CEE-5102-46AB-8CE1-66D9E0A63D19}"/>
    <cellStyle name="Normal 9 10" xfId="1021" xr:uid="{5D242C43-D779-43D8-803B-F23D3F344F10}"/>
    <cellStyle name="Normal 9 11" xfId="1037" xr:uid="{131A3169-728E-48E4-BCC2-E57DC4F47057}"/>
    <cellStyle name="Normal 9 12" xfId="1114" xr:uid="{79483FCF-3260-472D-B509-4D9315E48C37}"/>
    <cellStyle name="Normal 9 13" xfId="1132" xr:uid="{971CC1AC-DA77-46EC-A79F-157194BD32BC}"/>
    <cellStyle name="Normal 9 14" xfId="1159" xr:uid="{659EB845-1ECB-4B71-A371-DA49453B753E}"/>
    <cellStyle name="Normal 9 14 2" xfId="1161" xr:uid="{C3C3FBD3-01BE-4226-B040-0F3B741C8F73}"/>
    <cellStyle name="Normal 9 15" xfId="1197" xr:uid="{3103C401-DB3E-4024-B0AD-BBB54D8C7AE4}"/>
    <cellStyle name="Normal 9 16" xfId="843" xr:uid="{C9D4829F-D6C7-48EA-8EE6-B7F41137BD63}"/>
    <cellStyle name="Normal 9 17" xfId="1631" xr:uid="{F9F92A4C-0149-421C-9558-2D31FB399AB0}"/>
    <cellStyle name="Normal 9 18" xfId="1832" xr:uid="{D7B4F07A-FBA2-4542-8A7D-5FF2BB51A393}"/>
    <cellStyle name="Normal 9 19" xfId="1867" xr:uid="{4A50E723-FCC2-43BB-8CA3-6DDD008E69DD}"/>
    <cellStyle name="Normal 9 2" xfId="144" xr:uid="{DCA59397-6C56-4F2D-BD3E-A364D1D677EE}"/>
    <cellStyle name="Normal 9 2 2" xfId="499" xr:uid="{08F670FC-DABF-4ACE-A7FC-3267093CF641}"/>
    <cellStyle name="Normal 9 2 2 2" xfId="1633" xr:uid="{E2C1A131-3FC3-44E0-BE16-C26C1F515473}"/>
    <cellStyle name="Normal 9 2 2 3" xfId="1834" xr:uid="{DE5898CF-E9CC-409A-994E-6AB39EDD8F47}"/>
    <cellStyle name="Normal 9 2 3" xfId="761" xr:uid="{01A31059-069E-4FEE-A96D-EABE4C11D9C0}"/>
    <cellStyle name="Normal 9 2 4" xfId="299" xr:uid="{E1056FB1-0892-4C81-B623-B62349AF8423}"/>
    <cellStyle name="Normal 9 2 5" xfId="858" xr:uid="{0AE6C93B-C21A-43F7-9902-1CDC771B54A5}"/>
    <cellStyle name="Normal 9 2 6" xfId="1632" xr:uid="{B39469A6-ACC3-4F31-8C18-78CAF62177AA}"/>
    <cellStyle name="Normal 9 2 7" xfId="1833" xr:uid="{5BFC509B-3D17-4309-873E-C827B4C17028}"/>
    <cellStyle name="Normal 9 2 8" xfId="1926" xr:uid="{5034BDC8-EFAD-47C3-B9B1-A134810DDEBF}"/>
    <cellStyle name="Normal 9 20" xfId="1974" xr:uid="{819ECB2E-8C1D-4207-B713-B4D699645786}"/>
    <cellStyle name="Normal 9 21" xfId="1983" xr:uid="{13CE0A25-8383-4275-B278-65E2655B402A}"/>
    <cellStyle name="Normal 9 22" xfId="67" xr:uid="{F6DB2F7E-D64D-4493-86B4-6886BCAACCCA}"/>
    <cellStyle name="Normal 9 3" xfId="209" xr:uid="{46B61DA0-6C1F-4F6C-8C63-D585FF5D34F9}"/>
    <cellStyle name="Normal 9 3 2" xfId="744" xr:uid="{25D40D10-1AE9-4619-BEEA-5D19B198D6FC}"/>
    <cellStyle name="Normal 9 3 2 2" xfId="1635" xr:uid="{5FBD49E8-E191-408A-9816-73BFFA2D8DDB}"/>
    <cellStyle name="Normal 9 3 2 3" xfId="1835" xr:uid="{17F1121D-6F2A-48B3-99F8-434606E4DFCA}"/>
    <cellStyle name="Normal 9 3 3" xfId="869" xr:uid="{A631D039-A6E2-41FD-8CFE-63C058B26838}"/>
    <cellStyle name="Normal 9 3 4" xfId="1918" xr:uid="{274E4E15-0C58-4D07-8D4B-DD5035EC2802}"/>
    <cellStyle name="Normal 9 4" xfId="485" xr:uid="{57F22335-BAEF-465B-8157-E05B04BFF4B0}"/>
    <cellStyle name="Normal 9 4 2" xfId="933" xr:uid="{BE7A4767-6EDB-4A31-A9F2-35F03533916C}"/>
    <cellStyle name="Normal 9 4 3" xfId="1636" xr:uid="{F2A3C1AF-BE56-4C28-8FF4-C90126D204BB}"/>
    <cellStyle name="Normal 9 4 4" xfId="1836" xr:uid="{36C5AD11-E6AE-4677-A69A-14EDEC39D944}"/>
    <cellStyle name="Normal 9 5" xfId="542" xr:uid="{FF8934D9-0EA7-4FBE-B963-66C413867780}"/>
    <cellStyle name="Normal 9 5 2" xfId="955" xr:uid="{CBDC9182-6191-4390-B995-42167A16DFCA}"/>
    <cellStyle name="Normal 9 6" xfId="197" xr:uid="{78DD1105-A592-47C6-84BE-977471C674B6}"/>
    <cellStyle name="Normal 9 6 2" xfId="963" xr:uid="{D87DF759-18C7-4691-8A1F-4075D2C4DF28}"/>
    <cellStyle name="Normal 9 6 3" xfId="1637" xr:uid="{1FBBC36F-0A1A-4746-A5A1-ED2F3A0BBF63}"/>
    <cellStyle name="Normal 9 6 4" xfId="1837" xr:uid="{56BB3BA6-620B-40E4-8839-6E7D1D9C776F}"/>
    <cellStyle name="Normal 9 7" xfId="989" xr:uid="{3E242801-1C00-4508-B49E-B8820C5FB3DA}"/>
    <cellStyle name="Normal 9 8" xfId="1012" xr:uid="{606AD89D-D2B4-48C8-B8E2-777CF3AC0AC7}"/>
    <cellStyle name="Normal 9 9" xfId="1018" xr:uid="{C0383F57-840D-46CA-B80C-9AA314A0358D}"/>
    <cellStyle name="Normal 90" xfId="1239" xr:uid="{93586090-B6EB-443E-A2EA-C3FD800E0162}"/>
    <cellStyle name="Normal 90 2" xfId="1638" xr:uid="{32609AA3-C1C9-4C64-8AEB-EDB0EEA961F0}"/>
    <cellStyle name="Normal 91" xfId="1639" xr:uid="{04978420-CE23-4391-B775-36B55AEDE645}"/>
    <cellStyle name="Normal 92" xfId="1640" xr:uid="{160DE69E-E68E-4971-A5BA-60E0D8B3487A}"/>
    <cellStyle name="Normal 93" xfId="1641" xr:uid="{7D49B72B-0F9B-4CD9-A712-3276E0E9F774}"/>
    <cellStyle name="Normal 94" xfId="1642" xr:uid="{5527D204-3207-4F38-AA65-3067DF1DF405}"/>
    <cellStyle name="Normal 95" xfId="1643" xr:uid="{D08801D7-635F-4BFC-8BBA-31DD16A17EEB}"/>
    <cellStyle name="Normal 96" xfId="1644" xr:uid="{7A69FA23-11D5-4B55-8CCB-066F356051C6}"/>
    <cellStyle name="Normal 97" xfId="1645" xr:uid="{A90D2C0D-68E0-46BA-9AB8-B9A2DA1DDA5D}"/>
    <cellStyle name="Normal 98" xfId="1646" xr:uid="{15C9408A-75C5-4AB2-A62A-EB4F064E8B0E}"/>
    <cellStyle name="Normal 99" xfId="1647" xr:uid="{9EEBCC7D-7A6D-42E4-A832-523C41B162D4}"/>
    <cellStyle name="Note 2" xfId="704" xr:uid="{6D43B485-9F8C-4443-8C90-457656295B58}"/>
    <cellStyle name="Note 2 2" xfId="1208" xr:uid="{C7A33097-BDC0-4194-BC28-08F8FE0418D5}"/>
    <cellStyle name="Note 2 3" xfId="1104" xr:uid="{E086864F-D9B4-468B-BA44-4915BE1C7F62}"/>
    <cellStyle name="Note 2 4" xfId="1648" xr:uid="{F148F8C5-B99F-45B5-849F-BD3FD34FC8BD}"/>
    <cellStyle name="Note 2 5" xfId="1921" xr:uid="{AE4B345E-55B5-42C7-B489-57F5870A0818}"/>
    <cellStyle name="Note 3" xfId="705" xr:uid="{83A49BB4-CD10-4DCC-8E0E-97EF90C1D87A}"/>
    <cellStyle name="Note 3 2" xfId="1649" xr:uid="{D65F04E9-0EEF-421A-9B2E-4244D486466E}"/>
    <cellStyle name="Note 4" xfId="724" xr:uid="{0622A5DA-E119-4D37-942C-CBF20710F8D2}"/>
    <cellStyle name="Note 4 2" xfId="1650" xr:uid="{C95EBADC-CA20-4CF1-9624-D2BDF3755BCD}"/>
    <cellStyle name="Output" xfId="23" builtinId="21" customBuiltin="1"/>
    <cellStyle name="Output 2" xfId="648" xr:uid="{8B14DD01-127D-409D-BB15-1FFE7C395C3D}"/>
    <cellStyle name="Output 2 2" xfId="1651" xr:uid="{9C855D89-A98F-424C-90E2-090DD64E3FA9}"/>
    <cellStyle name="Percent [2]" xfId="11" xr:uid="{00000000-0005-0000-0000-00000B000000}"/>
    <cellStyle name="Percent 10" xfId="377" xr:uid="{C9A39BF8-C0F9-473D-8084-414B82D73615}"/>
    <cellStyle name="Percent 10 2" xfId="769" xr:uid="{3305424B-33A4-45C5-80D2-88210EC6D9E3}"/>
    <cellStyle name="Percent 10 2 2" xfId="1655" xr:uid="{BA418F10-E796-4F6B-BDE2-45A7DD7F7886}"/>
    <cellStyle name="Percent 10 3" xfId="668" xr:uid="{99D7FE28-8DBF-4D19-AE57-8B0C46095A05}"/>
    <cellStyle name="Percent 10 4" xfId="1189" xr:uid="{F5F9D85C-044A-4751-BE46-93FD48A01488}"/>
    <cellStyle name="Percent 10 5" xfId="1654" xr:uid="{854A42B7-EAAF-45AF-A4B8-35DD82B03AF7}"/>
    <cellStyle name="Percent 11" xfId="383" xr:uid="{1BF3564B-B7CE-409E-BEFB-9FD313D98159}"/>
    <cellStyle name="Percent 11 2" xfId="774" xr:uid="{A83147D2-B9A1-4C72-8A35-C104EB950708}"/>
    <cellStyle name="Percent 11 3" xfId="1656" xr:uid="{E5CDAFA6-5144-4CCD-A44E-64781EC0FC40}"/>
    <cellStyle name="Percent 12" xfId="386" xr:uid="{8DFD1E8B-A842-4803-906F-03E586AA4112}"/>
    <cellStyle name="Percent 12 2" xfId="1658" xr:uid="{D78D4F68-650B-472C-9011-13C177FB9CD9}"/>
    <cellStyle name="Percent 13" xfId="389" xr:uid="{493C2C8B-388A-4338-AAEE-046B4985EE34}"/>
    <cellStyle name="Percent 13 2" xfId="1659" xr:uid="{423D1CCF-7912-4107-86BE-2CD44A5948D0}"/>
    <cellStyle name="Percent 14" xfId="380" xr:uid="{2D084C8F-9196-4306-86CD-37AC45BF1869}"/>
    <cellStyle name="Percent 14 2" xfId="1660" xr:uid="{72D0EBD4-F0CE-46F7-B379-30ED45C0D378}"/>
    <cellStyle name="Percent 15" xfId="397" xr:uid="{53C65C17-169E-481D-B520-9B50DA7D846C}"/>
    <cellStyle name="Percent 15 2" xfId="1661" xr:uid="{85E7458D-AC29-480E-B639-7F97976F8081}"/>
    <cellStyle name="Percent 16" xfId="407" xr:uid="{2DFD86E4-7340-46FE-81E3-628EB6AF03E2}"/>
    <cellStyle name="Percent 16 2" xfId="1662" xr:uid="{937CFE02-6E9C-4469-AE63-5261E4545093}"/>
    <cellStyle name="Percent 17" xfId="409" xr:uid="{0479D31D-984C-43E4-80B8-7EF7E1002D83}"/>
    <cellStyle name="Percent 17 2" xfId="1663" xr:uid="{9168ED3D-6D80-4C3C-AE54-5734927969B0}"/>
    <cellStyle name="Percent 18" xfId="396" xr:uid="{2AADCB57-4F0D-48D2-9B03-0ED8340CAA68}"/>
    <cellStyle name="Percent 18 2" xfId="1664" xr:uid="{93CA9812-DE64-4DA3-8323-3852691A4F16}"/>
    <cellStyle name="Percent 19" xfId="398" xr:uid="{767837C3-1631-4CDA-8C3F-CBF67D890DE9}"/>
    <cellStyle name="Percent 19 2" xfId="1665" xr:uid="{3928B116-F80D-452A-94B9-C322DEB171D3}"/>
    <cellStyle name="Percent 2" xfId="78" xr:uid="{0C54FA9C-462C-4005-B268-318EB97F5885}"/>
    <cellStyle name="Percent 2 2" xfId="242" xr:uid="{E78BEE9E-6518-423F-9B0C-D001DE9FFAF5}"/>
    <cellStyle name="Percent 2 2 2" xfId="611" xr:uid="{8EAF48EB-B322-40AF-8EC7-64AE1783BB28}"/>
    <cellStyle name="Percent 2 2 2 2" xfId="1099" xr:uid="{94BE767C-68BC-4AAE-B1E5-33A4944817CE}"/>
    <cellStyle name="Percent 2 2 2 3" xfId="1924" xr:uid="{ACD0E9DF-96F0-4F26-BC1A-DD505D7C0E00}"/>
    <cellStyle name="Percent 2 2 3" xfId="568" xr:uid="{83C2154F-4F64-452A-AA2D-7F084F6A7842}"/>
    <cellStyle name="Percent 2 2 4" xfId="1233" xr:uid="{9DB1E884-02CC-40D9-B7BE-7293F1F35C65}"/>
    <cellStyle name="Percent 2 3" xfId="241" xr:uid="{9757C9BA-2F78-4A56-91FF-E0C4420D6432}"/>
    <cellStyle name="Percent 2 3 2" xfId="619" xr:uid="{66F6EAAC-F173-4849-8274-6B77DA5D32CA}"/>
    <cellStyle name="Percent 2 3 2 2" xfId="1666" xr:uid="{CD1CD415-DCF0-4D6D-A543-DF57CBCED480}"/>
    <cellStyle name="Percent 2 3 3" xfId="909" xr:uid="{7B1E7C02-DED8-4965-8517-159D5B0A6B1A}"/>
    <cellStyle name="Percent 2 4" xfId="302" xr:uid="{438E4FBC-A84B-41A5-AF14-E6FD0E4DF8BE}"/>
    <cellStyle name="Percent 2 5" xfId="455" xr:uid="{5F2E2C0D-FBA8-4E16-9D70-063925CE0BBC}"/>
    <cellStyle name="Percent 2 5 2" xfId="1667" xr:uid="{CB0E1B58-10E3-4A61-8DF4-63E6B65C9870}"/>
    <cellStyle name="Percent 2 6" xfId="235" xr:uid="{2D2D04D7-C85B-4BF8-8AA6-D6F509389A3C}"/>
    <cellStyle name="Percent 2 7" xfId="532" xr:uid="{13F090E5-9248-403A-87CB-B4639C9D5788}"/>
    <cellStyle name="Percent 2 8" xfId="182" xr:uid="{1958D13E-9597-4688-82D1-69C6C5F97BFE}"/>
    <cellStyle name="Percent 2 8 2" xfId="1668" xr:uid="{EAF87BBB-6646-4F1A-84CE-4B5E6D5E098E}"/>
    <cellStyle name="Percent 20" xfId="411" xr:uid="{DA4594E5-E33F-4C12-948D-5B21EC760E8A}"/>
    <cellStyle name="Percent 20 2" xfId="1669" xr:uid="{FCFBF3BB-11CF-4982-9792-1E75048B6380}"/>
    <cellStyle name="Percent 21" xfId="402" xr:uid="{D3E9513C-7AC9-41C7-9242-304D54E3293E}"/>
    <cellStyle name="Percent 21 2" xfId="1670" xr:uid="{AEF32AB7-DC9C-4868-B245-143564E951A7}"/>
    <cellStyle name="Percent 22" xfId="415" xr:uid="{32FA3351-4AD8-48FB-9DB3-0DA0F500112F}"/>
    <cellStyle name="Percent 22 2" xfId="1671" xr:uid="{7072C431-6BE5-4EB0-A613-09B0F35B5234}"/>
    <cellStyle name="Percent 23" xfId="418" xr:uid="{FA3EC498-7D2D-4312-95A2-24814DDCD151}"/>
    <cellStyle name="Percent 23 2" xfId="1672" xr:uid="{929B6033-D880-4A3B-8EBD-1A5E44EBF0D6}"/>
    <cellStyle name="Percent 24" xfId="429" xr:uid="{E792C85C-2305-47AD-A547-20541063C70D}"/>
    <cellStyle name="Percent 24 2" xfId="1673" xr:uid="{7E83C36D-4302-4873-AF78-9598166D4122}"/>
    <cellStyle name="Percent 25" xfId="451" xr:uid="{016F7E1C-B9DA-42C6-BC62-3A669B84AC36}"/>
    <cellStyle name="Percent 25 2" xfId="1674" xr:uid="{20C3A835-2E06-4D57-8978-F98CC326A44C}"/>
    <cellStyle name="Percent 26" xfId="450" xr:uid="{184A71AF-04B0-44FC-A37E-FDF1027298F2}"/>
    <cellStyle name="Percent 26 2" xfId="1675" xr:uid="{AF7CA2C7-0C09-48F2-93B4-730F776263E2}"/>
    <cellStyle name="Percent 27" xfId="454" xr:uid="{DC0C6DA2-5AAE-4033-842A-CA88E138A66D}"/>
    <cellStyle name="Percent 27 2" xfId="1676" xr:uid="{F00FC5B0-2B7A-4659-B08C-027D8E4E0AD0}"/>
    <cellStyle name="Percent 28" xfId="219" xr:uid="{90CC3739-0CE2-4E1E-9D78-F0247A44A1F4}"/>
    <cellStyle name="Percent 28 2" xfId="1677" xr:uid="{94C50613-AA3F-40CC-B115-ED31D347F593}"/>
    <cellStyle name="Percent 29" xfId="459" xr:uid="{ED8A397A-6310-4E65-B9BA-0EC89495850A}"/>
    <cellStyle name="Percent 3" xfId="80" xr:uid="{3EBCE968-61EF-480F-B03D-22C08FD61E77}"/>
    <cellStyle name="Percent 3 2" xfId="303" xr:uid="{7282BA66-104E-4B31-94B3-8A08A1EB46AB}"/>
    <cellStyle name="Percent 3 2 2" xfId="589" xr:uid="{0EA77FCF-9FDF-49D5-9E19-4ED051316897}"/>
    <cellStyle name="Percent 3 2 2 2" xfId="1055" xr:uid="{3C9CA733-1B2F-4CED-8B12-A2EDC18F1A46}"/>
    <cellStyle name="Percent 3 2 2 3" xfId="1680" xr:uid="{8645FCB6-0881-473F-8231-C98FCB2C4C1F}"/>
    <cellStyle name="Percent 3 2 3" xfId="913" xr:uid="{B974E2C5-645F-438C-A25F-A9DE355F75F3}"/>
    <cellStyle name="Percent 3 2 4" xfId="1679" xr:uid="{28DF5788-56FF-4429-A921-A95D46E12348}"/>
    <cellStyle name="Percent 3 3" xfId="331" xr:uid="{C5C398AF-AAEC-440F-9297-A2293A6376E8}"/>
    <cellStyle name="Percent 3 3 2" xfId="583" xr:uid="{D1DB64E9-C3B0-46E2-A131-5FFC2F0E3198}"/>
    <cellStyle name="Percent 3 3 3" xfId="1060" xr:uid="{C98A5699-AA46-452F-9251-A4049CAC28A0}"/>
    <cellStyle name="Percent 3 4" xfId="228" xr:uid="{9E4DAB0B-E57C-448A-AFBB-273A6969EBDC}"/>
    <cellStyle name="Percent 3 4 2" xfId="566" xr:uid="{9114BC24-03D9-458D-BC81-00858FDEDA13}"/>
    <cellStyle name="Percent 3 4 2 2" xfId="1682" xr:uid="{5D7CE121-CCB2-406D-9D7D-5222A1EC749F}"/>
    <cellStyle name="Percent 3 4 3" xfId="1043" xr:uid="{E5EF7CE5-E9C0-41DE-B05E-21D0BECB1A68}"/>
    <cellStyle name="Percent 3 4 4" xfId="1681" xr:uid="{6D9F55A6-1D22-415B-9511-FD6EB2860256}"/>
    <cellStyle name="Percent 3 5" xfId="684" xr:uid="{D8026FFD-CF9D-4677-B04D-C6EF916F8A88}"/>
    <cellStyle name="Percent 3 5 2" xfId="1206" xr:uid="{B01971B3-954B-4B29-868C-C5A4BAB76A60}"/>
    <cellStyle name="Percent 3 6" xfId="188" xr:uid="{31B7A732-120E-49D9-B0B0-D2E25BADF6CA}"/>
    <cellStyle name="Percent 3 6 2" xfId="1683" xr:uid="{B76FAB35-FD7C-45E5-B177-5C57C67B2642}"/>
    <cellStyle name="Percent 3 7" xfId="1678" xr:uid="{E9B40578-8F74-461B-9EEC-30DE95372E5B}"/>
    <cellStyle name="Percent 30" xfId="477" xr:uid="{6EC06E1A-783B-4A35-BE15-C0F7CB623C1A}"/>
    <cellStyle name="Percent 31" xfId="512" xr:uid="{A334502C-E125-4B01-B610-D07CF03789E3}"/>
    <cellStyle name="Percent 32" xfId="523" xr:uid="{A8C56CA1-E84F-433E-A084-782AE0A70125}"/>
    <cellStyle name="Percent 33" xfId="460" xr:uid="{2F450305-34F0-44A9-A59E-52A8E65BD407}"/>
    <cellStyle name="Percent 34" xfId="515" xr:uid="{05BC184D-47DF-4E66-901E-7B493B48A7F1}"/>
    <cellStyle name="Percent 35" xfId="529" xr:uid="{CA4F2A7F-1E61-4C79-8797-68EAB976D78C}"/>
    <cellStyle name="Percent 36" xfId="489" xr:uid="{01616E2D-63F2-426B-9E71-3524CFBF0B64}"/>
    <cellStyle name="Percent 37" xfId="557" xr:uid="{E754805E-B0BB-4323-A2A5-8627B33F5B48}"/>
    <cellStyle name="Percent 37 2" xfId="1684" xr:uid="{A4B2AFE7-AEAD-4473-B77F-1790C4F72539}"/>
    <cellStyle name="Percent 38" xfId="633" xr:uid="{10553F62-8A11-4D4E-9443-6B79DAAE288A}"/>
    <cellStyle name="Percent 38 2" xfId="1685" xr:uid="{D023804A-181D-43C8-AFF0-B583B958F41C}"/>
    <cellStyle name="Percent 39" xfId="632" xr:uid="{E2DC471D-0CE5-46C1-9D3A-86BAF19EDD8E}"/>
    <cellStyle name="Percent 39 2" xfId="1686" xr:uid="{D5C58353-0A47-46B3-82FA-F2E3BEE9F900}"/>
    <cellStyle name="Percent 4" xfId="107" xr:uid="{94877B9F-BB45-4FA6-81DB-9C8A58E2D497}"/>
    <cellStyle name="Percent 4 2" xfId="334" xr:uid="{4E6E05C7-80AF-49D1-82A3-E15318D1FD8D}"/>
    <cellStyle name="Percent 4 2 2" xfId="565" xr:uid="{BD86E5CA-3611-4F75-B141-7BFFD28BD092}"/>
    <cellStyle name="Percent 4 2 2 2" xfId="1689" xr:uid="{B5BB5601-EF1C-4C06-B990-65C540844F8E}"/>
    <cellStyle name="Percent 4 2 3" xfId="1688" xr:uid="{71DCEB68-C45B-48C5-8388-93848C6792F9}"/>
    <cellStyle name="Percent 4 2 4" xfId="1946" xr:uid="{22E6C625-3019-42F8-95CA-2DDF4EC72C57}"/>
    <cellStyle name="Percent 4 3" xfId="304" xr:uid="{5E432B97-0F93-41F6-9282-098400633538}"/>
    <cellStyle name="Percent 4 3 2" xfId="671" xr:uid="{FB82D1F0-8ADC-406B-91A3-467A985ECE3D}"/>
    <cellStyle name="Percent 4 3 2 2" xfId="1691" xr:uid="{F4C41026-27A6-47CD-B619-22A752AB9918}"/>
    <cellStyle name="Percent 4 3 3" xfId="1690" xr:uid="{CD59298E-A417-4F51-8B46-F0205B19E82A}"/>
    <cellStyle name="Percent 4 4" xfId="190" xr:uid="{0D721A79-F76F-4C2B-A6DD-B47AF9858F1A}"/>
    <cellStyle name="Percent 4 4 2" xfId="1692" xr:uid="{EFA1C52D-DCD6-4B77-ACB1-C6C878342ABB}"/>
    <cellStyle name="Percent 4 5" xfId="836" xr:uid="{213F4D63-82F7-48EB-92FA-F51391E781D6}"/>
    <cellStyle name="Percent 4 6" xfId="1687" xr:uid="{0FED8EF0-3B73-41B9-8075-69EA71B7233B}"/>
    <cellStyle name="Percent 4 7" xfId="1922" xr:uid="{A31868D8-840D-4E6A-BC8E-3071164A8771}"/>
    <cellStyle name="Percent 4 8" xfId="1938" xr:uid="{75908584-D914-4E93-92E3-6DF716578CB5}"/>
    <cellStyle name="Percent 40" xfId="775" xr:uid="{1CB086DC-7B6D-4516-9242-F29CFE08B098}"/>
    <cellStyle name="Percent 41" xfId="177" xr:uid="{7BDB9961-D4BF-4068-8672-CB707770F97F}"/>
    <cellStyle name="Percent 42" xfId="338" xr:uid="{9B92B615-3AAA-43D2-9ABB-CDCDA74210C7}"/>
    <cellStyle name="Percent 43" xfId="790" xr:uid="{C729FD89-5D2C-4CF0-93B4-D8AB7F7658B5}"/>
    <cellStyle name="Percent 44" xfId="797" xr:uid="{AE3D9E46-734A-43DF-A93C-1FCD01132153}"/>
    <cellStyle name="Percent 45" xfId="781" xr:uid="{26750592-8927-4516-ABDB-7EDDC275B99E}"/>
    <cellStyle name="Percent 46" xfId="811" xr:uid="{8B91780E-62AE-47C8-B19D-0ECD8DC47ABB}"/>
    <cellStyle name="Percent 47" xfId="801" xr:uid="{7D094075-8D7E-4B57-A7E3-BE253CE4EB2E}"/>
    <cellStyle name="Percent 48" xfId="783" xr:uid="{84A0D1C2-B5D9-413F-B72B-145464F51982}"/>
    <cellStyle name="Percent 49" xfId="803" xr:uid="{EE13205E-A36D-4052-BA76-E0381F877E3F}"/>
    <cellStyle name="Percent 5" xfId="194" xr:uid="{7FF98242-3B58-4969-95CC-6FF29C60DEBA}"/>
    <cellStyle name="Percent 5 2" xfId="440" xr:uid="{ABCD04AC-0DF8-4FA3-8AE6-3D990ED15EA4}"/>
    <cellStyle name="Percent 5 2 2" xfId="624" xr:uid="{05BA8430-87CF-4189-85AC-D245EC10136A}"/>
    <cellStyle name="Percent 5 2 2 2" xfId="1695" xr:uid="{A2886AF1-EC0A-4C76-869D-0204BD13410D}"/>
    <cellStyle name="Percent 5 2 3" xfId="1048" xr:uid="{77DACDF9-4865-49D0-82A4-E800B07413E1}"/>
    <cellStyle name="Percent 5 2 4" xfId="1694" xr:uid="{F8AB10D4-E51A-471C-A16C-14A7AFDA5ECF}"/>
    <cellStyle name="Percent 5 3" xfId="305" xr:uid="{FB89A565-6F38-4903-B996-2578B7BD9ADC}"/>
    <cellStyle name="Percent 5 3 2" xfId="757" xr:uid="{E54B93AE-7346-4269-88F9-80C5CD8EBCB2}"/>
    <cellStyle name="Percent 5 4" xfId="564" xr:uid="{26337B62-EEC0-4FFC-84B1-331E7FA25E3B}"/>
    <cellStyle name="Percent 5 5" xfId="878" xr:uid="{CD2A9228-5146-4A2A-9F94-75B0441E195A}"/>
    <cellStyle name="Percent 5 6" xfId="1693" xr:uid="{BD375090-A2C6-42FC-9B0B-BF68271AFA2F}"/>
    <cellStyle name="Percent 50" xfId="785" xr:uid="{297EBC31-5178-45C5-B656-9812691ED710}"/>
    <cellStyle name="Percent 51" xfId="802" xr:uid="{E09B6491-AFEF-42E9-97D0-24C8458CEDDD}"/>
    <cellStyle name="Percent 52" xfId="804" xr:uid="{2DEC2932-AE69-4C8E-A099-8AD5A0519D98}"/>
    <cellStyle name="Percent 53" xfId="809" xr:uid="{E8F4FA4C-5715-49D6-899E-9DA3B5F832A4}"/>
    <cellStyle name="Percent 54" xfId="852" xr:uid="{0294E62E-527D-4955-A7E8-9C216A3E0410}"/>
    <cellStyle name="Percent 55" xfId="1034" xr:uid="{746018B2-471D-41BA-9A6D-C78638D8790C}"/>
    <cellStyle name="Percent 56" xfId="1210" xr:uid="{C0179B2A-AED1-4E03-9FBE-B92E1D37AA4A}"/>
    <cellStyle name="Percent 57" xfId="1230" xr:uid="{BD3B2423-8622-4E56-B38B-6CC1E05D1D8A}"/>
    <cellStyle name="Percent 58" xfId="1652" xr:uid="{B3B21BAE-4101-43FC-A44B-1718B8D96875}"/>
    <cellStyle name="Percent 59" xfId="1705" xr:uid="{730A0680-8ACC-4E07-8D81-9208F969FE71}"/>
    <cellStyle name="Percent 6" xfId="346" xr:uid="{08DAC3EB-226E-4C4B-A997-0FAFE9D3AF1A}"/>
    <cellStyle name="Percent 6 2" xfId="1070" xr:uid="{91C7060F-EBDE-4BD8-ACC8-608406E21827}"/>
    <cellStyle name="Percent 6 3" xfId="1199" xr:uid="{DF24EA1B-E79F-4D8C-8772-54A488C0C65E}"/>
    <cellStyle name="Percent 6 4" xfId="907" xr:uid="{B9EE2656-485F-4CF0-AA6B-BDF11632A89E}"/>
    <cellStyle name="Percent 6 5" xfId="1696" xr:uid="{9B231E8D-C0E4-4971-93BA-DFAD640EB0CD}"/>
    <cellStyle name="Percent 60" xfId="1598" xr:uid="{7238F5D5-069C-495D-A4AD-DA54CB2A317A}"/>
    <cellStyle name="Percent 61" xfId="1706" xr:uid="{DFADDE04-53E6-4D20-825E-DC830E10FE05}"/>
    <cellStyle name="Percent 62" xfId="1602" xr:uid="{A4542767-71DA-4F46-9199-852CF3D8C88D}"/>
    <cellStyle name="Percent 63" xfId="1707" xr:uid="{6E4F538F-5C2F-4084-9467-76F3C3DA1F5B}"/>
    <cellStyle name="Percent 64" xfId="1838" xr:uid="{2178B046-6FC2-4F8B-82F0-F395202212B4}"/>
    <cellStyle name="Percent 65" xfId="1859" xr:uid="{2E20D692-074E-493B-B18C-71DEEA8606B0}"/>
    <cellStyle name="Percent 66" xfId="1956" xr:uid="{2D0D4A70-439F-4867-9E59-E5C58E79DCA6}"/>
    <cellStyle name="Percent 67" xfId="1961" xr:uid="{420F6B9D-74E2-49FC-938D-CEC6E08F6C24}"/>
    <cellStyle name="Percent 68" xfId="1979" xr:uid="{41689862-63D2-4D39-AA8E-241D1F5022E7}"/>
    <cellStyle name="Percent 69" xfId="1963" xr:uid="{B150A14F-CC17-4374-949C-9551650CC147}"/>
    <cellStyle name="Percent 7" xfId="350" xr:uid="{A89A913D-8B76-4478-93CE-C4CC0079E425}"/>
    <cellStyle name="Percent 7 2" xfId="535" xr:uid="{66C616E2-97C9-403E-964E-EDE2F490AE4A}"/>
    <cellStyle name="Percent 7 2 2" xfId="1698" xr:uid="{C351CD4D-1FB1-431C-B8D2-964B48262B17}"/>
    <cellStyle name="Percent 7 3" xfId="1089" xr:uid="{6C82E30C-1AA6-424A-A2B6-CDA8F4E3CB80}"/>
    <cellStyle name="Percent 7 4" xfId="1697" xr:uid="{1A4DBA8E-D51B-4476-AF78-E4869DAF1D75}"/>
    <cellStyle name="Percent 70" xfId="1982" xr:uid="{80FB230A-D11D-4348-9279-E1863498B630}"/>
    <cellStyle name="Percent 8" xfId="364" xr:uid="{B8C33081-0CDA-449F-A556-BB543CC14D3B}"/>
    <cellStyle name="Percent 8 2" xfId="1075" xr:uid="{6510FDC9-306A-4A40-B25B-9164586FA338}"/>
    <cellStyle name="Percent 8 3" xfId="1699" xr:uid="{41E601DC-5E50-4683-82D7-D2248BD42732}"/>
    <cellStyle name="Percent 9" xfId="347" xr:uid="{2B1E5A7D-9E40-4E85-9F66-8CAB61970EB8}"/>
    <cellStyle name="Percent 9 2" xfId="600" xr:uid="{405ABE0B-7274-4981-AC02-BBBA0DE5AE2A}"/>
    <cellStyle name="Percent 9 2 2" xfId="1701" xr:uid="{AEF80B86-39FB-4FC1-9A3D-C76A3FD77B88}"/>
    <cellStyle name="Percent 9 3" xfId="673" xr:uid="{B6C3E6E9-2E33-407A-A459-A94CDB4DE36F}"/>
    <cellStyle name="Percent 9 4" xfId="1097" xr:uid="{1594707F-4DCD-4860-A5E6-690116C9E255}"/>
    <cellStyle name="Percent 9 5" xfId="1700" xr:uid="{70A1B2DE-1BEB-4BAB-984D-35AB97BD99C3}"/>
    <cellStyle name="Quantity" xfId="12" xr:uid="{00000000-0005-0000-0000-00000C000000}"/>
    <cellStyle name="Standaard_ATL and  BTL budget 2005" xfId="306" xr:uid="{7CD6E4E0-5E7D-460D-8C39-6C34B1357425}"/>
    <cellStyle name="Style 1" xfId="307" xr:uid="{BAD3B191-9213-47E5-A221-E0AD9473656D}"/>
    <cellStyle name="Text Snip" xfId="1100" xr:uid="{1B6B7073-D6BB-4AF8-8BEC-CA3836009DF4}"/>
    <cellStyle name="Text Snip 2" xfId="1231" xr:uid="{BA3546BB-7C6C-41C5-9DCA-50219D4FD6B0}"/>
    <cellStyle name="Text Snip 3" xfId="1930" xr:uid="{4747DE06-055E-4653-9DE0-88ABE4B9E819}"/>
    <cellStyle name="Times New Roman" xfId="308" xr:uid="{4143885E-FC2F-4307-97AE-5426D6823608}"/>
    <cellStyle name="Title" xfId="14" builtinId="15" customBuiltin="1"/>
    <cellStyle name="Title 2" xfId="551" xr:uid="{B02A26DC-432A-497C-B903-A906560DA89E}"/>
    <cellStyle name="Title 2 2" xfId="1702" xr:uid="{E8AFDEF1-48FA-4BB6-835B-3876D0CB5106}"/>
    <cellStyle name="Total" xfId="29" builtinId="25" customBuiltin="1"/>
    <cellStyle name="Total 2" xfId="676" xr:uid="{1D5C5B0C-E01B-457A-A233-A63724F7DD57}"/>
    <cellStyle name="Total 2 2" xfId="1703" xr:uid="{144F6857-92AE-476B-9809-3E01266E7731}"/>
    <cellStyle name="Valuta_ATL and  BTL budget 2005" xfId="309" xr:uid="{AC4A2DD4-08A5-4116-BC7C-40F74146643D}"/>
    <cellStyle name="Warning Text" xfId="27" builtinId="11" customBuiltin="1"/>
    <cellStyle name="Warning Text 2" xfId="547" xr:uid="{E0C13ED3-E5BD-4F30-9C17-0B1B3C636693}"/>
    <cellStyle name="เครื่องหมายจุลภาค 2" xfId="105" xr:uid="{3BA4C7B8-B872-4B10-AED8-73D676B41C24}"/>
    <cellStyle name="เครื่องหมายจุลภาค_03-2000" xfId="310" xr:uid="{37D47603-475C-44D3-A1D3-C702A1A8E9AC}"/>
    <cellStyle name="เครื่องหมายสกุลเงิน_ATL &amp; BTL 2005 adjusted" xfId="311" xr:uid="{C2378B24-1D44-4EB2-BAD4-CBFBF7E540C4}"/>
    <cellStyle name="เชื่อมโยงหลายมิติ_Fi_St09-46 (1)" xfId="312" xr:uid="{125AB613-C599-4D35-9F1E-7E165AADE085}"/>
    <cellStyle name="น้บะภฒ_95" xfId="313" xr:uid="{8775BD6B-E1C7-4559-8C5B-6FC68B673078}"/>
    <cellStyle name="ปกติ 2" xfId="103" xr:uid="{74C41604-6A68-41D8-BEA1-C284F2E23ED7}"/>
    <cellStyle name="ปกติ______________ (______)" xfId="314" xr:uid="{7A9D9CA2-D60B-41E9-9826-0EA4ADC85DAF}"/>
    <cellStyle name="ฤธถ [0]_95" xfId="315" xr:uid="{48375346-D703-4B3F-8777-8DF84481D4AB}"/>
    <cellStyle name="ฤธถ_95" xfId="316" xr:uid="{A9FC8E7E-CBCF-47C9-8925-808852E9F538}"/>
    <cellStyle name="ล_x000b_ศญ_ฝลฐๆฟตม๖วฅ" xfId="317" xr:uid="{A6389DFE-B28F-4F56-B939-F29E91DC0202}"/>
    <cellStyle name="ล๋ศญ [0]_95" xfId="318" xr:uid="{45D0C6D9-4928-4222-8367-E83B9A62A4FA}"/>
    <cellStyle name="ล๋ศญ_95" xfId="319" xr:uid="{8E6DA308-FE94-478A-9C5F-3E7AB84281BA}"/>
    <cellStyle name="วฅมุ_4ฟ๙ฝวภ๛" xfId="320" xr:uid="{13BDDCEF-E4D1-4308-B3E1-255D35E56686}"/>
    <cellStyle name="ྰomma_RQSTFRM_97ศธบ๑" xfId="300" xr:uid="{EE697BCE-6AFE-410E-8DB3-1A5A5E5837F5}"/>
    <cellStyle name="통화_Revised TTB (030805)" xfId="323" xr:uid="{C8A37901-E6F7-4CD7-9CCC-94F3A917DE9C}"/>
    <cellStyle name="표준_Market Coverage Map" xfId="324" xr:uid="{6028CCC4-54E8-49B8-8DF7-F0E96971C391}"/>
    <cellStyle name="一般_Below The Line Activities for 2004_HKG_Rev Jan 15" xfId="321" xr:uid="{DBC80294-99AB-4B9F-8DC8-207B887C5A30}"/>
    <cellStyle name="千分位_2005 Budget Control Sheet" xfId="322" xr:uid="{97D3E8F6-FD25-40F8-9310-93BE2B33F608}"/>
    <cellStyle name="常规_BOD Shanghai - 040804 R" xfId="325" xr:uid="{AD526DA1-40C6-4953-92BC-E53D6AB85DD9}"/>
    <cellStyle name="標準_    Financial Statements Review - B S の ﾜｰｸｼｰﾄ" xfId="178" xr:uid="{49AC9C11-B04E-49FF-8E2B-CE361BB2471E}"/>
    <cellStyle name="貨幣_Business report_Jan 2004" xfId="326" xr:uid="{927B8016-174A-437D-B994-EA1C3469FD4B}"/>
  </cellStyles>
  <dxfs count="10">
    <dxf>
      <font>
        <b/>
        <color theme="1"/>
      </font>
      <border diagonalUp="0" diagonalDown="0">
        <left/>
        <right/>
        <top/>
        <bottom style="thin">
          <color theme="2" tint="-9.9948118533890809E-2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Table Style 1" pivot="0" count="3" xr9:uid="{2E6DE9DA-A733-4133-8E72-51BE4ACFB5F5}">
      <tableStyleElement type="wholeTable" dxfId="9"/>
      <tableStyleElement type="firstRowStripe" dxfId="8"/>
      <tableStyleElement type="secondRowStripe" dxfId="7"/>
    </tableStyle>
    <tableStyle name="Table Style 1 2" pivot="0" count="5" xr9:uid="{0585976E-30FF-4D88-93EF-7A93B43B2F98}">
      <tableStyleElement type="wholeTable" dxfId="6"/>
      <tableStyleElement type="firstRowStripe" dxfId="5"/>
      <tableStyleElement type="secondRowStripe" dxfId="4"/>
      <tableStyleElement type="firstColumnStripe" dxfId="3"/>
      <tableStyleElement type="secondColumnStripe" dxfId="2"/>
    </tableStyle>
    <tableStyle name="SlicerStyleLight1 2" pivot="0" table="0" count="2" xr9:uid="{4C41449A-5245-439C-A8A7-F60C2A29F4E4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showGridLines="0" tabSelected="1" view="pageBreakPreview" zoomScale="85" zoomScaleNormal="69" zoomScaleSheetLayoutView="85" workbookViewId="0">
      <selection activeCell="Q67" sqref="Q67"/>
    </sheetView>
  </sheetViews>
  <sheetFormatPr defaultColWidth="10.88671875" defaultRowHeight="21" customHeight="1"/>
  <cols>
    <col min="1" max="1" width="35.6640625" style="15" customWidth="1"/>
    <col min="2" max="2" width="1.6640625" style="15" customWidth="1"/>
    <col min="3" max="3" width="4.6640625" style="16" customWidth="1"/>
    <col min="4" max="4" width="1.6640625" style="16" customWidth="1"/>
    <col min="5" max="5" width="14.33203125" style="16" customWidth="1"/>
    <col min="6" max="6" width="1.6640625" style="15" customWidth="1"/>
    <col min="7" max="7" width="14.33203125" style="15" customWidth="1"/>
    <col min="8" max="8" width="1.6640625" style="15" customWidth="1"/>
    <col min="9" max="9" width="14.33203125" style="16" customWidth="1"/>
    <col min="10" max="10" width="1.6640625" style="15" customWidth="1"/>
    <col min="11" max="11" width="14.33203125" style="15" customWidth="1"/>
    <col min="12" max="12" width="1.6640625" style="15" customWidth="1"/>
    <col min="13" max="16384" width="10.88671875" style="15"/>
  </cols>
  <sheetData>
    <row r="1" spans="1:11" s="14" customFormat="1" ht="21" customHeight="1">
      <c r="A1" s="12" t="s">
        <v>154</v>
      </c>
      <c r="B1" s="12"/>
      <c r="C1" s="20"/>
      <c r="D1" s="20"/>
      <c r="E1" s="20"/>
      <c r="F1" s="28"/>
      <c r="G1" s="28"/>
      <c r="H1" s="28"/>
      <c r="I1" s="20"/>
      <c r="J1" s="28"/>
      <c r="K1" s="28"/>
    </row>
    <row r="2" spans="1:11" s="14" customFormat="1" ht="21" customHeight="1">
      <c r="A2" s="12" t="s">
        <v>32</v>
      </c>
      <c r="B2" s="12"/>
      <c r="C2" s="20"/>
      <c r="D2" s="20"/>
      <c r="E2" s="20"/>
      <c r="F2" s="28"/>
      <c r="G2" s="28"/>
      <c r="H2" s="28"/>
      <c r="I2" s="20"/>
      <c r="J2" s="28"/>
      <c r="K2" s="28"/>
    </row>
    <row r="3" spans="1:11" s="14" customFormat="1" ht="21" customHeight="1">
      <c r="A3" s="12" t="s">
        <v>180</v>
      </c>
      <c r="B3" s="12"/>
      <c r="C3" s="20"/>
      <c r="D3" s="20"/>
      <c r="E3" s="20"/>
      <c r="F3" s="28"/>
      <c r="G3" s="28"/>
      <c r="H3" s="28"/>
      <c r="I3" s="20"/>
      <c r="J3" s="28"/>
      <c r="K3" s="28"/>
    </row>
    <row r="4" spans="1:11" s="14" customFormat="1" ht="21" customHeight="1">
      <c r="A4" s="12"/>
      <c r="B4" s="12"/>
      <c r="C4" s="20"/>
      <c r="D4" s="20"/>
      <c r="E4" s="20"/>
      <c r="F4" s="28"/>
      <c r="G4" s="19"/>
      <c r="H4" s="28"/>
      <c r="I4" s="20"/>
      <c r="J4" s="28"/>
      <c r="K4" s="19" t="s">
        <v>81</v>
      </c>
    </row>
    <row r="5" spans="1:11" s="14" customFormat="1" ht="18.75" customHeight="1">
      <c r="A5" s="12"/>
      <c r="B5" s="12"/>
      <c r="C5" s="20"/>
      <c r="D5" s="20"/>
      <c r="E5" s="21"/>
      <c r="F5" s="21" t="s">
        <v>123</v>
      </c>
      <c r="G5" s="21"/>
      <c r="H5" s="12"/>
      <c r="I5" s="21"/>
      <c r="J5" s="21" t="s">
        <v>124</v>
      </c>
      <c r="K5" s="21"/>
    </row>
    <row r="6" spans="1:11" s="16" customFormat="1" ht="21" customHeight="1">
      <c r="A6" s="13"/>
      <c r="B6" s="13"/>
      <c r="C6" s="22" t="s">
        <v>0</v>
      </c>
      <c r="D6" s="20"/>
      <c r="E6" s="35" t="s">
        <v>181</v>
      </c>
      <c r="F6" s="23"/>
      <c r="G6" s="35" t="s">
        <v>120</v>
      </c>
      <c r="H6" s="20"/>
      <c r="I6" s="35" t="s">
        <v>181</v>
      </c>
      <c r="J6" s="23"/>
      <c r="K6" s="35" t="s">
        <v>120</v>
      </c>
    </row>
    <row r="7" spans="1:11" ht="21" customHeight="1">
      <c r="A7" s="12" t="s">
        <v>7</v>
      </c>
      <c r="B7" s="12"/>
    </row>
    <row r="8" spans="1:11" ht="21" customHeight="1">
      <c r="A8" s="12" t="s">
        <v>8</v>
      </c>
      <c r="B8" s="12"/>
    </row>
    <row r="9" spans="1:11" ht="21" customHeight="1">
      <c r="A9" s="18" t="s">
        <v>28</v>
      </c>
      <c r="B9" s="18"/>
      <c r="C9" s="27">
        <v>7</v>
      </c>
      <c r="D9" s="27"/>
      <c r="E9" s="36">
        <v>973086538</v>
      </c>
      <c r="F9" s="36"/>
      <c r="G9" s="36">
        <v>650424425</v>
      </c>
      <c r="H9" s="36"/>
      <c r="I9" s="36">
        <v>951660119</v>
      </c>
      <c r="J9" s="36"/>
      <c r="K9" s="36">
        <v>543116817</v>
      </c>
    </row>
    <row r="10" spans="1:11" ht="21" customHeight="1">
      <c r="A10" s="18" t="s">
        <v>171</v>
      </c>
      <c r="B10" s="18"/>
      <c r="C10" s="27">
        <v>8</v>
      </c>
      <c r="D10" s="27"/>
      <c r="E10" s="25">
        <v>606592845</v>
      </c>
      <c r="F10" s="25"/>
      <c r="G10" s="25">
        <v>799655583</v>
      </c>
      <c r="H10" s="25"/>
      <c r="I10" s="37">
        <v>611463332</v>
      </c>
      <c r="J10" s="25"/>
      <c r="K10" s="25">
        <v>822202234</v>
      </c>
    </row>
    <row r="11" spans="1:11" ht="21" customHeight="1">
      <c r="A11" s="18" t="s">
        <v>31</v>
      </c>
      <c r="B11" s="18"/>
      <c r="C11" s="27">
        <v>9</v>
      </c>
      <c r="D11" s="27"/>
      <c r="E11" s="36">
        <v>1110446833</v>
      </c>
      <c r="F11" s="36"/>
      <c r="G11" s="36">
        <v>851779244</v>
      </c>
      <c r="H11" s="36"/>
      <c r="I11" s="36">
        <v>850041689</v>
      </c>
      <c r="J11" s="36"/>
      <c r="K11" s="36">
        <v>847249107</v>
      </c>
    </row>
    <row r="12" spans="1:11" ht="21" customHeight="1">
      <c r="A12" s="18" t="s">
        <v>95</v>
      </c>
      <c r="B12" s="18"/>
      <c r="C12" s="27">
        <v>10</v>
      </c>
      <c r="D12" s="27"/>
      <c r="E12" s="36">
        <v>241707160</v>
      </c>
      <c r="F12" s="36"/>
      <c r="G12" s="36">
        <v>160693882</v>
      </c>
      <c r="H12" s="36"/>
      <c r="I12" s="36">
        <v>241707160</v>
      </c>
      <c r="J12" s="36"/>
      <c r="K12" s="36">
        <v>160693882</v>
      </c>
    </row>
    <row r="13" spans="1:11" ht="21" customHeight="1">
      <c r="A13" s="18" t="s">
        <v>4</v>
      </c>
      <c r="B13" s="18"/>
      <c r="C13" s="27"/>
      <c r="D13" s="27"/>
      <c r="E13" s="38">
        <v>11811244</v>
      </c>
      <c r="F13" s="36"/>
      <c r="G13" s="38">
        <v>35900049</v>
      </c>
      <c r="H13" s="36"/>
      <c r="I13" s="38">
        <v>8837698</v>
      </c>
      <c r="J13" s="36"/>
      <c r="K13" s="38">
        <v>20256654</v>
      </c>
    </row>
    <row r="14" spans="1:11" ht="21" customHeight="1">
      <c r="A14" s="12" t="s">
        <v>9</v>
      </c>
      <c r="B14" s="12"/>
      <c r="C14" s="27"/>
      <c r="D14" s="18"/>
      <c r="E14" s="39">
        <f>SUM(E9:E13)</f>
        <v>2943644620</v>
      </c>
      <c r="F14" s="36"/>
      <c r="G14" s="39">
        <f>SUM(G9:G13)</f>
        <v>2498453183</v>
      </c>
      <c r="H14" s="36"/>
      <c r="I14" s="39">
        <f>SUM(I9:I13)</f>
        <v>2663709998</v>
      </c>
      <c r="J14" s="36"/>
      <c r="K14" s="39">
        <f>SUM(K9:K13)</f>
        <v>2393518694</v>
      </c>
    </row>
    <row r="15" spans="1:11" ht="21" customHeight="1">
      <c r="A15" s="12" t="s">
        <v>10</v>
      </c>
      <c r="B15" s="12"/>
      <c r="C15" s="27"/>
      <c r="D15" s="18"/>
      <c r="E15" s="36"/>
      <c r="F15" s="36"/>
      <c r="G15" s="36"/>
      <c r="H15" s="36"/>
      <c r="I15" s="36"/>
      <c r="J15" s="36"/>
      <c r="K15" s="36"/>
    </row>
    <row r="16" spans="1:11" ht="21" customHeight="1">
      <c r="A16" s="18" t="s">
        <v>97</v>
      </c>
      <c r="B16" s="18"/>
      <c r="C16" s="27">
        <v>10</v>
      </c>
      <c r="D16" s="18"/>
      <c r="E16" s="36">
        <v>15498312</v>
      </c>
      <c r="F16" s="36"/>
      <c r="G16" s="36">
        <v>103415691</v>
      </c>
      <c r="H16" s="36"/>
      <c r="I16" s="36">
        <v>5723095</v>
      </c>
      <c r="J16" s="36"/>
      <c r="K16" s="36">
        <v>86645343</v>
      </c>
    </row>
    <row r="17" spans="1:11" ht="21" customHeight="1">
      <c r="A17" s="15" t="s">
        <v>170</v>
      </c>
      <c r="C17" s="27">
        <v>11</v>
      </c>
      <c r="E17" s="36">
        <v>0</v>
      </c>
      <c r="G17" s="36">
        <v>0</v>
      </c>
      <c r="I17" s="36">
        <v>213295758</v>
      </c>
      <c r="K17" s="36">
        <v>133612124</v>
      </c>
    </row>
    <row r="18" spans="1:11" ht="21" customHeight="1">
      <c r="A18" s="18" t="s">
        <v>57</v>
      </c>
      <c r="B18" s="18"/>
      <c r="C18" s="27">
        <v>12</v>
      </c>
      <c r="D18" s="27"/>
      <c r="E18" s="36">
        <v>43140261</v>
      </c>
      <c r="F18" s="36"/>
      <c r="G18" s="36">
        <v>43140261</v>
      </c>
      <c r="H18" s="36"/>
      <c r="I18" s="36">
        <v>43140261</v>
      </c>
      <c r="J18" s="36"/>
      <c r="K18" s="36">
        <v>43140261</v>
      </c>
    </row>
    <row r="19" spans="1:11" ht="21" customHeight="1">
      <c r="A19" s="18" t="s">
        <v>58</v>
      </c>
      <c r="B19" s="18"/>
      <c r="C19" s="27">
        <v>13</v>
      </c>
      <c r="D19" s="27"/>
      <c r="E19" s="36">
        <v>1030262738</v>
      </c>
      <c r="F19" s="36"/>
      <c r="G19" s="36">
        <v>798437042</v>
      </c>
      <c r="H19" s="36"/>
      <c r="I19" s="36">
        <v>765533887</v>
      </c>
      <c r="J19" s="36"/>
      <c r="K19" s="36">
        <v>777503158</v>
      </c>
    </row>
    <row r="20" spans="1:11" ht="21" customHeight="1">
      <c r="A20" s="18" t="s">
        <v>59</v>
      </c>
      <c r="B20" s="18"/>
      <c r="C20" s="27">
        <v>14</v>
      </c>
      <c r="D20" s="27"/>
      <c r="E20" s="36">
        <v>12181458</v>
      </c>
      <c r="F20" s="36"/>
      <c r="G20" s="36">
        <v>14352392</v>
      </c>
      <c r="H20" s="36"/>
      <c r="I20" s="36">
        <v>10865230</v>
      </c>
      <c r="J20" s="36"/>
      <c r="K20" s="36">
        <v>14352392</v>
      </c>
    </row>
    <row r="21" spans="1:11" ht="21" customHeight="1">
      <c r="A21" s="18" t="s">
        <v>96</v>
      </c>
      <c r="B21" s="18"/>
      <c r="C21" s="27">
        <v>15</v>
      </c>
      <c r="D21" s="27"/>
      <c r="E21" s="36">
        <v>279669000</v>
      </c>
      <c r="F21" s="36"/>
      <c r="G21" s="36">
        <v>287712801</v>
      </c>
      <c r="H21" s="36"/>
      <c r="I21" s="36">
        <v>71197850</v>
      </c>
      <c r="J21" s="36"/>
      <c r="K21" s="36">
        <v>41607018</v>
      </c>
    </row>
    <row r="22" spans="1:11" ht="21" customHeight="1">
      <c r="A22" s="18" t="s">
        <v>52</v>
      </c>
      <c r="B22" s="18"/>
      <c r="C22" s="27">
        <v>23</v>
      </c>
      <c r="D22" s="27"/>
      <c r="E22" s="36">
        <v>12219750</v>
      </c>
      <c r="F22" s="36"/>
      <c r="G22" s="36">
        <v>11209492</v>
      </c>
      <c r="H22" s="36"/>
      <c r="I22" s="36">
        <v>12205166</v>
      </c>
      <c r="J22" s="36"/>
      <c r="K22" s="36">
        <v>11039484</v>
      </c>
    </row>
    <row r="23" spans="1:11" ht="21" customHeight="1">
      <c r="A23" s="18" t="s">
        <v>157</v>
      </c>
      <c r="B23" s="18"/>
      <c r="C23" s="27"/>
      <c r="D23" s="27"/>
      <c r="E23" s="36">
        <v>18293600</v>
      </c>
      <c r="F23" s="36"/>
      <c r="G23" s="36">
        <v>8052088</v>
      </c>
      <c r="H23" s="36"/>
      <c r="I23" s="36">
        <v>0</v>
      </c>
      <c r="J23" s="36"/>
      <c r="K23" s="36">
        <v>0</v>
      </c>
    </row>
    <row r="24" spans="1:11" ht="21" customHeight="1">
      <c r="A24" s="12" t="s">
        <v>11</v>
      </c>
      <c r="B24" s="12"/>
      <c r="C24" s="24"/>
      <c r="D24" s="36"/>
      <c r="E24" s="39">
        <f>SUM(E16:E23)</f>
        <v>1411265119</v>
      </c>
      <c r="F24" s="36"/>
      <c r="G24" s="39">
        <f>SUM(G16:G23)</f>
        <v>1266319767</v>
      </c>
      <c r="H24" s="36"/>
      <c r="I24" s="39">
        <f>SUM(I16:I23)</f>
        <v>1121961247</v>
      </c>
      <c r="J24" s="36"/>
      <c r="K24" s="39">
        <f>SUM(K16:K23)</f>
        <v>1107899780</v>
      </c>
    </row>
    <row r="25" spans="1:11" ht="21" customHeight="1" thickBot="1">
      <c r="A25" s="12" t="s">
        <v>12</v>
      </c>
      <c r="B25" s="12"/>
      <c r="C25" s="24"/>
      <c r="D25" s="36"/>
      <c r="E25" s="40">
        <f>SUM(E14,E24)</f>
        <v>4354909739</v>
      </c>
      <c r="F25" s="41"/>
      <c r="G25" s="40">
        <f>SUM(G14,G24)</f>
        <v>3764772950</v>
      </c>
      <c r="H25" s="41"/>
      <c r="I25" s="40">
        <f>SUM(I14,I24)</f>
        <v>3785671245</v>
      </c>
      <c r="J25" s="41"/>
      <c r="K25" s="40">
        <f>SUM(K14,K24)</f>
        <v>3501418474</v>
      </c>
    </row>
    <row r="26" spans="1:11" ht="21" customHeight="1" thickTop="1"/>
    <row r="27" spans="1:11" ht="21" customHeight="1">
      <c r="A27" s="15" t="s">
        <v>1</v>
      </c>
    </row>
    <row r="28" spans="1:11" s="14" customFormat="1" ht="21" customHeight="1">
      <c r="A28" s="12" t="s">
        <v>154</v>
      </c>
      <c r="B28" s="12"/>
      <c r="C28" s="20"/>
      <c r="D28" s="20"/>
      <c r="E28" s="20"/>
      <c r="F28" s="28"/>
      <c r="G28" s="28"/>
      <c r="H28" s="28"/>
      <c r="I28" s="20"/>
      <c r="J28" s="28"/>
      <c r="K28" s="28"/>
    </row>
    <row r="29" spans="1:11" s="14" customFormat="1" ht="21" customHeight="1">
      <c r="A29" s="12" t="s">
        <v>146</v>
      </c>
      <c r="B29" s="12"/>
      <c r="C29" s="20"/>
      <c r="D29" s="20"/>
      <c r="E29" s="20"/>
      <c r="F29" s="28"/>
      <c r="G29" s="28"/>
      <c r="H29" s="28"/>
      <c r="I29" s="20"/>
      <c r="J29" s="28"/>
      <c r="K29" s="28"/>
    </row>
    <row r="30" spans="1:11" s="14" customFormat="1" ht="21" customHeight="1">
      <c r="A30" s="12" t="s">
        <v>180</v>
      </c>
      <c r="B30" s="12"/>
      <c r="C30" s="20"/>
      <c r="D30" s="20"/>
      <c r="E30" s="20"/>
      <c r="F30" s="28"/>
      <c r="G30" s="28"/>
      <c r="H30" s="28"/>
      <c r="I30" s="20"/>
      <c r="J30" s="28"/>
      <c r="K30" s="28"/>
    </row>
    <row r="31" spans="1:11" s="14" customFormat="1" ht="21" customHeight="1">
      <c r="A31" s="12"/>
      <c r="B31" s="12"/>
      <c r="C31" s="20"/>
      <c r="D31" s="20"/>
      <c r="E31" s="20"/>
      <c r="F31" s="28"/>
      <c r="G31" s="19"/>
      <c r="H31" s="28"/>
      <c r="I31" s="20"/>
      <c r="J31" s="28"/>
      <c r="K31" s="19" t="s">
        <v>81</v>
      </c>
    </row>
    <row r="32" spans="1:11" s="14" customFormat="1" ht="18.75" customHeight="1">
      <c r="A32" s="12"/>
      <c r="B32" s="12"/>
      <c r="C32" s="20"/>
      <c r="D32" s="20"/>
      <c r="E32" s="21"/>
      <c r="F32" s="21" t="s">
        <v>123</v>
      </c>
      <c r="G32" s="21"/>
      <c r="H32" s="12"/>
      <c r="I32" s="21"/>
      <c r="J32" s="21" t="s">
        <v>124</v>
      </c>
      <c r="K32" s="21"/>
    </row>
    <row r="33" spans="1:11" s="16" customFormat="1" ht="21" customHeight="1">
      <c r="A33" s="13"/>
      <c r="B33" s="13"/>
      <c r="C33" s="22" t="s">
        <v>0</v>
      </c>
      <c r="D33" s="20"/>
      <c r="E33" s="35" t="s">
        <v>181</v>
      </c>
      <c r="F33" s="23"/>
      <c r="G33" s="35" t="s">
        <v>120</v>
      </c>
      <c r="H33" s="20"/>
      <c r="I33" s="35" t="s">
        <v>181</v>
      </c>
      <c r="J33" s="23"/>
      <c r="K33" s="35" t="s">
        <v>120</v>
      </c>
    </row>
    <row r="34" spans="1:11" ht="21" customHeight="1">
      <c r="A34" s="12" t="s">
        <v>13</v>
      </c>
      <c r="B34" s="12"/>
      <c r="I34" s="15"/>
    </row>
    <row r="35" spans="1:11" ht="21" customHeight="1">
      <c r="A35" s="12" t="s">
        <v>14</v>
      </c>
      <c r="B35" s="12"/>
      <c r="C35" s="27"/>
    </row>
    <row r="36" spans="1:11" ht="21" customHeight="1">
      <c r="A36" s="18" t="s">
        <v>172</v>
      </c>
      <c r="B36" s="18"/>
      <c r="C36" s="26">
        <v>16</v>
      </c>
      <c r="D36" s="27"/>
      <c r="E36" s="42">
        <v>661233894</v>
      </c>
      <c r="F36" s="18"/>
      <c r="G36" s="42">
        <v>514358240</v>
      </c>
      <c r="H36" s="18"/>
      <c r="I36" s="42">
        <v>586036062</v>
      </c>
      <c r="J36" s="18"/>
      <c r="K36" s="42">
        <v>492659560</v>
      </c>
    </row>
    <row r="37" spans="1:11" ht="21" customHeight="1">
      <c r="A37" s="18" t="s">
        <v>185</v>
      </c>
      <c r="B37" s="18"/>
      <c r="C37" s="26">
        <v>17</v>
      </c>
      <c r="D37" s="27"/>
      <c r="E37" s="42">
        <v>221299949</v>
      </c>
      <c r="F37" s="18"/>
      <c r="G37" s="42">
        <v>0</v>
      </c>
      <c r="H37" s="18"/>
      <c r="I37" s="42">
        <v>0</v>
      </c>
      <c r="J37" s="18"/>
      <c r="K37" s="42">
        <v>0</v>
      </c>
    </row>
    <row r="38" spans="1:11" ht="21" customHeight="1">
      <c r="A38" s="18" t="s">
        <v>60</v>
      </c>
      <c r="B38" s="18"/>
      <c r="C38" s="26"/>
      <c r="D38" s="27"/>
      <c r="E38" s="42">
        <v>100206082</v>
      </c>
      <c r="F38" s="18"/>
      <c r="G38" s="42">
        <v>99679642</v>
      </c>
      <c r="H38" s="18"/>
      <c r="I38" s="42">
        <v>87594032</v>
      </c>
      <c r="J38" s="18"/>
      <c r="K38" s="42">
        <v>99102460</v>
      </c>
    </row>
    <row r="39" spans="1:11" ht="21" customHeight="1">
      <c r="A39" s="18" t="s">
        <v>98</v>
      </c>
      <c r="B39" s="18"/>
      <c r="C39" s="26">
        <v>15</v>
      </c>
      <c r="D39" s="27"/>
      <c r="E39" s="42">
        <v>46495556</v>
      </c>
      <c r="F39" s="18"/>
      <c r="G39" s="42">
        <v>26902430</v>
      </c>
      <c r="H39" s="18"/>
      <c r="I39" s="42">
        <v>28965497</v>
      </c>
      <c r="J39" s="18"/>
      <c r="K39" s="42">
        <v>17859520</v>
      </c>
    </row>
    <row r="40" spans="1:11" ht="21" customHeight="1">
      <c r="A40" s="18" t="s">
        <v>186</v>
      </c>
      <c r="B40" s="18"/>
      <c r="C40" s="26">
        <v>17</v>
      </c>
      <c r="D40" s="27"/>
      <c r="E40" s="42">
        <v>18083079</v>
      </c>
      <c r="F40" s="18"/>
      <c r="G40" s="42">
        <v>0</v>
      </c>
      <c r="H40" s="18"/>
      <c r="I40" s="42">
        <v>0</v>
      </c>
      <c r="J40" s="18"/>
      <c r="K40" s="42">
        <v>0</v>
      </c>
    </row>
    <row r="41" spans="1:11" ht="21" customHeight="1">
      <c r="A41" s="18" t="s">
        <v>173</v>
      </c>
      <c r="B41" s="18"/>
      <c r="C41" s="26"/>
      <c r="D41" s="27"/>
      <c r="E41" s="42">
        <v>36821272</v>
      </c>
      <c r="F41" s="18"/>
      <c r="G41" s="42">
        <v>38926961</v>
      </c>
      <c r="H41" s="18"/>
      <c r="I41" s="42">
        <v>36694640</v>
      </c>
      <c r="J41" s="18"/>
      <c r="K41" s="42">
        <v>38926961</v>
      </c>
    </row>
    <row r="42" spans="1:11" ht="21" customHeight="1">
      <c r="A42" s="18" t="s">
        <v>101</v>
      </c>
      <c r="B42" s="18"/>
      <c r="C42" s="26"/>
      <c r="D42" s="27"/>
      <c r="E42" s="42">
        <v>8807</v>
      </c>
      <c r="F42" s="18"/>
      <c r="G42" s="42">
        <v>0</v>
      </c>
      <c r="H42" s="18"/>
      <c r="I42" s="42">
        <v>8807</v>
      </c>
      <c r="J42" s="18"/>
      <c r="K42" s="42">
        <v>0</v>
      </c>
    </row>
    <row r="43" spans="1:11" ht="21" customHeight="1">
      <c r="A43" s="18" t="s">
        <v>5</v>
      </c>
      <c r="B43" s="18"/>
      <c r="C43" s="26"/>
      <c r="D43" s="27"/>
      <c r="E43" s="32">
        <v>4167782</v>
      </c>
      <c r="F43" s="18"/>
      <c r="G43" s="32">
        <v>2772503</v>
      </c>
      <c r="H43" s="18"/>
      <c r="I43" s="32">
        <v>4167783</v>
      </c>
      <c r="J43" s="18"/>
      <c r="K43" s="32">
        <v>2772503</v>
      </c>
    </row>
    <row r="44" spans="1:11" ht="21" customHeight="1">
      <c r="A44" s="12" t="s">
        <v>15</v>
      </c>
      <c r="B44" s="12"/>
      <c r="C44" s="26"/>
      <c r="D44" s="27"/>
      <c r="E44" s="38">
        <f>SUM(E36:E43)</f>
        <v>1088316421</v>
      </c>
      <c r="F44" s="18"/>
      <c r="G44" s="38">
        <f>SUM(G36:G43)</f>
        <v>682639776</v>
      </c>
      <c r="H44" s="18"/>
      <c r="I44" s="38">
        <f>SUM(I36:I43)</f>
        <v>743466821</v>
      </c>
      <c r="J44" s="18"/>
      <c r="K44" s="38">
        <f>SUM(K36:K43)</f>
        <v>651321004</v>
      </c>
    </row>
    <row r="45" spans="1:11" ht="21" customHeight="1">
      <c r="A45" s="12" t="s">
        <v>16</v>
      </c>
      <c r="B45" s="12"/>
      <c r="C45" s="26"/>
      <c r="D45" s="27"/>
      <c r="E45" s="36"/>
      <c r="F45" s="18"/>
      <c r="G45" s="36"/>
      <c r="H45" s="18"/>
      <c r="I45" s="36"/>
      <c r="J45" s="18"/>
      <c r="K45" s="36"/>
    </row>
    <row r="46" spans="1:11" ht="21" customHeight="1">
      <c r="A46" s="18" t="s">
        <v>187</v>
      </c>
      <c r="B46" s="18"/>
      <c r="C46" s="26">
        <v>17</v>
      </c>
      <c r="D46" s="27"/>
      <c r="E46" s="36">
        <v>154136718</v>
      </c>
      <c r="F46" s="18"/>
      <c r="G46" s="36">
        <v>0</v>
      </c>
      <c r="H46" s="18"/>
      <c r="I46" s="36">
        <v>0</v>
      </c>
      <c r="J46" s="18"/>
      <c r="K46" s="36">
        <v>0</v>
      </c>
    </row>
    <row r="47" spans="1:11" ht="21" customHeight="1">
      <c r="A47" s="18" t="s">
        <v>99</v>
      </c>
      <c r="B47" s="18"/>
      <c r="C47" s="26">
        <v>15</v>
      </c>
      <c r="D47" s="27"/>
      <c r="E47" s="36">
        <v>233846187</v>
      </c>
      <c r="F47" s="18"/>
      <c r="G47" s="36">
        <v>258656839</v>
      </c>
      <c r="H47" s="18"/>
      <c r="I47" s="36">
        <v>33340472</v>
      </c>
      <c r="J47" s="18"/>
      <c r="K47" s="36">
        <v>14704004</v>
      </c>
    </row>
    <row r="48" spans="1:11" ht="21" customHeight="1">
      <c r="A48" s="18" t="s">
        <v>176</v>
      </c>
      <c r="B48" s="18"/>
      <c r="C48" s="26">
        <v>18</v>
      </c>
      <c r="D48" s="27"/>
      <c r="E48" s="36">
        <v>60404976</v>
      </c>
      <c r="F48" s="18"/>
      <c r="G48" s="36">
        <v>57995170</v>
      </c>
      <c r="H48" s="18"/>
      <c r="I48" s="36">
        <v>60404976</v>
      </c>
      <c r="J48" s="18"/>
      <c r="K48" s="36">
        <v>57995170</v>
      </c>
    </row>
    <row r="49" spans="1:11" ht="21" customHeight="1">
      <c r="A49" s="18" t="s">
        <v>195</v>
      </c>
      <c r="B49" s="18"/>
      <c r="C49" s="26"/>
      <c r="D49" s="27"/>
      <c r="E49" s="36"/>
      <c r="F49" s="18"/>
      <c r="G49" s="36"/>
      <c r="H49" s="18"/>
      <c r="I49" s="36"/>
      <c r="J49" s="18"/>
      <c r="K49" s="36"/>
    </row>
    <row r="50" spans="1:11" ht="21" customHeight="1">
      <c r="A50" s="18" t="s">
        <v>196</v>
      </c>
      <c r="B50" s="18"/>
      <c r="C50" s="26">
        <v>19</v>
      </c>
      <c r="D50" s="27"/>
      <c r="E50" s="38">
        <v>12719471</v>
      </c>
      <c r="F50" s="18"/>
      <c r="G50" s="38">
        <v>0</v>
      </c>
      <c r="H50" s="18"/>
      <c r="I50" s="38">
        <v>0</v>
      </c>
      <c r="J50" s="18"/>
      <c r="K50" s="38">
        <v>0</v>
      </c>
    </row>
    <row r="51" spans="1:11" ht="21" customHeight="1">
      <c r="A51" s="12" t="s">
        <v>17</v>
      </c>
      <c r="B51" s="12"/>
      <c r="C51" s="26"/>
      <c r="D51" s="24"/>
      <c r="E51" s="38">
        <f>SUM(E46:E50)</f>
        <v>461107352</v>
      </c>
      <c r="F51" s="36"/>
      <c r="G51" s="38">
        <f>SUM(G46:G50)</f>
        <v>316652009</v>
      </c>
      <c r="H51" s="36"/>
      <c r="I51" s="38">
        <f>SUM(I46:I50)</f>
        <v>93745448</v>
      </c>
      <c r="J51" s="36"/>
      <c r="K51" s="38">
        <f>SUM(K46:K50)</f>
        <v>72699174</v>
      </c>
    </row>
    <row r="52" spans="1:11" ht="21" customHeight="1">
      <c r="A52" s="12" t="s">
        <v>18</v>
      </c>
      <c r="B52" s="12"/>
      <c r="C52" s="26"/>
      <c r="D52" s="24"/>
      <c r="E52" s="38">
        <f>SUM(E44+E51)</f>
        <v>1549423773</v>
      </c>
      <c r="F52" s="36"/>
      <c r="G52" s="38">
        <f>SUM(G44+G51)</f>
        <v>999291785</v>
      </c>
      <c r="H52" s="36"/>
      <c r="I52" s="38">
        <f>SUM(I44+I51)</f>
        <v>837212269</v>
      </c>
      <c r="J52" s="36"/>
      <c r="K52" s="38">
        <f>SUM(K44+K51)</f>
        <v>724020178</v>
      </c>
    </row>
    <row r="53" spans="1:11" ht="21" customHeight="1">
      <c r="A53" s="12" t="s">
        <v>19</v>
      </c>
      <c r="B53" s="12"/>
      <c r="C53" s="26"/>
      <c r="D53" s="26"/>
      <c r="E53" s="36"/>
      <c r="F53" s="26"/>
      <c r="G53" s="36"/>
      <c r="H53" s="26"/>
      <c r="I53" s="36"/>
      <c r="J53" s="26"/>
      <c r="K53" s="36"/>
    </row>
    <row r="54" spans="1:11" ht="21" customHeight="1">
      <c r="A54" s="18" t="s">
        <v>6</v>
      </c>
      <c r="B54" s="18"/>
      <c r="C54" s="26"/>
      <c r="D54" s="26"/>
      <c r="E54" s="36"/>
      <c r="F54" s="26"/>
      <c r="G54" s="36"/>
      <c r="H54" s="26"/>
      <c r="I54" s="36"/>
      <c r="J54" s="26"/>
      <c r="K54" s="36"/>
    </row>
    <row r="55" spans="1:11" ht="21" customHeight="1">
      <c r="A55" s="18" t="s">
        <v>53</v>
      </c>
      <c r="B55" s="18"/>
      <c r="C55" s="26"/>
      <c r="D55" s="26"/>
      <c r="E55" s="36"/>
      <c r="G55" s="36"/>
      <c r="I55" s="36"/>
      <c r="K55" s="36"/>
    </row>
    <row r="56" spans="1:11" ht="21" customHeight="1" thickBot="1">
      <c r="A56" s="18" t="s">
        <v>103</v>
      </c>
      <c r="B56" s="43"/>
      <c r="C56" s="44"/>
      <c r="D56" s="26"/>
      <c r="E56" s="40">
        <v>89999686</v>
      </c>
      <c r="F56" s="26"/>
      <c r="G56" s="11">
        <v>89999686</v>
      </c>
      <c r="H56" s="26"/>
      <c r="I56" s="40">
        <v>89999686</v>
      </c>
      <c r="J56" s="26"/>
      <c r="K56" s="11">
        <v>89999686</v>
      </c>
    </row>
    <row r="57" spans="1:11" ht="21" customHeight="1" thickTop="1">
      <c r="A57" s="18" t="s">
        <v>54</v>
      </c>
      <c r="B57" s="18"/>
      <c r="C57" s="26"/>
      <c r="D57" s="26"/>
      <c r="E57" s="36"/>
      <c r="F57" s="18"/>
      <c r="G57" s="36"/>
      <c r="H57" s="26"/>
      <c r="I57" s="36"/>
      <c r="J57" s="18"/>
      <c r="K57" s="36"/>
    </row>
    <row r="58" spans="1:11" ht="21" customHeight="1">
      <c r="A58" s="18" t="s">
        <v>103</v>
      </c>
      <c r="B58" s="18"/>
      <c r="C58" s="26"/>
      <c r="D58" s="26"/>
      <c r="E58" s="36">
        <f>SUM(CE!C27)</f>
        <v>89999686</v>
      </c>
      <c r="F58" s="18"/>
      <c r="G58" s="36">
        <f>CE!C18</f>
        <v>89999686</v>
      </c>
      <c r="H58" s="26"/>
      <c r="I58" s="36">
        <f>'CE (2)'!C25</f>
        <v>89999686</v>
      </c>
      <c r="J58" s="18"/>
      <c r="K58" s="36">
        <f>'CE (2)'!C16</f>
        <v>89999686</v>
      </c>
    </row>
    <row r="59" spans="1:11" ht="21" customHeight="1">
      <c r="A59" s="18" t="s">
        <v>55</v>
      </c>
      <c r="B59" s="18"/>
      <c r="C59" s="26"/>
      <c r="D59" s="26"/>
      <c r="E59" s="36">
        <f>SUM(CE!E27)</f>
        <v>136800000</v>
      </c>
      <c r="F59" s="18"/>
      <c r="G59" s="36">
        <f>CE!E18</f>
        <v>136800000</v>
      </c>
      <c r="H59" s="26"/>
      <c r="I59" s="36">
        <f>'CE (2)'!E25</f>
        <v>136800000</v>
      </c>
      <c r="J59" s="18"/>
      <c r="K59" s="36">
        <f>'CE (2)'!E16</f>
        <v>136800000</v>
      </c>
    </row>
    <row r="60" spans="1:11" ht="21" customHeight="1">
      <c r="A60" s="18" t="s">
        <v>47</v>
      </c>
      <c r="B60" s="18"/>
      <c r="C60" s="26"/>
      <c r="D60" s="26"/>
      <c r="E60" s="36"/>
      <c r="F60" s="18"/>
      <c r="G60" s="36"/>
      <c r="H60" s="26"/>
      <c r="I60" s="36"/>
      <c r="J60" s="18"/>
      <c r="K60" s="36"/>
    </row>
    <row r="61" spans="1:11" ht="21" customHeight="1">
      <c r="A61" s="18" t="s">
        <v>48</v>
      </c>
      <c r="B61" s="18"/>
      <c r="C61" s="26">
        <v>20</v>
      </c>
      <c r="D61" s="27"/>
      <c r="E61" s="36">
        <f>SUM(CE!G27)</f>
        <v>10000000</v>
      </c>
      <c r="F61" s="18"/>
      <c r="G61" s="36">
        <f>CE!G18</f>
        <v>10000000</v>
      </c>
      <c r="H61" s="26"/>
      <c r="I61" s="36">
        <f>'CE (2)'!G25</f>
        <v>10000000</v>
      </c>
      <c r="J61" s="18"/>
      <c r="K61" s="36">
        <f>'CE (2)'!G16</f>
        <v>10000000</v>
      </c>
    </row>
    <row r="62" spans="1:11" ht="21" customHeight="1">
      <c r="A62" s="18" t="s">
        <v>49</v>
      </c>
      <c r="B62" s="18"/>
      <c r="C62" s="26"/>
      <c r="D62" s="26"/>
      <c r="E62" s="36">
        <f>SUM(CE!I27)</f>
        <v>2579742299</v>
      </c>
      <c r="F62" s="18"/>
      <c r="G62" s="36">
        <f>CE!I18</f>
        <v>2530324416</v>
      </c>
      <c r="H62" s="26"/>
      <c r="I62" s="36">
        <f>'CE (2)'!I25</f>
        <v>2711659290</v>
      </c>
      <c r="J62" s="18"/>
      <c r="K62" s="36">
        <f>'CE (2)'!I16</f>
        <v>2542624704</v>
      </c>
    </row>
    <row r="63" spans="1:11" ht="21" customHeight="1">
      <c r="A63" s="18" t="s">
        <v>114</v>
      </c>
      <c r="B63" s="18"/>
      <c r="C63" s="26"/>
      <c r="D63" s="26"/>
      <c r="E63" s="36">
        <f>CE!O27</f>
        <v>-11056019</v>
      </c>
      <c r="F63" s="18"/>
      <c r="G63" s="36">
        <f>CE!O18</f>
        <v>-1642937</v>
      </c>
      <c r="H63" s="26"/>
      <c r="I63" s="36">
        <f>'CE (2)'!K25</f>
        <v>0</v>
      </c>
      <c r="J63" s="18"/>
      <c r="K63" s="36">
        <f>'CE (2)'!K16</f>
        <v>-2026094</v>
      </c>
    </row>
    <row r="64" spans="1:11" ht="21" customHeight="1">
      <c r="A64" s="12" t="s">
        <v>20</v>
      </c>
      <c r="B64" s="12"/>
      <c r="C64" s="26"/>
      <c r="D64" s="26"/>
      <c r="E64" s="39">
        <f>SUM(E58:E63)</f>
        <v>2805485966</v>
      </c>
      <c r="F64" s="18"/>
      <c r="G64" s="39">
        <f>SUM(G58:G63)</f>
        <v>2765481165</v>
      </c>
      <c r="H64" s="26"/>
      <c r="I64" s="39">
        <f>SUM(I58:I63)</f>
        <v>2948458976</v>
      </c>
      <c r="J64" s="18"/>
      <c r="K64" s="39">
        <f>SUM(K58:K63)</f>
        <v>2777398296</v>
      </c>
    </row>
    <row r="65" spans="1:11" ht="21" customHeight="1" thickBot="1">
      <c r="A65" s="12" t="s">
        <v>21</v>
      </c>
      <c r="B65" s="12"/>
      <c r="C65" s="26"/>
      <c r="D65" s="26"/>
      <c r="E65" s="40">
        <f>SUM(E52+E64)</f>
        <v>4354909739</v>
      </c>
      <c r="F65" s="18"/>
      <c r="G65" s="40">
        <f>SUM(G52+G64)</f>
        <v>3764772950</v>
      </c>
      <c r="H65" s="26"/>
      <c r="I65" s="40">
        <f>SUM(I52+I64)</f>
        <v>3785671245</v>
      </c>
      <c r="J65" s="18"/>
      <c r="K65" s="40">
        <f>SUM(K52+K64)</f>
        <v>3501418474</v>
      </c>
    </row>
    <row r="66" spans="1:11" ht="18" customHeight="1" thickTop="1">
      <c r="C66" s="26"/>
      <c r="D66" s="26"/>
      <c r="E66" s="25">
        <f>SUM(E65-E25)</f>
        <v>0</v>
      </c>
      <c r="F66" s="45"/>
      <c r="G66" s="25">
        <f>SUM(G65-G25)</f>
        <v>0</v>
      </c>
      <c r="H66" s="45"/>
      <c r="I66" s="25">
        <f>SUM(I65-I25)</f>
        <v>0</v>
      </c>
      <c r="J66" s="45"/>
      <c r="K66" s="25">
        <f>SUM(K65-K25)</f>
        <v>0</v>
      </c>
    </row>
    <row r="67" spans="1:11" ht="21" customHeight="1">
      <c r="A67" s="15" t="s">
        <v>1</v>
      </c>
      <c r="C67" s="26"/>
      <c r="D67" s="26"/>
      <c r="E67" s="26"/>
      <c r="F67" s="18"/>
      <c r="G67" s="18"/>
      <c r="H67" s="18"/>
      <c r="I67" s="26"/>
      <c r="J67" s="18"/>
      <c r="K67" s="18"/>
    </row>
    <row r="68" spans="1:11" ht="14.25" customHeight="1">
      <c r="C68" s="26"/>
      <c r="D68" s="26"/>
      <c r="E68" s="26"/>
      <c r="F68" s="18"/>
      <c r="G68" s="18"/>
      <c r="H68" s="18"/>
      <c r="I68" s="26"/>
      <c r="J68" s="18"/>
      <c r="K68" s="18"/>
    </row>
    <row r="69" spans="1:11" ht="21" customHeight="1">
      <c r="A69" s="46"/>
      <c r="B69" s="46"/>
      <c r="C69" s="46"/>
      <c r="D69" s="46"/>
      <c r="E69" s="26"/>
      <c r="F69" s="18"/>
      <c r="G69" s="18"/>
      <c r="H69" s="18"/>
      <c r="I69" s="26"/>
      <c r="J69" s="18"/>
      <c r="K69" s="18"/>
    </row>
    <row r="70" spans="1:11" ht="17.25" customHeight="1">
      <c r="C70" s="26"/>
    </row>
    <row r="71" spans="1:11" ht="21" customHeight="1">
      <c r="C71" s="26"/>
      <c r="E71" s="15" t="s">
        <v>22</v>
      </c>
    </row>
    <row r="72" spans="1:11" ht="15" customHeight="1">
      <c r="A72" s="46"/>
      <c r="B72" s="46"/>
      <c r="C72" s="46"/>
      <c r="D72" s="46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85" fitToHeight="0" orientation="portrait" r:id="rId1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4"/>
  <sheetViews>
    <sheetView showGridLines="0" view="pageBreakPreview" zoomScale="115" zoomScaleNormal="100" zoomScaleSheetLayoutView="115" workbookViewId="0">
      <selection activeCell="A45" sqref="A45"/>
    </sheetView>
  </sheetViews>
  <sheetFormatPr defaultColWidth="10.88671875" defaultRowHeight="21" customHeight="1"/>
  <cols>
    <col min="1" max="1" width="35.6640625" style="15" customWidth="1"/>
    <col min="2" max="2" width="1.6640625" style="15" customWidth="1"/>
    <col min="3" max="3" width="4.6640625" style="16" customWidth="1"/>
    <col min="4" max="4" width="1.6640625" style="15" customWidth="1"/>
    <col min="5" max="5" width="14.33203125" style="15" customWidth="1"/>
    <col min="6" max="6" width="1.6640625" style="15" customWidth="1"/>
    <col min="7" max="7" width="14.33203125" style="15" customWidth="1"/>
    <col min="8" max="8" width="1.6640625" style="15" customWidth="1"/>
    <col min="9" max="9" width="14.33203125" style="15" customWidth="1"/>
    <col min="10" max="10" width="1.6640625" style="15" customWidth="1"/>
    <col min="11" max="11" width="14.33203125" style="15" customWidth="1"/>
    <col min="12" max="12" width="1.6640625" style="15" customWidth="1"/>
    <col min="13" max="16384" width="10.88671875" style="15"/>
  </cols>
  <sheetData>
    <row r="1" spans="1:11" s="14" customFormat="1" ht="21" customHeight="1">
      <c r="A1" s="12" t="s">
        <v>154</v>
      </c>
      <c r="B1" s="12"/>
      <c r="C1" s="13"/>
      <c r="D1" s="12"/>
      <c r="E1" s="12"/>
      <c r="F1" s="12"/>
      <c r="G1" s="12"/>
      <c r="I1" s="12"/>
      <c r="J1" s="12"/>
      <c r="K1" s="12"/>
    </row>
    <row r="2" spans="1:11" s="14" customFormat="1" ht="21" customHeight="1">
      <c r="A2" s="12" t="s">
        <v>51</v>
      </c>
      <c r="B2" s="12"/>
      <c r="C2" s="13"/>
      <c r="D2" s="12"/>
      <c r="E2" s="12"/>
      <c r="F2" s="12"/>
      <c r="G2" s="12"/>
      <c r="I2" s="12"/>
      <c r="J2" s="12"/>
      <c r="K2" s="12"/>
    </row>
    <row r="3" spans="1:11" s="14" customFormat="1" ht="21" customHeight="1">
      <c r="A3" s="12" t="s">
        <v>182</v>
      </c>
      <c r="B3" s="17"/>
      <c r="C3" s="16"/>
      <c r="D3" s="17"/>
      <c r="E3" s="17"/>
      <c r="F3" s="17"/>
      <c r="I3" s="17"/>
      <c r="J3" s="17"/>
    </row>
    <row r="4" spans="1:11" s="14" customFormat="1" ht="21" customHeight="1">
      <c r="A4" s="18"/>
      <c r="B4" s="17"/>
      <c r="D4" s="17"/>
      <c r="E4" s="17"/>
      <c r="F4" s="17"/>
      <c r="G4" s="19"/>
      <c r="I4" s="17"/>
      <c r="J4" s="17"/>
      <c r="K4" s="19" t="s">
        <v>81</v>
      </c>
    </row>
    <row r="5" spans="1:11" s="14" customFormat="1" ht="21" customHeight="1">
      <c r="A5" s="18"/>
      <c r="B5" s="17"/>
      <c r="D5" s="17"/>
      <c r="E5" s="21"/>
      <c r="F5" s="21" t="s">
        <v>123</v>
      </c>
      <c r="G5" s="47"/>
      <c r="H5" s="48"/>
      <c r="I5" s="47"/>
      <c r="J5" s="49" t="s">
        <v>124</v>
      </c>
      <c r="K5" s="47"/>
    </row>
    <row r="6" spans="1:11" s="14" customFormat="1" ht="21" customHeight="1">
      <c r="A6" s="18"/>
      <c r="B6" s="17"/>
      <c r="C6" s="22" t="s">
        <v>0</v>
      </c>
      <c r="D6" s="17"/>
      <c r="E6" s="23">
        <v>2025</v>
      </c>
      <c r="F6" s="24"/>
      <c r="G6" s="50">
        <v>2024</v>
      </c>
      <c r="I6" s="23">
        <v>2025</v>
      </c>
      <c r="J6" s="24"/>
      <c r="K6" s="50">
        <v>2024</v>
      </c>
    </row>
    <row r="7" spans="1:11" s="14" customFormat="1" ht="21" customHeight="1">
      <c r="A7" s="12" t="s">
        <v>73</v>
      </c>
      <c r="B7" s="17"/>
      <c r="C7" s="22"/>
      <c r="D7" s="17"/>
      <c r="E7" s="23"/>
      <c r="F7" s="24"/>
      <c r="G7" s="50"/>
      <c r="I7" s="23"/>
      <c r="J7" s="24"/>
      <c r="K7" s="50"/>
    </row>
    <row r="8" spans="1:11" ht="21" customHeight="1">
      <c r="A8" s="12" t="s">
        <v>24</v>
      </c>
    </row>
    <row r="9" spans="1:11" ht="21" customHeight="1">
      <c r="A9" s="18" t="s">
        <v>93</v>
      </c>
      <c r="B9" s="18"/>
      <c r="C9" s="27">
        <v>25</v>
      </c>
      <c r="D9" s="25"/>
      <c r="E9" s="2">
        <v>4830027790</v>
      </c>
      <c r="F9" s="25"/>
      <c r="G9" s="2">
        <v>4275875984</v>
      </c>
      <c r="H9" s="25"/>
      <c r="I9" s="2">
        <v>4812616626</v>
      </c>
      <c r="K9" s="2">
        <v>4281513718</v>
      </c>
    </row>
    <row r="10" spans="1:11" ht="21" customHeight="1">
      <c r="A10" s="18" t="s">
        <v>23</v>
      </c>
      <c r="B10" s="18"/>
      <c r="C10" s="27">
        <v>21</v>
      </c>
      <c r="D10" s="25"/>
      <c r="E10" s="25">
        <v>33461541</v>
      </c>
      <c r="F10" s="25"/>
      <c r="G10" s="25">
        <v>39476514</v>
      </c>
      <c r="H10" s="25"/>
      <c r="I10" s="25">
        <v>41900535</v>
      </c>
      <c r="K10" s="25">
        <v>39472845</v>
      </c>
    </row>
    <row r="11" spans="1:11" ht="21" customHeight="1">
      <c r="A11" s="18" t="s">
        <v>199</v>
      </c>
      <c r="C11" s="27"/>
      <c r="D11" s="25"/>
      <c r="E11" s="25">
        <v>0</v>
      </c>
      <c r="F11" s="25"/>
      <c r="G11" s="25">
        <v>27121086</v>
      </c>
      <c r="H11" s="25"/>
      <c r="I11" s="25">
        <v>0</v>
      </c>
      <c r="K11" s="25">
        <v>26844933</v>
      </c>
    </row>
    <row r="12" spans="1:11" ht="21" customHeight="1">
      <c r="A12" s="12" t="s">
        <v>25</v>
      </c>
      <c r="C12" s="27"/>
      <c r="D12" s="25"/>
      <c r="E12" s="51">
        <f>SUM(E9:E11)</f>
        <v>4863489331</v>
      </c>
      <c r="F12" s="25"/>
      <c r="G12" s="51">
        <f>SUM(G9:G11)</f>
        <v>4342473584</v>
      </c>
      <c r="H12" s="25"/>
      <c r="I12" s="51">
        <f>SUM(I9:I11)</f>
        <v>4854517161</v>
      </c>
      <c r="K12" s="51">
        <f>SUM(K9:K11)</f>
        <v>4347831496</v>
      </c>
    </row>
    <row r="13" spans="1:11" ht="21" customHeight="1">
      <c r="A13" s="12" t="s">
        <v>26</v>
      </c>
      <c r="C13" s="27"/>
      <c r="D13" s="25"/>
      <c r="E13" s="25"/>
      <c r="F13" s="25"/>
      <c r="G13" s="25"/>
      <c r="H13" s="25"/>
      <c r="I13" s="25"/>
      <c r="K13" s="25"/>
    </row>
    <row r="14" spans="1:11" ht="21" customHeight="1">
      <c r="A14" s="18" t="s">
        <v>160</v>
      </c>
      <c r="C14" s="27"/>
      <c r="D14" s="25"/>
      <c r="E14" s="25">
        <v>3945771393</v>
      </c>
      <c r="F14" s="25"/>
      <c r="G14" s="25">
        <v>3412845556</v>
      </c>
      <c r="H14" s="25"/>
      <c r="I14" s="25">
        <v>3881868904</v>
      </c>
      <c r="K14" s="25">
        <v>3417633250</v>
      </c>
    </row>
    <row r="15" spans="1:11" ht="21" customHeight="1">
      <c r="A15" s="18" t="s">
        <v>89</v>
      </c>
      <c r="C15" s="27"/>
      <c r="D15" s="25"/>
      <c r="E15" s="25">
        <v>147922882</v>
      </c>
      <c r="F15" s="25"/>
      <c r="G15" s="25">
        <v>148727448</v>
      </c>
      <c r="H15" s="25"/>
      <c r="I15" s="25">
        <v>146265804</v>
      </c>
      <c r="K15" s="25">
        <v>148727448</v>
      </c>
    </row>
    <row r="16" spans="1:11" ht="21" customHeight="1">
      <c r="A16" s="18" t="s">
        <v>30</v>
      </c>
      <c r="B16" s="18"/>
      <c r="C16" s="27"/>
      <c r="D16" s="25"/>
      <c r="E16" s="25">
        <v>426525037</v>
      </c>
      <c r="F16" s="25"/>
      <c r="G16" s="25">
        <v>361609636</v>
      </c>
      <c r="H16" s="25"/>
      <c r="I16" s="25">
        <v>387627292</v>
      </c>
      <c r="K16" s="25">
        <v>352450637</v>
      </c>
    </row>
    <row r="17" spans="1:14" ht="21" customHeight="1">
      <c r="A17" s="18" t="s">
        <v>200</v>
      </c>
      <c r="C17" s="27"/>
      <c r="D17" s="25"/>
      <c r="E17" s="25">
        <v>29786505</v>
      </c>
      <c r="F17" s="25"/>
      <c r="G17" s="25">
        <v>0</v>
      </c>
      <c r="H17" s="25"/>
      <c r="I17" s="25">
        <v>27264219</v>
      </c>
      <c r="K17" s="25">
        <v>0</v>
      </c>
    </row>
    <row r="18" spans="1:14" ht="21" customHeight="1">
      <c r="A18" s="12" t="s">
        <v>27</v>
      </c>
      <c r="C18" s="27"/>
      <c r="D18" s="25"/>
      <c r="E18" s="51">
        <f>SUM(E14:E17)</f>
        <v>4550005817</v>
      </c>
      <c r="F18" s="25"/>
      <c r="G18" s="51">
        <f>SUM(G14:G17)</f>
        <v>3923182640</v>
      </c>
      <c r="H18" s="25"/>
      <c r="I18" s="51">
        <f>SUM(I14:I17)</f>
        <v>4443026219</v>
      </c>
      <c r="K18" s="51">
        <f>SUM(K14:K17)</f>
        <v>3918811335</v>
      </c>
    </row>
    <row r="19" spans="1:14" ht="21" customHeight="1">
      <c r="A19" s="12" t="s">
        <v>102</v>
      </c>
      <c r="C19" s="27"/>
      <c r="D19" s="25"/>
      <c r="E19" s="25">
        <f>E12-E18</f>
        <v>313483514</v>
      </c>
      <c r="F19" s="25"/>
      <c r="G19" s="25">
        <f>G12-G18</f>
        <v>419290944</v>
      </c>
      <c r="H19" s="25"/>
      <c r="I19" s="25">
        <f>I12-I18</f>
        <v>411490942</v>
      </c>
      <c r="K19" s="25">
        <f>K12-K18</f>
        <v>429020161</v>
      </c>
    </row>
    <row r="20" spans="1:14" ht="21" customHeight="1">
      <c r="A20" s="18" t="s">
        <v>29</v>
      </c>
      <c r="C20" s="27"/>
      <c r="D20" s="25"/>
      <c r="E20" s="32">
        <v>-24153024</v>
      </c>
      <c r="F20" s="25"/>
      <c r="G20" s="32">
        <v>-5215346</v>
      </c>
      <c r="H20" s="25"/>
      <c r="I20" s="32">
        <v>-2699173</v>
      </c>
      <c r="K20" s="32">
        <v>-2474267</v>
      </c>
    </row>
    <row r="21" spans="1:14" ht="21" customHeight="1">
      <c r="A21" s="12" t="s">
        <v>63</v>
      </c>
      <c r="C21" s="27"/>
      <c r="D21" s="25"/>
      <c r="E21" s="25">
        <f>SUM(E19:E20)</f>
        <v>289330490</v>
      </c>
      <c r="F21" s="25"/>
      <c r="G21" s="25">
        <f>SUM(G19:G20)</f>
        <v>414075598</v>
      </c>
      <c r="H21" s="25"/>
      <c r="I21" s="25">
        <f>SUM(I19:I20)</f>
        <v>408791769</v>
      </c>
      <c r="K21" s="25">
        <f>SUM(K19:K20)</f>
        <v>426545894</v>
      </c>
      <c r="N21" s="26"/>
    </row>
    <row r="22" spans="1:14" ht="21" customHeight="1">
      <c r="A22" s="18" t="s">
        <v>44</v>
      </c>
      <c r="C22" s="27">
        <v>23</v>
      </c>
      <c r="D22" s="25"/>
      <c r="E22" s="32">
        <v>-82644532</v>
      </c>
      <c r="F22" s="25"/>
      <c r="G22" s="32">
        <v>-85092319</v>
      </c>
      <c r="H22" s="25"/>
      <c r="I22" s="32">
        <v>-82489108</v>
      </c>
      <c r="K22" s="32">
        <v>-85262327</v>
      </c>
    </row>
    <row r="23" spans="1:14" ht="21" customHeight="1">
      <c r="A23" s="12" t="s">
        <v>82</v>
      </c>
      <c r="C23" s="27"/>
      <c r="D23" s="25"/>
      <c r="E23" s="51">
        <f>SUM(E21:E22)</f>
        <v>206685958</v>
      </c>
      <c r="F23" s="25"/>
      <c r="G23" s="51">
        <f>SUM(G21:G22)</f>
        <v>328983279</v>
      </c>
      <c r="I23" s="51">
        <f>SUM(I21:I22)</f>
        <v>326302661</v>
      </c>
      <c r="J23" s="25"/>
      <c r="K23" s="51">
        <f>SUM(K21:K22)</f>
        <v>341283567</v>
      </c>
    </row>
    <row r="24" spans="1:14" ht="21" customHeight="1">
      <c r="A24" s="12"/>
      <c r="C24" s="27"/>
      <c r="D24" s="25"/>
      <c r="E24" s="25"/>
      <c r="F24" s="25"/>
      <c r="G24" s="25"/>
      <c r="I24" s="25"/>
      <c r="J24" s="25"/>
      <c r="K24" s="25"/>
    </row>
    <row r="25" spans="1:14" ht="21" customHeight="1">
      <c r="A25" s="12" t="s">
        <v>61</v>
      </c>
      <c r="B25" s="18"/>
      <c r="C25" s="52"/>
      <c r="D25" s="18"/>
      <c r="E25" s="25"/>
      <c r="F25" s="25"/>
      <c r="G25" s="25"/>
      <c r="I25" s="25"/>
      <c r="J25" s="25"/>
      <c r="K25" s="25"/>
    </row>
    <row r="26" spans="1:14" ht="21" customHeight="1">
      <c r="A26" s="52" t="s">
        <v>143</v>
      </c>
      <c r="B26" s="18"/>
      <c r="C26" s="52"/>
      <c r="D26" s="18"/>
      <c r="E26" s="25"/>
      <c r="F26" s="25"/>
      <c r="G26" s="25"/>
      <c r="I26" s="25"/>
      <c r="J26" s="25"/>
      <c r="K26" s="25"/>
    </row>
    <row r="27" spans="1:14" ht="21" customHeight="1">
      <c r="A27" s="52" t="s">
        <v>144</v>
      </c>
      <c r="B27" s="18"/>
      <c r="C27" s="52"/>
      <c r="D27" s="18"/>
      <c r="E27" s="25"/>
      <c r="F27" s="25"/>
      <c r="G27" s="25"/>
      <c r="I27" s="25"/>
      <c r="J27" s="25"/>
      <c r="K27" s="25"/>
    </row>
    <row r="28" spans="1:14" ht="21" customHeight="1">
      <c r="A28" s="18" t="s">
        <v>178</v>
      </c>
      <c r="B28" s="18"/>
      <c r="C28" s="52"/>
      <c r="D28" s="18"/>
      <c r="E28" s="25"/>
      <c r="F28" s="25"/>
      <c r="G28" s="25"/>
      <c r="I28" s="25"/>
      <c r="J28" s="25"/>
      <c r="K28" s="25"/>
    </row>
    <row r="29" spans="1:14" ht="21" customHeight="1">
      <c r="A29" s="18" t="s">
        <v>179</v>
      </c>
      <c r="B29" s="18"/>
      <c r="C29" s="52"/>
      <c r="D29" s="18"/>
      <c r="E29" s="32">
        <v>-11439176</v>
      </c>
      <c r="F29" s="25"/>
      <c r="G29" s="32">
        <v>383157</v>
      </c>
      <c r="H29" s="25"/>
      <c r="I29" s="32">
        <v>0</v>
      </c>
      <c r="K29" s="32">
        <v>0</v>
      </c>
    </row>
    <row r="30" spans="1:14" ht="21" customHeight="1">
      <c r="A30" s="18" t="s">
        <v>143</v>
      </c>
      <c r="B30" s="18"/>
      <c r="C30" s="52"/>
      <c r="D30" s="18"/>
      <c r="E30" s="25"/>
      <c r="F30" s="25"/>
      <c r="G30" s="25"/>
      <c r="I30" s="25"/>
      <c r="J30" s="25"/>
      <c r="K30" s="25"/>
    </row>
    <row r="31" spans="1:14" ht="21" customHeight="1">
      <c r="A31" s="18" t="s">
        <v>168</v>
      </c>
      <c r="B31" s="18"/>
      <c r="C31" s="52"/>
      <c r="D31" s="18"/>
      <c r="E31" s="32">
        <f>SUM(E29:E30)</f>
        <v>-11439176</v>
      </c>
      <c r="F31" s="25"/>
      <c r="G31" s="32">
        <f>SUM(G29:G30)</f>
        <v>383157</v>
      </c>
      <c r="I31" s="32">
        <f>SUM(I29:I30)</f>
        <v>0</v>
      </c>
      <c r="J31" s="25"/>
      <c r="K31" s="32">
        <f>SUM(K29:K30)</f>
        <v>0</v>
      </c>
    </row>
    <row r="32" spans="1:14" ht="21" customHeight="1">
      <c r="A32" s="12"/>
      <c r="B32" s="18"/>
      <c r="C32" s="52"/>
      <c r="D32" s="18"/>
      <c r="E32" s="25"/>
      <c r="F32" s="25"/>
      <c r="G32" s="25"/>
      <c r="I32" s="25"/>
      <c r="J32" s="25"/>
      <c r="K32" s="25"/>
    </row>
    <row r="33" spans="1:11" ht="21" customHeight="1">
      <c r="A33" s="15" t="s">
        <v>1</v>
      </c>
    </row>
    <row r="34" spans="1:11" ht="21" customHeight="1">
      <c r="A34" s="12"/>
      <c r="B34" s="18"/>
      <c r="C34" s="52"/>
      <c r="D34" s="18"/>
      <c r="E34" s="25"/>
      <c r="F34" s="25"/>
      <c r="G34" s="25"/>
      <c r="I34" s="25"/>
      <c r="J34" s="25"/>
      <c r="K34" s="25"/>
    </row>
    <row r="35" spans="1:11" s="14" customFormat="1" ht="21" customHeight="1">
      <c r="A35" s="12" t="s">
        <v>154</v>
      </c>
      <c r="B35" s="12"/>
      <c r="C35" s="13"/>
      <c r="D35" s="12"/>
      <c r="E35" s="12"/>
      <c r="F35" s="12"/>
      <c r="G35" s="12"/>
      <c r="I35" s="12"/>
      <c r="J35" s="12"/>
      <c r="K35" s="12"/>
    </row>
    <row r="36" spans="1:11" s="14" customFormat="1" ht="21" customHeight="1">
      <c r="A36" s="12" t="s">
        <v>147</v>
      </c>
      <c r="B36" s="12"/>
      <c r="C36" s="13"/>
      <c r="D36" s="12"/>
      <c r="E36" s="12"/>
      <c r="F36" s="12"/>
      <c r="G36" s="12"/>
      <c r="I36" s="12"/>
      <c r="J36" s="12"/>
      <c r="K36" s="12"/>
    </row>
    <row r="37" spans="1:11" s="14" customFormat="1" ht="21" customHeight="1">
      <c r="A37" s="12" t="s">
        <v>182</v>
      </c>
      <c r="B37" s="17"/>
      <c r="C37" s="16"/>
      <c r="D37" s="17"/>
      <c r="E37" s="17"/>
      <c r="F37" s="17"/>
      <c r="I37" s="17"/>
      <c r="J37" s="17"/>
    </row>
    <row r="38" spans="1:11" s="14" customFormat="1" ht="21" customHeight="1">
      <c r="A38" s="18"/>
      <c r="B38" s="17"/>
      <c r="D38" s="17"/>
      <c r="E38" s="17"/>
      <c r="F38" s="17"/>
      <c r="G38" s="19"/>
      <c r="I38" s="17"/>
      <c r="J38" s="17"/>
      <c r="K38" s="19" t="s">
        <v>81</v>
      </c>
    </row>
    <row r="39" spans="1:11" s="14" customFormat="1" ht="21" customHeight="1">
      <c r="A39" s="18"/>
      <c r="B39" s="17"/>
      <c r="D39" s="17"/>
      <c r="E39" s="21"/>
      <c r="F39" s="21" t="s">
        <v>123</v>
      </c>
      <c r="G39" s="47"/>
      <c r="H39" s="48"/>
      <c r="I39" s="47"/>
      <c r="J39" s="49" t="s">
        <v>124</v>
      </c>
      <c r="K39" s="47"/>
    </row>
    <row r="40" spans="1:11" s="14" customFormat="1" ht="21" customHeight="1">
      <c r="A40" s="18"/>
      <c r="B40" s="17"/>
      <c r="C40" s="22" t="s">
        <v>0</v>
      </c>
      <c r="D40" s="17"/>
      <c r="E40" s="23">
        <v>2025</v>
      </c>
      <c r="F40" s="24"/>
      <c r="G40" s="50">
        <v>2024</v>
      </c>
      <c r="I40" s="23">
        <v>2025</v>
      </c>
      <c r="J40" s="24"/>
      <c r="K40" s="50">
        <v>2024</v>
      </c>
    </row>
    <row r="41" spans="1:11" ht="21" customHeight="1">
      <c r="A41" s="12" t="s">
        <v>145</v>
      </c>
      <c r="B41" s="18"/>
      <c r="C41" s="52"/>
      <c r="D41" s="18"/>
      <c r="E41" s="25"/>
      <c r="F41" s="25"/>
      <c r="G41" s="25"/>
      <c r="I41" s="25"/>
      <c r="J41" s="25"/>
      <c r="K41" s="25"/>
    </row>
    <row r="42" spans="1:11" ht="21" customHeight="1">
      <c r="A42" s="52" t="s">
        <v>64</v>
      </c>
      <c r="B42" s="18"/>
      <c r="C42" s="52"/>
      <c r="D42" s="18"/>
      <c r="E42" s="25"/>
      <c r="F42" s="25"/>
      <c r="G42" s="25"/>
      <c r="I42" s="25"/>
      <c r="J42" s="25"/>
      <c r="K42" s="25"/>
    </row>
    <row r="43" spans="1:11" ht="21" customHeight="1">
      <c r="A43" s="52" t="s">
        <v>201</v>
      </c>
      <c r="B43" s="18"/>
      <c r="C43" s="52"/>
      <c r="D43" s="18"/>
      <c r="F43" s="25"/>
      <c r="J43" s="25"/>
    </row>
    <row r="44" spans="1:11" ht="21" customHeight="1">
      <c r="A44" s="18" t="s">
        <v>219</v>
      </c>
      <c r="B44" s="18"/>
      <c r="C44" s="52"/>
      <c r="D44" s="18"/>
      <c r="F44" s="25"/>
      <c r="J44" s="25"/>
    </row>
    <row r="45" spans="1:11" ht="21" customHeight="1">
      <c r="A45" s="18" t="s">
        <v>125</v>
      </c>
      <c r="B45" s="18"/>
      <c r="C45" s="52"/>
      <c r="D45" s="18"/>
      <c r="F45" s="25"/>
      <c r="J45" s="25"/>
    </row>
    <row r="46" spans="1:11" ht="21" customHeight="1">
      <c r="A46" s="18" t="s">
        <v>126</v>
      </c>
      <c r="B46" s="18"/>
      <c r="C46" s="27"/>
      <c r="D46" s="18"/>
      <c r="E46" s="25">
        <v>-3926039</v>
      </c>
      <c r="F46" s="25"/>
      <c r="G46" s="25">
        <v>2131833</v>
      </c>
      <c r="H46" s="25"/>
      <c r="I46" s="25">
        <v>-3926039</v>
      </c>
      <c r="K46" s="25">
        <v>2131833</v>
      </c>
    </row>
    <row r="47" spans="1:11" ht="21" customHeight="1">
      <c r="A47" s="18" t="s">
        <v>65</v>
      </c>
      <c r="B47" s="18"/>
      <c r="C47" s="27">
        <v>23</v>
      </c>
      <c r="D47" s="18"/>
      <c r="E47" s="32">
        <v>785208</v>
      </c>
      <c r="F47" s="25"/>
      <c r="G47" s="32">
        <v>-426367</v>
      </c>
      <c r="H47" s="25"/>
      <c r="I47" s="32">
        <v>785208</v>
      </c>
      <c r="K47" s="32">
        <v>-426367</v>
      </c>
    </row>
    <row r="48" spans="1:11" ht="21" customHeight="1">
      <c r="A48" s="18"/>
      <c r="B48" s="18"/>
      <c r="C48" s="27"/>
      <c r="D48" s="18"/>
      <c r="E48" s="51">
        <f>SUM(E46:E47)</f>
        <v>-3140831</v>
      </c>
      <c r="F48" s="25"/>
      <c r="G48" s="51">
        <f>SUM(G46:G47)</f>
        <v>1705466</v>
      </c>
      <c r="H48" s="25"/>
      <c r="I48" s="51">
        <f>SUM(I46:I47)</f>
        <v>-3140831</v>
      </c>
      <c r="K48" s="51">
        <f>SUM(K46:K47)</f>
        <v>1705466</v>
      </c>
    </row>
    <row r="49" spans="1:11" ht="21" customHeight="1">
      <c r="A49" s="18" t="s">
        <v>118</v>
      </c>
      <c r="B49" s="18"/>
      <c r="C49" s="27"/>
      <c r="D49" s="18"/>
      <c r="E49" s="25">
        <v>-4514460</v>
      </c>
      <c r="F49" s="25"/>
      <c r="G49" s="25">
        <v>-2351944</v>
      </c>
      <c r="H49" s="25"/>
      <c r="I49" s="25">
        <v>-4514460</v>
      </c>
      <c r="K49" s="25">
        <v>-2351944</v>
      </c>
    </row>
    <row r="50" spans="1:11" ht="21" customHeight="1">
      <c r="A50" s="18" t="s">
        <v>65</v>
      </c>
      <c r="C50" s="27">
        <v>23</v>
      </c>
      <c r="D50" s="25"/>
      <c r="E50" s="32">
        <v>902892</v>
      </c>
      <c r="F50" s="25"/>
      <c r="G50" s="32">
        <v>470389</v>
      </c>
      <c r="H50" s="25"/>
      <c r="I50" s="32">
        <v>902892</v>
      </c>
      <c r="K50" s="32">
        <v>470389</v>
      </c>
    </row>
    <row r="51" spans="1:11" ht="21" customHeight="1">
      <c r="A51" s="18"/>
      <c r="B51" s="18"/>
      <c r="C51" s="27"/>
      <c r="D51" s="18"/>
      <c r="E51" s="51">
        <f>SUM(E49:E50)</f>
        <v>-3611568</v>
      </c>
      <c r="F51" s="25"/>
      <c r="G51" s="51">
        <f>SUM(G49:G50)</f>
        <v>-1881555</v>
      </c>
      <c r="I51" s="51">
        <f>SUM(I49:I50)</f>
        <v>-3611568</v>
      </c>
      <c r="J51" s="25"/>
      <c r="K51" s="51">
        <f>SUM(K49:K50)</f>
        <v>-1881555</v>
      </c>
    </row>
    <row r="52" spans="1:11" ht="21" customHeight="1">
      <c r="A52" s="18" t="s">
        <v>64</v>
      </c>
      <c r="C52" s="52"/>
      <c r="D52" s="25"/>
      <c r="E52" s="25"/>
      <c r="F52" s="25"/>
      <c r="G52" s="25"/>
      <c r="I52" s="25"/>
      <c r="J52" s="25"/>
      <c r="K52" s="25"/>
    </row>
    <row r="53" spans="1:11" ht="21" customHeight="1">
      <c r="A53" s="18" t="s">
        <v>202</v>
      </c>
      <c r="C53" s="52"/>
      <c r="D53" s="25"/>
      <c r="E53" s="25"/>
      <c r="F53" s="25"/>
      <c r="G53" s="25"/>
      <c r="I53" s="25"/>
      <c r="J53" s="25"/>
      <c r="K53" s="25"/>
    </row>
    <row r="54" spans="1:11" ht="21" customHeight="1">
      <c r="A54" s="18" t="s">
        <v>127</v>
      </c>
      <c r="B54" s="18"/>
      <c r="C54" s="52"/>
      <c r="D54" s="18"/>
      <c r="E54" s="32">
        <f>E48+E51</f>
        <v>-6752399</v>
      </c>
      <c r="F54" s="25"/>
      <c r="G54" s="32">
        <f>G48+G51</f>
        <v>-176089</v>
      </c>
      <c r="I54" s="32">
        <f>I48+I51</f>
        <v>-6752399</v>
      </c>
      <c r="J54" s="25"/>
      <c r="K54" s="32">
        <f>K48+K51</f>
        <v>-176089</v>
      </c>
    </row>
    <row r="55" spans="1:11" ht="21" customHeight="1">
      <c r="A55" s="12" t="s">
        <v>83</v>
      </c>
      <c r="C55" s="52"/>
      <c r="D55" s="18"/>
      <c r="E55" s="51">
        <f>SUM(E54+E31)</f>
        <v>-18191575</v>
      </c>
      <c r="F55" s="25"/>
      <c r="G55" s="51">
        <f>SUM(G54+G31)</f>
        <v>207068</v>
      </c>
      <c r="I55" s="51">
        <f>SUM(I54+I31)</f>
        <v>-6752399</v>
      </c>
      <c r="J55" s="25"/>
      <c r="K55" s="51">
        <f>SUM(K54+K31)</f>
        <v>-176089</v>
      </c>
    </row>
    <row r="56" spans="1:11" ht="21" customHeight="1">
      <c r="A56" s="12"/>
      <c r="C56" s="52"/>
      <c r="D56" s="18"/>
      <c r="E56" s="25"/>
      <c r="F56" s="25"/>
      <c r="G56" s="25"/>
      <c r="I56" s="25"/>
      <c r="J56" s="25"/>
      <c r="K56" s="25"/>
    </row>
    <row r="57" spans="1:11" ht="21" customHeight="1" thickBot="1">
      <c r="A57" s="12" t="s">
        <v>84</v>
      </c>
      <c r="B57" s="18"/>
      <c r="C57" s="52"/>
      <c r="D57" s="18"/>
      <c r="E57" s="53">
        <f>E23+E55</f>
        <v>188494383</v>
      </c>
      <c r="F57" s="25"/>
      <c r="G57" s="53">
        <f>G23+G55</f>
        <v>329190347</v>
      </c>
      <c r="I57" s="53">
        <f>I23+I55</f>
        <v>319550262</v>
      </c>
      <c r="J57" s="25"/>
      <c r="K57" s="53">
        <f>K23+K55</f>
        <v>341107478</v>
      </c>
    </row>
    <row r="58" spans="1:11" ht="21" customHeight="1" thickTop="1">
      <c r="A58" s="18"/>
      <c r="C58" s="26"/>
      <c r="D58" s="26"/>
    </row>
    <row r="59" spans="1:11" ht="21" customHeight="1">
      <c r="A59" s="12" t="s">
        <v>80</v>
      </c>
      <c r="C59" s="27">
        <v>24</v>
      </c>
      <c r="D59" s="26"/>
    </row>
    <row r="60" spans="1:11" ht="21" customHeight="1">
      <c r="A60" s="18" t="s">
        <v>66</v>
      </c>
      <c r="C60" s="27"/>
    </row>
    <row r="61" spans="1:11" ht="21" customHeight="1" thickBot="1">
      <c r="A61" s="18" t="s">
        <v>79</v>
      </c>
      <c r="E61" s="54">
        <f>E23/90000000</f>
        <v>2.2965106444444445</v>
      </c>
      <c r="G61" s="54">
        <f>G23/90000000</f>
        <v>3.6553697666666665</v>
      </c>
      <c r="I61" s="54">
        <f>I23/90000000</f>
        <v>3.6255851222222222</v>
      </c>
      <c r="K61" s="54">
        <f>K23/90000000</f>
        <v>3.7920396333333333</v>
      </c>
    </row>
    <row r="62" spans="1:11" ht="21" customHeight="1" thickTop="1">
      <c r="A62" s="18"/>
      <c r="C62" s="26"/>
      <c r="D62" s="26"/>
      <c r="F62" s="26"/>
      <c r="J62" s="26"/>
    </row>
    <row r="63" spans="1:11" ht="21" customHeight="1">
      <c r="A63" s="15" t="s">
        <v>1</v>
      </c>
    </row>
    <row r="64" spans="1:11" ht="21" customHeight="1">
      <c r="G64" s="55"/>
      <c r="K64" s="55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85" fitToHeight="0" orientation="portrait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showGridLines="0" view="pageBreakPreview" zoomScaleNormal="90" zoomScaleSheetLayoutView="100" workbookViewId="0">
      <selection activeCell="A27" sqref="A27"/>
    </sheetView>
  </sheetViews>
  <sheetFormatPr defaultColWidth="10.88671875" defaultRowHeight="20.100000000000001" customHeight="1"/>
  <cols>
    <col min="1" max="1" width="34.6640625" style="15" customWidth="1"/>
    <col min="2" max="2" width="1.6640625" style="15" customWidth="1"/>
    <col min="3" max="3" width="14.6640625" style="15" customWidth="1"/>
    <col min="4" max="4" width="1.6640625" style="15" customWidth="1"/>
    <col min="5" max="5" width="14.6640625" style="15" customWidth="1"/>
    <col min="6" max="6" width="1.6640625" style="15" customWidth="1"/>
    <col min="7" max="7" width="14.6640625" style="15" customWidth="1"/>
    <col min="8" max="8" width="1.6640625" style="15" customWidth="1"/>
    <col min="9" max="9" width="14.6640625" style="15" customWidth="1"/>
    <col min="10" max="10" width="1.6640625" style="15" customWidth="1"/>
    <col min="11" max="11" width="14.6640625" style="15" customWidth="1"/>
    <col min="12" max="12" width="1.6640625" style="15" customWidth="1"/>
    <col min="13" max="13" width="15.6640625" style="15" customWidth="1"/>
    <col min="14" max="14" width="1.6640625" style="15" customWidth="1"/>
    <col min="15" max="15" width="16.6640625" style="15" customWidth="1"/>
    <col min="16" max="16" width="1.6640625" style="15" customWidth="1"/>
    <col min="17" max="17" width="14.6640625" style="15" customWidth="1"/>
    <col min="18" max="18" width="1.6640625" style="15" customWidth="1"/>
    <col min="19" max="16384" width="10.88671875" style="15"/>
  </cols>
  <sheetData>
    <row r="1" spans="1:17" s="14" customFormat="1" ht="20.100000000000001" customHeight="1">
      <c r="A1" s="12" t="s">
        <v>154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s="14" customFormat="1" ht="20.100000000000001" customHeight="1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s="14" customFormat="1" ht="20.100000000000001" customHeight="1">
      <c r="A3" s="12" t="s">
        <v>182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s="14" customFormat="1" ht="20.100000000000001" customHeight="1">
      <c r="A4" s="18"/>
      <c r="B4" s="17"/>
      <c r="C4" s="17"/>
      <c r="D4" s="17"/>
      <c r="E4" s="17"/>
      <c r="F4" s="17"/>
      <c r="G4" s="17"/>
      <c r="H4" s="17"/>
      <c r="I4" s="19"/>
      <c r="J4" s="17"/>
      <c r="K4" s="17"/>
      <c r="L4" s="17"/>
      <c r="M4" s="17"/>
      <c r="N4" s="17"/>
      <c r="O4" s="17"/>
      <c r="P4" s="17"/>
      <c r="Q4" s="19" t="s">
        <v>81</v>
      </c>
    </row>
    <row r="5" spans="1:17" s="16" customFormat="1" ht="20.100000000000001" customHeight="1">
      <c r="A5" s="24"/>
      <c r="C5" s="66" t="s">
        <v>123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s="16" customFormat="1" ht="20.100000000000001" customHeight="1">
      <c r="A6" s="24"/>
      <c r="I6" s="29"/>
      <c r="K6" s="65" t="s">
        <v>114</v>
      </c>
      <c r="L6" s="65"/>
      <c r="M6" s="65"/>
      <c r="N6" s="65"/>
      <c r="O6" s="65"/>
      <c r="Q6" s="29"/>
    </row>
    <row r="7" spans="1:17" s="16" customFormat="1" ht="20.100000000000001" customHeight="1">
      <c r="A7" s="24"/>
      <c r="I7" s="29"/>
      <c r="K7" s="16" t="s">
        <v>148</v>
      </c>
      <c r="Q7" s="29"/>
    </row>
    <row r="8" spans="1:17" s="16" customFormat="1" ht="20.100000000000001" customHeight="1">
      <c r="A8" s="24"/>
      <c r="I8" s="29"/>
      <c r="K8" s="16" t="s">
        <v>149</v>
      </c>
      <c r="Q8" s="29"/>
    </row>
    <row r="9" spans="1:17" s="16" customFormat="1" ht="20.100000000000001" customHeight="1">
      <c r="A9" s="24"/>
      <c r="B9" s="24"/>
      <c r="K9" s="16" t="s">
        <v>150</v>
      </c>
    </row>
    <row r="10" spans="1:17" s="16" customFormat="1" ht="20.100000000000001" customHeight="1">
      <c r="A10" s="24"/>
      <c r="B10" s="24"/>
      <c r="C10" s="16" t="s">
        <v>110</v>
      </c>
      <c r="G10" s="65" t="s">
        <v>47</v>
      </c>
      <c r="H10" s="65"/>
      <c r="I10" s="65"/>
      <c r="K10" s="16" t="s">
        <v>151</v>
      </c>
      <c r="M10" s="16" t="s">
        <v>162</v>
      </c>
      <c r="O10" s="16" t="s">
        <v>2</v>
      </c>
      <c r="Q10" s="16" t="s">
        <v>2</v>
      </c>
    </row>
    <row r="11" spans="1:17" s="16" customFormat="1" ht="20.100000000000001" customHeight="1">
      <c r="A11" s="24"/>
      <c r="B11" s="24"/>
      <c r="C11" s="16" t="s">
        <v>111</v>
      </c>
      <c r="G11" s="16" t="s">
        <v>112</v>
      </c>
      <c r="K11" s="16" t="s">
        <v>152</v>
      </c>
      <c r="M11" s="16" t="s">
        <v>163</v>
      </c>
      <c r="O11" s="16" t="s">
        <v>158</v>
      </c>
      <c r="Q11" s="16" t="s">
        <v>70</v>
      </c>
    </row>
    <row r="12" spans="1:17" s="16" customFormat="1" ht="20.100000000000001" customHeight="1">
      <c r="A12" s="24"/>
      <c r="B12" s="22"/>
      <c r="C12" s="30" t="s">
        <v>3</v>
      </c>
      <c r="E12" s="30" t="s">
        <v>55</v>
      </c>
      <c r="G12" s="31" t="s">
        <v>113</v>
      </c>
      <c r="I12" s="31" t="s">
        <v>50</v>
      </c>
      <c r="K12" s="30" t="s">
        <v>153</v>
      </c>
      <c r="M12" s="30" t="s">
        <v>164</v>
      </c>
      <c r="O12" s="30" t="s">
        <v>159</v>
      </c>
      <c r="Q12" s="30" t="s">
        <v>71</v>
      </c>
    </row>
    <row r="13" spans="1:17" s="14" customFormat="1" ht="20.100000000000001" customHeight="1">
      <c r="A13" s="12" t="s">
        <v>121</v>
      </c>
      <c r="B13" s="18"/>
      <c r="C13" s="25">
        <v>89999686</v>
      </c>
      <c r="D13" s="25"/>
      <c r="E13" s="25">
        <v>136800000</v>
      </c>
      <c r="F13" s="25"/>
      <c r="G13" s="25">
        <v>10000000</v>
      </c>
      <c r="H13" s="25"/>
      <c r="I13" s="25">
        <v>2410221970</v>
      </c>
      <c r="J13" s="25"/>
      <c r="K13" s="25">
        <v>0</v>
      </c>
      <c r="L13" s="25"/>
      <c r="M13" s="25">
        <v>-3731560</v>
      </c>
      <c r="N13" s="25"/>
      <c r="O13" s="25">
        <f t="shared" ref="O13" si="0">SUM(K13:M13)</f>
        <v>-3731560</v>
      </c>
      <c r="P13" s="25"/>
      <c r="Q13" s="25">
        <f>SUM(C13:I13)+O13</f>
        <v>2643290096</v>
      </c>
    </row>
    <row r="14" spans="1:17" s="14" customFormat="1" ht="20.100000000000001" customHeight="1">
      <c r="A14" s="18" t="s">
        <v>82</v>
      </c>
      <c r="B14" s="18"/>
      <c r="C14" s="25">
        <v>0</v>
      </c>
      <c r="D14" s="25"/>
      <c r="E14" s="25">
        <v>0</v>
      </c>
      <c r="F14" s="25"/>
      <c r="G14" s="25">
        <v>0</v>
      </c>
      <c r="H14" s="25"/>
      <c r="I14" s="25">
        <f>PL!G23</f>
        <v>328983279</v>
      </c>
      <c r="J14" s="25"/>
      <c r="K14" s="25">
        <v>0</v>
      </c>
      <c r="L14" s="25"/>
      <c r="M14" s="25">
        <v>0</v>
      </c>
      <c r="N14" s="25"/>
      <c r="O14" s="25">
        <f t="shared" ref="O14:O15" si="1">SUM(K14:M14)</f>
        <v>0</v>
      </c>
      <c r="P14" s="25"/>
      <c r="Q14" s="25">
        <f t="shared" ref="Q14:Q15" si="2">SUM(C14:I14)+O14</f>
        <v>328983279</v>
      </c>
    </row>
    <row r="15" spans="1:17" s="14" customFormat="1" ht="20.100000000000001" customHeight="1">
      <c r="A15" s="18" t="s">
        <v>83</v>
      </c>
      <c r="B15" s="18"/>
      <c r="C15" s="32">
        <v>0</v>
      </c>
      <c r="D15" s="25"/>
      <c r="E15" s="32">
        <v>0</v>
      </c>
      <c r="F15" s="25"/>
      <c r="G15" s="32">
        <v>0</v>
      </c>
      <c r="H15" s="25"/>
      <c r="I15" s="32">
        <f>PL!G49+PL!G50</f>
        <v>-1881555</v>
      </c>
      <c r="J15" s="25"/>
      <c r="K15" s="32">
        <f>PL!G31</f>
        <v>383157</v>
      </c>
      <c r="L15" s="25"/>
      <c r="M15" s="32">
        <f>PL!G48</f>
        <v>1705466</v>
      </c>
      <c r="N15" s="25"/>
      <c r="O15" s="32">
        <f t="shared" si="1"/>
        <v>2088623</v>
      </c>
      <c r="P15" s="25"/>
      <c r="Q15" s="32">
        <f t="shared" si="2"/>
        <v>207068</v>
      </c>
    </row>
    <row r="16" spans="1:17" s="14" customFormat="1" ht="20.100000000000001" customHeight="1">
      <c r="A16" s="18" t="s">
        <v>87</v>
      </c>
      <c r="B16" s="18"/>
      <c r="C16" s="33">
        <f>SUM(C14:C15)</f>
        <v>0</v>
      </c>
      <c r="D16" s="25"/>
      <c r="E16" s="33">
        <f>SUM(E14:E15)</f>
        <v>0</v>
      </c>
      <c r="F16" s="25"/>
      <c r="G16" s="33">
        <f>SUM(G14:G15)</f>
        <v>0</v>
      </c>
      <c r="H16" s="25"/>
      <c r="I16" s="33">
        <f>SUM(I14:I15)</f>
        <v>327101724</v>
      </c>
      <c r="J16" s="25"/>
      <c r="K16" s="33">
        <f>SUM(K14:K15)</f>
        <v>383157</v>
      </c>
      <c r="L16" s="25"/>
      <c r="M16" s="33">
        <f>SUM(M14:M15)</f>
        <v>1705466</v>
      </c>
      <c r="N16" s="25"/>
      <c r="O16" s="33">
        <f>SUM(O14:O15)</f>
        <v>2088623</v>
      </c>
      <c r="P16" s="25"/>
      <c r="Q16" s="33">
        <f>SUM(Q14:Q15)</f>
        <v>329190347</v>
      </c>
    </row>
    <row r="17" spans="1:17" s="14" customFormat="1" ht="20.100000000000001" customHeight="1">
      <c r="A17" s="18" t="s">
        <v>198</v>
      </c>
      <c r="B17" s="18"/>
      <c r="C17" s="33">
        <v>0</v>
      </c>
      <c r="D17" s="25"/>
      <c r="E17" s="25">
        <v>0</v>
      </c>
      <c r="F17" s="25"/>
      <c r="G17" s="25">
        <v>0</v>
      </c>
      <c r="H17" s="25"/>
      <c r="I17" s="25">
        <v>-206999278</v>
      </c>
      <c r="J17" s="25"/>
      <c r="K17" s="25">
        <v>0</v>
      </c>
      <c r="L17" s="25"/>
      <c r="M17" s="25">
        <v>0</v>
      </c>
      <c r="N17" s="25"/>
      <c r="O17" s="25">
        <f>SUM(K17:M17)</f>
        <v>0</v>
      </c>
      <c r="P17" s="25"/>
      <c r="Q17" s="25">
        <f>SUM(C17:I17)+O17</f>
        <v>-206999278</v>
      </c>
    </row>
    <row r="18" spans="1:17" s="14" customFormat="1" ht="20.100000000000001" customHeight="1" thickBot="1">
      <c r="A18" s="12" t="s">
        <v>122</v>
      </c>
      <c r="B18" s="18"/>
      <c r="C18" s="34">
        <f>SUM(C13:C17)-C16</f>
        <v>89999686</v>
      </c>
      <c r="D18" s="25"/>
      <c r="E18" s="34">
        <f>SUM(E13:E17)-E16</f>
        <v>136800000</v>
      </c>
      <c r="F18" s="25"/>
      <c r="G18" s="34">
        <f>SUM(G13:G17)-G16</f>
        <v>10000000</v>
      </c>
      <c r="H18" s="25"/>
      <c r="I18" s="34">
        <f>SUM(I13:I17)-I16</f>
        <v>2530324416</v>
      </c>
      <c r="J18" s="25"/>
      <c r="K18" s="34">
        <f>SUM(K13:K17)-K16</f>
        <v>383157</v>
      </c>
      <c r="L18" s="25"/>
      <c r="M18" s="34">
        <f>SUM(M13:M17)-M16</f>
        <v>-2026094</v>
      </c>
      <c r="N18" s="25"/>
      <c r="O18" s="34">
        <f>SUM(O13:O17)-O16</f>
        <v>-1642937</v>
      </c>
      <c r="P18" s="25"/>
      <c r="Q18" s="34">
        <f>SUM(Q13:Q17)-Q16</f>
        <v>2765481165</v>
      </c>
    </row>
    <row r="19" spans="1:17" ht="20.100000000000001" customHeight="1" thickTop="1"/>
    <row r="20" spans="1:17" s="14" customFormat="1" ht="20.100000000000001" customHeight="1">
      <c r="A20" s="12" t="s">
        <v>183</v>
      </c>
      <c r="B20" s="18"/>
      <c r="C20" s="25">
        <f>C18</f>
        <v>89999686</v>
      </c>
      <c r="D20" s="25"/>
      <c r="E20" s="25">
        <f>E18</f>
        <v>136800000</v>
      </c>
      <c r="F20" s="25"/>
      <c r="G20" s="25">
        <f>G18</f>
        <v>10000000</v>
      </c>
      <c r="H20" s="25"/>
      <c r="I20" s="25">
        <f>I18</f>
        <v>2530324416</v>
      </c>
      <c r="J20" s="25"/>
      <c r="K20" s="25">
        <f>K18</f>
        <v>383157</v>
      </c>
      <c r="L20" s="25"/>
      <c r="M20" s="25">
        <f>M18</f>
        <v>-2026094</v>
      </c>
      <c r="N20" s="25"/>
      <c r="O20" s="25">
        <f t="shared" ref="O20" si="3">SUM(K20:M20)</f>
        <v>-1642937</v>
      </c>
      <c r="P20" s="25"/>
      <c r="Q20" s="25">
        <f>SUM(C20:I20)+O20</f>
        <v>2765481165</v>
      </c>
    </row>
    <row r="21" spans="1:17" s="14" customFormat="1" ht="20.100000000000001" customHeight="1">
      <c r="A21" s="18" t="s">
        <v>82</v>
      </c>
      <c r="B21" s="18"/>
      <c r="C21" s="25">
        <v>0</v>
      </c>
      <c r="D21" s="25"/>
      <c r="E21" s="25">
        <v>0</v>
      </c>
      <c r="F21" s="25"/>
      <c r="G21" s="25">
        <v>0</v>
      </c>
      <c r="H21" s="25"/>
      <c r="I21" s="25">
        <f>PL!E23</f>
        <v>206685958</v>
      </c>
      <c r="J21" s="25"/>
      <c r="K21" s="25">
        <v>0</v>
      </c>
      <c r="L21" s="25"/>
      <c r="M21" s="25">
        <v>0</v>
      </c>
      <c r="N21" s="25"/>
      <c r="O21" s="25">
        <f t="shared" ref="O21:O22" si="4">SUM(K21:M21)</f>
        <v>0</v>
      </c>
      <c r="P21" s="25"/>
      <c r="Q21" s="25">
        <f t="shared" ref="Q21:Q22" si="5">SUM(C21:I21)+O21</f>
        <v>206685958</v>
      </c>
    </row>
    <row r="22" spans="1:17" s="14" customFormat="1" ht="20.100000000000001" customHeight="1">
      <c r="A22" s="18" t="s">
        <v>83</v>
      </c>
      <c r="B22" s="18"/>
      <c r="C22" s="32">
        <v>0</v>
      </c>
      <c r="D22" s="25"/>
      <c r="E22" s="32">
        <v>0</v>
      </c>
      <c r="F22" s="25"/>
      <c r="G22" s="32">
        <v>0</v>
      </c>
      <c r="H22" s="25"/>
      <c r="I22" s="32">
        <f>PL!E49+PL!E50</f>
        <v>-3611568</v>
      </c>
      <c r="J22" s="25"/>
      <c r="K22" s="32">
        <f>PL!E31</f>
        <v>-11439176</v>
      </c>
      <c r="L22" s="25"/>
      <c r="M22" s="32">
        <f>PL!E48</f>
        <v>-3140831</v>
      </c>
      <c r="N22" s="25"/>
      <c r="O22" s="32">
        <f t="shared" si="4"/>
        <v>-14580007</v>
      </c>
      <c r="P22" s="25"/>
      <c r="Q22" s="32">
        <f t="shared" si="5"/>
        <v>-18191575</v>
      </c>
    </row>
    <row r="23" spans="1:17" s="14" customFormat="1" ht="20.100000000000001" customHeight="1">
      <c r="A23" s="18" t="s">
        <v>87</v>
      </c>
      <c r="B23" s="18"/>
      <c r="C23" s="33">
        <f>SUM(C21:C22)</f>
        <v>0</v>
      </c>
      <c r="D23" s="25"/>
      <c r="E23" s="33">
        <f>SUM(E21:E22)</f>
        <v>0</v>
      </c>
      <c r="F23" s="25"/>
      <c r="G23" s="33">
        <f>SUM(G21:G22)</f>
        <v>0</v>
      </c>
      <c r="H23" s="25"/>
      <c r="I23" s="33">
        <f>SUM(I21:I22)</f>
        <v>203074390</v>
      </c>
      <c r="J23" s="25"/>
      <c r="K23" s="33">
        <f>SUM(K21:K22)</f>
        <v>-11439176</v>
      </c>
      <c r="L23" s="25"/>
      <c r="M23" s="33">
        <f>SUM(M21:M22)</f>
        <v>-3140831</v>
      </c>
      <c r="N23" s="25"/>
      <c r="O23" s="33">
        <f>SUM(O21:O22)</f>
        <v>-14580007</v>
      </c>
      <c r="P23" s="25"/>
      <c r="Q23" s="33">
        <f>SUM(Q21:Q22)</f>
        <v>188494383</v>
      </c>
    </row>
    <row r="24" spans="1:17" s="14" customFormat="1" ht="20.100000000000001" customHeight="1">
      <c r="A24" s="18" t="s">
        <v>198</v>
      </c>
      <c r="B24" s="18"/>
      <c r="C24" s="33">
        <v>0</v>
      </c>
      <c r="D24" s="25"/>
      <c r="E24" s="25">
        <v>0</v>
      </c>
      <c r="F24" s="25"/>
      <c r="G24" s="25">
        <v>0</v>
      </c>
      <c r="H24" s="25"/>
      <c r="I24" s="25">
        <v>-148489582</v>
      </c>
      <c r="J24" s="25"/>
      <c r="K24" s="25">
        <v>0</v>
      </c>
      <c r="L24" s="25"/>
      <c r="M24" s="25">
        <v>0</v>
      </c>
      <c r="N24" s="25"/>
      <c r="O24" s="25">
        <f>SUM(K24:M24)</f>
        <v>0</v>
      </c>
      <c r="P24" s="25"/>
      <c r="Q24" s="25">
        <f>SUM(C24:I24)+O24</f>
        <v>-148489582</v>
      </c>
    </row>
    <row r="25" spans="1:17" s="14" customFormat="1" ht="20.100000000000001" customHeight="1">
      <c r="A25" s="18" t="s">
        <v>197</v>
      </c>
      <c r="B25" s="18"/>
      <c r="C25" s="3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14" customFormat="1" ht="20.100000000000001" customHeight="1">
      <c r="A26" s="18" t="s">
        <v>203</v>
      </c>
      <c r="B26" s="18"/>
      <c r="C26" s="33">
        <v>0</v>
      </c>
      <c r="D26" s="25"/>
      <c r="E26" s="25">
        <v>0</v>
      </c>
      <c r="F26" s="25"/>
      <c r="G26" s="25">
        <v>0</v>
      </c>
      <c r="H26" s="25"/>
      <c r="I26" s="25">
        <v>-5166925</v>
      </c>
      <c r="J26" s="25"/>
      <c r="K26" s="25">
        <v>0</v>
      </c>
      <c r="L26" s="25"/>
      <c r="M26" s="25">
        <v>5166925</v>
      </c>
      <c r="N26" s="25"/>
      <c r="O26" s="25">
        <f>SUM(K26:M26)</f>
        <v>5166925</v>
      </c>
      <c r="P26" s="25"/>
      <c r="Q26" s="25">
        <f>SUM(C26:I26)+O26</f>
        <v>0</v>
      </c>
    </row>
    <row r="27" spans="1:17" s="14" customFormat="1" ht="20.100000000000001" customHeight="1" thickBot="1">
      <c r="A27" s="12" t="s">
        <v>184</v>
      </c>
      <c r="B27" s="18"/>
      <c r="C27" s="34">
        <f>SUM(C20:C26)-C23</f>
        <v>89999686</v>
      </c>
      <c r="D27" s="25"/>
      <c r="E27" s="34">
        <f>SUM(E20:E26)-E23</f>
        <v>136800000</v>
      </c>
      <c r="F27" s="25"/>
      <c r="G27" s="34">
        <f>SUM(G20:G26)-G23</f>
        <v>10000000</v>
      </c>
      <c r="H27" s="25"/>
      <c r="I27" s="34">
        <f>SUM(I20:I26)-I23</f>
        <v>2579742299</v>
      </c>
      <c r="J27" s="25"/>
      <c r="K27" s="34">
        <f>SUM(K20:K26)-K23</f>
        <v>-11056019</v>
      </c>
      <c r="L27" s="25"/>
      <c r="M27" s="34">
        <f>SUM(M20:M26)-M23</f>
        <v>0</v>
      </c>
      <c r="N27" s="25"/>
      <c r="O27" s="34">
        <f>SUM(O20:O26)-O23</f>
        <v>-11056019</v>
      </c>
      <c r="P27" s="25"/>
      <c r="Q27" s="34">
        <f>SUM(Q20:Q26)-Q23</f>
        <v>2805485966</v>
      </c>
    </row>
    <row r="28" spans="1:17" ht="20.100000000000001" customHeight="1" thickTop="1"/>
    <row r="30" spans="1:17" ht="20.100000000000001" customHeight="1">
      <c r="A30" s="15" t="s">
        <v>1</v>
      </c>
    </row>
  </sheetData>
  <mergeCells count="3">
    <mergeCell ref="G10:I10"/>
    <mergeCell ref="K6:O6"/>
    <mergeCell ref="C5:Q5"/>
  </mergeCells>
  <printOptions horizontalCentered="1" gridLinesSet="0"/>
  <pageMargins left="0.39370078740157483" right="0" top="0.78740157480314965" bottom="0" header="0.19685039370078741" footer="0.19685039370078741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948B-ED4A-4B93-BFC8-CC68B857BDEE}">
  <dimension ref="A1:M27"/>
  <sheetViews>
    <sheetView showGridLines="0" view="pageBreakPreview" zoomScale="70" zoomScaleNormal="90" zoomScaleSheetLayoutView="70" workbookViewId="0">
      <selection activeCell="R12" sqref="R12"/>
    </sheetView>
  </sheetViews>
  <sheetFormatPr defaultColWidth="10.88671875" defaultRowHeight="20.100000000000001" customHeight="1"/>
  <cols>
    <col min="1" max="1" width="50.6640625" style="15" customWidth="1"/>
    <col min="2" max="2" width="1.6640625" style="15" customWidth="1"/>
    <col min="3" max="3" width="15.6640625" style="15" customWidth="1"/>
    <col min="4" max="4" width="1.6640625" style="15" customWidth="1"/>
    <col min="5" max="5" width="15.6640625" style="15" customWidth="1"/>
    <col min="6" max="6" width="1.6640625" style="15" customWidth="1"/>
    <col min="7" max="7" width="15.6640625" style="15" customWidth="1"/>
    <col min="8" max="8" width="1.6640625" style="15" customWidth="1"/>
    <col min="9" max="9" width="15.6640625" style="15" customWidth="1"/>
    <col min="10" max="10" width="1.6640625" style="15" customWidth="1"/>
    <col min="11" max="11" width="18.6640625" style="15" customWidth="1"/>
    <col min="12" max="12" width="1.6640625" style="15" customWidth="1"/>
    <col min="13" max="13" width="15.6640625" style="15" customWidth="1"/>
    <col min="14" max="14" width="1.6640625" style="15" customWidth="1"/>
    <col min="15" max="16384" width="10.88671875" style="15"/>
  </cols>
  <sheetData>
    <row r="1" spans="1:13" s="14" customFormat="1" ht="20.100000000000001" customHeight="1">
      <c r="A1" s="12" t="s">
        <v>154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4" customFormat="1" ht="20.100000000000001" customHeight="1">
      <c r="A2" s="28" t="s">
        <v>128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14" customFormat="1" ht="20.100000000000001" customHeight="1">
      <c r="A3" s="12" t="s">
        <v>182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14" customFormat="1" ht="20.100000000000001" customHeight="1">
      <c r="A4" s="18"/>
      <c r="B4" s="17"/>
      <c r="C4" s="17"/>
      <c r="D4" s="17"/>
      <c r="E4" s="17"/>
      <c r="F4" s="17"/>
      <c r="G4" s="17"/>
      <c r="H4" s="17"/>
      <c r="I4" s="19"/>
      <c r="J4" s="17"/>
      <c r="K4" s="17"/>
      <c r="L4" s="17"/>
      <c r="M4" s="19" t="s">
        <v>81</v>
      </c>
    </row>
    <row r="5" spans="1:13" s="14" customFormat="1" ht="20.100000000000001" customHeight="1">
      <c r="A5" s="18"/>
      <c r="B5" s="17"/>
      <c r="C5" s="66" t="s">
        <v>124</v>
      </c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s="16" customFormat="1" ht="20.100000000000001" customHeight="1">
      <c r="A6" s="24"/>
      <c r="I6" s="29"/>
      <c r="K6" s="16" t="s">
        <v>108</v>
      </c>
      <c r="M6" s="29"/>
    </row>
    <row r="7" spans="1:13" s="16" customFormat="1" ht="20.100000000000001" customHeight="1">
      <c r="A7" s="24"/>
      <c r="I7" s="29"/>
      <c r="K7" s="30" t="s">
        <v>109</v>
      </c>
      <c r="M7" s="29"/>
    </row>
    <row r="8" spans="1:13" s="16" customFormat="1" ht="20.100000000000001" customHeight="1">
      <c r="A8" s="24"/>
      <c r="B8" s="24"/>
      <c r="C8" s="16" t="s">
        <v>110</v>
      </c>
      <c r="G8" s="65" t="s">
        <v>47</v>
      </c>
      <c r="H8" s="65"/>
      <c r="I8" s="65"/>
      <c r="K8" s="16" t="s">
        <v>162</v>
      </c>
      <c r="M8" s="16" t="s">
        <v>2</v>
      </c>
    </row>
    <row r="9" spans="1:13" s="16" customFormat="1" ht="20.100000000000001" customHeight="1">
      <c r="A9" s="24"/>
      <c r="B9" s="24"/>
      <c r="C9" s="16" t="s">
        <v>111</v>
      </c>
      <c r="G9" s="16" t="s">
        <v>112</v>
      </c>
      <c r="K9" s="16" t="s">
        <v>163</v>
      </c>
      <c r="M9" s="16" t="s">
        <v>70</v>
      </c>
    </row>
    <row r="10" spans="1:13" s="16" customFormat="1" ht="20.100000000000001" customHeight="1">
      <c r="A10" s="24"/>
      <c r="B10" s="22"/>
      <c r="C10" s="30" t="s">
        <v>3</v>
      </c>
      <c r="E10" s="30" t="s">
        <v>55</v>
      </c>
      <c r="G10" s="31" t="s">
        <v>113</v>
      </c>
      <c r="I10" s="31" t="s">
        <v>50</v>
      </c>
      <c r="K10" s="30" t="s">
        <v>164</v>
      </c>
      <c r="M10" s="30" t="s">
        <v>71</v>
      </c>
    </row>
    <row r="11" spans="1:13" s="14" customFormat="1" ht="20.100000000000001" customHeight="1">
      <c r="A11" s="12" t="s">
        <v>121</v>
      </c>
      <c r="B11" s="18"/>
      <c r="C11" s="25">
        <v>89999686</v>
      </c>
      <c r="D11" s="25"/>
      <c r="E11" s="25">
        <v>136800000</v>
      </c>
      <c r="F11" s="25"/>
      <c r="G11" s="25">
        <v>10000000</v>
      </c>
      <c r="H11" s="25"/>
      <c r="I11" s="25">
        <v>2410221970</v>
      </c>
      <c r="J11" s="25"/>
      <c r="K11" s="25">
        <v>-3731560</v>
      </c>
      <c r="L11" s="25"/>
      <c r="M11" s="25">
        <f>SUM(C11:K11)</f>
        <v>2643290096</v>
      </c>
    </row>
    <row r="12" spans="1:13" s="14" customFormat="1" ht="20.100000000000001" customHeight="1">
      <c r="A12" s="18" t="s">
        <v>82</v>
      </c>
      <c r="B12" s="18"/>
      <c r="C12" s="25">
        <v>0</v>
      </c>
      <c r="D12" s="25"/>
      <c r="E12" s="25">
        <v>0</v>
      </c>
      <c r="F12" s="25"/>
      <c r="G12" s="25">
        <v>0</v>
      </c>
      <c r="H12" s="25"/>
      <c r="I12" s="25">
        <f>PL!K23</f>
        <v>341283567</v>
      </c>
      <c r="J12" s="25"/>
      <c r="K12" s="25">
        <v>0</v>
      </c>
      <c r="L12" s="25"/>
      <c r="M12" s="25">
        <f>SUM(C12:K12)</f>
        <v>341283567</v>
      </c>
    </row>
    <row r="13" spans="1:13" s="14" customFormat="1" ht="20.100000000000001" customHeight="1">
      <c r="A13" s="18" t="s">
        <v>83</v>
      </c>
      <c r="B13" s="18"/>
      <c r="C13" s="32">
        <v>0</v>
      </c>
      <c r="D13" s="25"/>
      <c r="E13" s="32">
        <v>0</v>
      </c>
      <c r="F13" s="25"/>
      <c r="G13" s="32">
        <v>0</v>
      </c>
      <c r="H13" s="25"/>
      <c r="I13" s="32">
        <f>PL!K51</f>
        <v>-1881555</v>
      </c>
      <c r="J13" s="25"/>
      <c r="K13" s="32">
        <f>PL!K48</f>
        <v>1705466</v>
      </c>
      <c r="L13" s="25"/>
      <c r="M13" s="32">
        <f>SUM(C13:K13)</f>
        <v>-176089</v>
      </c>
    </row>
    <row r="14" spans="1:13" s="14" customFormat="1" ht="20.100000000000001" customHeight="1">
      <c r="A14" s="18" t="s">
        <v>87</v>
      </c>
      <c r="B14" s="18"/>
      <c r="C14" s="33">
        <f>SUM(C12:C13)</f>
        <v>0</v>
      </c>
      <c r="D14" s="25"/>
      <c r="E14" s="33">
        <f>SUM(E12:E13)</f>
        <v>0</v>
      </c>
      <c r="F14" s="25"/>
      <c r="G14" s="33">
        <f>SUM(G12:G13)</f>
        <v>0</v>
      </c>
      <c r="H14" s="25"/>
      <c r="I14" s="33">
        <f>SUM(I12:I13)</f>
        <v>339402012</v>
      </c>
      <c r="J14" s="25"/>
      <c r="K14" s="33">
        <f>SUM(K12:K13)</f>
        <v>1705466</v>
      </c>
      <c r="L14" s="25"/>
      <c r="M14" s="33">
        <f>SUM(M12:M13)</f>
        <v>341107478</v>
      </c>
    </row>
    <row r="15" spans="1:13" s="14" customFormat="1" ht="20.100000000000001" customHeight="1">
      <c r="A15" s="18" t="s">
        <v>198</v>
      </c>
      <c r="B15" s="18"/>
      <c r="C15" s="33">
        <v>0</v>
      </c>
      <c r="D15" s="25"/>
      <c r="E15" s="25">
        <v>0</v>
      </c>
      <c r="F15" s="25"/>
      <c r="G15" s="25">
        <v>0</v>
      </c>
      <c r="H15" s="25"/>
      <c r="I15" s="25">
        <v>-206999278</v>
      </c>
      <c r="J15" s="25"/>
      <c r="K15" s="25">
        <v>0</v>
      </c>
      <c r="L15" s="25"/>
      <c r="M15" s="25">
        <f>SUM(C15:K15)</f>
        <v>-206999278</v>
      </c>
    </row>
    <row r="16" spans="1:13" s="14" customFormat="1" ht="20.100000000000001" customHeight="1" thickBot="1">
      <c r="A16" s="12" t="s">
        <v>122</v>
      </c>
      <c r="B16" s="18"/>
      <c r="C16" s="34">
        <f>SUM(C11:C15)-C14</f>
        <v>89999686</v>
      </c>
      <c r="D16" s="25"/>
      <c r="E16" s="34">
        <f>SUM(E11:E15)-E14</f>
        <v>136800000</v>
      </c>
      <c r="F16" s="25"/>
      <c r="G16" s="34">
        <f>SUM(G11:G15)-G14</f>
        <v>10000000</v>
      </c>
      <c r="H16" s="25"/>
      <c r="I16" s="34">
        <f>SUM(I11:I15)-I14</f>
        <v>2542624704</v>
      </c>
      <c r="J16" s="25"/>
      <c r="K16" s="34">
        <f>SUM(K11:K15)-K14</f>
        <v>-2026094</v>
      </c>
      <c r="L16" s="25"/>
      <c r="M16" s="34">
        <f>SUM(M11:M15)-M14</f>
        <v>2777398296</v>
      </c>
    </row>
    <row r="17" spans="1:13" s="25" customFormat="1" ht="20.100000000000001" customHeight="1" thickTop="1"/>
    <row r="18" spans="1:13" s="14" customFormat="1" ht="20.100000000000001" customHeight="1">
      <c r="A18" s="12" t="s">
        <v>183</v>
      </c>
      <c r="B18" s="18"/>
      <c r="C18" s="25">
        <f>C16</f>
        <v>89999686</v>
      </c>
      <c r="D18" s="25"/>
      <c r="E18" s="25">
        <f>E16</f>
        <v>136800000</v>
      </c>
      <c r="F18" s="25"/>
      <c r="G18" s="25">
        <f>G16</f>
        <v>10000000</v>
      </c>
      <c r="H18" s="25"/>
      <c r="I18" s="25">
        <f>I16</f>
        <v>2542624704</v>
      </c>
      <c r="J18" s="25"/>
      <c r="K18" s="25">
        <f>K16</f>
        <v>-2026094</v>
      </c>
      <c r="L18" s="25"/>
      <c r="M18" s="25">
        <f>SUM(C18:K18)</f>
        <v>2777398296</v>
      </c>
    </row>
    <row r="19" spans="1:13" s="14" customFormat="1" ht="20.100000000000001" customHeight="1">
      <c r="A19" s="18" t="s">
        <v>82</v>
      </c>
      <c r="B19" s="18"/>
      <c r="C19" s="25">
        <v>0</v>
      </c>
      <c r="D19" s="25"/>
      <c r="E19" s="25">
        <v>0</v>
      </c>
      <c r="F19" s="25"/>
      <c r="G19" s="25">
        <v>0</v>
      </c>
      <c r="H19" s="25"/>
      <c r="I19" s="25">
        <f>PL!I23</f>
        <v>326302661</v>
      </c>
      <c r="J19" s="25"/>
      <c r="K19" s="25">
        <v>0</v>
      </c>
      <c r="L19" s="25"/>
      <c r="M19" s="25">
        <f>SUM(C19:K19)</f>
        <v>326302661</v>
      </c>
    </row>
    <row r="20" spans="1:13" s="14" customFormat="1" ht="20.100000000000001" customHeight="1">
      <c r="A20" s="18" t="s">
        <v>83</v>
      </c>
      <c r="B20" s="18"/>
      <c r="C20" s="32">
        <v>0</v>
      </c>
      <c r="D20" s="25"/>
      <c r="E20" s="32">
        <v>0</v>
      </c>
      <c r="F20" s="25"/>
      <c r="G20" s="32">
        <v>0</v>
      </c>
      <c r="H20" s="25"/>
      <c r="I20" s="32">
        <f>PL!I51</f>
        <v>-3611568</v>
      </c>
      <c r="J20" s="25"/>
      <c r="K20" s="32">
        <f>PL!I48</f>
        <v>-3140831</v>
      </c>
      <c r="L20" s="25"/>
      <c r="M20" s="32">
        <f>SUM(C20:K20)</f>
        <v>-6752399</v>
      </c>
    </row>
    <row r="21" spans="1:13" s="14" customFormat="1" ht="20.100000000000001" customHeight="1">
      <c r="A21" s="18" t="s">
        <v>87</v>
      </c>
      <c r="B21" s="18"/>
      <c r="C21" s="33">
        <f>SUM(C19:C20)</f>
        <v>0</v>
      </c>
      <c r="D21" s="25"/>
      <c r="E21" s="33">
        <f>SUM(E19:E20)</f>
        <v>0</v>
      </c>
      <c r="F21" s="25"/>
      <c r="G21" s="33">
        <f>SUM(G19:G20)</f>
        <v>0</v>
      </c>
      <c r="H21" s="25"/>
      <c r="I21" s="33">
        <f>SUM(I19:I20)</f>
        <v>322691093</v>
      </c>
      <c r="J21" s="25"/>
      <c r="K21" s="33">
        <f>SUM(K19:K20)</f>
        <v>-3140831</v>
      </c>
      <c r="L21" s="25"/>
      <c r="M21" s="33">
        <f>SUM(M19:M20)</f>
        <v>319550262</v>
      </c>
    </row>
    <row r="22" spans="1:13" s="14" customFormat="1" ht="19.5" customHeight="1">
      <c r="A22" s="18" t="s">
        <v>198</v>
      </c>
      <c r="B22" s="18"/>
      <c r="C22" s="33">
        <v>0</v>
      </c>
      <c r="D22" s="25"/>
      <c r="E22" s="25">
        <v>0</v>
      </c>
      <c r="F22" s="25"/>
      <c r="G22" s="25">
        <v>0</v>
      </c>
      <c r="H22" s="25"/>
      <c r="I22" s="25">
        <v>-148489582</v>
      </c>
      <c r="J22" s="25"/>
      <c r="K22" s="25">
        <v>0</v>
      </c>
      <c r="L22" s="25"/>
      <c r="M22" s="25">
        <f>SUM(C22:K22)</f>
        <v>-148489582</v>
      </c>
    </row>
    <row r="23" spans="1:13" s="14" customFormat="1" ht="19.5" customHeight="1">
      <c r="A23" s="18" t="s">
        <v>197</v>
      </c>
      <c r="B23" s="18"/>
      <c r="C23" s="33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s="14" customFormat="1" ht="20.100000000000001" customHeight="1">
      <c r="A24" s="18" t="s">
        <v>203</v>
      </c>
      <c r="B24" s="18"/>
      <c r="C24" s="33">
        <v>0</v>
      </c>
      <c r="D24" s="25"/>
      <c r="E24" s="25">
        <v>0</v>
      </c>
      <c r="F24" s="25"/>
      <c r="G24" s="25">
        <v>0</v>
      </c>
      <c r="H24" s="25"/>
      <c r="I24" s="25">
        <v>-5166925</v>
      </c>
      <c r="J24" s="25"/>
      <c r="K24" s="25">
        <v>5166925</v>
      </c>
      <c r="L24" s="25"/>
      <c r="M24" s="25">
        <f>SUM(C24:K24)</f>
        <v>0</v>
      </c>
    </row>
    <row r="25" spans="1:13" s="14" customFormat="1" ht="20.100000000000001" customHeight="1" thickBot="1">
      <c r="A25" s="12" t="s">
        <v>184</v>
      </c>
      <c r="B25" s="18"/>
      <c r="C25" s="34">
        <f>SUM(C18:C24)-C21</f>
        <v>89999686</v>
      </c>
      <c r="D25" s="25"/>
      <c r="E25" s="34">
        <f>SUM(E18:E24)-E21</f>
        <v>136800000</v>
      </c>
      <c r="F25" s="25"/>
      <c r="G25" s="34">
        <f>SUM(G18:G24)-G21</f>
        <v>10000000</v>
      </c>
      <c r="H25" s="25"/>
      <c r="I25" s="34">
        <f>SUM(I18:I24)-I21</f>
        <v>2711659290</v>
      </c>
      <c r="J25" s="25"/>
      <c r="K25" s="34">
        <f>SUM(K18:K24)-K21</f>
        <v>0</v>
      </c>
      <c r="L25" s="25"/>
      <c r="M25" s="34">
        <f>SUM(M18:M24)-M21</f>
        <v>2948458976</v>
      </c>
    </row>
    <row r="26" spans="1:13" ht="20.100000000000001" customHeight="1" thickTop="1"/>
    <row r="27" spans="1:13" ht="20.100000000000001" customHeight="1">
      <c r="A27" s="15" t="s">
        <v>1</v>
      </c>
    </row>
  </sheetData>
  <mergeCells count="2">
    <mergeCell ref="G8:I8"/>
    <mergeCell ref="C5:M5"/>
  </mergeCells>
  <printOptions horizontalCentered="1" gridLinesSet="0"/>
  <pageMargins left="0.39370078740157483" right="0" top="0.78740157480314965" bottom="0" header="0.19685039370078741" footer="0.19685039370078741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1"/>
  <sheetViews>
    <sheetView showGridLines="0" view="pageBreakPreview" zoomScale="85" zoomScaleNormal="100" zoomScaleSheetLayoutView="85" workbookViewId="0">
      <selection activeCell="C88" sqref="C88"/>
    </sheetView>
  </sheetViews>
  <sheetFormatPr defaultColWidth="10.88671875" defaultRowHeight="19.5" customHeight="1"/>
  <cols>
    <col min="1" max="1" width="41.6640625" style="15" customWidth="1"/>
    <col min="2" max="2" width="1.6640625" style="15" customWidth="1"/>
    <col min="3" max="3" width="5.6640625" style="16" customWidth="1"/>
    <col min="4" max="4" width="1.6640625" style="15" customWidth="1"/>
    <col min="5" max="5" width="14.33203125" style="15" customWidth="1"/>
    <col min="6" max="6" width="1.6640625" style="15" customWidth="1"/>
    <col min="7" max="7" width="14.33203125" style="15" customWidth="1"/>
    <col min="8" max="8" width="1.6640625" style="15" customWidth="1"/>
    <col min="9" max="9" width="14.33203125" style="15" customWidth="1"/>
    <col min="10" max="10" width="1.6640625" style="15" customWidth="1"/>
    <col min="11" max="11" width="14.33203125" style="15" customWidth="1"/>
    <col min="12" max="12" width="1.6640625" style="15" customWidth="1"/>
    <col min="13" max="16384" width="10.88671875" style="15"/>
  </cols>
  <sheetData>
    <row r="1" spans="1:11" s="14" customFormat="1" ht="19.5" customHeight="1">
      <c r="A1" s="12" t="s">
        <v>154</v>
      </c>
      <c r="B1" s="12"/>
      <c r="C1" s="13"/>
      <c r="D1" s="12"/>
      <c r="E1" s="12"/>
      <c r="G1" s="12"/>
      <c r="I1" s="12"/>
      <c r="J1" s="12"/>
      <c r="K1" s="12"/>
    </row>
    <row r="2" spans="1:11" ht="19.5" customHeight="1">
      <c r="A2" s="12" t="s">
        <v>74</v>
      </c>
    </row>
    <row r="3" spans="1:11" s="14" customFormat="1" ht="19.5" customHeight="1">
      <c r="A3" s="12" t="s">
        <v>182</v>
      </c>
      <c r="B3" s="17"/>
      <c r="C3" s="16"/>
      <c r="D3" s="17"/>
      <c r="E3" s="17"/>
      <c r="I3" s="17"/>
      <c r="J3" s="17"/>
    </row>
    <row r="4" spans="1:11" s="14" customFormat="1" ht="19.5" customHeight="1">
      <c r="A4" s="18"/>
      <c r="B4" s="17"/>
      <c r="D4" s="17"/>
      <c r="E4" s="17"/>
      <c r="G4" s="19"/>
      <c r="I4" s="17"/>
      <c r="J4" s="17"/>
      <c r="K4" s="19" t="s">
        <v>81</v>
      </c>
    </row>
    <row r="5" spans="1:11" s="14" customFormat="1" ht="19.5" customHeight="1">
      <c r="A5" s="18"/>
      <c r="B5" s="17"/>
      <c r="D5" s="17"/>
      <c r="E5" s="21"/>
      <c r="F5" s="49" t="s">
        <v>123</v>
      </c>
      <c r="G5" s="47"/>
      <c r="I5" s="47"/>
      <c r="J5" s="49" t="s">
        <v>124</v>
      </c>
      <c r="K5" s="47"/>
    </row>
    <row r="6" spans="1:11" s="14" customFormat="1" ht="19.5" customHeight="1">
      <c r="A6" s="18"/>
      <c r="B6" s="17"/>
      <c r="C6" s="22"/>
      <c r="D6" s="17"/>
      <c r="E6" s="23">
        <v>2025</v>
      </c>
      <c r="G6" s="50">
        <v>2024</v>
      </c>
      <c r="I6" s="23">
        <v>2025</v>
      </c>
      <c r="J6" s="24"/>
      <c r="K6" s="50">
        <v>2024</v>
      </c>
    </row>
    <row r="7" spans="1:11" ht="19.5" customHeight="1">
      <c r="A7" s="12" t="s">
        <v>34</v>
      </c>
      <c r="B7" s="59"/>
    </row>
    <row r="8" spans="1:11" ht="19.5" customHeight="1">
      <c r="A8" s="60" t="s">
        <v>67</v>
      </c>
      <c r="B8" s="61"/>
      <c r="E8" s="1">
        <f>PL!E21</f>
        <v>289330490</v>
      </c>
      <c r="G8" s="1">
        <f>PL!G21</f>
        <v>414075598</v>
      </c>
      <c r="I8" s="1">
        <f>PL!I21</f>
        <v>408791769</v>
      </c>
      <c r="K8" s="1">
        <f>PL!K21</f>
        <v>426545894</v>
      </c>
    </row>
    <row r="9" spans="1:11" ht="19.5" customHeight="1">
      <c r="A9" s="60" t="s">
        <v>68</v>
      </c>
      <c r="B9" s="61"/>
      <c r="E9" s="2"/>
      <c r="G9" s="2"/>
      <c r="I9" s="2"/>
      <c r="K9" s="2"/>
    </row>
    <row r="10" spans="1:11" ht="19.5" customHeight="1">
      <c r="A10" s="60" t="s">
        <v>35</v>
      </c>
      <c r="B10" s="61"/>
      <c r="E10" s="25"/>
      <c r="G10" s="25"/>
      <c r="I10" s="25"/>
      <c r="K10" s="25"/>
    </row>
    <row r="11" spans="1:11" ht="19.5" customHeight="1">
      <c r="A11" s="56" t="s">
        <v>155</v>
      </c>
      <c r="B11" s="61"/>
      <c r="E11" s="2"/>
      <c r="G11" s="2"/>
      <c r="I11" s="2"/>
      <c r="K11" s="2"/>
    </row>
    <row r="12" spans="1:11" ht="19.5" customHeight="1">
      <c r="A12" s="56" t="s">
        <v>129</v>
      </c>
      <c r="B12" s="61"/>
      <c r="C12" s="27"/>
      <c r="E12" s="2">
        <v>86174</v>
      </c>
      <c r="G12" s="2">
        <v>43050</v>
      </c>
      <c r="I12" s="2">
        <v>86174</v>
      </c>
      <c r="K12" s="2">
        <v>43050</v>
      </c>
    </row>
    <row r="13" spans="1:11" ht="19.5" customHeight="1">
      <c r="A13" s="60" t="s">
        <v>117</v>
      </c>
      <c r="B13" s="61"/>
      <c r="E13" s="2"/>
      <c r="G13" s="2"/>
      <c r="I13" s="2"/>
      <c r="K13" s="2"/>
    </row>
    <row r="14" spans="1:11" ht="19.5" customHeight="1">
      <c r="A14" s="60" t="s">
        <v>75</v>
      </c>
      <c r="B14" s="61"/>
      <c r="C14" s="27"/>
      <c r="E14" s="3">
        <v>16348906</v>
      </c>
      <c r="G14" s="3">
        <v>6736985</v>
      </c>
      <c r="I14" s="3">
        <v>6393539</v>
      </c>
      <c r="K14" s="3">
        <v>6736985</v>
      </c>
    </row>
    <row r="15" spans="1:11" ht="19.5" customHeight="1">
      <c r="A15" s="60" t="s">
        <v>190</v>
      </c>
      <c r="B15" s="61"/>
      <c r="C15" s="27"/>
      <c r="E15" s="3">
        <v>-615316</v>
      </c>
      <c r="G15" s="3">
        <v>-1446236</v>
      </c>
      <c r="I15" s="3">
        <v>-615316</v>
      </c>
      <c r="K15" s="3">
        <v>-1446236</v>
      </c>
    </row>
    <row r="16" spans="1:11" ht="19.5" customHeight="1">
      <c r="A16" s="60" t="s">
        <v>156</v>
      </c>
      <c r="B16" s="61"/>
      <c r="C16" s="26"/>
      <c r="E16" s="2">
        <v>20737784</v>
      </c>
      <c r="G16" s="2">
        <v>9149772</v>
      </c>
      <c r="I16" s="2">
        <v>20134044</v>
      </c>
      <c r="K16" s="2">
        <v>9698199</v>
      </c>
    </row>
    <row r="17" spans="1:19" ht="19.5" customHeight="1">
      <c r="A17" s="60" t="s">
        <v>36</v>
      </c>
      <c r="B17" s="61"/>
      <c r="C17" s="26"/>
      <c r="E17" s="2">
        <v>194971534</v>
      </c>
      <c r="G17" s="2">
        <v>155220635</v>
      </c>
      <c r="I17" s="2">
        <v>161815640</v>
      </c>
      <c r="K17" s="2">
        <v>151014981</v>
      </c>
    </row>
    <row r="18" spans="1:19" ht="19.5" customHeight="1">
      <c r="A18" s="60" t="s">
        <v>191</v>
      </c>
      <c r="B18" s="61"/>
      <c r="C18" s="26"/>
    </row>
    <row r="19" spans="1:19" ht="19.5" customHeight="1">
      <c r="A19" s="60" t="s">
        <v>131</v>
      </c>
      <c r="B19" s="61"/>
      <c r="C19" s="26"/>
    </row>
    <row r="20" spans="1:19" ht="19.5" customHeight="1">
      <c r="A20" s="60" t="s">
        <v>130</v>
      </c>
      <c r="B20" s="61"/>
      <c r="C20" s="26"/>
      <c r="E20" s="3">
        <v>-317139</v>
      </c>
      <c r="G20" s="3">
        <v>-268381</v>
      </c>
      <c r="I20" s="3">
        <v>-317139</v>
      </c>
      <c r="K20" s="3">
        <v>-268381</v>
      </c>
    </row>
    <row r="21" spans="1:19" ht="19.5" customHeight="1">
      <c r="A21" s="60" t="s">
        <v>132</v>
      </c>
      <c r="B21" s="61"/>
      <c r="C21" s="26"/>
      <c r="E21" s="2"/>
      <c r="G21" s="2"/>
      <c r="I21" s="2"/>
      <c r="K21" s="2"/>
    </row>
    <row r="22" spans="1:19" ht="19.5" customHeight="1">
      <c r="A22" s="60" t="s">
        <v>133</v>
      </c>
      <c r="B22" s="61"/>
      <c r="C22" s="26"/>
      <c r="E22" s="2">
        <v>-5108768</v>
      </c>
      <c r="G22" s="2">
        <v>-4432585</v>
      </c>
      <c r="I22" s="2">
        <v>-5108768</v>
      </c>
      <c r="K22" s="2">
        <v>-4432585</v>
      </c>
      <c r="S22" s="55"/>
    </row>
    <row r="23" spans="1:19" ht="19.5" customHeight="1">
      <c r="A23" s="60" t="s">
        <v>192</v>
      </c>
      <c r="B23" s="61"/>
      <c r="C23" s="26"/>
      <c r="E23" s="2"/>
      <c r="G23" s="2"/>
      <c r="I23" s="2"/>
      <c r="K23" s="2"/>
      <c r="S23" s="55"/>
    </row>
    <row r="24" spans="1:19" ht="19.5" customHeight="1">
      <c r="A24" s="60" t="s">
        <v>133</v>
      </c>
      <c r="B24" s="61"/>
      <c r="C24" s="26"/>
      <c r="E24" s="2">
        <v>8807</v>
      </c>
      <c r="G24" s="2">
        <v>0</v>
      </c>
      <c r="I24" s="2">
        <v>8807</v>
      </c>
      <c r="K24" s="2">
        <v>0</v>
      </c>
      <c r="S24" s="55"/>
    </row>
    <row r="25" spans="1:19" ht="19.5" customHeight="1">
      <c r="A25" s="60" t="s">
        <v>177</v>
      </c>
      <c r="B25" s="61"/>
      <c r="C25" s="26"/>
      <c r="E25" s="2">
        <v>6000109</v>
      </c>
      <c r="G25" s="2">
        <v>6644157</v>
      </c>
      <c r="I25" s="2">
        <v>6000109</v>
      </c>
      <c r="K25" s="2">
        <v>6644157</v>
      </c>
    </row>
    <row r="26" spans="1:19" ht="19.5" customHeight="1">
      <c r="A26" s="60" t="s">
        <v>69</v>
      </c>
      <c r="B26" s="61"/>
      <c r="C26" s="26"/>
      <c r="E26" s="2">
        <v>-20269525</v>
      </c>
      <c r="G26" s="2">
        <v>-23418363</v>
      </c>
      <c r="I26" s="2">
        <v>-20243109</v>
      </c>
      <c r="K26" s="2">
        <v>-23414694</v>
      </c>
    </row>
    <row r="27" spans="1:19" ht="19.5" customHeight="1">
      <c r="A27" s="60" t="s">
        <v>105</v>
      </c>
      <c r="B27" s="61"/>
      <c r="C27" s="26"/>
      <c r="E27" s="2">
        <v>-3754070</v>
      </c>
      <c r="G27" s="2">
        <v>-4611780</v>
      </c>
      <c r="I27" s="2">
        <v>-3754070</v>
      </c>
      <c r="K27" s="2">
        <v>-4611780</v>
      </c>
    </row>
    <row r="28" spans="1:19" ht="19.5" customHeight="1">
      <c r="A28" s="60" t="s">
        <v>100</v>
      </c>
      <c r="B28" s="61"/>
      <c r="C28" s="26"/>
      <c r="E28" s="7">
        <v>24153024</v>
      </c>
      <c r="G28" s="7">
        <v>5215346</v>
      </c>
      <c r="I28" s="7">
        <v>2699173</v>
      </c>
      <c r="K28" s="7">
        <v>2474267</v>
      </c>
    </row>
    <row r="29" spans="1:19" ht="19.5" customHeight="1">
      <c r="A29" s="60" t="s">
        <v>37</v>
      </c>
      <c r="B29" s="61"/>
      <c r="C29" s="18"/>
      <c r="E29" s="3"/>
      <c r="G29" s="3"/>
      <c r="I29" s="3"/>
      <c r="K29" s="3"/>
    </row>
    <row r="30" spans="1:19" ht="19.5" customHeight="1">
      <c r="A30" s="60" t="s">
        <v>38</v>
      </c>
      <c r="B30" s="61"/>
      <c r="E30" s="4">
        <f>SUM(E8:E28)</f>
        <v>521572010</v>
      </c>
      <c r="G30" s="4">
        <f>SUM(G8:G28)</f>
        <v>562908198</v>
      </c>
      <c r="I30" s="4">
        <f>SUM(I8:I28)</f>
        <v>575890853</v>
      </c>
      <c r="K30" s="4">
        <f>SUM(K8:K28)</f>
        <v>568983857</v>
      </c>
    </row>
    <row r="31" spans="1:19" ht="19.5" customHeight="1">
      <c r="A31" s="60" t="s">
        <v>45</v>
      </c>
      <c r="B31" s="61"/>
      <c r="E31" s="25"/>
      <c r="G31" s="25"/>
      <c r="I31" s="25"/>
      <c r="K31" s="25"/>
    </row>
    <row r="32" spans="1:19" ht="19.5" customHeight="1">
      <c r="A32" s="60" t="s">
        <v>174</v>
      </c>
      <c r="B32" s="61"/>
      <c r="E32" s="2">
        <v>-1031312</v>
      </c>
      <c r="G32" s="2">
        <v>-555403975</v>
      </c>
      <c r="I32" s="2">
        <v>16793285</v>
      </c>
      <c r="K32" s="2">
        <v>-578045514</v>
      </c>
    </row>
    <row r="33" spans="1:11" ht="19.5" customHeight="1">
      <c r="A33" s="60" t="s">
        <v>39</v>
      </c>
      <c r="B33" s="61"/>
      <c r="E33" s="2">
        <v>-275016495</v>
      </c>
      <c r="G33" s="2">
        <v>-325547306</v>
      </c>
      <c r="I33" s="2">
        <v>-9186120</v>
      </c>
      <c r="K33" s="2">
        <v>-321017169</v>
      </c>
    </row>
    <row r="34" spans="1:11" ht="19.5" customHeight="1">
      <c r="A34" s="60" t="s">
        <v>40</v>
      </c>
      <c r="B34" s="61"/>
      <c r="E34" s="2">
        <v>13710809</v>
      </c>
      <c r="G34" s="2">
        <v>-26259466</v>
      </c>
      <c r="I34" s="2">
        <v>11418957</v>
      </c>
      <c r="K34" s="2">
        <v>-10616071</v>
      </c>
    </row>
    <row r="35" spans="1:11" ht="19.5" customHeight="1">
      <c r="A35" s="60" t="s">
        <v>46</v>
      </c>
      <c r="B35" s="61"/>
      <c r="E35" s="2"/>
      <c r="G35" s="2"/>
      <c r="I35" s="2"/>
      <c r="K35" s="2"/>
    </row>
    <row r="36" spans="1:11" ht="19.5" customHeight="1">
      <c r="A36" s="60" t="s">
        <v>175</v>
      </c>
      <c r="B36" s="61"/>
      <c r="E36" s="2">
        <v>110068041</v>
      </c>
      <c r="G36" s="2">
        <v>174903366</v>
      </c>
      <c r="I36" s="2">
        <v>102372040</v>
      </c>
      <c r="K36" s="2">
        <v>164093563</v>
      </c>
    </row>
    <row r="37" spans="1:11" ht="19.5" customHeight="1">
      <c r="A37" s="60" t="s">
        <v>62</v>
      </c>
      <c r="B37" s="61"/>
      <c r="E37" s="2">
        <v>-1053972</v>
      </c>
      <c r="G37" s="2">
        <v>24571110</v>
      </c>
      <c r="I37" s="2">
        <v>-11508428</v>
      </c>
      <c r="K37" s="2">
        <v>23993928</v>
      </c>
    </row>
    <row r="38" spans="1:11" ht="19.5" customHeight="1">
      <c r="A38" s="60" t="s">
        <v>41</v>
      </c>
      <c r="B38" s="61"/>
      <c r="E38" s="7">
        <v>1395280</v>
      </c>
      <c r="G38" s="7">
        <v>-344209</v>
      </c>
      <c r="I38" s="7">
        <v>1395280</v>
      </c>
      <c r="K38" s="7">
        <v>-344209</v>
      </c>
    </row>
    <row r="39" spans="1:11" ht="19.5" customHeight="1">
      <c r="A39" s="60" t="s">
        <v>165</v>
      </c>
      <c r="B39" s="61"/>
      <c r="E39" s="2">
        <f>SUM(E30:E38)</f>
        <v>369644361</v>
      </c>
      <c r="G39" s="2">
        <f>SUM(G30:G38)</f>
        <v>-145172282</v>
      </c>
      <c r="I39" s="2">
        <f>SUM(I30:I38)</f>
        <v>687175867</v>
      </c>
      <c r="K39" s="2">
        <f>SUM(K30:K38)</f>
        <v>-152951615</v>
      </c>
    </row>
    <row r="40" spans="1:11" ht="19.5" customHeight="1">
      <c r="A40" s="60" t="s">
        <v>91</v>
      </c>
      <c r="B40" s="61"/>
      <c r="C40" s="27"/>
      <c r="E40" s="10">
        <v>-9725036</v>
      </c>
      <c r="G40" s="10">
        <v>-6138657</v>
      </c>
      <c r="I40" s="10">
        <v>-9725036</v>
      </c>
      <c r="K40" s="10">
        <v>-6138657</v>
      </c>
    </row>
    <row r="41" spans="1:11" ht="19.5" customHeight="1">
      <c r="A41" s="60" t="s">
        <v>90</v>
      </c>
      <c r="B41" s="61"/>
      <c r="E41" s="10">
        <v>-84199011</v>
      </c>
      <c r="G41" s="10">
        <v>-78784916</v>
      </c>
      <c r="I41" s="10">
        <v>-84199011</v>
      </c>
      <c r="K41" s="10">
        <v>-78784916</v>
      </c>
    </row>
    <row r="42" spans="1:11" ht="19.5" customHeight="1">
      <c r="A42" s="60" t="s">
        <v>92</v>
      </c>
      <c r="B42" s="61"/>
      <c r="E42" s="10">
        <v>202161618</v>
      </c>
      <c r="G42" s="10">
        <v>171344753</v>
      </c>
      <c r="I42" s="10">
        <v>202161619</v>
      </c>
      <c r="K42" s="10">
        <v>171344753</v>
      </c>
    </row>
    <row r="43" spans="1:11" ht="19.5" customHeight="1">
      <c r="A43" s="62" t="s">
        <v>161</v>
      </c>
      <c r="B43" s="61"/>
      <c r="E43" s="5">
        <f>SUM(E39:E42)</f>
        <v>477881932</v>
      </c>
      <c r="G43" s="5">
        <f>SUM(G39:G42)</f>
        <v>-58751102</v>
      </c>
      <c r="I43" s="5">
        <f>SUM(I39:I42)</f>
        <v>795413439</v>
      </c>
      <c r="K43" s="5">
        <f>SUM(K39:K42)</f>
        <v>-66530435</v>
      </c>
    </row>
    <row r="44" spans="1:11" ht="19.5" customHeight="1">
      <c r="A44" s="12"/>
      <c r="B44" s="61"/>
    </row>
    <row r="45" spans="1:11" ht="19.5" customHeight="1">
      <c r="A45" s="63" t="s">
        <v>1</v>
      </c>
      <c r="B45" s="61"/>
    </row>
    <row r="46" spans="1:11" s="14" customFormat="1" ht="19.5" customHeight="1">
      <c r="A46" s="12" t="s">
        <v>154</v>
      </c>
      <c r="B46" s="12"/>
      <c r="C46" s="13"/>
      <c r="D46" s="12"/>
      <c r="E46" s="12"/>
      <c r="G46" s="12"/>
      <c r="I46" s="12"/>
      <c r="J46" s="12"/>
      <c r="K46" s="12"/>
    </row>
    <row r="47" spans="1:11" ht="19.5" customHeight="1">
      <c r="A47" s="12" t="s">
        <v>76</v>
      </c>
    </row>
    <row r="48" spans="1:11" s="14" customFormat="1" ht="19.5" customHeight="1">
      <c r="A48" s="12" t="s">
        <v>182</v>
      </c>
      <c r="B48" s="17"/>
      <c r="C48" s="16"/>
      <c r="D48" s="17"/>
      <c r="E48" s="17"/>
      <c r="I48" s="17"/>
      <c r="J48" s="17"/>
    </row>
    <row r="49" spans="1:11" s="14" customFormat="1" ht="19.5" customHeight="1">
      <c r="A49" s="18"/>
      <c r="B49" s="17"/>
      <c r="D49" s="17"/>
      <c r="E49" s="17"/>
      <c r="G49" s="19"/>
      <c r="I49" s="17"/>
      <c r="J49" s="17"/>
      <c r="K49" s="19" t="s">
        <v>81</v>
      </c>
    </row>
    <row r="50" spans="1:11" s="14" customFormat="1" ht="19.5" customHeight="1">
      <c r="A50" s="18"/>
      <c r="B50" s="17"/>
      <c r="D50" s="17"/>
      <c r="E50" s="21"/>
      <c r="F50" s="49" t="s">
        <v>123</v>
      </c>
      <c r="G50" s="47"/>
      <c r="I50" s="47"/>
      <c r="J50" s="49" t="s">
        <v>124</v>
      </c>
      <c r="K50" s="47"/>
    </row>
    <row r="51" spans="1:11" s="14" customFormat="1" ht="19.5" customHeight="1">
      <c r="A51" s="18"/>
      <c r="B51" s="17"/>
      <c r="C51" s="22"/>
      <c r="D51" s="17"/>
      <c r="E51" s="23">
        <v>2025</v>
      </c>
      <c r="G51" s="50">
        <v>2024</v>
      </c>
      <c r="I51" s="23">
        <v>2025</v>
      </c>
      <c r="J51" s="24"/>
      <c r="K51" s="50">
        <v>2024</v>
      </c>
    </row>
    <row r="52" spans="1:11" ht="19.5" customHeight="1">
      <c r="A52" s="12" t="s">
        <v>42</v>
      </c>
    </row>
    <row r="53" spans="1:11" ht="19.5" customHeight="1">
      <c r="A53" s="18" t="s">
        <v>166</v>
      </c>
      <c r="E53" s="4">
        <v>0</v>
      </c>
      <c r="G53" s="4">
        <v>0</v>
      </c>
      <c r="I53" s="25">
        <v>-79683634</v>
      </c>
      <c r="K53" s="15">
        <v>-133612124</v>
      </c>
    </row>
    <row r="54" spans="1:11" ht="19.5" customHeight="1">
      <c r="A54" s="18" t="s">
        <v>77</v>
      </c>
      <c r="E54" s="25">
        <v>18279904</v>
      </c>
      <c r="G54" s="25">
        <v>24999293</v>
      </c>
      <c r="I54" s="25">
        <v>18253488</v>
      </c>
      <c r="K54" s="25">
        <v>24995624</v>
      </c>
    </row>
    <row r="55" spans="1:11" ht="19.5" customHeight="1">
      <c r="A55" s="18" t="s">
        <v>107</v>
      </c>
      <c r="C55" s="26"/>
      <c r="E55" s="9">
        <v>4348358</v>
      </c>
      <c r="G55" s="9">
        <v>4635020</v>
      </c>
      <c r="I55" s="9">
        <v>4348358</v>
      </c>
      <c r="K55" s="9">
        <v>4635020</v>
      </c>
    </row>
    <row r="56" spans="1:11" s="64" customFormat="1" ht="19.5" customHeight="1">
      <c r="A56" s="18" t="s">
        <v>119</v>
      </c>
      <c r="C56" s="57"/>
      <c r="E56" s="4">
        <v>-156744500</v>
      </c>
      <c r="G56" s="4">
        <v>0</v>
      </c>
      <c r="I56" s="4">
        <v>-156744500</v>
      </c>
      <c r="K56" s="4">
        <v>0</v>
      </c>
    </row>
    <row r="57" spans="1:11" ht="19.5" customHeight="1">
      <c r="A57" s="18" t="s">
        <v>104</v>
      </c>
      <c r="C57" s="27"/>
      <c r="E57" s="25">
        <v>-26086383</v>
      </c>
      <c r="G57" s="25">
        <v>0</v>
      </c>
      <c r="I57" s="25">
        <v>-26086383</v>
      </c>
      <c r="K57" s="25">
        <v>0</v>
      </c>
    </row>
    <row r="58" spans="1:11" ht="19.5" customHeight="1">
      <c r="A58" s="18" t="s">
        <v>106</v>
      </c>
      <c r="C58" s="27"/>
      <c r="E58" s="25">
        <v>37841608</v>
      </c>
      <c r="G58" s="25">
        <v>17149216</v>
      </c>
      <c r="I58" s="25">
        <v>37841608</v>
      </c>
      <c r="K58" s="25">
        <v>17149216</v>
      </c>
    </row>
    <row r="59" spans="1:11" ht="19.5" customHeight="1">
      <c r="A59" s="18" t="s">
        <v>140</v>
      </c>
      <c r="C59" s="15"/>
    </row>
    <row r="60" spans="1:11" ht="19.5" customHeight="1">
      <c r="A60" s="18" t="s">
        <v>141</v>
      </c>
      <c r="C60" s="27"/>
      <c r="E60" s="25">
        <v>-63900600</v>
      </c>
      <c r="G60" s="25">
        <v>0</v>
      </c>
      <c r="I60" s="25">
        <v>-63900600</v>
      </c>
      <c r="K60" s="25">
        <v>0</v>
      </c>
    </row>
    <row r="61" spans="1:11" ht="19.5" customHeight="1">
      <c r="A61" s="18" t="s">
        <v>142</v>
      </c>
      <c r="C61" s="27"/>
      <c r="E61" s="25"/>
      <c r="G61" s="25"/>
      <c r="I61" s="25"/>
      <c r="K61" s="25"/>
    </row>
    <row r="62" spans="1:11" ht="19.5" customHeight="1">
      <c r="A62" s="18" t="s">
        <v>141</v>
      </c>
      <c r="C62" s="27"/>
      <c r="E62" s="25">
        <v>31999400</v>
      </c>
      <c r="G62" s="25">
        <v>135971200</v>
      </c>
      <c r="I62" s="25">
        <v>31999400</v>
      </c>
      <c r="K62" s="25">
        <v>135971200</v>
      </c>
    </row>
    <row r="63" spans="1:11" ht="19.5" customHeight="1">
      <c r="A63" s="18" t="s">
        <v>116</v>
      </c>
      <c r="C63" s="27"/>
      <c r="E63" s="25">
        <v>0</v>
      </c>
      <c r="G63" s="25">
        <v>-198327410</v>
      </c>
      <c r="I63" s="25">
        <v>0</v>
      </c>
      <c r="K63" s="25">
        <v>-198327410</v>
      </c>
    </row>
    <row r="64" spans="1:11" ht="19.5" customHeight="1">
      <c r="A64" s="18" t="s">
        <v>135</v>
      </c>
      <c r="C64" s="27"/>
      <c r="E64" s="25">
        <v>100000000</v>
      </c>
      <c r="G64" s="25">
        <v>155000000</v>
      </c>
      <c r="I64" s="25">
        <v>100000000</v>
      </c>
      <c r="K64" s="25">
        <v>155000000</v>
      </c>
    </row>
    <row r="65" spans="1:11" ht="19.5" customHeight="1">
      <c r="A65" s="18" t="s">
        <v>115</v>
      </c>
      <c r="C65" s="27"/>
      <c r="E65" s="25">
        <v>75652065</v>
      </c>
      <c r="G65" s="25">
        <v>0</v>
      </c>
      <c r="I65" s="25">
        <v>75652065</v>
      </c>
      <c r="K65" s="25">
        <v>0</v>
      </c>
    </row>
    <row r="66" spans="1:11" ht="19.5" customHeight="1">
      <c r="A66" s="18" t="s">
        <v>204</v>
      </c>
      <c r="C66" s="27"/>
      <c r="E66" s="25"/>
      <c r="G66" s="25"/>
      <c r="I66" s="25"/>
      <c r="K66" s="25"/>
    </row>
    <row r="67" spans="1:11" ht="19.5" customHeight="1">
      <c r="A67" s="18" t="s">
        <v>134</v>
      </c>
      <c r="C67" s="26"/>
      <c r="E67" s="4">
        <v>-332052839</v>
      </c>
      <c r="G67" s="4">
        <v>-146557711</v>
      </c>
      <c r="I67" s="4">
        <v>-124156889</v>
      </c>
      <c r="K67" s="4">
        <v>-136246129</v>
      </c>
    </row>
    <row r="68" spans="1:11" ht="19.5" customHeight="1">
      <c r="A68" s="18" t="s">
        <v>72</v>
      </c>
      <c r="C68" s="26"/>
      <c r="E68" s="4">
        <v>-1121009</v>
      </c>
      <c r="G68" s="4">
        <v>-740720</v>
      </c>
      <c r="I68" s="4">
        <v>-150100</v>
      </c>
      <c r="K68" s="4">
        <v>-740720</v>
      </c>
    </row>
    <row r="69" spans="1:11" ht="19.5" customHeight="1">
      <c r="A69" s="18" t="s">
        <v>94</v>
      </c>
      <c r="C69" s="26"/>
      <c r="E69" s="9">
        <v>1541452</v>
      </c>
      <c r="G69" s="9">
        <v>3320807</v>
      </c>
      <c r="I69" s="9">
        <v>1541452</v>
      </c>
      <c r="K69" s="9">
        <v>3320807</v>
      </c>
    </row>
    <row r="70" spans="1:11" ht="19.5" customHeight="1">
      <c r="A70" s="60" t="s">
        <v>169</v>
      </c>
      <c r="B70" s="61"/>
      <c r="E70" s="2">
        <v>-10134154</v>
      </c>
      <c r="G70" s="2">
        <v>-24733909</v>
      </c>
      <c r="I70" s="2">
        <v>0</v>
      </c>
      <c r="K70" s="2">
        <v>0</v>
      </c>
    </row>
    <row r="71" spans="1:11" ht="19.5" customHeight="1">
      <c r="A71" s="60" t="s">
        <v>207</v>
      </c>
      <c r="B71" s="61"/>
      <c r="E71" s="2">
        <v>-3599206</v>
      </c>
      <c r="G71" s="2">
        <v>-1687430</v>
      </c>
      <c r="I71" s="2">
        <v>-1937499</v>
      </c>
      <c r="K71" s="2">
        <v>-1598903</v>
      </c>
    </row>
    <row r="72" spans="1:11" ht="19.5" customHeight="1">
      <c r="A72" s="60" t="s">
        <v>208</v>
      </c>
      <c r="B72" s="61"/>
      <c r="E72" s="2">
        <v>2993680</v>
      </c>
      <c r="G72" s="2">
        <v>0</v>
      </c>
      <c r="I72" s="2">
        <v>3281643</v>
      </c>
      <c r="K72" s="2">
        <v>0</v>
      </c>
    </row>
    <row r="73" spans="1:11" ht="19.5" customHeight="1">
      <c r="A73" s="12" t="s">
        <v>193</v>
      </c>
      <c r="C73" s="26"/>
      <c r="E73" s="5">
        <f>SUM(E53:E72)</f>
        <v>-320982224</v>
      </c>
      <c r="G73" s="5">
        <f>SUM(G53:G72)</f>
        <v>-30971644</v>
      </c>
      <c r="I73" s="5">
        <f>SUM(I53:I72)</f>
        <v>-179741591</v>
      </c>
      <c r="K73" s="5">
        <f>SUM(K53:K72)</f>
        <v>-129453419</v>
      </c>
    </row>
    <row r="74" spans="1:11" ht="19.5" customHeight="1">
      <c r="A74" s="12" t="s">
        <v>43</v>
      </c>
      <c r="C74" s="26"/>
      <c r="E74" s="2"/>
      <c r="G74" s="2"/>
      <c r="I74" s="2"/>
      <c r="K74" s="2"/>
    </row>
    <row r="75" spans="1:11" ht="19.5" customHeight="1">
      <c r="A75" s="60" t="s">
        <v>189</v>
      </c>
      <c r="C75" s="26"/>
      <c r="E75" s="2">
        <v>233006262</v>
      </c>
      <c r="G75" s="2">
        <v>0</v>
      </c>
      <c r="I75" s="2">
        <v>0</v>
      </c>
      <c r="K75" s="2">
        <v>0</v>
      </c>
    </row>
    <row r="76" spans="1:11" ht="19.5" customHeight="1">
      <c r="A76" s="60" t="s">
        <v>205</v>
      </c>
      <c r="C76" s="26"/>
      <c r="E76" s="2">
        <v>181329870</v>
      </c>
      <c r="G76" s="2">
        <v>0</v>
      </c>
      <c r="I76" s="2">
        <v>0</v>
      </c>
      <c r="K76" s="2">
        <v>0</v>
      </c>
    </row>
    <row r="77" spans="1:11" ht="19.5" customHeight="1">
      <c r="A77" s="60" t="s">
        <v>167</v>
      </c>
      <c r="C77" s="26"/>
      <c r="E77" s="2">
        <v>-45796131</v>
      </c>
      <c r="G77" s="2">
        <v>-20614712</v>
      </c>
      <c r="I77" s="2">
        <v>-27658895</v>
      </c>
      <c r="K77" s="2">
        <v>-20614712</v>
      </c>
    </row>
    <row r="78" spans="1:11" ht="19.5" customHeight="1">
      <c r="A78" s="60" t="s">
        <v>188</v>
      </c>
      <c r="C78" s="26"/>
      <c r="E78" s="2">
        <v>-6705735</v>
      </c>
      <c r="G78" s="2">
        <v>0</v>
      </c>
      <c r="I78" s="2">
        <v>0</v>
      </c>
      <c r="K78" s="2">
        <v>0</v>
      </c>
    </row>
    <row r="79" spans="1:11" ht="19.5" customHeight="1">
      <c r="A79" s="60" t="s">
        <v>136</v>
      </c>
      <c r="C79" s="26"/>
      <c r="E79" s="2">
        <v>-144749936</v>
      </c>
      <c r="G79" s="2">
        <v>-206960512</v>
      </c>
      <c r="I79" s="2">
        <v>-144749936</v>
      </c>
      <c r="K79" s="2">
        <v>-206960512</v>
      </c>
    </row>
    <row r="80" spans="1:11" ht="19.5" customHeight="1">
      <c r="A80" s="62" t="s">
        <v>194</v>
      </c>
      <c r="C80" s="26"/>
      <c r="E80" s="5">
        <f>SUM(E75:E79)</f>
        <v>217084330</v>
      </c>
      <c r="G80" s="5">
        <f>SUM(G75:G79)</f>
        <v>-227575224</v>
      </c>
      <c r="I80" s="5">
        <f>SUM(I75:I79)</f>
        <v>-172408831</v>
      </c>
      <c r="K80" s="5">
        <f>SUM(K75:K79)</f>
        <v>-227575224</v>
      </c>
    </row>
    <row r="81" spans="1:11" ht="19.5" customHeight="1">
      <c r="A81" s="62" t="s">
        <v>137</v>
      </c>
      <c r="C81" s="26"/>
      <c r="E81" s="2">
        <f>SUM(E43,E73,E80)</f>
        <v>373984038</v>
      </c>
      <c r="G81" s="2">
        <f>SUM(G43,G73,G80)</f>
        <v>-317297970</v>
      </c>
      <c r="I81" s="2">
        <f>SUM(I43,I73,I80)</f>
        <v>443263017</v>
      </c>
      <c r="K81" s="2">
        <f>SUM(K43,K73,K80)</f>
        <v>-423559078</v>
      </c>
    </row>
    <row r="82" spans="1:11" ht="19.5" customHeight="1">
      <c r="A82" s="60" t="s">
        <v>138</v>
      </c>
      <c r="C82" s="26"/>
      <c r="E82" s="2"/>
      <c r="G82" s="2"/>
      <c r="I82" s="2"/>
      <c r="K82" s="2"/>
    </row>
    <row r="83" spans="1:11" ht="19.5" customHeight="1">
      <c r="A83" s="60" t="s">
        <v>139</v>
      </c>
      <c r="C83" s="26"/>
      <c r="E83" s="7">
        <v>-51321925</v>
      </c>
      <c r="G83" s="7">
        <v>2294142</v>
      </c>
      <c r="I83" s="7">
        <v>-34719715</v>
      </c>
      <c r="K83" s="7">
        <v>1247642</v>
      </c>
    </row>
    <row r="84" spans="1:11" ht="19.5" customHeight="1">
      <c r="A84" s="62" t="s">
        <v>137</v>
      </c>
      <c r="C84" s="26"/>
      <c r="E84" s="8">
        <f>SUM(E81:E83)</f>
        <v>322662113</v>
      </c>
      <c r="G84" s="8">
        <f>SUM(G81:G83)</f>
        <v>-315003828</v>
      </c>
      <c r="I84" s="8">
        <f>SUM(I81:I83)</f>
        <v>408543302</v>
      </c>
      <c r="K84" s="8">
        <f>SUM(K81:K83)</f>
        <v>-422311436</v>
      </c>
    </row>
    <row r="85" spans="1:11" ht="19.5" customHeight="1">
      <c r="A85" s="60" t="s">
        <v>85</v>
      </c>
      <c r="C85" s="26"/>
      <c r="E85" s="8">
        <f>G86</f>
        <v>650424425</v>
      </c>
      <c r="G85" s="8">
        <v>965428253</v>
      </c>
      <c r="I85" s="8">
        <f>K86</f>
        <v>543116817</v>
      </c>
      <c r="K85" s="8">
        <v>965428253</v>
      </c>
    </row>
    <row r="86" spans="1:11" ht="19.5" customHeight="1" thickBot="1">
      <c r="A86" s="62" t="s">
        <v>86</v>
      </c>
      <c r="C86" s="26"/>
      <c r="E86" s="6">
        <f>SUM(E84:E85)</f>
        <v>973086538</v>
      </c>
      <c r="G86" s="6">
        <f>SUM(G84:G85)</f>
        <v>650424425</v>
      </c>
      <c r="I86" s="6">
        <f>SUM(I84:I85)</f>
        <v>951660119</v>
      </c>
      <c r="K86" s="6">
        <f>SUM(K84:K85)</f>
        <v>543116817</v>
      </c>
    </row>
    <row r="87" spans="1:11" ht="19.5" customHeight="1" thickTop="1">
      <c r="A87" s="18"/>
      <c r="E87" s="8">
        <v>0</v>
      </c>
      <c r="G87" s="8">
        <v>0</v>
      </c>
      <c r="I87" s="8">
        <f>I86-BS!I9</f>
        <v>0</v>
      </c>
      <c r="K87" s="8">
        <v>0</v>
      </c>
    </row>
    <row r="88" spans="1:11" ht="19.5" customHeight="1">
      <c r="A88" s="12"/>
      <c r="B88" s="61"/>
    </row>
    <row r="89" spans="1:11" ht="19.5" customHeight="1">
      <c r="A89" s="63" t="s">
        <v>1</v>
      </c>
      <c r="B89" s="61"/>
    </row>
    <row r="90" spans="1:11" s="14" customFormat="1" ht="19.5" customHeight="1">
      <c r="A90" s="12" t="s">
        <v>154</v>
      </c>
      <c r="B90" s="12"/>
      <c r="C90" s="13"/>
      <c r="D90" s="12"/>
      <c r="E90" s="12"/>
      <c r="G90" s="12"/>
      <c r="I90" s="12"/>
      <c r="J90" s="12"/>
      <c r="K90" s="12"/>
    </row>
    <row r="91" spans="1:11" ht="19.5" customHeight="1">
      <c r="A91" s="12" t="s">
        <v>76</v>
      </c>
    </row>
    <row r="92" spans="1:11" s="14" customFormat="1" ht="19.5" customHeight="1">
      <c r="A92" s="12" t="s">
        <v>182</v>
      </c>
      <c r="B92" s="17"/>
      <c r="C92" s="16"/>
      <c r="D92" s="17"/>
      <c r="E92" s="17"/>
      <c r="I92" s="17"/>
      <c r="J92" s="17"/>
    </row>
    <row r="93" spans="1:11" s="14" customFormat="1" ht="19.5" customHeight="1">
      <c r="A93" s="18"/>
      <c r="B93" s="17"/>
      <c r="D93" s="17"/>
      <c r="E93" s="17"/>
      <c r="G93" s="19"/>
      <c r="I93" s="17"/>
      <c r="J93" s="17"/>
      <c r="K93" s="19" t="s">
        <v>81</v>
      </c>
    </row>
    <row r="94" spans="1:11" s="14" customFormat="1" ht="19.5" customHeight="1">
      <c r="A94" s="18"/>
      <c r="B94" s="17"/>
      <c r="D94" s="17"/>
      <c r="E94" s="21"/>
      <c r="F94" s="49" t="s">
        <v>123</v>
      </c>
      <c r="G94" s="47"/>
      <c r="I94" s="47"/>
      <c r="J94" s="49" t="s">
        <v>124</v>
      </c>
      <c r="K94" s="47"/>
    </row>
    <row r="95" spans="1:11" s="14" customFormat="1" ht="19.5" customHeight="1">
      <c r="A95" s="18"/>
      <c r="B95" s="17"/>
      <c r="C95" s="22"/>
      <c r="D95" s="17"/>
      <c r="E95" s="23">
        <v>2025</v>
      </c>
      <c r="G95" s="50">
        <v>2024</v>
      </c>
      <c r="I95" s="23">
        <v>2025</v>
      </c>
      <c r="J95" s="24"/>
      <c r="K95" s="50">
        <v>2024</v>
      </c>
    </row>
    <row r="96" spans="1:11" ht="19.5" customHeight="1">
      <c r="A96" s="62" t="s">
        <v>56</v>
      </c>
      <c r="E96" s="8"/>
      <c r="G96" s="8"/>
      <c r="I96" s="8"/>
      <c r="K96" s="8"/>
    </row>
    <row r="97" spans="1:11" ht="19.5" customHeight="1">
      <c r="A97" s="60" t="s">
        <v>78</v>
      </c>
      <c r="E97" s="2"/>
      <c r="G97" s="2"/>
      <c r="I97" s="2"/>
      <c r="K97" s="2"/>
    </row>
    <row r="98" spans="1:11" ht="19.5" customHeight="1">
      <c r="A98" s="58" t="s">
        <v>213</v>
      </c>
      <c r="E98" s="2"/>
      <c r="G98" s="2"/>
      <c r="I98" s="2"/>
      <c r="K98" s="2"/>
    </row>
    <row r="99" spans="1:11" ht="19.5" customHeight="1">
      <c r="A99" s="58" t="s">
        <v>214</v>
      </c>
      <c r="C99" s="26"/>
      <c r="E99" s="2">
        <v>42348079</v>
      </c>
      <c r="G99" s="2">
        <v>14906854</v>
      </c>
      <c r="I99" s="2">
        <v>-3455072</v>
      </c>
      <c r="K99" s="2">
        <v>4017978</v>
      </c>
    </row>
    <row r="100" spans="1:11" ht="19.5" customHeight="1">
      <c r="A100" s="58" t="s">
        <v>209</v>
      </c>
      <c r="C100" s="26"/>
      <c r="D100" s="2"/>
      <c r="E100" s="2">
        <v>-9855695</v>
      </c>
      <c r="F100" s="2"/>
      <c r="G100" s="2">
        <v>0</v>
      </c>
      <c r="H100" s="2"/>
      <c r="I100" s="2">
        <v>0</v>
      </c>
      <c r="J100" s="2"/>
      <c r="K100" s="2">
        <v>0</v>
      </c>
    </row>
    <row r="101" spans="1:11" ht="19.5" customHeight="1">
      <c r="A101" s="58" t="s">
        <v>206</v>
      </c>
      <c r="C101" s="26"/>
      <c r="D101" s="2"/>
      <c r="E101" s="2">
        <v>7555694</v>
      </c>
      <c r="F101" s="2"/>
      <c r="G101" s="2">
        <v>0</v>
      </c>
      <c r="H101" s="2"/>
      <c r="I101" s="2">
        <v>0</v>
      </c>
      <c r="J101" s="2"/>
      <c r="K101" s="2">
        <v>0</v>
      </c>
    </row>
    <row r="102" spans="1:11" ht="19.5" customHeight="1">
      <c r="A102" s="58" t="s">
        <v>210</v>
      </c>
      <c r="D102" s="2"/>
      <c r="E102" s="2">
        <v>60643721</v>
      </c>
      <c r="F102" s="2"/>
      <c r="G102" s="2">
        <v>273816018</v>
      </c>
      <c r="H102" s="2"/>
      <c r="I102" s="2">
        <v>58805713</v>
      </c>
      <c r="J102" s="2"/>
      <c r="K102" s="2">
        <v>20351902</v>
      </c>
    </row>
    <row r="103" spans="1:11" ht="19.5" customHeight="1">
      <c r="A103" s="58" t="s">
        <v>215</v>
      </c>
      <c r="D103" s="2"/>
      <c r="E103" s="2"/>
      <c r="F103" s="2"/>
      <c r="G103" s="2"/>
      <c r="H103" s="2"/>
      <c r="I103" s="2"/>
      <c r="J103" s="2"/>
      <c r="K103" s="2"/>
    </row>
    <row r="104" spans="1:11" ht="19.5" customHeight="1">
      <c r="A104" s="58" t="s">
        <v>216</v>
      </c>
      <c r="B104" s="16"/>
      <c r="D104" s="2"/>
      <c r="E104" s="2"/>
      <c r="F104" s="2"/>
      <c r="G104" s="2"/>
      <c r="H104" s="2"/>
      <c r="I104" s="2"/>
      <c r="J104" s="2"/>
      <c r="K104" s="2"/>
    </row>
    <row r="105" spans="1:11" ht="19.5" customHeight="1">
      <c r="A105" s="58" t="s">
        <v>211</v>
      </c>
      <c r="B105" s="16"/>
      <c r="D105" s="2"/>
      <c r="E105" s="2">
        <v>-11699972</v>
      </c>
      <c r="F105" s="2"/>
      <c r="G105" s="2">
        <v>-1651295</v>
      </c>
      <c r="H105" s="2"/>
      <c r="I105" s="2">
        <v>-2419129.2847449407</v>
      </c>
      <c r="J105" s="2"/>
      <c r="K105" s="2">
        <v>-1651295</v>
      </c>
    </row>
    <row r="106" spans="1:11" ht="19.5" customHeight="1">
      <c r="A106" s="18" t="s">
        <v>212</v>
      </c>
      <c r="E106" s="15">
        <v>-11764119</v>
      </c>
      <c r="G106" s="15">
        <v>-1669201</v>
      </c>
      <c r="I106" s="15">
        <v>-2483276.2647449407</v>
      </c>
      <c r="K106" s="15">
        <v>-1669201</v>
      </c>
    </row>
    <row r="107" spans="1:11" ht="19.5" customHeight="1">
      <c r="A107" s="18" t="s">
        <v>217</v>
      </c>
    </row>
    <row r="108" spans="1:11" ht="19.5" customHeight="1">
      <c r="A108" s="18" t="s">
        <v>218</v>
      </c>
      <c r="E108" s="15">
        <v>11805448</v>
      </c>
      <c r="G108" s="2">
        <v>0</v>
      </c>
      <c r="H108" s="2"/>
      <c r="I108" s="2">
        <v>0</v>
      </c>
      <c r="J108" s="2"/>
      <c r="K108" s="2">
        <v>0</v>
      </c>
    </row>
    <row r="109" spans="1:11" ht="19.5" customHeight="1">
      <c r="A109" s="18" t="s">
        <v>88</v>
      </c>
      <c r="E109" s="15">
        <v>9042403</v>
      </c>
      <c r="G109" s="15">
        <v>5302759</v>
      </c>
      <c r="I109" s="15">
        <v>9042403</v>
      </c>
      <c r="K109" s="15">
        <v>5302759</v>
      </c>
    </row>
    <row r="110" spans="1:11" ht="19.5" customHeight="1">
      <c r="A110" s="18"/>
    </row>
    <row r="111" spans="1:11" ht="19.5" customHeight="1">
      <c r="A111" s="63" t="s">
        <v>1</v>
      </c>
    </row>
  </sheetData>
  <printOptions horizontalCentered="1" gridLinesSet="0"/>
  <pageMargins left="0.86614173228346458" right="0" top="0.51181102362204722" bottom="0" header="0.19685039370078741" footer="0.19685039370078741"/>
  <pageSetup paperSize="9" scale="82" fitToHeight="0" orientation="portrait" r:id="rId1"/>
  <rowBreaks count="2" manualBreakCount="2">
    <brk id="45" max="10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F10D0AD94287468EA9B1137784ADB0" ma:contentTypeVersion="14" ma:contentTypeDescription="Create a new document." ma:contentTypeScope="" ma:versionID="f5833e53368958c1891b62cf571a38e7">
  <xsd:schema xmlns:xsd="http://www.w3.org/2001/XMLSchema" xmlns:xs="http://www.w3.org/2001/XMLSchema" xmlns:p="http://schemas.microsoft.com/office/2006/metadata/properties" xmlns:ns2="559fb659-e220-4bdd-b162-fb088b327710" xmlns:ns3="7524036d-78be-4e4c-95d2-b43130fee326" targetNamespace="http://schemas.microsoft.com/office/2006/metadata/properties" ma:root="true" ma:fieldsID="bc49e0b21b68ebacb62f667cc03a10ca" ns2:_="" ns3:_="">
    <xsd:import namespace="559fb659-e220-4bdd-b162-fb088b327710"/>
    <xsd:import namespace="7524036d-78be-4e4c-95d2-b43130fee3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fb659-e220-4bdd-b162-fb088b327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907118-a256-49a5-bec9-70824ec585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4036d-78be-4e4c-95d2-b43130fee32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0087f80-54a9-4d22-a9d9-d2edb3ff5e65}" ma:internalName="TaxCatchAll" ma:showField="CatchAllData" ma:web="7524036d-78be-4e4c-95d2-b43130fee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308DCA-2376-4510-B95C-73A3B7AA6E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65D0D6-E21A-4671-BE5C-2016A8D03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fb659-e220-4bdd-b162-fb088b327710"/>
    <ds:schemaRef ds:uri="7524036d-78be-4e4c-95d2-b43130fee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2026-02-14T11:17:31Z</cp:lastPrinted>
  <dcterms:created xsi:type="dcterms:W3CDTF">1997-08-09T11:52:15Z</dcterms:created>
  <dcterms:modified xsi:type="dcterms:W3CDTF">2026-02-19T09:46:58Z</dcterms:modified>
</cp:coreProperties>
</file>