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drawings/drawing1.xml" ContentType="application/vnd.openxmlformats-officedocument.drawing+xml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tsarangkoonnaayutt\Desktop\JOB\TU\SET file\"/>
    </mc:Choice>
  </mc:AlternateContent>
  <xr:revisionPtr revIDLastSave="0" documentId="13_ncr:1_{984BE25F-30FF-4AB6-9DAD-6E66441FDD38}" xr6:coauthVersionLast="47" xr6:coauthVersionMax="47" xr10:uidLastSave="{00000000-0000-0000-0000-000000000000}"/>
  <bookViews>
    <workbookView xWindow="-110" yWindow="-110" windowWidth="19420" windowHeight="11500" tabRatio="741" activeTab="3" xr2:uid="{00000000-000D-0000-FFFF-FFFF00000000}"/>
  </bookViews>
  <sheets>
    <sheet name="BS" sheetId="1" r:id="rId1"/>
    <sheet name="PL" sheetId="9" r:id="rId2"/>
    <sheet name="SH-Conso" sheetId="5" r:id="rId3"/>
    <sheet name="SH-Sep" sheetId="16" r:id="rId4"/>
    <sheet name="CF" sheetId="6" r:id="rId5"/>
  </sheets>
  <definedNames>
    <definedName name="_xlnm._FilterDatabase" localSheetId="4" hidden="1">CF!$A$37:$B$56</definedName>
    <definedName name="_Hlk120336604" localSheetId="4">CF!$A$14</definedName>
    <definedName name="_xlnm.Print_Area" localSheetId="0">BS!$A$1:$J$99</definedName>
    <definedName name="_xlnm.Print_Area" localSheetId="4">CF!$A$1:$J$70</definedName>
    <definedName name="_xlnm.Print_Area" localSheetId="1">PL!$A$1:$J$77</definedName>
    <definedName name="_xlnm.Print_Area" localSheetId="2">'SH-Conso'!$A$1:$AI$63</definedName>
    <definedName name="_xlnm.Print_Area" localSheetId="3">'SH-Sep'!$A$1:$W$46</definedName>
    <definedName name="_xlnm.Print_Titles" localSheetId="2">'SH-Conso'!$1:$14</definedName>
    <definedName name="_xlnm.Print_Titles" localSheetId="3">'SH-Sep'!$1:$10</definedName>
    <definedName name="Z_A3B3E038_AAE0_4F24_B01A_BCF5B017EAC3_.wvu.PrintArea" localSheetId="0" hidden="1">BS!$A$1:$J$99</definedName>
    <definedName name="Z_A3B3E038_AAE0_4F24_B01A_BCF5B017EAC3_.wvu.PrintArea" localSheetId="4" hidden="1">CF!$A$1:$J$62</definedName>
    <definedName name="Z_A3B3E038_AAE0_4F24_B01A_BCF5B017EAC3_.wvu.PrintArea" localSheetId="1" hidden="1">PL!$A$1:$J$77</definedName>
    <definedName name="Z_A3B3E038_AAE0_4F24_B01A_BCF5B017EAC3_.wvu.PrintArea" localSheetId="2" hidden="1">'SH-Conso'!$A$1:$AI$81</definedName>
    <definedName name="Z_A3B3E038_AAE0_4F24_B01A_BCF5B017EAC3_.wvu.PrintArea" localSheetId="3" hidden="1">'SH-Sep'!$A$1:$W$46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53" i="5" l="1"/>
  <c r="J74" i="9"/>
  <c r="H74" i="9"/>
  <c r="F74" i="9"/>
  <c r="D74" i="9"/>
  <c r="J33" i="9"/>
  <c r="H33" i="9"/>
  <c r="F33" i="9"/>
  <c r="D33" i="9"/>
  <c r="S36" i="16" l="1"/>
  <c r="S37" i="16"/>
  <c r="S41" i="16"/>
  <c r="S42" i="16"/>
  <c r="AA59" i="5"/>
  <c r="AA58" i="5"/>
  <c r="AA52" i="5"/>
  <c r="AA47" i="5"/>
  <c r="AA46" i="5"/>
  <c r="F91" i="1" l="1"/>
  <c r="F93" i="1" s="1"/>
  <c r="F95" i="1" s="1"/>
  <c r="S21" i="16" l="1"/>
  <c r="W21" i="16" s="1"/>
  <c r="W20" i="16"/>
  <c r="S19" i="16"/>
  <c r="U19" i="16" s="1"/>
  <c r="W19" i="16" s="1"/>
  <c r="W17" i="16"/>
  <c r="W16" i="16"/>
  <c r="AE24" i="5"/>
  <c r="AE23" i="5"/>
  <c r="AI23" i="5" s="1"/>
  <c r="AE22" i="5"/>
  <c r="AE21" i="5"/>
  <c r="AE20" i="5"/>
  <c r="AE25" i="5" l="1"/>
  <c r="H56" i="6"/>
  <c r="W42" i="16"/>
  <c r="W41" i="16"/>
  <c r="W37" i="16"/>
  <c r="W36" i="16"/>
  <c r="AE59" i="5"/>
  <c r="AI59" i="5" s="1"/>
  <c r="AE58" i="5"/>
  <c r="AI58" i="5" s="1"/>
  <c r="AE47" i="5"/>
  <c r="AI47" i="5" s="1"/>
  <c r="AE46" i="5"/>
  <c r="AI46" i="5" s="1"/>
  <c r="W38" i="16" l="1"/>
  <c r="AI48" i="5"/>
  <c r="H35" i="1"/>
  <c r="D35" i="1"/>
  <c r="J19" i="1"/>
  <c r="D19" i="1"/>
  <c r="F19" i="1"/>
  <c r="H19" i="1"/>
  <c r="W43" i="16"/>
  <c r="U43" i="16"/>
  <c r="S43" i="16"/>
  <c r="Q43" i="16"/>
  <c r="O43" i="16"/>
  <c r="M43" i="16"/>
  <c r="K43" i="16"/>
  <c r="I43" i="16"/>
  <c r="G43" i="16"/>
  <c r="E43" i="16"/>
  <c r="C43" i="16"/>
  <c r="U38" i="16"/>
  <c r="S38" i="16"/>
  <c r="Q38" i="16"/>
  <c r="O38" i="16"/>
  <c r="M38" i="16"/>
  <c r="K38" i="16"/>
  <c r="I38" i="16"/>
  <c r="G38" i="16"/>
  <c r="E38" i="16"/>
  <c r="C38" i="16"/>
  <c r="AI60" i="5"/>
  <c r="AG60" i="5"/>
  <c r="AE60" i="5"/>
  <c r="AC60" i="5"/>
  <c r="AA60" i="5"/>
  <c r="Y60" i="5"/>
  <c r="W60" i="5"/>
  <c r="U60" i="5"/>
  <c r="S60" i="5"/>
  <c r="Q60" i="5"/>
  <c r="O60" i="5"/>
  <c r="M60" i="5"/>
  <c r="K60" i="5"/>
  <c r="I60" i="5"/>
  <c r="G60" i="5"/>
  <c r="E60" i="5"/>
  <c r="C60" i="5"/>
  <c r="AC53" i="5"/>
  <c r="Y53" i="5"/>
  <c r="W53" i="5"/>
  <c r="U53" i="5"/>
  <c r="S53" i="5"/>
  <c r="Q53" i="5"/>
  <c r="O53" i="5"/>
  <c r="M53" i="5"/>
  <c r="K53" i="5"/>
  <c r="I53" i="5"/>
  <c r="G53" i="5"/>
  <c r="E53" i="5"/>
  <c r="C53" i="5"/>
  <c r="AG48" i="5"/>
  <c r="AE48" i="5"/>
  <c r="AC48" i="5"/>
  <c r="AA48" i="5"/>
  <c r="Y48" i="5"/>
  <c r="W48" i="5"/>
  <c r="U48" i="5"/>
  <c r="S48" i="5"/>
  <c r="Q48" i="5"/>
  <c r="O48" i="5"/>
  <c r="M48" i="5"/>
  <c r="K48" i="5"/>
  <c r="I48" i="5"/>
  <c r="G48" i="5"/>
  <c r="E48" i="5"/>
  <c r="C48" i="5"/>
  <c r="AA53" i="5"/>
  <c r="AG30" i="5"/>
  <c r="AC30" i="5"/>
  <c r="Y30" i="5"/>
  <c r="W30" i="5"/>
  <c r="U30" i="5"/>
  <c r="S30" i="5"/>
  <c r="Q30" i="5"/>
  <c r="O30" i="5"/>
  <c r="M30" i="5"/>
  <c r="K30" i="5"/>
  <c r="I30" i="5"/>
  <c r="G30" i="5"/>
  <c r="E30" i="5"/>
  <c r="C30" i="5"/>
  <c r="AA29" i="5"/>
  <c r="AE29" i="5" s="1"/>
  <c r="AI29" i="5" s="1"/>
  <c r="AI30" i="5" s="1"/>
  <c r="C55" i="5" l="1"/>
  <c r="E55" i="5"/>
  <c r="U55" i="5"/>
  <c r="S55" i="5"/>
  <c r="Q55" i="5"/>
  <c r="G55" i="5"/>
  <c r="I55" i="5"/>
  <c r="Y55" i="5"/>
  <c r="K55" i="5"/>
  <c r="W55" i="5"/>
  <c r="AC55" i="5"/>
  <c r="AA55" i="5"/>
  <c r="M55" i="5"/>
  <c r="O55" i="5"/>
  <c r="AG55" i="5"/>
  <c r="AE52" i="5"/>
  <c r="AI52" i="5" s="1"/>
  <c r="AE30" i="5"/>
  <c r="AA30" i="5"/>
  <c r="AE53" i="5" l="1"/>
  <c r="AE55" i="5" s="1"/>
  <c r="AI53" i="5" l="1"/>
  <c r="AI55" i="5" s="1"/>
  <c r="J29" i="6" l="1"/>
  <c r="F29" i="6" l="1"/>
  <c r="J56" i="6"/>
  <c r="F56" i="6"/>
  <c r="D56" i="6"/>
  <c r="F58" i="6" l="1"/>
  <c r="F61" i="6" s="1"/>
  <c r="J58" i="6"/>
  <c r="J61" i="6" s="1"/>
  <c r="H29" i="6"/>
  <c r="H58" i="6" s="1"/>
  <c r="H61" i="6" s="1"/>
  <c r="D29" i="6"/>
  <c r="D58" i="6" s="1"/>
  <c r="D61" i="6" s="1"/>
  <c r="A32" i="6"/>
  <c r="E22" i="16"/>
  <c r="G22" i="16"/>
  <c r="I22" i="16"/>
  <c r="K22" i="16"/>
  <c r="M22" i="16"/>
  <c r="O22" i="16"/>
  <c r="Q22" i="16"/>
  <c r="S22" i="16"/>
  <c r="U22" i="16"/>
  <c r="W22" i="16"/>
  <c r="C22" i="16"/>
  <c r="U27" i="16"/>
  <c r="Q27" i="16"/>
  <c r="O27" i="16"/>
  <c r="M27" i="16"/>
  <c r="K27" i="16"/>
  <c r="I27" i="16"/>
  <c r="G27" i="16"/>
  <c r="E27" i="16"/>
  <c r="C27" i="16"/>
  <c r="W26" i="16"/>
  <c r="W25" i="16"/>
  <c r="AG37" i="5"/>
  <c r="AC37" i="5"/>
  <c r="Y37" i="5"/>
  <c r="W37" i="5"/>
  <c r="U37" i="5"/>
  <c r="S37" i="5"/>
  <c r="Q37" i="5"/>
  <c r="O37" i="5"/>
  <c r="M37" i="5"/>
  <c r="K37" i="5"/>
  <c r="I37" i="5"/>
  <c r="G37" i="5"/>
  <c r="E37" i="5"/>
  <c r="C37" i="5"/>
  <c r="AA36" i="5"/>
  <c r="AE36" i="5" s="1"/>
  <c r="AI36" i="5" s="1"/>
  <c r="AA35" i="5"/>
  <c r="AG25" i="5"/>
  <c r="AG32" i="5" s="1"/>
  <c r="AG39" i="5" s="1"/>
  <c r="AG42" i="5" s="1"/>
  <c r="AG62" i="5" s="1"/>
  <c r="AC25" i="5"/>
  <c r="AC32" i="5" s="1"/>
  <c r="Y25" i="5"/>
  <c r="Y32" i="5" s="1"/>
  <c r="W25" i="5"/>
  <c r="W32" i="5" s="1"/>
  <c r="U25" i="5"/>
  <c r="U32" i="5" s="1"/>
  <c r="S25" i="5"/>
  <c r="S32" i="5" s="1"/>
  <c r="S39" i="5" s="1"/>
  <c r="S42" i="5" s="1"/>
  <c r="S62" i="5" s="1"/>
  <c r="Q25" i="5"/>
  <c r="Q32" i="5" s="1"/>
  <c r="O25" i="5"/>
  <c r="O32" i="5" s="1"/>
  <c r="M25" i="5"/>
  <c r="M32" i="5" s="1"/>
  <c r="K25" i="5"/>
  <c r="K32" i="5" s="1"/>
  <c r="I25" i="5"/>
  <c r="I32" i="5" s="1"/>
  <c r="G25" i="5"/>
  <c r="G32" i="5" s="1"/>
  <c r="G39" i="5" s="1"/>
  <c r="G42" i="5" s="1"/>
  <c r="G62" i="5" s="1"/>
  <c r="E25" i="5"/>
  <c r="E32" i="5" s="1"/>
  <c r="C25" i="5"/>
  <c r="C32" i="5" s="1"/>
  <c r="AI24" i="5"/>
  <c r="AI22" i="5"/>
  <c r="AI21" i="5"/>
  <c r="AI20" i="5"/>
  <c r="AA16" i="5"/>
  <c r="D67" i="9"/>
  <c r="H67" i="9"/>
  <c r="J67" i="9"/>
  <c r="F67" i="9"/>
  <c r="F56" i="9"/>
  <c r="H56" i="9"/>
  <c r="J56" i="9"/>
  <c r="D56" i="9"/>
  <c r="F11" i="9"/>
  <c r="F16" i="9" s="1"/>
  <c r="F24" i="9" s="1"/>
  <c r="F26" i="9" s="1"/>
  <c r="F28" i="9" s="1"/>
  <c r="H11" i="9"/>
  <c r="H16" i="9" s="1"/>
  <c r="H24" i="9" s="1"/>
  <c r="H26" i="9" s="1"/>
  <c r="H28" i="9" s="1"/>
  <c r="J11" i="9"/>
  <c r="J16" i="9" s="1"/>
  <c r="J24" i="9" s="1"/>
  <c r="J26" i="9" s="1"/>
  <c r="J28" i="9" s="1"/>
  <c r="D11" i="9"/>
  <c r="D16" i="9" s="1"/>
  <c r="D24" i="9" s="1"/>
  <c r="D26" i="9" s="1"/>
  <c r="D28" i="9" s="1"/>
  <c r="H91" i="1"/>
  <c r="H93" i="1" s="1"/>
  <c r="J91" i="1"/>
  <c r="J93" i="1" s="1"/>
  <c r="J95" i="1" s="1"/>
  <c r="D91" i="1"/>
  <c r="D93" i="1" s="1"/>
  <c r="J56" i="1"/>
  <c r="F56" i="1"/>
  <c r="J35" i="1"/>
  <c r="F35" i="1"/>
  <c r="AI25" i="5" l="1"/>
  <c r="M39" i="5"/>
  <c r="M42" i="5" s="1"/>
  <c r="M62" i="5" s="1"/>
  <c r="C39" i="5"/>
  <c r="C42" i="5" s="1"/>
  <c r="C62" i="5" s="1"/>
  <c r="Q39" i="5"/>
  <c r="Q42" i="5" s="1"/>
  <c r="Q62" i="5" s="1"/>
  <c r="O39" i="5"/>
  <c r="O42" i="5" s="1"/>
  <c r="O62" i="5" s="1"/>
  <c r="D68" i="9"/>
  <c r="D69" i="9" s="1"/>
  <c r="J68" i="9"/>
  <c r="J69" i="9" s="1"/>
  <c r="H68" i="9"/>
  <c r="H69" i="9" s="1"/>
  <c r="F68" i="9"/>
  <c r="F69" i="9" s="1"/>
  <c r="U39" i="5"/>
  <c r="U42" i="5" s="1"/>
  <c r="U62" i="5" s="1"/>
  <c r="I39" i="5"/>
  <c r="I42" i="5" s="1"/>
  <c r="I62" i="5" s="1"/>
  <c r="K39" i="5"/>
  <c r="K42" i="5" s="1"/>
  <c r="K62" i="5" s="1"/>
  <c r="W39" i="5"/>
  <c r="W42" i="5" s="1"/>
  <c r="W62" i="5" s="1"/>
  <c r="AC39" i="5"/>
  <c r="AC42" i="5" s="1"/>
  <c r="AC62" i="5" s="1"/>
  <c r="Y39" i="5"/>
  <c r="Y42" i="5" s="1"/>
  <c r="Y62" i="5" s="1"/>
  <c r="E39" i="5"/>
  <c r="E42" i="5" s="1"/>
  <c r="E62" i="5" s="1"/>
  <c r="M29" i="16"/>
  <c r="M32" i="16" s="1"/>
  <c r="M45" i="16" s="1"/>
  <c r="E29" i="16"/>
  <c r="E32" i="16" s="1"/>
  <c r="E45" i="16" s="1"/>
  <c r="Q29" i="16"/>
  <c r="Q32" i="16" s="1"/>
  <c r="Q45" i="16" s="1"/>
  <c r="G29" i="16"/>
  <c r="G32" i="16" s="1"/>
  <c r="G45" i="16" s="1"/>
  <c r="AE16" i="5"/>
  <c r="K29" i="16"/>
  <c r="K32" i="16" s="1"/>
  <c r="K45" i="16" s="1"/>
  <c r="U29" i="16"/>
  <c r="U32" i="16" s="1"/>
  <c r="U45" i="16" s="1"/>
  <c r="I29" i="16"/>
  <c r="I32" i="16" s="1"/>
  <c r="I45" i="16" s="1"/>
  <c r="C29" i="16"/>
  <c r="C32" i="16" s="1"/>
  <c r="C45" i="16" s="1"/>
  <c r="O29" i="16"/>
  <c r="O32" i="16" s="1"/>
  <c r="O45" i="16" s="1"/>
  <c r="W27" i="16"/>
  <c r="W29" i="16" s="1"/>
  <c r="W32" i="16" s="1"/>
  <c r="W45" i="16" s="1"/>
  <c r="S27" i="16"/>
  <c r="AA37" i="5"/>
  <c r="AA25" i="5"/>
  <c r="AA32" i="5" s="1"/>
  <c r="AE35" i="5"/>
  <c r="AA39" i="5" l="1"/>
  <c r="AA42" i="5" s="1"/>
  <c r="AA62" i="5" s="1"/>
  <c r="AI16" i="5"/>
  <c r="S29" i="16"/>
  <c r="S32" i="16" s="1"/>
  <c r="S45" i="16" s="1"/>
  <c r="AE37" i="5"/>
  <c r="AI35" i="5"/>
  <c r="AI37" i="5" s="1"/>
  <c r="AI32" i="5"/>
  <c r="AE32" i="5"/>
  <c r="AE39" i="5" s="1"/>
  <c r="AE42" i="5" s="1"/>
  <c r="AE62" i="5" s="1"/>
  <c r="AI39" i="5" l="1"/>
  <c r="AI42" i="5" s="1"/>
  <c r="AI62" i="5" s="1"/>
  <c r="H95" i="1"/>
  <c r="D95" i="1"/>
  <c r="F66" i="1"/>
  <c r="F68" i="1" s="1"/>
  <c r="F97" i="1" s="1"/>
  <c r="H66" i="1"/>
  <c r="J66" i="1"/>
  <c r="D66" i="1"/>
  <c r="H56" i="1" l="1"/>
  <c r="H68" i="1" s="1"/>
  <c r="H97" i="1" s="1"/>
  <c r="J68" i="1"/>
  <c r="J97" i="1" s="1"/>
  <c r="D56" i="1"/>
  <c r="D68" i="1" s="1"/>
  <c r="D97" i="1" s="1"/>
  <c r="J37" i="1" l="1"/>
  <c r="D37" i="1"/>
  <c r="H37" i="1"/>
  <c r="F37" i="1"/>
</calcChain>
</file>

<file path=xl/sharedStrings.xml><?xml version="1.0" encoding="utf-8"?>
<sst xmlns="http://schemas.openxmlformats.org/spreadsheetml/2006/main" count="402" uniqueCount="266">
  <si>
    <t>บริษัท ไทยยูเนี่ยน กรุ๊ป จำกัด (มหาชน) และบริษัทย่อย</t>
  </si>
  <si>
    <t>งบการเงินรวม</t>
  </si>
  <si>
    <t xml:space="preserve">งบการเงินเฉพาะกิจการ 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</si>
  <si>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</si>
  <si>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</si>
  <si>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</si>
  <si>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</si>
  <si>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</si>
  <si>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</si>
  <si>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สุทธิ</t>
  </si>
  <si>
    <t>9, 35</t>
  </si>
  <si>
    <t>เงินให้กู้ยืมระยะสั้นแก่กิจการที่เกี่ยวข้องกันและกิจการอื่น สุทธิ</t>
  </si>
  <si>
    <t xml:space="preserve">เงินให้กู้ยืมระยะยาวแก่กิจการที่เกี่ยวข้องกันและกิจการอื่น   </t>
  </si>
  <si>
    <t xml:space="preserve">   ที่ถึงกำหนดชำระภายในหนึ่งปี สุทธิ</t>
  </si>
  <si>
    <t>สินค้าคงเหลือ สุทธิ</t>
  </si>
  <si>
    <t>สินทรัพย์สัญญาอนุพันธ์</t>
  </si>
  <si>
    <t>สินทรัพย์หมุนเวียนอื่น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</si>
  <si>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</si>
  <si>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</si>
  <si>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</si>
  <si>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</si>
  <si>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เงินลงทุนในบริษัทย่อย บริษัทร่วม และการร่วมค้าตามวิธีราคาทุน</t>
  </si>
  <si>
    <t>เงินลงทุนที่รับรู้ตามวิธีส่วนได้เสีย สุทธิ</t>
  </si>
  <si>
    <t>สินทรัพย์ทางการเงินที่วัดมูลค่าด้วยมูลค่ายุติธรรม</t>
  </si>
  <si>
    <t>เงินให้กู้ยืมระยะยาวแก่กิจการที่เกี่ยวข้องกันและกิจการอื่น สุทธิ</t>
  </si>
  <si>
    <t>อสังหาริมทรัพย์เพื่อการลงทุน สุทธิ</t>
  </si>
  <si>
    <t>ที่ดิน อาคารและอุปกรณ์ สุทธิ</t>
  </si>
  <si>
    <t xml:space="preserve">สินทรัพย์ไม่มีตัวตน สุทธิ </t>
  </si>
  <si>
    <t>ค่าความนิยม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</si>
  <si>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</si>
  <si>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</si>
  <si>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</si>
  <si>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</si>
  <si>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</si>
  <si>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</si>
  <si>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</si>
  <si>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</si>
  <si>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22, 35</t>
  </si>
  <si>
    <t>เงินกู้ยืมระยะสั้นจากกิจการที่เกี่ยวข้องกันและกิจการอื่น</t>
  </si>
  <si>
    <t>ส่วนของเงินกู้ยืมระยะยาวจากสถาบันการเงิน</t>
  </si>
  <si>
    <t>ส่วนของหุ้นกู้ที่ถึงกำหนดชำระภายในหนึ่งปี สุทธิ</t>
  </si>
  <si>
    <t>ส่วนของหนี้สินตามสัญญาเช่าที่ถึงกำหนดชำระภายในหนึ่งปี สุทธิ</t>
  </si>
  <si>
    <t>ภาษีเงินได้ค้างจ่าย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</si>
  <si>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</si>
  <si>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</si>
  <si>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</si>
  <si>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</si>
  <si>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</si>
  <si>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หุ้นกู้ สุทธิ</t>
  </si>
  <si>
    <t>หนี้สินตามสัญญาเช่า สุทธิ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</si>
  <si>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</si>
  <si>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</si>
  <si>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</si>
  <si>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</si>
  <si>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</si>
  <si>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งบการเงินรวม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</si>
  <si>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</si>
  <si>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</si>
  <si>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</si>
  <si>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</si>
  <si>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 xml:space="preserve">กำไรสะสม </t>
  </si>
  <si>
    <t>จัดสรรแล้ว - สำรองตามกฎหมาย</t>
  </si>
  <si>
    <t xml:space="preserve">สำรองหุ้นทุนซื้อคืน </t>
  </si>
  <si>
    <t>ยังไม่ได้จัดสรร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</si>
  <si>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หุ้นทุนซื้อคืน</t>
    </r>
  </si>
  <si>
    <t>องค์ประกอบอื่นของส่วนของผู้ถือหุ้น</t>
  </si>
  <si>
    <t>รวม</t>
  </si>
  <si>
    <t>รวมส่วนของบริษัท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</si>
  <si>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</si>
  <si>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</si>
  <si>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</si>
  <si>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</si>
  <si>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 31 ธันวาคม</t>
  </si>
  <si>
    <t>6, 35, 38</t>
  </si>
  <si>
    <t>กำไรขั้นต้น</t>
  </si>
  <si>
    <t>รายได้ดอกเบี้ย</t>
  </si>
  <si>
    <t>รายได้เงินปันผล</t>
  </si>
  <si>
    <t>รายได้อื่น</t>
  </si>
  <si>
    <t>30, 35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</si>
  <si>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</si>
  <si>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</si>
  <si>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</si>
  <si>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 (ขาดทุน) อื่น สุทธิ</t>
  </si>
  <si>
    <t>ต้นทุนทางการเงิน</t>
  </si>
  <si>
    <t>ที่รับรู้ตามวิธีส่วนได้เสีย</t>
  </si>
  <si>
    <t>ส่วนแบ่งกำไรจากเงินลงทุนที่รับรู้ตามวิธีส่วนได้เสีย</t>
  </si>
  <si>
    <t xml:space="preserve">   ส่วนที่เป็นของส่วนได้เสียที่ไม่มีอำนาจควบคุม</t>
  </si>
  <si>
    <t>ส่วนที่เป็นของผู้เป็นเจ้าของของบริษัท (บาท)</t>
  </si>
  <si>
    <t xml:space="preserve">งบกำไรขาดทุนเบ็ดเสร็จ 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</si>
  <si>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</si>
  <si>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</si>
  <si>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ผลประโยชน์พนักงานสุทธิจากภาษีเงินได้</t>
  </si>
  <si>
    <t>การเปลี่ยนแปลงในมูลค่ายุติธรรมของตราสารทุนสุทธิจากภาษีเงินได้</t>
  </si>
  <si>
    <t>การเปลี่ยนแปลงในมูลค่ายุติธรรมของรายการบัญชี</t>
  </si>
  <si>
    <t>ป้องกันความเสี่ยงสัญญาอนุพันธ์สุทธิจากภาษีเงินได้</t>
  </si>
  <si>
    <t xml:space="preserve">   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</si>
  <si>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</si>
  <si>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ตามวิธีส่วนได้เสียสุทธิจากภาษีเงินได้</t>
  </si>
  <si>
    <t>การจัดประเภทรายการใหม่จากสำรองรายการบัญชี</t>
  </si>
  <si>
    <t xml:space="preserve">   ป้องกันความเสี่ยงสุทธิจากภาษีเงินได้</t>
  </si>
  <si>
    <t xml:space="preserve">   ป้องกันความเสี่ยงสัญญาอนุพันธ์สุทธิจากภาษีเงินได้</t>
  </si>
  <si>
    <t>5</t>
  </si>
  <si>
    <t>รวมรายการที่จะหรืออาจจะถูกจัดประเภทใหม่ไว้ใน</t>
  </si>
  <si>
    <t>ส่วนที่เป็นของส่วนได้เสียที่ไม่มีอำนาจควบคุม</t>
  </si>
  <si>
    <t>กำไรสะสม</t>
  </si>
  <si>
    <t>ส่วนแบ่ง</t>
  </si>
  <si>
    <t>เบ็ดเสร็จ</t>
  </si>
  <si>
    <t>จากเงินลงทุน</t>
  </si>
  <si>
    <t>การเปลี่ยน</t>
  </si>
  <si>
    <t>สำรอง</t>
  </si>
  <si>
    <t>ที่รับรู้ตามวิธี</t>
  </si>
  <si>
    <t>ทุน</t>
  </si>
  <si>
    <t>จัดสรรแล้ว -</t>
  </si>
  <si>
    <t>แปลงในมูลค่า</t>
  </si>
  <si>
    <t>รายการ</t>
  </si>
  <si>
    <t>ส่วนได้เสีย</t>
  </si>
  <si>
    <t>แปลงสัดส่วน</t>
  </si>
  <si>
    <t>องค์ประกอบ</t>
  </si>
  <si>
    <t>หุ้นกู้ที่มี</t>
  </si>
  <si>
    <t>ส่วนของ</t>
  </si>
  <si>
    <t>รวมส่วน</t>
  </si>
  <si>
    <t xml:space="preserve">   </t>
  </si>
  <si>
    <t>ที่ออกและ</t>
  </si>
  <si>
    <t>ส่วนเกิน</t>
  </si>
  <si>
    <t>สำรองตาม</t>
  </si>
  <si>
    <t>หุ้นทุน</t>
  </si>
  <si>
    <t>ยังไม่ได้</t>
  </si>
  <si>
    <t>การแปลงค่า</t>
  </si>
  <si>
    <t>ยุติธรรมของ</t>
  </si>
  <si>
    <t>ป้องกัน</t>
  </si>
  <si>
    <t>สุทธิจาก</t>
  </si>
  <si>
    <t>เงินลงทุน</t>
  </si>
  <si>
    <t>อื่นของส่วน</t>
  </si>
  <si>
    <t>ลักษณะ</t>
  </si>
  <si>
    <t>ที่ไม่มี</t>
  </si>
  <si>
    <t>ของ</t>
  </si>
  <si>
    <t>ชำระแล้ว</t>
  </si>
  <si>
    <t>มูลค่าหุ้น</t>
  </si>
  <si>
    <t>กฎหมาย</t>
  </si>
  <si>
    <t>ซื้อคืน</t>
  </si>
  <si>
    <t>จัดสรร</t>
  </si>
  <si>
    <t>งบการเงิน</t>
  </si>
  <si>
    <t>ตราสารทุน</t>
  </si>
  <si>
    <t>ความเสี่ยง</t>
  </si>
  <si>
    <t>ภาษีเงินได้</t>
  </si>
  <si>
    <t>สำรองอื่น</t>
  </si>
  <si>
    <t>ในบริษัทย่อย</t>
  </si>
  <si>
    <t>ของผู้ถือหุ้น</t>
  </si>
  <si>
    <t>คล้ายทุน</t>
  </si>
  <si>
    <t>อำนาจควบคุม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</si>
  <si>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</si>
  <si>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</si>
  <si>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</si>
  <si>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หุ้นทุนซื้อคืน</t>
  </si>
  <si>
    <t>รวมรายการกับผู้เป็นเจ้าของที่บันทึกโดยตรงเข้าส่วนของผู้ถือหุ้น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</si>
  <si>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</si>
  <si>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</si>
  <si>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กำไรขาดทุนเบ็ดเสร็จสำหรับปี</t>
  </si>
  <si>
    <t>รวมกำไร (ขาดทุน) เบ็ดเสร็จสำหรับปี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</si>
  <si>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</si>
  <si>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</si>
  <si>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</si>
  <si>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สำรองรายการ</t>
  </si>
  <si>
    <t>รวมเงินทุนที่ได้รับจากผู้ถือหุ้นและการจัดสรรส่วนทุนให้ผู้ถือหุ้น</t>
  </si>
  <si>
    <t xml:space="preserve">     ขาดทุนเบ็ดเสร็จอื่น</t>
  </si>
  <si>
    <t>งบกระแสเงินสด</t>
  </si>
  <si>
    <r>
      <t>งบการเงินเฉพาะกิจการ</t>
    </r>
    <r>
      <rPr>
        <sz val="15"/>
        <color indexed="10"/>
        <rFont val="Angsana New"/>
        <family val="1"/>
      </rPr>
      <t xml:space="preserve"> </t>
    </r>
  </si>
  <si>
    <t>กระแสเงินสดจากกิจกรรมลงทุน</t>
  </si>
  <si>
    <t>เงินสดจ่ายเพื่อเงินลงทุนในบริษัทย่อย</t>
  </si>
  <si>
    <t>เงินสดจ่ายเพื่อเงินลงทุนในบริษัทร่วม</t>
  </si>
  <si>
    <t>เงินสดจ่ายเพื่อเงินลงทุนในการร่วมค้า</t>
  </si>
  <si>
    <t>เงินสดจ่ายเพื่อซื้อเงินลงทุนในตราสารทุน</t>
  </si>
  <si>
    <t>เงินสดรับจากเงินลงทุนในตราสารหนี้</t>
  </si>
  <si>
    <t>เงินสดจ่ายเพื่อซื้อเงินลงทุนในตราสารหนี้</t>
  </si>
  <si>
    <t>เงินสดจ่ายเพื่อซื้อเงินลงทุนระยะยาวอื่น</t>
  </si>
  <si>
    <t xml:space="preserve">    แก่กิจการที่เกี่ยวข้องกันและกิจการอื่น</t>
  </si>
  <si>
    <t>เงินสดจ่ายเพื่อเงินให้กู้ยืมระยะยาวแก่กิจการที่เกี่ยวข้องกัน</t>
  </si>
  <si>
    <t>ดอกเบี้ยรับ</t>
  </si>
  <si>
    <t xml:space="preserve">เงินปันผลรับ 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</si>
  <si>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</si>
  <si>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</si>
  <si>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</si>
  <si>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เงินสดจ่ายคืนหุ้นกู้</t>
  </si>
  <si>
    <t>เงินสดจ่ายต้นทุนทางการเงินสำหรับเงินกู้ยืมระยะยาวจากสถาบันการเงิน</t>
  </si>
  <si>
    <t>จ่ายดอกเบี้ยและต้นทุนทางการเงินอื่น</t>
  </si>
  <si>
    <t>เงินสดจ่ายเพื่อชำระหนี้สินตามสัญญาเช่า</t>
  </si>
  <si>
    <t>เงินสดจ่ายเพื่อไถ่ถอนหุ้นกู้ที่มีลักษณะคล้ายทุน</t>
  </si>
  <si>
    <t>ดอกเบี้ยจ่ายเพื่อหุ้นกู้ที่มีลักษณะคล้ายทุน</t>
  </si>
  <si>
    <t>เงินสดจ่ายเพื่อการเปลี่ยนแปลงส่วนได้เสียในบริษัทย่อย</t>
  </si>
  <si>
    <t>เงินปันผลจ่ายให้แก่ผู้เป็นเจ้าของของบริษัทใหญ่</t>
  </si>
  <si>
    <t>เงินปันผลจ่ายให้แก่ส่วนได้เสียที่ไม่มีอำนาจควบคุม</t>
  </si>
  <si>
    <t>เงินสดจ่ายสุทธิเพื่อชำระหุ้นทุนซื้อคืน</t>
  </si>
  <si>
    <t>เงินสดสุทธิใช้ไปในกิจกรรมจัดหาเงิน</t>
  </si>
  <si>
    <t>ผลต่างของอัตราแลกเปลี่ยนของเงินสดและรายการเทียบเท่าเงินสด</t>
  </si>
  <si>
    <t>รายการที่ไม่กระทบเงินสด</t>
  </si>
  <si>
    <t>การเพิ่มเงินให้กู้ยืมระยะสั้นและระยะยาวแก่บริษัทย่อยโดยการโอน</t>
  </si>
  <si>
    <t>ดอกเบี้ยค้างรับเป็นเงินให้กู้ยืม</t>
  </si>
  <si>
    <t>การเพิ่มเงินลงทุนในบริษัทย่อยโดยการแปลงสภาพ</t>
  </si>
  <si>
    <t>เงินให้กู้ยืมและดอกเบี้ยค้างรับเป็นเงินลงทุน</t>
  </si>
  <si>
    <t>13, 35</t>
  </si>
  <si>
    <t>การลดทุนจดทะเบียนจากหุ้นทุนซื้อคืนที่ครบกําหนดระยะเวลาขายคืน</t>
  </si>
  <si>
    <t>ส่วนเกินมูลค่าหุ้น</t>
  </si>
  <si>
    <t>รายได้จากการขายและการให้บริการ</t>
  </si>
  <si>
    <t>รวมรายการที่จะไม่ถูกจัดประเภทใหม่ไว้ในกำไรหรือขาดทุนในภายหลัง</t>
  </si>
  <si>
    <t>ต้นทุนขายและการให้บริการ</t>
  </si>
  <si>
    <t>ขาดทุนเบ็ดเสร็จอื่นสำหรับปี - สุทธิจากภาษี</t>
  </si>
  <si>
    <t>งบฐานะการเงิน</t>
  </si>
  <si>
    <t>เงินลงทุนระยะสั้นและเงินลงทุนในตราสารหนี้</t>
  </si>
  <si>
    <t xml:space="preserve">   ที่วัดมูลค่าด้วยวิธีราคาทุนตัดจำหน่าย</t>
  </si>
  <si>
    <t>กลับรายการ (ขาดทุนจาก) การด้อยค่าสินทรัพย์ทางการเงิน สุทธิ</t>
  </si>
  <si>
    <t>รายการที่จะหรืออาจจะถูกจัดประเภทใหม่ไว้ในกำไรหรือขาดทุนในภายหลัง</t>
  </si>
  <si>
    <t>งบการเปลี่ยนแปลงส่วนของผู้ถือหุ้น</t>
  </si>
  <si>
    <t>ซื้อที่ดิน อาคารและอุปกรณ์และสินทรัพย์ไม่มีตัวตน</t>
  </si>
  <si>
    <t xml:space="preserve">เงินสดรับจากการจำหน่ายที่ดิน อาคารและอุปกรณ์และสินทรัพย์ไม่มีตัวตน </t>
  </si>
  <si>
    <t>เงินสดรับชำระคืนจากเงินให้กู้ยืมระยะยาวแก่กิจการที่เกี่ยวข้องกันและกิจการอื่น</t>
  </si>
  <si>
    <t>เงินสดรับจากการเรียกชำระค่าหุ้นของบริษัทย่อยของส่วนได้เสียที่ไม่มีอำนาจควบคุม</t>
  </si>
  <si>
    <t xml:space="preserve">เงินสดและรายการเทียบเท่าเงินสด ณ วันที่ 1 มกราคม </t>
  </si>
  <si>
    <t>เงินสดและรายการเทียบเท่าเงินสด ณ วันที่ 31 ธันวาคม</t>
  </si>
  <si>
    <t>เจ้าหนี้ค่าซื้อที่ดิน อาคารและอุปกรณ์และสินทรัพย์ไม่มีตัวตน</t>
  </si>
  <si>
    <t>การได้มาของสินทรัพย์สิทธิการใช้สินทรัพย์ภายใต้สัญญาเช่า</t>
  </si>
  <si>
    <t xml:space="preserve">     กำไร</t>
  </si>
  <si>
    <t>สินทรัพย์สิทธิการใช้ สุทธิ</t>
  </si>
  <si>
    <t>ขาดทุนจากการวัดมูลค่าใหม่ของภาระผูกพัน</t>
  </si>
  <si>
    <t xml:space="preserve">     หุ้นทุนซื้อคืน</t>
  </si>
  <si>
    <t xml:space="preserve">     การจ่ายเงินปันผล</t>
  </si>
  <si>
    <t xml:space="preserve">     การลดทุนจดทะเบียนจากหุ้นทุนซื้อคืนที่ครบกำหนดระยะเวลาขายคืน</t>
  </si>
  <si>
    <t xml:space="preserve">     การจ่ายดอกเบี้ยหุ้นกู้ที่มีลักษณะคล้ายทุน</t>
  </si>
  <si>
    <t xml:space="preserve">     กำไร (ขาดทุน) เบ็ดเสร็จอื่น</t>
  </si>
  <si>
    <t xml:space="preserve">     การจ่ายชำระไถ่ถอนหุ้นกู้ที่มีลักษณะคล้ายทุน</t>
  </si>
  <si>
    <t xml:space="preserve">     การลดทุนจดทะเบียนจากหุ้นทุนซื้อคืน</t>
  </si>
  <si>
    <t xml:space="preserve">         ที่ครบกำหนดระยะเวลาขายคืน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</si>
  <si>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</si>
  <si>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</si>
  <si>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</si>
  <si>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เงินสดรับจากการออกหุ้นกู้</t>
  </si>
  <si>
    <t>เงินสดจ่ายต้นทุนทางการเงินสำหรับการออกหุ้นกู้</t>
  </si>
  <si>
    <t>เงินสดรับจากการเปลี่ยนแปลงส่วนได้เสียในบริษัทย่อย</t>
  </si>
  <si>
    <t>กำไรเบ็ดเสร็จรวมสำหรับปี</t>
  </si>
  <si>
    <t>กำไรก่อนส่วนแบ่งกำไรจากเงินลงทุน</t>
  </si>
  <si>
    <t>กำไรก่อนภาษีเงินได้</t>
  </si>
  <si>
    <t>กำไรสำหรับปี</t>
  </si>
  <si>
    <t>การแบ่งปันกำไร :</t>
  </si>
  <si>
    <t>กำไรต่อหุ้นขั้นพื้นฐานและหุ้นปรับลดที่เป็นของ</t>
  </si>
  <si>
    <t>การแบ่งปันกำไรเบ็ดเสร็จรวม :</t>
  </si>
  <si>
    <t xml:space="preserve">    (หุ้นสามัญจำนวน 5,655,132,696 หุ้น มูลค่า 0.25 บาทต่อหุ้น) </t>
  </si>
  <si>
    <t xml:space="preserve">    (หุ้นสามัญจำนวน 4,455,132,696 หุ้น มูลค่า 0.25 บาทต่อหุ้น) </t>
  </si>
  <si>
    <t>สำรองอื่นเพิ่มขึ้น</t>
  </si>
  <si>
    <t>ส่วนแบ่งขาดทุนเบ็ดเสร็จอื่นจากเงินลงทุนที่รับรู้</t>
  </si>
  <si>
    <t>เงินสดรับ (จ่าย) เพื่อซื้อเงินลงทุนระยะสั้นสุทธิ</t>
  </si>
  <si>
    <t>เงินสดสุทธิได้มาจาก (ใช้ไปใน) กิจกรรมดำเนินงาน</t>
  </si>
  <si>
    <t>รายได้ (ค่าใช้จ่าย) ภาษีเงินได้</t>
  </si>
  <si>
    <t xml:space="preserve">เงินสดรับ (จ่าย) สุทธิเพื่อเงินให้กู้ยืมระยะสั้น  </t>
  </si>
  <si>
    <t>กระแสเงินสดสุทธิได้มาจาก (ใช้ไปใน) กิจกรรมลงทุน</t>
  </si>
  <si>
    <t>เงินสดรับ (จ่าย) สุทธิจากเงินกู้ยืมระยะสั้นจากสถาบันการเงิน</t>
  </si>
  <si>
    <t>เงินสดรับ (จ่าย) สุทธิจากเงินกู้ยืมระยะสั้นจากกิจการที่เกี่ยวข้องกัน</t>
  </si>
  <si>
    <t>เงินสดและรายการเทียบเท่าเงินสดเพิ่มขึ้น (ลดลง) สุทธิ</t>
  </si>
  <si>
    <t>เงินฝากสถาบันการเงินที่มีภาระค้ำประกัน (เพิ่มขึ้น) ลดลง</t>
  </si>
  <si>
    <t>เงินสดรับจากการขายเงินลงทุนในบริษัทย่อย</t>
  </si>
  <si>
    <t>เงินสดรับ (จ่าย) จากการจำหน่ายเงินลงทุนในบริษัทร่วมและการร่วมค้า</t>
  </si>
  <si>
    <t>ส่วนที่เป็นของบริษัทใหญ่</t>
  </si>
  <si>
    <t xml:space="preserve">   ส่วนที่เป็นของบริษัทใหญ่</t>
  </si>
  <si>
    <t>บริษัทใหญ่</t>
  </si>
  <si>
    <t>ขาดทุน</t>
  </si>
  <si>
    <t xml:space="preserve">     ส่วนของผู้มีส่วนได้เสียที่ไม่มีอำนาจควบคุมของบริษัทย่อยลดลงสุทธิ</t>
  </si>
  <si>
    <t xml:space="preserve">        จากการเปลี่ยนแปลง</t>
  </si>
  <si>
    <t xml:space="preserve">     ส่วนของผู้มีส่วนได้เสียที่ไม่มีอำนาจควบคุมของบริษัทย่อยเพิ่มขึ้นสุทธิ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</si>
</sst>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#,##0;\(#,##0\);\-"/>
  </numFmts>
  <fonts count="35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name val="Angsana New"/>
      <family val="1"/>
    </font>
    <font>
      <sz val="15"/>
      <color indexed="10"/>
      <name val="Angsana New"/>
      <family val="1"/>
    </font>
    <font>
      <b/>
      <i/>
      <sz val="14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12"/>
      <color indexed="10"/>
      <name val="Angsana New"/>
      <family val="1"/>
    </font>
    <font>
      <i/>
      <sz val="12"/>
      <color indexed="12"/>
      <name val="Angsana New"/>
      <family val="1"/>
    </font>
    <font>
      <i/>
      <sz val="15"/>
      <color rgb="FF0000FF"/>
      <name val="Angsana New"/>
      <family val="1"/>
    </font>
    <font>
      <i/>
      <sz val="16"/>
      <color rgb="FF0000FF"/>
      <name val="Angsana New"/>
      <family val="1"/>
    </font>
    <font>
      <b/>
      <i/>
      <sz val="16"/>
      <color rgb="FF0000FF"/>
      <name val="Angsana New"/>
      <family val="1"/>
    </font>
    <font>
      <b/>
      <i/>
      <sz val="15"/>
      <color rgb="FF0000FF"/>
      <name val="Angsana New"/>
      <family val="1"/>
    </font>
    <font>
      <i/>
      <sz val="12"/>
      <color indexed="10"/>
      <name val="Angsana New"/>
      <family val="1"/>
    </font>
    <font>
      <i/>
      <sz val="12"/>
      <name val="Angsana New"/>
      <family val="1"/>
    </font>
    <font>
      <b/>
      <sz val="12"/>
      <name val="Angsana New"/>
      <family val="1"/>
    </font>
    <font>
      <sz val="13"/>
      <name val="Browallia New"/>
      <family val="2"/>
    </font>
    <font>
      <sz val="14"/>
      <name val="Cordia New"/>
      <family val="2"/>
    </font>
    <font>
      <strike/>
      <sz val="15"/>
      <color rgb="FFFF0000"/>
      <name val="Angsana New"/>
      <family val="1"/>
    </font>
    <font>
      <i/>
      <sz val="15"/>
      <color theme="1"/>
      <name val="Angsana New"/>
      <family val="1"/>
    </font>
    <font>
      <sz val="11"/>
      <color indexed="8"/>
      <name val="Calibri"/>
      <family val="2"/>
    </font>
    <font>
      <sz val="15"/>
      <color indexed="8"/>
      <name val="Angsana New"/>
      <family val="1"/>
    </font>
    <font>
      <sz val="11"/>
      <name val="Times New Roman"/>
      <family val="1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6" fillId="0" borderId="0"/>
    <xf numFmtId="0" fontId="29" fillId="0" borderId="0"/>
  </cellStyleXfs>
  <cellXfs count="238">
    <xf numFmtId="0" fontId="0" fillId="0" borderId="0" xfId="0"/>
    <xf numFmtId="0" fontId="2" fillId="0" borderId="0" xfId="0" applyFont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11" fillId="0" borderId="0" xfId="0" applyFo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  <protection locked="0"/>
    </xf>
    <xf numFmtId="0" fontId="0" fillId="0" borderId="0" xfId="0" applyProtection="1">
      <protection locked="0"/>
    </xf>
    <xf numFmtId="37" fontId="5" fillId="0" borderId="0" xfId="0" applyNumberFormat="1" applyFont="1" applyAlignment="1" applyProtection="1">
      <alignment horizontal="center" vertical="center"/>
      <protection locked="0"/>
    </xf>
    <xf numFmtId="164" fontId="0" fillId="0" borderId="0" xfId="1" applyNumberFormat="1" applyFont="1" applyFill="1" applyAlignment="1" applyProtection="1">
      <protection locked="0"/>
    </xf>
    <xf numFmtId="41" fontId="3" fillId="0" borderId="0" xfId="1" applyNumberFormat="1" applyFont="1" applyFill="1" applyAlignment="1" applyProtection="1">
      <protection locked="0"/>
    </xf>
    <xf numFmtId="165" fontId="5" fillId="0" borderId="0" xfId="0" applyNumberFormat="1" applyFont="1" applyAlignment="1" applyProtection="1">
      <alignment horizontal="center" vertical="center"/>
      <protection locked="0"/>
    </xf>
    <xf numFmtId="165" fontId="0" fillId="0" borderId="0" xfId="0" applyNumberFormat="1" applyAlignment="1" applyProtection="1">
      <alignment vertical="center"/>
      <protection locked="0"/>
    </xf>
    <xf numFmtId="164" fontId="0" fillId="0" borderId="0" xfId="1" applyNumberFormat="1" applyFont="1" applyFill="1" applyAlignment="1" applyProtection="1">
      <alignment vertical="center"/>
      <protection locked="0"/>
    </xf>
    <xf numFmtId="164" fontId="0" fillId="0" borderId="0" xfId="1" applyNumberFormat="1" applyFont="1" applyAlignment="1" applyProtection="1">
      <alignment vertical="center"/>
      <protection locked="0"/>
    </xf>
    <xf numFmtId="165" fontId="25" fillId="0" borderId="0" xfId="0" applyNumberFormat="1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164" fontId="4" fillId="0" borderId="0" xfId="1" applyNumberFormat="1" applyFont="1" applyFill="1" applyBorder="1" applyAlignment="1" applyProtection="1">
      <protection locked="0"/>
    </xf>
    <xf numFmtId="37" fontId="5" fillId="0" borderId="0" xfId="0" applyNumberFormat="1" applyFont="1" applyAlignment="1" applyProtection="1">
      <alignment horizontal="center"/>
      <protection locked="0"/>
    </xf>
    <xf numFmtId="164" fontId="0" fillId="0" borderId="0" xfId="1" applyNumberFormat="1" applyFont="1" applyProtection="1">
      <protection locked="0"/>
    </xf>
    <xf numFmtId="37" fontId="0" fillId="0" borderId="0" xfId="0" applyNumberFormat="1" applyProtection="1">
      <protection locked="0"/>
    </xf>
    <xf numFmtId="37" fontId="3" fillId="0" borderId="0" xfId="0" applyNumberFormat="1" applyFont="1" applyProtection="1">
      <protection locked="0"/>
    </xf>
    <xf numFmtId="164" fontId="0" fillId="0" borderId="4" xfId="1" applyNumberFormat="1" applyFont="1" applyFill="1" applyBorder="1" applyAlignment="1" applyProtection="1">
      <protection locked="0"/>
    </xf>
    <xf numFmtId="164" fontId="4" fillId="0" borderId="5" xfId="1" applyNumberFormat="1" applyFont="1" applyFill="1" applyBorder="1" applyAlignment="1" applyProtection="1">
      <protection locked="0"/>
    </xf>
    <xf numFmtId="164" fontId="4" fillId="0" borderId="0" xfId="1" applyNumberFormat="1" applyFont="1" applyFill="1" applyAlignment="1" applyProtection="1"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5" fillId="0" borderId="0" xfId="0" quotePrefix="1" applyFont="1" applyAlignment="1" applyProtection="1">
      <alignment horizontal="center"/>
      <protection locked="0"/>
    </xf>
    <xf numFmtId="164" fontId="0" fillId="0" borderId="1" xfId="1" applyNumberFormat="1" applyFont="1" applyFill="1" applyBorder="1" applyAlignment="1" applyProtection="1">
      <protection locked="0"/>
    </xf>
    <xf numFmtId="0" fontId="0" fillId="0" borderId="0" xfId="0" applyAlignment="1" applyProtection="1">
      <alignment horizontal="left" indent="1"/>
      <protection locked="0"/>
    </xf>
    <xf numFmtId="164" fontId="0" fillId="0" borderId="0" xfId="1" applyNumberFormat="1" applyFont="1" applyFill="1" applyBorder="1" applyAlignment="1" applyProtection="1">
      <protection locked="0"/>
    </xf>
    <xf numFmtId="41" fontId="0" fillId="0" borderId="4" xfId="1" applyNumberFormat="1" applyFont="1" applyFill="1" applyBorder="1" applyAlignment="1" applyProtection="1">
      <protection locked="0"/>
    </xf>
    <xf numFmtId="43" fontId="3" fillId="0" borderId="0" xfId="1" applyFont="1" applyFill="1" applyAlignment="1" applyProtection="1">
      <protection locked="0"/>
    </xf>
    <xf numFmtId="0" fontId="16" fillId="0" borderId="0" xfId="0" applyFont="1" applyAlignment="1" applyProtection="1">
      <alignment horizontal="left" vertical="center"/>
      <protection locked="0"/>
    </xf>
    <xf numFmtId="37" fontId="4" fillId="0" borderId="0" xfId="0" applyNumberFormat="1" applyFont="1" applyProtection="1">
      <protection locked="0"/>
    </xf>
    <xf numFmtId="0" fontId="12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2" borderId="0" xfId="0" applyFont="1" applyFill="1" applyProtection="1">
      <protection locked="0"/>
    </xf>
    <xf numFmtId="0" fontId="11" fillId="0" borderId="0" xfId="0" applyFont="1" applyAlignment="1" applyProtection="1">
      <alignment horizontal="left"/>
      <protection locked="0"/>
    </xf>
    <xf numFmtId="164" fontId="4" fillId="0" borderId="2" xfId="1" applyNumberFormat="1" applyFont="1" applyFill="1" applyBorder="1" applyAlignment="1" applyProtection="1"/>
    <xf numFmtId="164" fontId="4" fillId="0" borderId="1" xfId="1" applyNumberFormat="1" applyFont="1" applyFill="1" applyBorder="1" applyAlignment="1" applyProtection="1"/>
    <xf numFmtId="164" fontId="4" fillId="0" borderId="4" xfId="1" applyNumberFormat="1" applyFont="1" applyFill="1" applyBorder="1" applyAlignment="1" applyProtection="1"/>
    <xf numFmtId="164" fontId="4" fillId="0" borderId="0" xfId="1" applyNumberFormat="1" applyFont="1" applyFill="1" applyBorder="1" applyAlignment="1" applyProtection="1"/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right"/>
      <protection locked="0"/>
    </xf>
    <xf numFmtId="0" fontId="18" fillId="0" borderId="0" xfId="0" applyFont="1" applyAlignment="1" applyProtection="1">
      <alignment horizontal="left"/>
      <protection locked="0"/>
    </xf>
    <xf numFmtId="0" fontId="19" fillId="0" borderId="0" xfId="0" applyFont="1" applyAlignment="1" applyProtection="1">
      <alignment horizontal="left"/>
      <protection locked="0"/>
    </xf>
    <xf numFmtId="0" fontId="20" fillId="0" borderId="0" xfId="0" applyFont="1" applyAlignment="1" applyProtection="1">
      <alignment horizontal="left"/>
      <protection locked="0"/>
    </xf>
    <xf numFmtId="0" fontId="21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164" fontId="0" fillId="0" borderId="5" xfId="1" applyNumberFormat="1" applyFont="1" applyFill="1" applyBorder="1" applyAlignment="1" applyProtection="1">
      <protection locked="0"/>
    </xf>
    <xf numFmtId="164" fontId="32" fillId="0" borderId="0" xfId="1" applyNumberFormat="1" applyFont="1" applyFill="1" applyBorder="1" applyAlignment="1" applyProtection="1">
      <protection locked="0"/>
    </xf>
    <xf numFmtId="164" fontId="32" fillId="0" borderId="0" xfId="1" applyNumberFormat="1" applyFont="1" applyFill="1" applyAlignment="1" applyProtection="1">
      <protection locked="0"/>
    </xf>
    <xf numFmtId="164" fontId="32" fillId="0" borderId="4" xfId="1" applyNumberFormat="1" applyFont="1" applyFill="1" applyBorder="1" applyAlignment="1" applyProtection="1">
      <protection locked="0"/>
    </xf>
    <xf numFmtId="0" fontId="4" fillId="0" borderId="0" xfId="0" applyFont="1" applyAlignment="1" applyProtection="1">
      <alignment horizontal="left" indent="1"/>
      <protection locked="0"/>
    </xf>
    <xf numFmtId="41" fontId="3" fillId="0" borderId="4" xfId="1" applyNumberFormat="1" applyFont="1" applyFill="1" applyBorder="1" applyAlignment="1" applyProtection="1">
      <protection locked="0"/>
    </xf>
    <xf numFmtId="0" fontId="4" fillId="0" borderId="0" xfId="0" applyFont="1" applyProtection="1">
      <protection locked="0"/>
    </xf>
    <xf numFmtId="43" fontId="33" fillId="0" borderId="1" xfId="1" applyFont="1" applyFill="1" applyBorder="1" applyAlignment="1" applyProtection="1">
      <protection locked="0"/>
    </xf>
    <xf numFmtId="43" fontId="33" fillId="0" borderId="0" xfId="1" applyFont="1" applyFill="1" applyBorder="1" applyAlignment="1" applyProtection="1">
      <protection locked="0"/>
    </xf>
    <xf numFmtId="37" fontId="4" fillId="0" borderId="0" xfId="0" applyNumberFormat="1" applyFont="1" applyAlignment="1" applyProtection="1">
      <alignment horizontal="right"/>
      <protection locked="0"/>
    </xf>
    <xf numFmtId="0" fontId="21" fillId="0" borderId="0" xfId="0" applyFont="1" applyAlignment="1" applyProtection="1">
      <alignment horizontal="left"/>
      <protection locked="0"/>
    </xf>
    <xf numFmtId="164" fontId="32" fillId="0" borderId="4" xfId="1" applyNumberFormat="1" applyFont="1" applyFill="1" applyBorder="1" applyAlignment="1" applyProtection="1">
      <alignment horizontal="center"/>
      <protection locked="0"/>
    </xf>
    <xf numFmtId="164" fontId="32" fillId="0" borderId="0" xfId="1" applyNumberFormat="1" applyFont="1" applyFill="1" applyBorder="1" applyAlignment="1" applyProtection="1">
      <alignment horizontal="center"/>
      <protection locked="0"/>
    </xf>
    <xf numFmtId="164" fontId="5" fillId="0" borderId="0" xfId="1" applyNumberFormat="1" applyFont="1" applyFill="1" applyAlignment="1" applyProtection="1">
      <alignment horizontal="center"/>
      <protection locked="0"/>
    </xf>
    <xf numFmtId="164" fontId="5" fillId="0" borderId="0" xfId="1" applyNumberFormat="1" applyFont="1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 indent="1"/>
      <protection locked="0"/>
    </xf>
    <xf numFmtId="164" fontId="4" fillId="0" borderId="0" xfId="1" applyNumberFormat="1" applyFont="1" applyFill="1" applyBorder="1" applyAlignment="1" applyProtection="1">
      <alignment vertical="center"/>
      <protection locked="0"/>
    </xf>
    <xf numFmtId="164" fontId="4" fillId="0" borderId="0" xfId="1" applyNumberFormat="1" applyFont="1" applyFill="1" applyBorder="1" applyAlignment="1" applyProtection="1">
      <alignment wrapText="1"/>
      <protection locked="0"/>
    </xf>
    <xf numFmtId="0" fontId="0" fillId="3" borderId="0" xfId="0" applyFill="1" applyProtection="1">
      <protection locked="0"/>
    </xf>
    <xf numFmtId="0" fontId="3" fillId="3" borderId="0" xfId="0" applyFont="1" applyFill="1" applyProtection="1">
      <protection locked="0"/>
    </xf>
    <xf numFmtId="164" fontId="0" fillId="0" borderId="0" xfId="1" applyNumberFormat="1" applyFont="1" applyFill="1" applyBorder="1" applyAlignment="1" applyProtection="1">
      <alignment wrapText="1"/>
      <protection locked="0"/>
    </xf>
    <xf numFmtId="164" fontId="0" fillId="0" borderId="0" xfId="1" applyNumberFormat="1" applyFont="1" applyFill="1" applyBorder="1" applyAlignment="1" applyProtection="1">
      <alignment vertical="top" wrapText="1"/>
      <protection locked="0"/>
    </xf>
    <xf numFmtId="164" fontId="0" fillId="0" borderId="0" xfId="1" applyNumberFormat="1" applyFont="1" applyBorder="1" applyAlignment="1" applyProtection="1">
      <alignment wrapText="1"/>
      <protection locked="0"/>
    </xf>
    <xf numFmtId="164" fontId="4" fillId="0" borderId="0" xfId="1" applyNumberFormat="1" applyFont="1" applyFill="1" applyBorder="1" applyAlignment="1" applyProtection="1">
      <alignment vertical="top" wrapText="1"/>
      <protection locked="0"/>
    </xf>
    <xf numFmtId="164" fontId="4" fillId="0" borderId="0" xfId="1" applyNumberFormat="1" applyFont="1" applyBorder="1" applyAlignment="1" applyProtection="1">
      <alignment vertical="top" wrapText="1"/>
      <protection locked="0"/>
    </xf>
    <xf numFmtId="164" fontId="4" fillId="0" borderId="0" xfId="1" applyNumberFormat="1" applyFont="1" applyBorder="1" applyAlignment="1" applyProtection="1">
      <alignment wrapText="1"/>
      <protection locked="0"/>
    </xf>
    <xf numFmtId="164" fontId="0" fillId="0" borderId="0" xfId="1" applyNumberFormat="1" applyFont="1" applyBorder="1" applyAlignment="1" applyProtection="1">
      <alignment vertical="top" wrapText="1"/>
      <protection locked="0"/>
    </xf>
    <xf numFmtId="3" fontId="4" fillId="0" borderId="0" xfId="0" applyNumberFormat="1" applyFont="1" applyAlignment="1" applyProtection="1">
      <alignment wrapText="1"/>
      <protection locked="0"/>
    </xf>
    <xf numFmtId="0" fontId="4" fillId="0" borderId="0" xfId="0" applyFont="1" applyAlignment="1" applyProtection="1">
      <alignment wrapText="1"/>
      <protection locked="0"/>
    </xf>
    <xf numFmtId="164" fontId="4" fillId="0" borderId="0" xfId="1" applyNumberFormat="1" applyFont="1" applyFill="1" applyAlignment="1" applyProtection="1"/>
    <xf numFmtId="164" fontId="4" fillId="0" borderId="3" xfId="1" applyNumberFormat="1" applyFont="1" applyFill="1" applyBorder="1" applyAlignment="1" applyProtection="1"/>
    <xf numFmtId="164" fontId="4" fillId="0" borderId="3" xfId="1" applyNumberFormat="1" applyFont="1" applyFill="1" applyBorder="1" applyAlignment="1" applyProtection="1">
      <alignment vertical="top"/>
    </xf>
    <xf numFmtId="164" fontId="4" fillId="0" borderId="3" xfId="1" applyNumberFormat="1" applyFont="1" applyFill="1" applyBorder="1" applyAlignment="1" applyProtection="1">
      <alignment vertical="center"/>
    </xf>
    <xf numFmtId="0" fontId="10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4" xfId="0" applyBorder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166" fontId="0" fillId="0" borderId="0" xfId="3" applyNumberFormat="1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166" fontId="0" fillId="0" borderId="0" xfId="3" quotePrefix="1" applyNumberFormat="1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/>
      <protection locked="0"/>
    </xf>
    <xf numFmtId="2" fontId="0" fillId="0" borderId="0" xfId="0" applyNumberFormat="1" applyAlignment="1" applyProtection="1">
      <alignment horizontal="center" wrapText="1"/>
      <protection locked="0"/>
    </xf>
    <xf numFmtId="164" fontId="4" fillId="0" borderId="0" xfId="1" applyNumberFormat="1" applyFont="1" applyAlignment="1" applyProtection="1">
      <alignment horizontal="right"/>
      <protection locked="0"/>
    </xf>
    <xf numFmtId="164" fontId="4" fillId="0" borderId="0" xfId="1" applyNumberFormat="1" applyFont="1" applyFill="1" applyBorder="1" applyAlignment="1" applyProtection="1">
      <alignment horizontal="right"/>
      <protection locked="0"/>
    </xf>
    <xf numFmtId="0" fontId="8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164" fontId="0" fillId="0" borderId="0" xfId="1" applyNumberFormat="1" applyFont="1" applyFill="1" applyAlignment="1" applyProtection="1">
      <alignment horizontal="right"/>
      <protection locked="0"/>
    </xf>
    <xf numFmtId="164" fontId="0" fillId="0" borderId="0" xfId="1" applyNumberFormat="1" applyFont="1" applyFill="1" applyBorder="1" applyAlignment="1" applyProtection="1">
      <alignment horizontal="right"/>
      <protection locked="0"/>
    </xf>
    <xf numFmtId="165" fontId="6" fillId="0" borderId="0" xfId="3" applyNumberFormat="1" applyFont="1" applyAlignment="1" applyProtection="1">
      <alignment horizontal="left" vertical="center" indent="1"/>
      <protection locked="0"/>
    </xf>
    <xf numFmtId="165" fontId="0" fillId="0" borderId="0" xfId="3" applyNumberFormat="1" applyFont="1" applyAlignment="1" applyProtection="1">
      <alignment horizontal="left" vertical="center"/>
      <protection locked="0"/>
    </xf>
    <xf numFmtId="164" fontId="3" fillId="0" borderId="0" xfId="1" applyNumberFormat="1" applyFont="1" applyFill="1" applyBorder="1" applyAlignment="1" applyProtection="1">
      <alignment horizontal="right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3" fillId="0" borderId="0" xfId="1" applyNumberFormat="1" applyFont="1" applyFill="1" applyBorder="1" applyAlignment="1" applyProtection="1">
      <protection locked="0"/>
    </xf>
    <xf numFmtId="164" fontId="3" fillId="0" borderId="0" xfId="1" applyNumberFormat="1" applyFont="1" applyAlignment="1" applyProtection="1">
      <alignment horizontal="right"/>
      <protection locked="0"/>
    </xf>
    <xf numFmtId="164" fontId="4" fillId="0" borderId="0" xfId="1" applyNumberFormat="1" applyFont="1" applyBorder="1" applyAlignment="1" applyProtection="1">
      <alignment horizontal="right"/>
      <protection locked="0"/>
    </xf>
    <xf numFmtId="164" fontId="0" fillId="0" borderId="0" xfId="1" applyNumberFormat="1" applyFont="1" applyBorder="1" applyAlignment="1" applyProtection="1">
      <alignment horizontal="right"/>
      <protection locked="0"/>
    </xf>
    <xf numFmtId="0" fontId="0" fillId="0" borderId="0" xfId="0" applyAlignment="1" applyProtection="1">
      <alignment wrapText="1"/>
      <protection locked="0"/>
    </xf>
    <xf numFmtId="0" fontId="6" fillId="0" borderId="0" xfId="0" applyFont="1" applyProtection="1">
      <protection locked="0"/>
    </xf>
    <xf numFmtId="165" fontId="3" fillId="0" borderId="0" xfId="3" applyNumberFormat="1" applyFont="1" applyAlignment="1" applyProtection="1">
      <alignment vertical="center"/>
      <protection locked="0"/>
    </xf>
    <xf numFmtId="41" fontId="3" fillId="0" borderId="0" xfId="3" applyNumberFormat="1" applyFont="1" applyAlignment="1" applyProtection="1">
      <alignment horizontal="right" vertical="center"/>
      <protection locked="0"/>
    </xf>
    <xf numFmtId="41" fontId="3" fillId="0" borderId="0" xfId="3" applyNumberFormat="1" applyFont="1" applyAlignment="1" applyProtection="1">
      <alignment vertical="center"/>
      <protection locked="0"/>
    </xf>
    <xf numFmtId="0" fontId="30" fillId="0" borderId="0" xfId="4" applyFont="1" applyProtection="1">
      <protection locked="0"/>
    </xf>
    <xf numFmtId="41" fontId="3" fillId="0" borderId="4" xfId="3" applyNumberFormat="1" applyFont="1" applyBorder="1" applyAlignment="1" applyProtection="1">
      <alignment horizontal="right" vertical="center"/>
      <protection locked="0"/>
    </xf>
    <xf numFmtId="0" fontId="13" fillId="0" borderId="0" xfId="0" applyFont="1" applyAlignment="1" applyProtection="1">
      <alignment wrapText="1"/>
      <protection locked="0"/>
    </xf>
    <xf numFmtId="165" fontId="4" fillId="0" borderId="0" xfId="3" applyNumberFormat="1" applyFont="1" applyAlignment="1" applyProtection="1">
      <alignment vertical="center"/>
      <protection locked="0"/>
    </xf>
    <xf numFmtId="41" fontId="4" fillId="0" borderId="0" xfId="3" applyNumberFormat="1" applyFont="1" applyAlignment="1" applyProtection="1">
      <alignment horizontal="right" vertical="center"/>
      <protection locked="0"/>
    </xf>
    <xf numFmtId="41" fontId="3" fillId="0" borderId="5" xfId="3" applyNumberFormat="1" applyFont="1" applyBorder="1" applyAlignment="1" applyProtection="1">
      <alignment horizontal="right" vertical="center"/>
      <protection locked="0"/>
    </xf>
    <xf numFmtId="164" fontId="0" fillId="0" borderId="0" xfId="1" applyNumberFormat="1" applyFont="1" applyAlignment="1" applyProtection="1">
      <alignment horizontal="right"/>
      <protection locked="0"/>
    </xf>
    <xf numFmtId="164" fontId="4" fillId="0" borderId="0" xfId="1" applyNumberFormat="1" applyFont="1" applyFill="1" applyAlignment="1" applyProtection="1">
      <alignment horizontal="right"/>
      <protection locked="0"/>
    </xf>
    <xf numFmtId="164" fontId="0" fillId="0" borderId="4" xfId="1" applyNumberFormat="1" applyFont="1" applyBorder="1" applyAlignment="1" applyProtection="1">
      <alignment horizontal="right"/>
      <protection locked="0"/>
    </xf>
    <xf numFmtId="164" fontId="0" fillId="0" borderId="4" xfId="1" applyNumberFormat="1" applyFont="1" applyFill="1" applyBorder="1" applyAlignment="1" applyProtection="1">
      <alignment horizontal="right"/>
      <protection locked="0"/>
    </xf>
    <xf numFmtId="164" fontId="33" fillId="0" borderId="0" xfId="1" applyNumberFormat="1" applyFont="1" applyBorder="1" applyAlignment="1" applyProtection="1">
      <alignment horizontal="right"/>
      <protection locked="0"/>
    </xf>
    <xf numFmtId="164" fontId="33" fillId="0" borderId="0" xfId="1" applyNumberFormat="1" applyFont="1" applyAlignment="1" applyProtection="1">
      <alignment horizontal="right"/>
      <protection locked="0"/>
    </xf>
    <xf numFmtId="164" fontId="33" fillId="0" borderId="0" xfId="1" applyNumberFormat="1" applyFont="1" applyFill="1" applyBorder="1" applyAlignment="1" applyProtection="1">
      <alignment horizontal="right"/>
      <protection locked="0"/>
    </xf>
    <xf numFmtId="164" fontId="33" fillId="0" borderId="0" xfId="1" applyNumberFormat="1" applyFont="1" applyFill="1" applyAlignment="1" applyProtection="1">
      <alignment horizontal="right"/>
      <protection locked="0"/>
    </xf>
    <xf numFmtId="164" fontId="0" fillId="0" borderId="5" xfId="1" applyNumberFormat="1" applyFont="1" applyFill="1" applyBorder="1" applyAlignment="1" applyProtection="1">
      <alignment horizontal="right"/>
      <protection locked="0"/>
    </xf>
    <xf numFmtId="164" fontId="4" fillId="0" borderId="5" xfId="1" applyNumberFormat="1" applyFont="1" applyFill="1" applyBorder="1" applyAlignment="1" applyProtection="1">
      <alignment horizontal="right"/>
      <protection locked="0"/>
    </xf>
    <xf numFmtId="43" fontId="0" fillId="0" borderId="0" xfId="1" applyFont="1" applyFill="1" applyBorder="1" applyAlignment="1" applyProtection="1">
      <alignment horizontal="right"/>
      <protection locked="0"/>
    </xf>
    <xf numFmtId="37" fontId="0" fillId="0" borderId="0" xfId="0" applyNumberFormat="1" applyAlignment="1" applyProtection="1">
      <alignment horizontal="right"/>
      <protection locked="0"/>
    </xf>
    <xf numFmtId="43" fontId="0" fillId="0" borderId="0" xfId="1" applyFont="1" applyFill="1" applyAlignment="1" applyProtection="1">
      <alignment horizontal="right"/>
      <protection locked="0"/>
    </xf>
    <xf numFmtId="49" fontId="0" fillId="0" borderId="0" xfId="1" applyNumberFormat="1" applyFont="1" applyFill="1" applyBorder="1" applyAlignment="1" applyProtection="1">
      <alignment horizontal="right"/>
      <protection locked="0"/>
    </xf>
    <xf numFmtId="164" fontId="0" fillId="0" borderId="0" xfId="0" applyNumberFormat="1" applyAlignment="1" applyProtection="1">
      <alignment horizontal="right"/>
      <protection locked="0"/>
    </xf>
    <xf numFmtId="164" fontId="31" fillId="0" borderId="0" xfId="1" applyNumberFormat="1" applyFont="1" applyFill="1" applyBorder="1" applyAlignment="1" applyProtection="1">
      <alignment horizontal="right"/>
      <protection locked="0"/>
    </xf>
    <xf numFmtId="164" fontId="34" fillId="0" borderId="0" xfId="1" applyNumberFormat="1" applyFont="1" applyFill="1" applyBorder="1" applyAlignment="1" applyProtection="1">
      <alignment horizontal="right"/>
      <protection locked="0"/>
    </xf>
    <xf numFmtId="164" fontId="3" fillId="0" borderId="4" xfId="1" applyNumberFormat="1" applyFont="1" applyFill="1" applyBorder="1" applyAlignment="1" applyProtection="1">
      <alignment horizontal="right"/>
      <protection locked="0"/>
    </xf>
    <xf numFmtId="0" fontId="13" fillId="0" borderId="0" xfId="0" applyFont="1" applyAlignment="1" applyProtection="1">
      <alignment horizontal="center"/>
      <protection locked="0"/>
    </xf>
    <xf numFmtId="43" fontId="8" fillId="0" borderId="0" xfId="1" applyFont="1" applyFill="1" applyBorder="1" applyAlignment="1" applyProtection="1">
      <alignment horizontal="right"/>
      <protection locked="0"/>
    </xf>
    <xf numFmtId="37" fontId="8" fillId="0" borderId="0" xfId="0" applyNumberFormat="1" applyFont="1" applyAlignment="1" applyProtection="1">
      <alignment horizontal="right"/>
      <protection locked="0"/>
    </xf>
    <xf numFmtId="164" fontId="8" fillId="0" borderId="0" xfId="1" applyNumberFormat="1" applyFont="1" applyFill="1" applyBorder="1" applyAlignment="1" applyProtection="1">
      <alignment horizontal="right"/>
      <protection locked="0"/>
    </xf>
    <xf numFmtId="43" fontId="9" fillId="0" borderId="0" xfId="1" applyFont="1" applyFill="1" applyBorder="1" applyAlignment="1" applyProtection="1">
      <alignment horizontal="right"/>
      <protection locked="0"/>
    </xf>
    <xf numFmtId="37" fontId="9" fillId="0" borderId="0" xfId="0" applyNumberFormat="1" applyFont="1" applyAlignment="1" applyProtection="1">
      <alignment horizontal="right"/>
      <protection locked="0"/>
    </xf>
    <xf numFmtId="0" fontId="8" fillId="0" borderId="0" xfId="0" applyFont="1" applyAlignment="1" applyProtection="1">
      <alignment wrapText="1"/>
      <protection locked="0"/>
    </xf>
    <xf numFmtId="0" fontId="10" fillId="0" borderId="0" xfId="0" applyFont="1" applyAlignment="1" applyProtection="1">
      <alignment horizontal="center"/>
      <protection locked="0"/>
    </xf>
    <xf numFmtId="164" fontId="8" fillId="0" borderId="0" xfId="0" applyNumberFormat="1" applyFont="1" applyAlignment="1" applyProtection="1">
      <alignment horizontal="right"/>
      <protection locked="0"/>
    </xf>
    <xf numFmtId="0" fontId="9" fillId="0" borderId="0" xfId="0" applyFont="1" applyAlignment="1" applyProtection="1">
      <alignment wrapText="1"/>
      <protection locked="0"/>
    </xf>
    <xf numFmtId="164" fontId="9" fillId="0" borderId="0" xfId="1" applyNumberFormat="1" applyFont="1" applyFill="1" applyBorder="1" applyAlignment="1" applyProtection="1">
      <alignment horizontal="right"/>
      <protection locked="0"/>
    </xf>
    <xf numFmtId="0" fontId="9" fillId="0" borderId="0" xfId="0" applyFont="1" applyAlignment="1" applyProtection="1">
      <alignment horizontal="left"/>
      <protection locked="0"/>
    </xf>
    <xf numFmtId="164" fontId="9" fillId="0" borderId="0" xfId="1" applyNumberFormat="1" applyFont="1" applyBorder="1" applyAlignment="1" applyProtection="1">
      <alignment horizontal="right"/>
      <protection locked="0"/>
    </xf>
    <xf numFmtId="43" fontId="9" fillId="0" borderId="0" xfId="1" applyFont="1" applyBorder="1" applyAlignment="1" applyProtection="1">
      <alignment horizontal="right"/>
      <protection locked="0"/>
    </xf>
    <xf numFmtId="41" fontId="9" fillId="0" borderId="0" xfId="0" applyNumberFormat="1" applyFont="1" applyAlignment="1" applyProtection="1">
      <alignment horizontal="right"/>
      <protection locked="0"/>
    </xf>
    <xf numFmtId="3" fontId="9" fillId="0" borderId="0" xfId="0" applyNumberFormat="1" applyFont="1" applyAlignment="1" applyProtection="1">
      <alignment horizontal="right"/>
      <protection locked="0"/>
    </xf>
    <xf numFmtId="49" fontId="9" fillId="0" borderId="0" xfId="1" applyNumberFormat="1" applyFont="1" applyFill="1" applyBorder="1" applyAlignment="1" applyProtection="1">
      <alignment horizontal="right"/>
      <protection locked="0"/>
    </xf>
    <xf numFmtId="49" fontId="9" fillId="0" borderId="0" xfId="1" applyNumberFormat="1" applyFont="1" applyBorder="1" applyAlignment="1" applyProtection="1">
      <alignment horizontal="right"/>
      <protection locked="0"/>
    </xf>
    <xf numFmtId="0" fontId="7" fillId="0" borderId="0" xfId="0" applyFont="1" applyProtection="1">
      <protection locked="0"/>
    </xf>
    <xf numFmtId="0" fontId="23" fillId="0" borderId="0" xfId="0" applyFont="1" applyAlignment="1" applyProtection="1">
      <alignment horizontal="center"/>
      <protection locked="0"/>
    </xf>
    <xf numFmtId="0" fontId="22" fillId="0" borderId="0" xfId="0" applyFont="1" applyAlignment="1" applyProtection="1">
      <alignment horizontal="left"/>
      <protection locked="0"/>
    </xf>
    <xf numFmtId="0" fontId="24" fillId="0" borderId="0" xfId="0" applyFont="1" applyAlignment="1" applyProtection="1">
      <alignment horizontal="right"/>
      <protection locked="0"/>
    </xf>
    <xf numFmtId="0" fontId="17" fillId="0" borderId="0" xfId="0" applyFont="1" applyAlignment="1" applyProtection="1">
      <alignment horizontal="left"/>
      <protection locked="0"/>
    </xf>
    <xf numFmtId="0" fontId="16" fillId="0" borderId="0" xfId="0" applyFont="1" applyAlignment="1" applyProtection="1">
      <alignment horizontal="left"/>
      <protection locked="0"/>
    </xf>
    <xf numFmtId="164" fontId="3" fillId="0" borderId="0" xfId="1" applyNumberFormat="1" applyFont="1" applyFill="1" applyBorder="1" applyAlignment="1" applyProtection="1">
      <alignment horizontal="right"/>
    </xf>
    <xf numFmtId="164" fontId="4" fillId="0" borderId="2" xfId="1" applyNumberFormat="1" applyFont="1" applyFill="1" applyBorder="1" applyAlignment="1" applyProtection="1">
      <alignment horizontal="right"/>
    </xf>
    <xf numFmtId="164" fontId="0" fillId="0" borderId="0" xfId="1" applyNumberFormat="1" applyFont="1" applyFill="1" applyAlignment="1" applyProtection="1">
      <alignment horizontal="right"/>
    </xf>
    <xf numFmtId="41" fontId="3" fillId="0" borderId="0" xfId="1" applyNumberFormat="1" applyFont="1" applyFill="1" applyAlignment="1" applyProtection="1"/>
    <xf numFmtId="37" fontId="4" fillId="0" borderId="0" xfId="0" applyNumberFormat="1" applyFont="1" applyAlignment="1">
      <alignment horizontal="right"/>
    </xf>
    <xf numFmtId="41" fontId="4" fillId="0" borderId="4" xfId="1" applyNumberFormat="1" applyFont="1" applyFill="1" applyBorder="1" applyAlignment="1" applyProtection="1"/>
    <xf numFmtId="164" fontId="4" fillId="0" borderId="2" xfId="1" applyNumberFormat="1" applyFont="1" applyBorder="1" applyAlignment="1" applyProtection="1">
      <alignment horizontal="right"/>
    </xf>
    <xf numFmtId="41" fontId="3" fillId="0" borderId="4" xfId="3" applyNumberFormat="1" applyFont="1" applyBorder="1" applyAlignment="1">
      <alignment horizontal="right" vertical="center"/>
    </xf>
    <xf numFmtId="41" fontId="4" fillId="0" borderId="4" xfId="3" applyNumberFormat="1" applyFont="1" applyBorder="1" applyAlignment="1">
      <alignment horizontal="right" vertical="center"/>
    </xf>
    <xf numFmtId="41" fontId="4" fillId="0" borderId="0" xfId="3" applyNumberFormat="1" applyFont="1" applyAlignment="1">
      <alignment horizontal="right" vertical="center"/>
    </xf>
    <xf numFmtId="164" fontId="0" fillId="0" borderId="4" xfId="1" applyNumberFormat="1" applyFont="1" applyFill="1" applyBorder="1" applyAlignment="1" applyProtection="1">
      <alignment horizontal="right"/>
    </xf>
    <xf numFmtId="164" fontId="4" fillId="0" borderId="4" xfId="1" applyNumberFormat="1" applyFont="1" applyBorder="1" applyAlignment="1" applyProtection="1">
      <alignment horizontal="right"/>
    </xf>
    <xf numFmtId="164" fontId="0" fillId="0" borderId="0" xfId="1" applyNumberFormat="1" applyFont="1" applyAlignment="1" applyProtection="1">
      <alignment horizontal="right"/>
    </xf>
    <xf numFmtId="164" fontId="0" fillId="0" borderId="4" xfId="1" applyNumberFormat="1" applyFont="1" applyBorder="1" applyAlignment="1" applyProtection="1">
      <alignment horizontal="right"/>
    </xf>
    <xf numFmtId="164" fontId="33" fillId="0" borderId="4" xfId="1" applyNumberFormat="1" applyFont="1" applyBorder="1" applyAlignment="1" applyProtection="1">
      <alignment horizontal="right"/>
    </xf>
    <xf numFmtId="164" fontId="33" fillId="0" borderId="4" xfId="1" applyNumberFormat="1" applyFont="1" applyFill="1" applyBorder="1" applyAlignment="1" applyProtection="1">
      <alignment horizontal="right"/>
    </xf>
    <xf numFmtId="164" fontId="33" fillId="0" borderId="2" xfId="1" applyNumberFormat="1" applyFont="1" applyFill="1" applyBorder="1" applyAlignment="1" applyProtection="1">
      <alignment horizontal="right"/>
    </xf>
    <xf numFmtId="164" fontId="4" fillId="0" borderId="1" xfId="1" applyNumberFormat="1" applyFont="1" applyFill="1" applyBorder="1" applyAlignment="1" applyProtection="1">
      <alignment horizontal="right"/>
    </xf>
    <xf numFmtId="164" fontId="4" fillId="0" borderId="1" xfId="1" applyNumberFormat="1" applyFont="1" applyBorder="1" applyAlignment="1" applyProtection="1">
      <alignment horizontal="right"/>
    </xf>
    <xf numFmtId="41" fontId="3" fillId="0" borderId="0" xfId="3" applyNumberFormat="1" applyFont="1" applyAlignment="1">
      <alignment horizontal="right" vertical="center"/>
    </xf>
    <xf numFmtId="49" fontId="0" fillId="0" borderId="0" xfId="1" applyNumberFormat="1" applyFont="1" applyFill="1" applyBorder="1" applyAlignment="1" applyProtection="1">
      <alignment horizontal="right"/>
    </xf>
    <xf numFmtId="164" fontId="4" fillId="0" borderId="4" xfId="1" applyNumberFormat="1" applyFont="1" applyFill="1" applyBorder="1" applyAlignment="1" applyProtection="1">
      <alignment horizontal="right"/>
    </xf>
    <xf numFmtId="41" fontId="4" fillId="0" borderId="1" xfId="1" applyNumberFormat="1" applyFont="1" applyFill="1" applyBorder="1" applyAlignment="1" applyProtection="1"/>
    <xf numFmtId="164" fontId="3" fillId="0" borderId="4" xfId="1" applyNumberFormat="1" applyFont="1" applyFill="1" applyBorder="1" applyAlignment="1" applyProtection="1">
      <alignment horizontal="right"/>
    </xf>
    <xf numFmtId="165" fontId="0" fillId="0" borderId="0" xfId="3" applyNumberFormat="1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left" indent="1"/>
      <protection locked="0"/>
    </xf>
    <xf numFmtId="164" fontId="32" fillId="0" borderId="0" xfId="1" applyNumberFormat="1" applyFont="1" applyFill="1" applyBorder="1" applyAlignment="1" applyProtection="1">
      <alignment horizontal="right"/>
      <protection locked="0"/>
    </xf>
    <xf numFmtId="164" fontId="31" fillId="0" borderId="0" xfId="1" applyNumberFormat="1" applyFont="1" applyFill="1" applyAlignment="1" applyProtection="1">
      <alignment horizontal="right"/>
      <protection locked="0"/>
    </xf>
    <xf numFmtId="165" fontId="5" fillId="0" borderId="0" xfId="3" applyNumberFormat="1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right"/>
      <protection locked="0"/>
    </xf>
    <xf numFmtId="164" fontId="32" fillId="0" borderId="4" xfId="1" applyNumberFormat="1" applyFont="1" applyFill="1" applyBorder="1" applyAlignment="1" applyProtection="1">
      <alignment horizontal="right"/>
      <protection locked="0"/>
    </xf>
    <xf numFmtId="164" fontId="4" fillId="0" borderId="5" xfId="1" applyNumberFormat="1" applyFont="1" applyBorder="1" applyAlignment="1" applyProtection="1">
      <alignment horizontal="right"/>
      <protection locked="0"/>
    </xf>
    <xf numFmtId="43" fontId="4" fillId="0" borderId="0" xfId="1" applyFont="1" applyFill="1" applyAlignment="1" applyProtection="1">
      <alignment horizontal="center"/>
      <protection locked="0"/>
    </xf>
    <xf numFmtId="164" fontId="4" fillId="0" borderId="0" xfId="1" applyNumberFormat="1" applyFont="1" applyFill="1" applyAlignment="1" applyProtection="1">
      <alignment horizontal="center"/>
      <protection locked="0"/>
    </xf>
    <xf numFmtId="164" fontId="3" fillId="0" borderId="0" xfId="1" applyNumberFormat="1" applyFont="1" applyFill="1" applyAlignment="1" applyProtection="1">
      <alignment horizontal="right"/>
    </xf>
    <xf numFmtId="164" fontId="32" fillId="0" borderId="0" xfId="1" applyNumberFormat="1" applyFont="1" applyFill="1" applyAlignment="1" applyProtection="1">
      <alignment horizontal="right"/>
    </xf>
    <xf numFmtId="41" fontId="4" fillId="0" borderId="2" xfId="1" applyNumberFormat="1" applyFont="1" applyFill="1" applyBorder="1" applyAlignment="1" applyProtection="1"/>
    <xf numFmtId="164" fontId="4" fillId="0" borderId="0" xfId="1" applyNumberFormat="1" applyFont="1" applyFill="1" applyAlignment="1" applyProtection="1">
      <alignment horizontal="center"/>
    </xf>
    <xf numFmtId="164" fontId="32" fillId="0" borderId="0" xfId="1" applyNumberFormat="1" applyFont="1" applyFill="1" applyBorder="1" applyAlignment="1" applyProtection="1">
      <alignment horizontal="right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164" fontId="4" fillId="0" borderId="0" xfId="1" applyNumberFormat="1" applyFont="1" applyAlignment="1" applyProtection="1">
      <alignment horizontal="left"/>
      <protection locked="0"/>
    </xf>
    <xf numFmtId="164" fontId="0" fillId="0" borderId="0" xfId="1" applyNumberFormat="1" applyFont="1" applyFill="1" applyAlignment="1" applyProtection="1">
      <alignment horizontal="center"/>
      <protection locked="0"/>
    </xf>
    <xf numFmtId="164" fontId="4" fillId="0" borderId="4" xfId="1" applyNumberFormat="1" applyFont="1" applyFill="1" applyBorder="1" applyAlignment="1" applyProtection="1">
      <alignment horizontal="center"/>
      <protection locked="0"/>
    </xf>
    <xf numFmtId="164" fontId="4" fillId="0" borderId="0" xfId="1" applyNumberFormat="1" applyFont="1" applyFill="1" applyBorder="1" applyAlignment="1" applyProtection="1">
      <alignment horizontal="center"/>
      <protection locked="0"/>
    </xf>
    <xf numFmtId="164" fontId="0" fillId="0" borderId="0" xfId="1" applyNumberFormat="1" applyFont="1" applyFill="1" applyBorder="1" applyAlignment="1" applyProtection="1">
      <alignment horizontal="center"/>
      <protection locked="0"/>
    </xf>
    <xf numFmtId="164" fontId="6" fillId="0" borderId="0" xfId="1" applyNumberFormat="1" applyFont="1" applyFill="1" applyAlignment="1" applyProtection="1">
      <protection locked="0"/>
    </xf>
    <xf numFmtId="164" fontId="0" fillId="0" borderId="0" xfId="1" applyNumberFormat="1" applyFont="1" applyAlignment="1" applyProtection="1">
      <alignment horizontal="left"/>
      <protection locked="0"/>
    </xf>
    <xf numFmtId="164" fontId="0" fillId="0" borderId="0" xfId="1" applyNumberFormat="1" applyFont="1" applyFill="1" applyAlignment="1" applyProtection="1">
      <alignment horizontal="center" vertical="center"/>
      <protection locked="0"/>
    </xf>
    <xf numFmtId="0" fontId="0" fillId="0" borderId="0" xfId="1" applyNumberFormat="1" applyFont="1" applyFill="1" applyAlignment="1" applyProtection="1">
      <alignment horizontal="center"/>
      <protection locked="0"/>
    </xf>
    <xf numFmtId="0" fontId="0" fillId="0" borderId="0" xfId="1" applyNumberFormat="1" applyFont="1" applyFill="1" applyBorder="1" applyAlignment="1" applyProtection="1">
      <alignment horizontal="center"/>
      <protection locked="0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164" fontId="4" fillId="0" borderId="0" xfId="1" applyNumberFormat="1" applyFont="1" applyFill="1" applyBorder="1" applyAlignment="1" applyProtection="1">
      <alignment horizontal="right"/>
    </xf>
    <xf numFmtId="164" fontId="4" fillId="0" borderId="3" xfId="1" applyNumberFormat="1" applyFont="1" applyFill="1" applyBorder="1" applyAlignment="1" applyProtection="1">
      <alignment horizontal="right"/>
    </xf>
    <xf numFmtId="164" fontId="0" fillId="0" borderId="4" xfId="1" applyNumberFormat="1" applyFont="1" applyFill="1" applyBorder="1" applyAlignment="1" applyProtection="1"/>
    <xf numFmtId="41" fontId="0" fillId="0" borderId="0" xfId="1" applyNumberFormat="1" applyFont="1" applyFill="1" applyAlignment="1" applyProtection="1">
      <protection locked="0"/>
    </xf>
    <xf numFmtId="0" fontId="0" fillId="0" borderId="0" xfId="0" applyAlignment="1" applyProtection="1">
      <alignment horizontal="left" indent="2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41" fontId="0" fillId="0" borderId="4" xfId="1" applyNumberFormat="1" applyFont="1" applyFill="1" applyBorder="1" applyAlignment="1" applyProtection="1">
      <alignment horizontal="right"/>
      <protection locked="0"/>
    </xf>
    <xf numFmtId="41" fontId="4" fillId="0" borderId="0" xfId="1" applyNumberFormat="1" applyFont="1" applyFill="1" applyAlignme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 wrapText="1"/>
      <protection locked="0"/>
    </xf>
    <xf numFmtId="0" fontId="8" fillId="0" borderId="0" xfId="0" applyFont="1" applyAlignment="1" applyProtection="1">
      <alignment horizontal="left"/>
      <protection locked="0"/>
    </xf>
    <xf numFmtId="0" fontId="0" fillId="0" borderId="4" xfId="0" applyBorder="1" applyAlignment="1" applyProtection="1">
      <alignment horizontal="center"/>
      <protection locked="0"/>
    </xf>
    <xf numFmtId="164" fontId="5" fillId="0" borderId="0" xfId="1" applyNumberFormat="1" applyFont="1" applyFill="1" applyAlignment="1" applyProtection="1">
      <alignment horizontal="center"/>
      <protection locked="0"/>
    </xf>
    <xf numFmtId="164" fontId="4" fillId="0" borderId="0" xfId="1" applyNumberFormat="1" applyFont="1" applyFill="1" applyAlignment="1" applyProtection="1">
      <alignment horizontal="center"/>
      <protection locked="0"/>
    </xf>
    <xf numFmtId="164" fontId="0" fillId="0" borderId="0" xfId="1" applyNumberFormat="1" applyFont="1" applyFill="1" applyAlignment="1" applyProtection="1">
      <alignment horizontal="center" wrapText="1"/>
      <protection locked="0"/>
    </xf>
    <xf numFmtId="164" fontId="0" fillId="0" borderId="0" xfId="1" applyNumberFormat="1" applyFont="1" applyFill="1" applyAlignment="1" applyProtection="1">
      <alignment horizontal="center"/>
      <protection locked="0"/>
    </xf>
  </cellXfs>
  <cellStyles count="5">
    <cellStyle name="Comma" xfId="1" builtinId="3"/>
    <cellStyle name="Comma 2" xfId="2" xr:uid="{00000000-0005-0000-0000-000001000000}"/>
    <cellStyle name="Normal" xfId="0" builtinId="0"/>
    <cellStyle name="Normal 11 2" xfId="3" xr:uid="{0B66BCE8-8E5E-4234-8C57-62F081045809}"/>
    <cellStyle name="Normal 2" xfId="4" xr:uid="{C01E8A46-2992-4679-BD24-9B981BE7A5DA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46</xdr:row>
      <xdr:rowOff>0</xdr:rowOff>
    </xdr:from>
    <xdr:ext cx="274320" cy="274320"/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E19D567-A555-4897-A00F-3DBBD5D8783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23561675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5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76"/>
  <sheetViews>
    <sheetView view="pageBreakPreview" topLeftCell="A377" zoomScale="70" zoomScaleNormal="70" zoomScaleSheetLayoutView="70" zoomScalePageLayoutView="80" workbookViewId="0">
      <selection activeCell="A360" sqref="A360:A392"/>
    </sheetView>
  </sheetViews>
  <sheetFormatPr defaultColWidth="9.09765625" defaultRowHeight="21.5" customHeight="1" x14ac:dyDescent="0.65"/>
  <cols>
    <col min="1" max="1" width="60.19921875" style="40" customWidth="1"/>
    <col min="2" max="2" width="9.09765625" style="6"/>
    <col min="3" max="3" width="1.3984375" style="6" customWidth="1"/>
    <col min="4" max="4" width="13.09765625" style="6" customWidth="1"/>
    <col min="5" max="5" width="1.3984375" style="6" customWidth="1"/>
    <col min="6" max="6" width="12.3984375" style="6" bestFit="1" customWidth="1"/>
    <col min="7" max="7" width="1.3984375" style="6" customWidth="1"/>
    <col min="8" max="8" width="13.09765625" style="6" customWidth="1"/>
    <col min="9" max="9" width="1.3984375" style="6" customWidth="1"/>
    <col min="10" max="10" width="13.3984375" style="6" customWidth="1"/>
    <col min="11" max="16384" width="9.09765625" style="6"/>
  </cols>
  <sheetData>
    <row r="1" spans="1:10" s="2" customFormat="1" ht="21.5" customHeight="1" x14ac:dyDescent="0.7">
      <c r="A1" s="1" t="s">
        <v>0</v>
      </c>
    </row>
    <row r="2" spans="1:10" s="2" customFormat="1" ht="21.5" customHeight="1" x14ac:dyDescent="0.7">
      <c r="A2" s="1" t="s">
        <v>206</v>
      </c>
    </row>
    <row r="3" spans="1:10" ht="21.5" customHeight="1" x14ac:dyDescent="0.7">
      <c r="A3" s="3"/>
      <c r="B3" s="4"/>
      <c r="C3" s="4"/>
      <c r="D3" s="229" t="s">
        <v>1</v>
      </c>
      <c r="E3" s="229"/>
      <c r="F3" s="229"/>
      <c r="G3" s="5"/>
      <c r="H3" s="229" t="s">
        <v>2</v>
      </c>
      <c r="I3" s="229"/>
      <c r="J3" s="229"/>
    </row>
    <row r="4" spans="1:10" ht="21.5" customHeight="1" x14ac:dyDescent="0.7">
      <c r="A4" s="3"/>
      <c r="B4" s="4"/>
      <c r="C4" s="4"/>
      <c r="D4" s="230" t="s">
        <v>3</v>
      </c>
      <c r="E4" s="230"/>
      <c r="F4" s="230"/>
      <c r="G4" s="5"/>
      <c r="H4" s="230" t="s">
        <v>3</v>
      </c>
      <c r="I4" s="230"/>
      <c r="J4" s="230"/>
    </row>
    <row r="5" spans="1:10" ht="21.5" customHeight="1" x14ac:dyDescent="0.7">
      <c r="A5" s="7" t="s">
        <v>4</v>
      </c>
      <c r="B5" s="8" t="s">
        <v>5</v>
      </c>
      <c r="C5" s="8"/>
      <c r="D5" s="4">
        <v>2568</v>
      </c>
      <c r="E5" s="4"/>
      <c r="F5" s="4">
        <v>2567</v>
      </c>
      <c r="G5" s="4"/>
      <c r="H5" s="4">
        <v>2568</v>
      </c>
      <c r="I5" s="4"/>
      <c r="J5" s="4">
        <v>2567</v>
      </c>
    </row>
    <row r="6" spans="1:10" ht="21.5" customHeight="1" x14ac:dyDescent="0.65">
      <c r="A6" s="3"/>
      <c r="B6" s="4"/>
      <c r="C6" s="4"/>
      <c r="D6" s="228" t="s">
        <v>6</v>
      </c>
      <c r="E6" s="228"/>
      <c r="F6" s="228"/>
      <c r="G6" s="228"/>
      <c r="H6" s="228"/>
      <c r="I6" s="228"/>
      <c r="J6" s="228"/>
    </row>
    <row r="7" spans="1:10" ht="21.5" customHeight="1" x14ac:dyDescent="0.7">
      <c r="A7" s="9" t="s">
        <v>7</v>
      </c>
      <c r="B7" s="8"/>
      <c r="C7" s="8"/>
      <c r="D7" s="10"/>
      <c r="E7" s="10"/>
      <c r="F7" s="10"/>
      <c r="G7" s="10"/>
      <c r="H7" s="10"/>
      <c r="I7" s="10"/>
      <c r="J7" s="10"/>
    </row>
    <row r="8" spans="1:10" ht="21.5" customHeight="1" x14ac:dyDescent="0.65">
      <c r="A8" s="3" t="s">
        <v>8</v>
      </c>
      <c r="B8" s="11">
        <v>7</v>
      </c>
      <c r="C8" s="8"/>
      <c r="D8" s="12">
        <v>8562954</v>
      </c>
      <c r="E8" s="12"/>
      <c r="F8" s="12">
        <v>8333392</v>
      </c>
      <c r="G8" s="12"/>
      <c r="H8" s="12">
        <v>337684</v>
      </c>
      <c r="I8" s="12"/>
      <c r="J8" s="12">
        <v>687840</v>
      </c>
    </row>
    <row r="9" spans="1:10" ht="21.5" customHeight="1" x14ac:dyDescent="0.65">
      <c r="A9" s="3" t="s">
        <v>207</v>
      </c>
      <c r="B9" s="11"/>
      <c r="C9" s="8"/>
      <c r="D9" s="12"/>
      <c r="E9" s="12"/>
      <c r="F9" s="12"/>
      <c r="G9" s="12"/>
      <c r="H9" s="12"/>
      <c r="I9" s="12"/>
      <c r="J9" s="12"/>
    </row>
    <row r="10" spans="1:10" ht="21.5" customHeight="1" x14ac:dyDescent="0.65">
      <c r="A10" s="3" t="s">
        <v>208</v>
      </c>
      <c r="B10" s="11">
        <v>8</v>
      </c>
      <c r="C10" s="8"/>
      <c r="D10" s="12">
        <v>5199312</v>
      </c>
      <c r="E10" s="12"/>
      <c r="F10" s="12">
        <v>7153989</v>
      </c>
      <c r="G10" s="12"/>
      <c r="H10" s="13">
        <v>0</v>
      </c>
      <c r="I10" s="12"/>
      <c r="J10" s="13">
        <v>0</v>
      </c>
    </row>
    <row r="11" spans="1:10" ht="21.5" customHeight="1" x14ac:dyDescent="0.65">
      <c r="A11" s="3" t="s">
        <v>9</v>
      </c>
      <c r="B11" s="11" t="s">
        <v>10</v>
      </c>
      <c r="C11" s="8"/>
      <c r="D11" s="12">
        <v>18074412</v>
      </c>
      <c r="E11" s="12"/>
      <c r="F11" s="12">
        <v>16876191</v>
      </c>
      <c r="G11" s="12"/>
      <c r="H11" s="12">
        <v>4021885</v>
      </c>
      <c r="I11" s="12"/>
      <c r="J11" s="12">
        <v>3542525</v>
      </c>
    </row>
    <row r="12" spans="1:10" ht="21.5" customHeight="1" x14ac:dyDescent="0.65">
      <c r="A12" s="3" t="s">
        <v>11</v>
      </c>
      <c r="B12" s="11">
        <v>35</v>
      </c>
      <c r="C12" s="8"/>
      <c r="D12" s="12">
        <v>14156</v>
      </c>
      <c r="E12" s="12"/>
      <c r="F12" s="12">
        <v>13279</v>
      </c>
      <c r="G12" s="12"/>
      <c r="H12" s="12">
        <v>29401857</v>
      </c>
      <c r="I12" s="12"/>
      <c r="J12" s="12">
        <v>16683467</v>
      </c>
    </row>
    <row r="13" spans="1:10" ht="21.5" customHeight="1" x14ac:dyDescent="0.65">
      <c r="A13" s="3" t="s">
        <v>12</v>
      </c>
      <c r="B13" s="11"/>
      <c r="C13" s="8"/>
      <c r="E13" s="12"/>
      <c r="F13" s="12"/>
      <c r="G13" s="12"/>
      <c r="I13" s="12"/>
      <c r="J13" s="12"/>
    </row>
    <row r="14" spans="1:10" ht="21.5" customHeight="1" x14ac:dyDescent="0.65">
      <c r="A14" s="3" t="s">
        <v>13</v>
      </c>
      <c r="B14" s="11">
        <v>35</v>
      </c>
      <c r="C14" s="8"/>
      <c r="D14" s="13">
        <v>0</v>
      </c>
      <c r="E14" s="12"/>
      <c r="F14" s="13">
        <v>0</v>
      </c>
      <c r="G14" s="12"/>
      <c r="H14" s="13">
        <v>0</v>
      </c>
      <c r="I14" s="12"/>
      <c r="J14" s="13">
        <v>798018</v>
      </c>
    </row>
    <row r="15" spans="1:10" ht="21.5" customHeight="1" x14ac:dyDescent="0.65">
      <c r="A15" s="3" t="s">
        <v>14</v>
      </c>
      <c r="B15" s="11">
        <v>10</v>
      </c>
      <c r="C15" s="8"/>
      <c r="D15" s="13">
        <v>47639087</v>
      </c>
      <c r="E15" s="12"/>
      <c r="F15" s="12">
        <v>43625874</v>
      </c>
      <c r="G15" s="12"/>
      <c r="H15" s="12">
        <v>5031093</v>
      </c>
      <c r="I15" s="12"/>
      <c r="J15" s="12">
        <v>5258081</v>
      </c>
    </row>
    <row r="16" spans="1:10" s="18" customFormat="1" ht="21.5" customHeight="1" x14ac:dyDescent="0.65">
      <c r="A16" s="3" t="s">
        <v>15</v>
      </c>
      <c r="B16" s="14">
        <v>5</v>
      </c>
      <c r="C16" s="15"/>
      <c r="D16" s="12">
        <v>1762953</v>
      </c>
      <c r="E16" s="17"/>
      <c r="F16" s="17">
        <v>2030561</v>
      </c>
      <c r="G16" s="17"/>
      <c r="H16" s="12">
        <v>1323238</v>
      </c>
      <c r="I16" s="17"/>
      <c r="J16" s="17">
        <v>1890404</v>
      </c>
    </row>
    <row r="17" spans="1:12" ht="21.5" customHeight="1" x14ac:dyDescent="0.65">
      <c r="A17" s="3" t="s">
        <v>16</v>
      </c>
      <c r="B17" s="19">
        <v>11</v>
      </c>
      <c r="C17" s="8"/>
      <c r="D17" s="16">
        <v>1656310</v>
      </c>
      <c r="E17" s="12"/>
      <c r="F17" s="12">
        <v>1615397</v>
      </c>
      <c r="G17" s="12"/>
      <c r="H17" s="17">
        <v>134616</v>
      </c>
      <c r="I17" s="12"/>
      <c r="J17" s="12">
        <v>167158</v>
      </c>
      <c r="K17" s="2"/>
      <c r="L17" s="2"/>
    </row>
    <row r="18" spans="1:12" ht="21.5" customHeight="1" x14ac:dyDescent="0.65">
      <c r="A18" s="3" t="s">
        <v>17</v>
      </c>
      <c r="B18" s="19">
        <v>12</v>
      </c>
      <c r="C18" s="8"/>
      <c r="D18" s="13">
        <v>0</v>
      </c>
      <c r="E18" s="12"/>
      <c r="F18" s="13">
        <v>0</v>
      </c>
      <c r="G18" s="12"/>
      <c r="H18" s="13">
        <v>0</v>
      </c>
      <c r="I18" s="12"/>
      <c r="J18" s="13">
        <v>0</v>
      </c>
      <c r="K18" s="2"/>
      <c r="L18" s="2"/>
    </row>
    <row r="19" spans="1:12" ht="21.5" customHeight="1" x14ac:dyDescent="0.7">
      <c r="A19" s="7" t="s">
        <v>18</v>
      </c>
      <c r="B19" s="8"/>
      <c r="C19" s="8"/>
      <c r="D19" s="41">
        <f>SUM(D8:D18)</f>
        <v>82909184</v>
      </c>
      <c r="E19" s="20"/>
      <c r="F19" s="41">
        <f>SUM(F8:F18)</f>
        <v>79648683</v>
      </c>
      <c r="G19" s="20"/>
      <c r="H19" s="41">
        <f>SUM(H8:H18)</f>
        <v>40250373</v>
      </c>
      <c r="I19" s="20"/>
      <c r="J19" s="41">
        <f>SUM(J8:J18)</f>
        <v>29027493</v>
      </c>
      <c r="K19" s="2"/>
      <c r="L19" s="2"/>
    </row>
    <row r="20" spans="1:12" ht="12" customHeight="1" x14ac:dyDescent="0.65">
      <c r="A20" s="3"/>
      <c r="B20" s="8"/>
      <c r="C20" s="8"/>
      <c r="D20" s="12"/>
      <c r="E20" s="12"/>
      <c r="F20" s="12"/>
      <c r="G20" s="12"/>
      <c r="H20" s="12"/>
      <c r="I20" s="12"/>
      <c r="J20" s="12"/>
      <c r="K20" s="2"/>
      <c r="L20" s="2"/>
    </row>
    <row r="21" spans="1:12" ht="21.5" customHeight="1" x14ac:dyDescent="0.7">
      <c r="A21" s="9" t="s">
        <v>19</v>
      </c>
      <c r="B21" s="21"/>
      <c r="C21" s="8"/>
      <c r="D21" s="12"/>
      <c r="E21" s="12"/>
      <c r="F21" s="12"/>
      <c r="G21" s="12"/>
      <c r="H21" s="12"/>
      <c r="I21" s="12"/>
      <c r="J21" s="12"/>
      <c r="K21" s="2"/>
      <c r="L21" s="2"/>
    </row>
    <row r="22" spans="1:12" s="18" customFormat="1" ht="21.5" customHeight="1" x14ac:dyDescent="0.65">
      <c r="A22" s="10" t="s">
        <v>20</v>
      </c>
      <c r="B22" s="14"/>
      <c r="C22" s="15"/>
      <c r="D22" s="17">
        <v>3077</v>
      </c>
      <c r="E22" s="17"/>
      <c r="F22" s="17">
        <v>3756</v>
      </c>
      <c r="G22" s="17"/>
      <c r="H22" s="13">
        <v>0</v>
      </c>
      <c r="I22" s="17"/>
      <c r="J22" s="13">
        <v>0</v>
      </c>
    </row>
    <row r="23" spans="1:12" s="18" customFormat="1" ht="21.5" customHeight="1" x14ac:dyDescent="0.65">
      <c r="A23" s="10" t="s">
        <v>21</v>
      </c>
      <c r="B23" s="14">
        <v>13</v>
      </c>
      <c r="C23" s="15"/>
      <c r="D23" s="13">
        <v>0</v>
      </c>
      <c r="E23" s="17"/>
      <c r="F23" s="13">
        <v>0</v>
      </c>
      <c r="G23" s="17"/>
      <c r="H23" s="17">
        <v>45887862</v>
      </c>
      <c r="I23" s="17"/>
      <c r="J23" s="12">
        <v>43203574</v>
      </c>
    </row>
    <row r="24" spans="1:12" s="10" customFormat="1" ht="21.5" customHeight="1" x14ac:dyDescent="0.65">
      <c r="A24" s="10" t="s">
        <v>22</v>
      </c>
      <c r="B24" s="8">
        <v>13</v>
      </c>
      <c r="D24" s="22">
        <v>8953320</v>
      </c>
      <c r="E24" s="22"/>
      <c r="F24" s="22">
        <v>8821067</v>
      </c>
      <c r="G24" s="22"/>
      <c r="H24" s="13">
        <v>0</v>
      </c>
      <c r="I24" s="22"/>
      <c r="J24" s="13">
        <v>0</v>
      </c>
    </row>
    <row r="25" spans="1:12" s="10" customFormat="1" ht="21.5" customHeight="1" x14ac:dyDescent="0.65">
      <c r="A25" s="10" t="s">
        <v>23</v>
      </c>
      <c r="B25" s="8">
        <v>5</v>
      </c>
      <c r="D25" s="22">
        <v>627048</v>
      </c>
      <c r="E25" s="22"/>
      <c r="F25" s="22">
        <v>441830</v>
      </c>
      <c r="G25" s="22"/>
      <c r="H25" s="22">
        <v>199415</v>
      </c>
      <c r="I25" s="22"/>
      <c r="J25" s="12">
        <v>120149</v>
      </c>
    </row>
    <row r="26" spans="1:12" s="2" customFormat="1" ht="21.5" customHeight="1" x14ac:dyDescent="0.65">
      <c r="A26" s="10" t="s">
        <v>24</v>
      </c>
      <c r="B26" s="8">
        <v>35</v>
      </c>
      <c r="C26" s="8"/>
      <c r="D26" s="12">
        <v>84993</v>
      </c>
      <c r="E26" s="12"/>
      <c r="F26" s="13">
        <v>85723</v>
      </c>
      <c r="G26" s="12"/>
      <c r="H26" s="12">
        <v>16777140</v>
      </c>
      <c r="I26" s="12"/>
      <c r="J26" s="12">
        <v>19275610</v>
      </c>
      <c r="L26" s="10"/>
    </row>
    <row r="27" spans="1:12" ht="21.5" customHeight="1" x14ac:dyDescent="0.65">
      <c r="A27" s="3" t="s">
        <v>25</v>
      </c>
      <c r="B27" s="21">
        <v>14</v>
      </c>
      <c r="C27" s="8"/>
      <c r="D27" s="12">
        <v>67840</v>
      </c>
      <c r="E27" s="12"/>
      <c r="F27" s="12">
        <v>67840</v>
      </c>
      <c r="G27" s="12"/>
      <c r="H27" s="12">
        <v>465669</v>
      </c>
      <c r="I27" s="12"/>
      <c r="J27" s="12">
        <v>465669</v>
      </c>
      <c r="K27" s="2"/>
      <c r="L27" s="2"/>
    </row>
    <row r="28" spans="1:12" ht="21.5" customHeight="1" x14ac:dyDescent="0.65">
      <c r="A28" s="3" t="s">
        <v>26</v>
      </c>
      <c r="B28" s="21">
        <v>15</v>
      </c>
      <c r="C28" s="8"/>
      <c r="D28" s="12">
        <v>29886784</v>
      </c>
      <c r="E28" s="12"/>
      <c r="F28" s="12">
        <v>29512574</v>
      </c>
      <c r="G28" s="12"/>
      <c r="H28" s="12">
        <v>2990022</v>
      </c>
      <c r="I28" s="12"/>
      <c r="J28" s="12">
        <v>3192681</v>
      </c>
      <c r="K28" s="2"/>
      <c r="L28" s="10"/>
    </row>
    <row r="29" spans="1:12" ht="21.5" customHeight="1" x14ac:dyDescent="0.65">
      <c r="A29" s="3" t="s">
        <v>221</v>
      </c>
      <c r="B29" s="21">
        <v>16</v>
      </c>
      <c r="C29" s="8"/>
      <c r="D29" s="12">
        <v>1013230</v>
      </c>
      <c r="E29" s="12"/>
      <c r="F29" s="12">
        <v>1113196</v>
      </c>
      <c r="G29" s="12"/>
      <c r="H29" s="12">
        <v>111214</v>
      </c>
      <c r="I29" s="12"/>
      <c r="J29" s="12">
        <v>182699</v>
      </c>
      <c r="K29" s="2"/>
      <c r="L29" s="10"/>
    </row>
    <row r="30" spans="1:12" ht="21.5" customHeight="1" x14ac:dyDescent="0.65">
      <c r="A30" s="3" t="s">
        <v>27</v>
      </c>
      <c r="B30" s="21">
        <v>17</v>
      </c>
      <c r="C30" s="8"/>
      <c r="D30" s="12">
        <v>15400309</v>
      </c>
      <c r="E30" s="12"/>
      <c r="F30" s="12">
        <v>15056455</v>
      </c>
      <c r="G30" s="12"/>
      <c r="H30" s="12">
        <v>1140372</v>
      </c>
      <c r="I30" s="12"/>
      <c r="J30" s="12">
        <v>1306164</v>
      </c>
      <c r="K30" s="2"/>
      <c r="L30" s="10"/>
    </row>
    <row r="31" spans="1:12" ht="21.5" customHeight="1" x14ac:dyDescent="0.65">
      <c r="A31" s="3" t="s">
        <v>28</v>
      </c>
      <c r="B31" s="21">
        <v>18</v>
      </c>
      <c r="C31" s="8"/>
      <c r="D31" s="12">
        <v>13215197</v>
      </c>
      <c r="E31" s="12"/>
      <c r="F31" s="12">
        <v>12649117</v>
      </c>
      <c r="G31" s="12"/>
      <c r="H31" s="13">
        <v>0</v>
      </c>
      <c r="I31" s="12"/>
      <c r="J31" s="13">
        <v>0</v>
      </c>
      <c r="K31" s="2"/>
      <c r="L31" s="2"/>
    </row>
    <row r="32" spans="1:12" ht="21.5" customHeight="1" x14ac:dyDescent="0.65">
      <c r="A32" s="3" t="s">
        <v>15</v>
      </c>
      <c r="B32" s="21">
        <v>5</v>
      </c>
      <c r="C32" s="8"/>
      <c r="D32" s="12">
        <v>122882</v>
      </c>
      <c r="E32" s="12"/>
      <c r="F32" s="12">
        <v>1333509</v>
      </c>
      <c r="G32" s="12"/>
      <c r="H32" s="12">
        <v>98478</v>
      </c>
      <c r="I32" s="12"/>
      <c r="J32" s="12">
        <v>1329716</v>
      </c>
    </row>
    <row r="33" spans="1:12" ht="21.5" customHeight="1" x14ac:dyDescent="0.65">
      <c r="A33" s="3" t="s">
        <v>29</v>
      </c>
      <c r="B33" s="21">
        <v>19</v>
      </c>
      <c r="C33" s="8"/>
      <c r="D33" s="12">
        <v>5468184</v>
      </c>
      <c r="E33" s="12"/>
      <c r="F33" s="12">
        <v>5468995</v>
      </c>
      <c r="G33" s="12"/>
      <c r="H33" s="12">
        <v>66141</v>
      </c>
      <c r="I33" s="12"/>
      <c r="J33" s="12">
        <v>53404</v>
      </c>
    </row>
    <row r="34" spans="1:12" ht="21.5" customHeight="1" x14ac:dyDescent="0.65">
      <c r="A34" s="3" t="s">
        <v>30</v>
      </c>
      <c r="B34" s="21">
        <v>20</v>
      </c>
      <c r="C34" s="8"/>
      <c r="D34" s="12">
        <v>574327</v>
      </c>
      <c r="E34" s="12"/>
      <c r="F34" s="12">
        <v>709623</v>
      </c>
      <c r="G34" s="12"/>
      <c r="H34" s="12">
        <v>52360</v>
      </c>
      <c r="I34" s="12"/>
      <c r="J34" s="12">
        <v>38132</v>
      </c>
    </row>
    <row r="35" spans="1:12" ht="21.5" customHeight="1" x14ac:dyDescent="0.7">
      <c r="A35" s="7" t="s">
        <v>31</v>
      </c>
      <c r="B35" s="21"/>
      <c r="C35" s="8"/>
      <c r="D35" s="41">
        <f>SUM(D22:D34)</f>
        <v>75417191</v>
      </c>
      <c r="E35" s="20"/>
      <c r="F35" s="41">
        <f>SUM(F22:F34)</f>
        <v>75263685</v>
      </c>
      <c r="G35" s="20"/>
      <c r="H35" s="41">
        <f>SUM(H22:H34)</f>
        <v>67788673</v>
      </c>
      <c r="I35" s="20"/>
      <c r="J35" s="41">
        <f>SUM(J22:J34)</f>
        <v>69167798</v>
      </c>
    </row>
    <row r="36" spans="1:12" ht="10.5" customHeight="1" x14ac:dyDescent="0.7">
      <c r="A36" s="7"/>
      <c r="B36" s="21"/>
      <c r="C36" s="8"/>
      <c r="D36" s="20"/>
      <c r="E36" s="20"/>
      <c r="F36" s="20"/>
      <c r="G36" s="20"/>
      <c r="H36" s="20"/>
      <c r="I36" s="20"/>
      <c r="J36" s="20"/>
    </row>
    <row r="37" spans="1:12" ht="21.5" customHeight="1" thickBot="1" x14ac:dyDescent="0.75">
      <c r="A37" s="7" t="s">
        <v>32</v>
      </c>
      <c r="B37" s="21"/>
      <c r="C37" s="8"/>
      <c r="D37" s="42">
        <f t="shared" ref="D37:J37" si="0">D19+D35</f>
        <v>158326375</v>
      </c>
      <c r="E37" s="20"/>
      <c r="F37" s="42">
        <f t="shared" si="0"/>
        <v>154912368</v>
      </c>
      <c r="G37" s="20"/>
      <c r="H37" s="42">
        <f t="shared" si="0"/>
        <v>108039046</v>
      </c>
      <c r="I37" s="20"/>
      <c r="J37" s="42">
        <f t="shared" si="0"/>
        <v>98195291</v>
      </c>
    </row>
    <row r="38" spans="1:12" ht="10.5" customHeight="1" thickTop="1" x14ac:dyDescent="0.65">
      <c r="A38" s="3"/>
      <c r="B38" s="10"/>
      <c r="C38" s="10"/>
      <c r="D38" s="12"/>
      <c r="E38" s="12"/>
      <c r="F38" s="12"/>
      <c r="G38" s="12"/>
      <c r="H38" s="12"/>
      <c r="I38" s="12"/>
      <c r="J38" s="12"/>
    </row>
    <row r="39" spans="1:12" s="2" customFormat="1" ht="21.5" customHeight="1" x14ac:dyDescent="0.7">
      <c r="A39" s="1" t="s">
        <v>0</v>
      </c>
      <c r="B39" s="10"/>
      <c r="C39" s="10"/>
      <c r="D39" s="10"/>
      <c r="E39" s="10"/>
      <c r="F39" s="10"/>
      <c r="G39" s="10"/>
      <c r="H39" s="10"/>
      <c r="I39" s="10"/>
      <c r="J39" s="10"/>
    </row>
    <row r="40" spans="1:12" s="2" customFormat="1" ht="21.5" customHeight="1" x14ac:dyDescent="0.7">
      <c r="A40" s="1" t="s">
        <v>206</v>
      </c>
      <c r="B40" s="10"/>
      <c r="C40" s="10"/>
      <c r="D40" s="10"/>
      <c r="E40" s="10"/>
      <c r="F40" s="10"/>
      <c r="G40" s="10"/>
      <c r="H40" s="10"/>
      <c r="I40" s="10"/>
      <c r="J40" s="10"/>
    </row>
    <row r="41" spans="1:12" ht="21.5" customHeight="1" x14ac:dyDescent="0.7">
      <c r="A41" s="3"/>
      <c r="B41" s="4"/>
      <c r="C41" s="4"/>
      <c r="D41" s="229" t="s">
        <v>1</v>
      </c>
      <c r="E41" s="229"/>
      <c r="F41" s="229"/>
      <c r="G41" s="5"/>
      <c r="H41" s="229" t="s">
        <v>2</v>
      </c>
      <c r="I41" s="229"/>
      <c r="J41" s="229"/>
    </row>
    <row r="42" spans="1:12" ht="21.5" customHeight="1" x14ac:dyDescent="0.7">
      <c r="A42" s="3"/>
      <c r="B42" s="4"/>
      <c r="C42" s="4"/>
      <c r="D42" s="230" t="s">
        <v>3</v>
      </c>
      <c r="E42" s="230"/>
      <c r="F42" s="230"/>
      <c r="G42" s="5"/>
      <c r="H42" s="230" t="s">
        <v>3</v>
      </c>
      <c r="I42" s="230"/>
      <c r="J42" s="230"/>
    </row>
    <row r="43" spans="1:12" ht="21.5" customHeight="1" x14ac:dyDescent="0.7">
      <c r="A43" s="7" t="s">
        <v>33</v>
      </c>
      <c r="B43" s="8" t="s">
        <v>5</v>
      </c>
      <c r="C43" s="4"/>
      <c r="D43" s="4">
        <v>2568</v>
      </c>
      <c r="E43" s="4"/>
      <c r="F43" s="4">
        <v>2567</v>
      </c>
      <c r="G43" s="4"/>
      <c r="H43" s="4">
        <v>2568</v>
      </c>
      <c r="I43" s="4"/>
      <c r="J43" s="4">
        <v>2567</v>
      </c>
    </row>
    <row r="44" spans="1:12" ht="21.5" customHeight="1" x14ac:dyDescent="0.65">
      <c r="A44" s="3"/>
      <c r="B44" s="10"/>
      <c r="C44" s="8"/>
      <c r="D44" s="228" t="s">
        <v>6</v>
      </c>
      <c r="E44" s="228"/>
      <c r="F44" s="228"/>
      <c r="G44" s="228"/>
      <c r="H44" s="228"/>
      <c r="I44" s="228"/>
      <c r="J44" s="228"/>
    </row>
    <row r="45" spans="1:12" ht="21.5" customHeight="1" x14ac:dyDescent="0.7">
      <c r="A45" s="9" t="s">
        <v>34</v>
      </c>
      <c r="B45" s="4"/>
      <c r="C45" s="4"/>
      <c r="D45" s="23"/>
      <c r="E45" s="23"/>
      <c r="F45" s="23"/>
      <c r="G45" s="23"/>
      <c r="H45" s="23"/>
      <c r="I45" s="23"/>
      <c r="J45" s="23"/>
    </row>
    <row r="46" spans="1:12" ht="21.5" customHeight="1" x14ac:dyDescent="0.65">
      <c r="A46" s="3" t="s">
        <v>35</v>
      </c>
      <c r="B46" s="8">
        <v>21</v>
      </c>
      <c r="C46" s="8"/>
      <c r="D46" s="12">
        <v>13271316</v>
      </c>
      <c r="E46" s="12"/>
      <c r="F46" s="12">
        <v>16990950</v>
      </c>
      <c r="G46" s="12"/>
      <c r="H46" s="12">
        <v>11790626</v>
      </c>
      <c r="I46" s="12"/>
      <c r="J46" s="12">
        <v>16307771</v>
      </c>
    </row>
    <row r="47" spans="1:12" ht="21.5" customHeight="1" x14ac:dyDescent="0.65">
      <c r="A47" s="3" t="s">
        <v>36</v>
      </c>
      <c r="B47" s="8" t="s">
        <v>37</v>
      </c>
      <c r="C47" s="8"/>
      <c r="D47" s="12">
        <v>18683573</v>
      </c>
      <c r="E47" s="12"/>
      <c r="F47" s="12">
        <v>18521854</v>
      </c>
      <c r="G47" s="12"/>
      <c r="H47" s="12">
        <v>3810033</v>
      </c>
      <c r="I47" s="12"/>
      <c r="J47" s="12">
        <v>3586324</v>
      </c>
      <c r="K47" s="2"/>
      <c r="L47" s="24"/>
    </row>
    <row r="48" spans="1:12" ht="21.5" customHeight="1" x14ac:dyDescent="0.65">
      <c r="A48" s="3" t="s">
        <v>38</v>
      </c>
      <c r="B48" s="8">
        <v>35</v>
      </c>
      <c r="C48" s="8"/>
      <c r="D48" s="13">
        <v>0</v>
      </c>
      <c r="E48" s="12"/>
      <c r="F48" s="13">
        <v>0</v>
      </c>
      <c r="G48" s="12"/>
      <c r="H48" s="12">
        <v>174000</v>
      </c>
      <c r="I48" s="12"/>
      <c r="J48" s="12">
        <v>219780</v>
      </c>
      <c r="K48" s="2"/>
      <c r="L48" s="24"/>
    </row>
    <row r="49" spans="1:12" ht="21.5" customHeight="1" x14ac:dyDescent="0.65">
      <c r="A49" s="3" t="s">
        <v>39</v>
      </c>
      <c r="B49" s="8"/>
      <c r="C49" s="8"/>
      <c r="D49" s="12"/>
      <c r="E49" s="12"/>
      <c r="F49" s="12"/>
      <c r="G49" s="12"/>
      <c r="H49" s="12"/>
      <c r="I49" s="12"/>
      <c r="J49" s="12"/>
      <c r="K49" s="2"/>
      <c r="L49" s="10"/>
    </row>
    <row r="50" spans="1:12" ht="21.5" customHeight="1" x14ac:dyDescent="0.65">
      <c r="A50" s="3" t="s">
        <v>13</v>
      </c>
      <c r="B50" s="14">
        <v>23</v>
      </c>
      <c r="C50" s="8"/>
      <c r="D50" s="12">
        <v>5588267</v>
      </c>
      <c r="E50" s="12"/>
      <c r="F50" s="12">
        <v>12649747</v>
      </c>
      <c r="G50" s="12"/>
      <c r="H50" s="12">
        <v>5571833</v>
      </c>
      <c r="I50" s="12"/>
      <c r="J50" s="13">
        <v>12612344</v>
      </c>
      <c r="K50" s="2"/>
      <c r="L50" s="10"/>
    </row>
    <row r="51" spans="1:12" ht="21.5" customHeight="1" x14ac:dyDescent="0.65">
      <c r="A51" s="3" t="s">
        <v>40</v>
      </c>
      <c r="B51" s="8">
        <v>24</v>
      </c>
      <c r="C51" s="8"/>
      <c r="D51" s="13">
        <v>8878502</v>
      </c>
      <c r="E51" s="12"/>
      <c r="F51" s="13">
        <v>0</v>
      </c>
      <c r="G51" s="12"/>
      <c r="H51" s="13">
        <v>8878502</v>
      </c>
      <c r="I51" s="12"/>
      <c r="J51" s="13">
        <v>0</v>
      </c>
      <c r="K51" s="2"/>
      <c r="L51" s="10"/>
    </row>
    <row r="52" spans="1:12" ht="21.5" customHeight="1" x14ac:dyDescent="0.65">
      <c r="A52" s="3" t="s">
        <v>41</v>
      </c>
      <c r="B52" s="8">
        <v>16</v>
      </c>
      <c r="C52" s="8"/>
      <c r="D52" s="12">
        <v>375335</v>
      </c>
      <c r="E52" s="12"/>
      <c r="F52" s="12">
        <v>276640</v>
      </c>
      <c r="G52" s="12"/>
      <c r="H52" s="12">
        <v>118854</v>
      </c>
      <c r="I52" s="12"/>
      <c r="J52" s="12">
        <v>89091</v>
      </c>
      <c r="K52" s="2"/>
      <c r="L52" s="10"/>
    </row>
    <row r="53" spans="1:12" ht="21.5" customHeight="1" x14ac:dyDescent="0.65">
      <c r="A53" s="3" t="s">
        <v>42</v>
      </c>
      <c r="B53" s="8"/>
      <c r="C53" s="8"/>
      <c r="D53" s="12">
        <v>481430</v>
      </c>
      <c r="E53" s="12"/>
      <c r="F53" s="12">
        <v>528547</v>
      </c>
      <c r="G53" s="12"/>
      <c r="H53" s="13">
        <v>0</v>
      </c>
      <c r="I53" s="12"/>
      <c r="J53" s="13">
        <v>24999</v>
      </c>
      <c r="K53" s="2"/>
      <c r="L53" s="2"/>
    </row>
    <row r="54" spans="1:12" ht="21.5" customHeight="1" x14ac:dyDescent="0.65">
      <c r="A54" s="3" t="s">
        <v>43</v>
      </c>
      <c r="B54" s="8">
        <v>5</v>
      </c>
      <c r="C54" s="8"/>
      <c r="D54" s="12">
        <v>868072</v>
      </c>
      <c r="E54" s="12"/>
      <c r="F54" s="12">
        <v>918938</v>
      </c>
      <c r="G54" s="12"/>
      <c r="H54" s="12">
        <v>886829</v>
      </c>
      <c r="I54" s="12"/>
      <c r="J54" s="12">
        <v>689681</v>
      </c>
      <c r="K54" s="2"/>
      <c r="L54" s="2"/>
    </row>
    <row r="55" spans="1:12" ht="21.5" customHeight="1" x14ac:dyDescent="0.65">
      <c r="A55" s="3" t="s">
        <v>44</v>
      </c>
      <c r="B55" s="8"/>
      <c r="C55" s="8"/>
      <c r="D55" s="12">
        <v>754841</v>
      </c>
      <c r="E55" s="12"/>
      <c r="F55" s="12">
        <v>701075</v>
      </c>
      <c r="G55" s="12"/>
      <c r="H55" s="12">
        <v>75110</v>
      </c>
      <c r="I55" s="12"/>
      <c r="J55" s="12">
        <v>50539</v>
      </c>
      <c r="K55" s="2"/>
      <c r="L55" s="2"/>
    </row>
    <row r="56" spans="1:12" ht="21.5" customHeight="1" x14ac:dyDescent="0.7">
      <c r="A56" s="7" t="s">
        <v>45</v>
      </c>
      <c r="B56" s="8"/>
      <c r="C56" s="8"/>
      <c r="D56" s="41">
        <f t="shared" ref="D56:J56" si="1">SUM(D46:D55)</f>
        <v>48901336</v>
      </c>
      <c r="E56" s="20"/>
      <c r="F56" s="41">
        <f t="shared" si="1"/>
        <v>50587751</v>
      </c>
      <c r="G56" s="20"/>
      <c r="H56" s="41">
        <f t="shared" si="1"/>
        <v>31305787</v>
      </c>
      <c r="I56" s="20"/>
      <c r="J56" s="41">
        <f t="shared" si="1"/>
        <v>33580529</v>
      </c>
      <c r="K56" s="2"/>
      <c r="L56" s="2"/>
    </row>
    <row r="57" spans="1:12" ht="12" customHeight="1" x14ac:dyDescent="0.65">
      <c r="A57" s="3"/>
      <c r="B57" s="8"/>
      <c r="C57" s="8"/>
      <c r="D57" s="12"/>
      <c r="E57" s="12"/>
      <c r="F57" s="12"/>
      <c r="G57" s="12"/>
      <c r="H57" s="12"/>
      <c r="I57" s="12"/>
      <c r="J57" s="12"/>
      <c r="K57" s="2"/>
      <c r="L57" s="2"/>
    </row>
    <row r="58" spans="1:12" ht="21.5" customHeight="1" x14ac:dyDescent="0.7">
      <c r="A58" s="9" t="s">
        <v>46</v>
      </c>
      <c r="B58" s="8"/>
      <c r="C58" s="8"/>
      <c r="D58" s="12"/>
      <c r="E58" s="12"/>
      <c r="F58" s="12"/>
      <c r="G58" s="12"/>
      <c r="H58" s="12"/>
      <c r="I58" s="12"/>
      <c r="J58" s="12"/>
      <c r="K58" s="2"/>
      <c r="L58" s="2"/>
    </row>
    <row r="59" spans="1:12" ht="21.5" customHeight="1" x14ac:dyDescent="0.65">
      <c r="A59" s="3" t="s">
        <v>47</v>
      </c>
      <c r="B59" s="14">
        <v>23</v>
      </c>
      <c r="C59" s="8"/>
      <c r="D59" s="12">
        <v>23089274</v>
      </c>
      <c r="E59" s="12"/>
      <c r="F59" s="12">
        <v>14393552</v>
      </c>
      <c r="G59" s="12"/>
      <c r="H59" s="12">
        <v>23068652</v>
      </c>
      <c r="I59" s="12"/>
      <c r="J59" s="12">
        <v>14348384</v>
      </c>
      <c r="K59" s="2"/>
      <c r="L59" s="10"/>
    </row>
    <row r="60" spans="1:12" ht="21.5" customHeight="1" x14ac:dyDescent="0.65">
      <c r="A60" s="3" t="s">
        <v>48</v>
      </c>
      <c r="B60" s="14">
        <v>24</v>
      </c>
      <c r="C60" s="8"/>
      <c r="D60" s="12">
        <v>23475697</v>
      </c>
      <c r="E60" s="12"/>
      <c r="F60" s="12">
        <v>23540604</v>
      </c>
      <c r="G60" s="12"/>
      <c r="H60" s="12">
        <v>23475697</v>
      </c>
      <c r="I60" s="12"/>
      <c r="J60" s="12">
        <v>23540604</v>
      </c>
      <c r="K60" s="2"/>
      <c r="L60" s="10"/>
    </row>
    <row r="61" spans="1:12" ht="21.5" customHeight="1" x14ac:dyDescent="0.65">
      <c r="A61" s="3" t="s">
        <v>49</v>
      </c>
      <c r="B61" s="8">
        <v>16</v>
      </c>
      <c r="C61" s="8"/>
      <c r="D61" s="12">
        <v>554767</v>
      </c>
      <c r="E61" s="12"/>
      <c r="F61" s="12">
        <v>660225</v>
      </c>
      <c r="G61" s="12"/>
      <c r="H61" s="12">
        <v>5440</v>
      </c>
      <c r="I61" s="12"/>
      <c r="J61" s="12">
        <v>111743</v>
      </c>
      <c r="K61" s="2"/>
      <c r="L61" s="2"/>
    </row>
    <row r="62" spans="1:12" ht="21.5" customHeight="1" x14ac:dyDescent="0.65">
      <c r="A62" s="3" t="s">
        <v>50</v>
      </c>
      <c r="B62" s="8">
        <v>25</v>
      </c>
      <c r="C62" s="8"/>
      <c r="D62" s="12">
        <v>3540073</v>
      </c>
      <c r="E62" s="12"/>
      <c r="F62" s="12">
        <v>3338137</v>
      </c>
      <c r="G62" s="12"/>
      <c r="H62" s="12">
        <v>1140044</v>
      </c>
      <c r="I62" s="12"/>
      <c r="J62" s="12">
        <v>1144122</v>
      </c>
      <c r="K62" s="2"/>
      <c r="L62" s="2"/>
    </row>
    <row r="63" spans="1:12" ht="21.5" customHeight="1" x14ac:dyDescent="0.65">
      <c r="A63" s="3" t="s">
        <v>51</v>
      </c>
      <c r="B63" s="8">
        <v>19</v>
      </c>
      <c r="C63" s="8"/>
      <c r="D63" s="12">
        <v>3966014</v>
      </c>
      <c r="E63" s="12"/>
      <c r="F63" s="12">
        <v>4303539</v>
      </c>
      <c r="G63" s="12"/>
      <c r="H63" s="13">
        <v>0</v>
      </c>
      <c r="I63" s="12"/>
      <c r="J63" s="13">
        <v>0</v>
      </c>
    </row>
    <row r="64" spans="1:12" ht="21.5" customHeight="1" x14ac:dyDescent="0.65">
      <c r="A64" s="3" t="s">
        <v>43</v>
      </c>
      <c r="B64" s="8">
        <v>5</v>
      </c>
      <c r="C64" s="8"/>
      <c r="D64" s="12">
        <v>2132199</v>
      </c>
      <c r="E64" s="12"/>
      <c r="F64" s="12">
        <v>1387359</v>
      </c>
      <c r="G64" s="12"/>
      <c r="H64" s="12">
        <v>2132777</v>
      </c>
      <c r="I64" s="12"/>
      <c r="J64" s="12">
        <v>1376758</v>
      </c>
    </row>
    <row r="65" spans="1:10" ht="21.5" customHeight="1" x14ac:dyDescent="0.65">
      <c r="A65" s="3" t="s">
        <v>52</v>
      </c>
      <c r="B65" s="8"/>
      <c r="C65" s="8"/>
      <c r="D65" s="25">
        <v>584000</v>
      </c>
      <c r="E65" s="12"/>
      <c r="F65" s="25">
        <v>388522</v>
      </c>
      <c r="G65" s="12"/>
      <c r="H65" s="25">
        <v>90995</v>
      </c>
      <c r="I65" s="12"/>
      <c r="J65" s="25">
        <v>113145</v>
      </c>
    </row>
    <row r="66" spans="1:10" ht="21.5" customHeight="1" x14ac:dyDescent="0.7">
      <c r="A66" s="7" t="s">
        <v>53</v>
      </c>
      <c r="B66" s="8"/>
      <c r="C66" s="8"/>
      <c r="D66" s="43">
        <f t="shared" ref="D66:J66" si="2">SUM(D59:D65)</f>
        <v>57342024</v>
      </c>
      <c r="E66" s="20"/>
      <c r="F66" s="43">
        <f t="shared" si="2"/>
        <v>48011938</v>
      </c>
      <c r="G66" s="20"/>
      <c r="H66" s="43">
        <f t="shared" si="2"/>
        <v>49913605</v>
      </c>
      <c r="I66" s="20"/>
      <c r="J66" s="43">
        <f t="shared" si="2"/>
        <v>40634756</v>
      </c>
    </row>
    <row r="67" spans="1:10" ht="21.5" customHeight="1" x14ac:dyDescent="0.7">
      <c r="A67" s="7"/>
      <c r="B67" s="8"/>
      <c r="C67" s="8"/>
      <c r="D67" s="26"/>
      <c r="E67" s="20"/>
      <c r="F67" s="20"/>
      <c r="G67" s="20"/>
      <c r="H67" s="20"/>
      <c r="I67" s="20"/>
      <c r="J67" s="20"/>
    </row>
    <row r="68" spans="1:10" ht="21.5" customHeight="1" x14ac:dyDescent="0.7">
      <c r="A68" s="7" t="s">
        <v>54</v>
      </c>
      <c r="B68" s="8"/>
      <c r="C68" s="8"/>
      <c r="D68" s="43">
        <f t="shared" ref="D68:J68" si="3">D56+D66</f>
        <v>106243360</v>
      </c>
      <c r="E68" s="20"/>
      <c r="F68" s="43">
        <f t="shared" si="3"/>
        <v>98599689</v>
      </c>
      <c r="G68" s="20"/>
      <c r="H68" s="43">
        <f t="shared" si="3"/>
        <v>81219392</v>
      </c>
      <c r="I68" s="20"/>
      <c r="J68" s="43">
        <f t="shared" si="3"/>
        <v>74215285</v>
      </c>
    </row>
    <row r="69" spans="1:10" ht="7.5" customHeight="1" x14ac:dyDescent="0.7">
      <c r="A69" s="7"/>
      <c r="B69" s="8"/>
      <c r="C69" s="8"/>
      <c r="D69" s="20"/>
      <c r="E69" s="27"/>
      <c r="F69" s="20"/>
      <c r="G69" s="27"/>
      <c r="H69" s="20"/>
      <c r="I69" s="27"/>
      <c r="J69" s="20"/>
    </row>
    <row r="70" spans="1:10" s="2" customFormat="1" ht="21.5" customHeight="1" x14ac:dyDescent="0.7">
      <c r="A70" s="28"/>
      <c r="B70" s="8"/>
      <c r="C70" s="8"/>
      <c r="D70" s="20"/>
      <c r="E70" s="27"/>
      <c r="F70" s="20"/>
      <c r="G70" s="27"/>
      <c r="H70" s="20"/>
      <c r="I70" s="27"/>
      <c r="J70" s="20"/>
    </row>
    <row r="71" spans="1:10" s="2" customFormat="1" ht="21.5" customHeight="1" x14ac:dyDescent="0.7">
      <c r="A71" s="1" t="s">
        <v>0</v>
      </c>
      <c r="B71" s="10"/>
      <c r="C71" s="10"/>
      <c r="D71" s="10"/>
      <c r="E71" s="10"/>
      <c r="F71" s="10"/>
      <c r="G71" s="10"/>
      <c r="H71" s="10"/>
      <c r="I71" s="10"/>
      <c r="J71" s="10"/>
    </row>
    <row r="72" spans="1:10" s="2" customFormat="1" ht="21.5" customHeight="1" x14ac:dyDescent="0.7">
      <c r="A72" s="1" t="s">
        <v>206</v>
      </c>
      <c r="B72" s="10"/>
      <c r="C72" s="10"/>
      <c r="D72" s="10"/>
      <c r="E72" s="10"/>
      <c r="F72" s="10"/>
      <c r="G72" s="10"/>
      <c r="H72" s="10"/>
      <c r="I72" s="10"/>
      <c r="J72" s="10"/>
    </row>
    <row r="73" spans="1:10" ht="21.5" customHeight="1" x14ac:dyDescent="0.7">
      <c r="A73" s="3"/>
      <c r="B73" s="4"/>
      <c r="C73" s="4"/>
      <c r="D73" s="229" t="s">
        <v>55</v>
      </c>
      <c r="E73" s="229"/>
      <c r="F73" s="229"/>
      <c r="G73" s="5"/>
      <c r="H73" s="229" t="s">
        <v>2</v>
      </c>
      <c r="I73" s="229"/>
      <c r="J73" s="229"/>
    </row>
    <row r="74" spans="1:10" ht="21.5" customHeight="1" x14ac:dyDescent="0.7">
      <c r="A74" s="3"/>
      <c r="B74" s="4"/>
      <c r="C74" s="4"/>
      <c r="D74" s="230" t="s">
        <v>3</v>
      </c>
      <c r="E74" s="230"/>
      <c r="F74" s="230"/>
      <c r="G74" s="5"/>
      <c r="H74" s="230" t="s">
        <v>3</v>
      </c>
      <c r="I74" s="230"/>
      <c r="J74" s="230"/>
    </row>
    <row r="75" spans="1:10" ht="21.5" customHeight="1" x14ac:dyDescent="0.7">
      <c r="A75" s="7" t="s">
        <v>33</v>
      </c>
      <c r="B75" s="8" t="s">
        <v>5</v>
      </c>
      <c r="C75" s="8"/>
      <c r="D75" s="4">
        <v>2568</v>
      </c>
      <c r="E75" s="4"/>
      <c r="F75" s="4">
        <v>2567</v>
      </c>
      <c r="G75" s="4"/>
      <c r="H75" s="4">
        <v>2568</v>
      </c>
      <c r="I75" s="4"/>
      <c r="J75" s="4">
        <v>2567</v>
      </c>
    </row>
    <row r="76" spans="1:10" ht="21.5" customHeight="1" x14ac:dyDescent="0.65">
      <c r="A76" s="3"/>
      <c r="B76" s="8"/>
      <c r="C76" s="8"/>
      <c r="D76" s="228" t="s">
        <v>6</v>
      </c>
      <c r="E76" s="228"/>
      <c r="F76" s="228"/>
      <c r="G76" s="228"/>
      <c r="H76" s="228"/>
      <c r="I76" s="228"/>
      <c r="J76" s="228"/>
    </row>
    <row r="77" spans="1:10" s="2" customFormat="1" ht="21.5" customHeight="1" x14ac:dyDescent="0.7">
      <c r="A77" s="9" t="s">
        <v>56</v>
      </c>
      <c r="B77" s="8"/>
      <c r="C77" s="8"/>
      <c r="D77" s="12"/>
      <c r="E77" s="12"/>
      <c r="F77" s="12"/>
      <c r="G77" s="12"/>
      <c r="H77" s="12"/>
      <c r="I77" s="12"/>
      <c r="J77" s="12"/>
    </row>
    <row r="78" spans="1:10" s="2" customFormat="1" ht="21.5" customHeight="1" x14ac:dyDescent="0.65">
      <c r="A78" s="3" t="s">
        <v>57</v>
      </c>
      <c r="B78" s="29"/>
      <c r="C78" s="8"/>
      <c r="D78" s="12"/>
      <c r="E78" s="12"/>
      <c r="F78" s="12"/>
      <c r="G78" s="12"/>
      <c r="H78" s="12"/>
      <c r="I78" s="12"/>
      <c r="J78" s="12"/>
    </row>
    <row r="79" spans="1:10" s="2" customFormat="1" ht="21.5" customHeight="1" x14ac:dyDescent="0.65">
      <c r="A79" s="3" t="s">
        <v>58</v>
      </c>
      <c r="B79" s="8"/>
      <c r="C79" s="8"/>
      <c r="D79" s="12"/>
      <c r="E79" s="12"/>
      <c r="F79" s="12"/>
      <c r="G79" s="12"/>
      <c r="H79" s="12"/>
      <c r="I79" s="12"/>
      <c r="J79" s="12"/>
    </row>
    <row r="80" spans="1:10" s="2" customFormat="1" ht="22" thickBot="1" x14ac:dyDescent="0.7">
      <c r="A80" s="225" t="s">
        <v>244</v>
      </c>
      <c r="B80" s="8">
        <v>26</v>
      </c>
      <c r="C80" s="8"/>
      <c r="D80" s="30">
        <v>1413783</v>
      </c>
      <c r="E80" s="12"/>
      <c r="F80" s="30">
        <v>1413783</v>
      </c>
      <c r="G80" s="12"/>
      <c r="H80" s="30">
        <v>1413783</v>
      </c>
      <c r="I80" s="12"/>
      <c r="J80" s="30">
        <v>1413783</v>
      </c>
    </row>
    <row r="81" spans="1:12" s="2" customFormat="1" ht="21.5" customHeight="1" thickTop="1" x14ac:dyDescent="0.65">
      <c r="A81" s="3" t="s">
        <v>59</v>
      </c>
      <c r="B81" s="8"/>
      <c r="C81" s="8"/>
      <c r="D81" s="12"/>
      <c r="E81" s="12"/>
      <c r="F81" s="12"/>
      <c r="G81" s="12"/>
      <c r="H81" s="12"/>
      <c r="I81" s="12"/>
      <c r="J81" s="12"/>
    </row>
    <row r="82" spans="1:12" s="2" customFormat="1" x14ac:dyDescent="0.65">
      <c r="A82" s="225" t="s">
        <v>245</v>
      </c>
      <c r="B82" s="8">
        <v>26</v>
      </c>
      <c r="C82" s="8"/>
      <c r="D82" s="12">
        <v>1113783</v>
      </c>
      <c r="E82" s="12"/>
      <c r="F82" s="12">
        <v>1113783</v>
      </c>
      <c r="G82" s="12"/>
      <c r="H82" s="12">
        <v>1113783</v>
      </c>
      <c r="I82" s="12"/>
      <c r="J82" s="12">
        <v>1113783</v>
      </c>
    </row>
    <row r="83" spans="1:12" s="2" customFormat="1" ht="21.5" customHeight="1" x14ac:dyDescent="0.65">
      <c r="A83" s="3" t="s">
        <v>201</v>
      </c>
      <c r="B83" s="8">
        <v>26</v>
      </c>
      <c r="C83" s="8"/>
      <c r="D83" s="12">
        <v>19948329</v>
      </c>
      <c r="E83" s="12"/>
      <c r="F83" s="12">
        <v>19948329</v>
      </c>
      <c r="G83" s="12"/>
      <c r="H83" s="12">
        <v>19948329</v>
      </c>
      <c r="I83" s="12"/>
      <c r="J83" s="12">
        <v>19948329</v>
      </c>
    </row>
    <row r="84" spans="1:12" s="2" customFormat="1" ht="21.5" customHeight="1" x14ac:dyDescent="0.65">
      <c r="A84" s="3" t="s">
        <v>60</v>
      </c>
      <c r="B84" s="8"/>
      <c r="C84" s="8"/>
      <c r="D84" s="12"/>
      <c r="E84" s="12"/>
      <c r="F84" s="12"/>
      <c r="G84" s="12"/>
      <c r="H84" s="12"/>
      <c r="I84" s="12"/>
      <c r="J84" s="12"/>
    </row>
    <row r="85" spans="1:12" s="2" customFormat="1" ht="21.5" customHeight="1" x14ac:dyDescent="0.65">
      <c r="A85" s="31" t="s">
        <v>61</v>
      </c>
      <c r="B85" s="8">
        <v>29</v>
      </c>
      <c r="C85" s="8"/>
      <c r="D85" s="12">
        <v>149295</v>
      </c>
      <c r="E85" s="12"/>
      <c r="F85" s="12">
        <v>149295</v>
      </c>
      <c r="G85" s="12"/>
      <c r="H85" s="12">
        <v>149295</v>
      </c>
      <c r="I85" s="12"/>
      <c r="J85" s="12">
        <v>149295</v>
      </c>
    </row>
    <row r="86" spans="1:12" s="2" customFormat="1" ht="21.5" customHeight="1" x14ac:dyDescent="0.65">
      <c r="A86" s="31" t="s">
        <v>62</v>
      </c>
      <c r="B86" s="8"/>
      <c r="C86" s="8"/>
      <c r="D86" s="12">
        <v>7292752</v>
      </c>
      <c r="E86" s="12"/>
      <c r="F86" s="12">
        <v>2982381</v>
      </c>
      <c r="G86" s="12"/>
      <c r="H86" s="12">
        <v>7292752</v>
      </c>
      <c r="I86" s="12"/>
      <c r="J86" s="12">
        <v>2982381</v>
      </c>
    </row>
    <row r="87" spans="1:12" s="2" customFormat="1" ht="21.5" customHeight="1" x14ac:dyDescent="0.65">
      <c r="A87" s="31" t="s">
        <v>63</v>
      </c>
      <c r="B87" s="8"/>
      <c r="C87" s="8"/>
      <c r="D87" s="12">
        <v>15311583</v>
      </c>
      <c r="E87" s="12"/>
      <c r="F87" s="12">
        <v>18101438</v>
      </c>
      <c r="G87" s="12"/>
      <c r="H87" s="12">
        <v>6805968</v>
      </c>
      <c r="I87" s="12"/>
      <c r="J87" s="12">
        <v>3728572</v>
      </c>
    </row>
    <row r="88" spans="1:12" s="2" customFormat="1" ht="21.5" customHeight="1" x14ac:dyDescent="0.65">
      <c r="A88" s="3" t="s">
        <v>64</v>
      </c>
      <c r="B88" s="8">
        <v>26</v>
      </c>
      <c r="C88" s="8"/>
      <c r="D88" s="12">
        <v>-7292752</v>
      </c>
      <c r="E88" s="12"/>
      <c r="F88" s="12">
        <v>-2982381</v>
      </c>
      <c r="G88" s="12"/>
      <c r="H88" s="12">
        <v>-7292752</v>
      </c>
      <c r="I88" s="12"/>
      <c r="J88" s="12">
        <v>-2982381</v>
      </c>
      <c r="L88" s="10"/>
    </row>
    <row r="89" spans="1:12" s="2" customFormat="1" ht="21.5" customHeight="1" x14ac:dyDescent="0.65">
      <c r="A89" s="3" t="s">
        <v>65</v>
      </c>
      <c r="B89" s="8"/>
      <c r="C89" s="8"/>
      <c r="D89" s="25">
        <v>8181109</v>
      </c>
      <c r="E89" s="12"/>
      <c r="F89" s="25">
        <v>9322178</v>
      </c>
      <c r="G89" s="12"/>
      <c r="H89" s="25">
        <v>-1197721</v>
      </c>
      <c r="I89" s="12"/>
      <c r="J89" s="25">
        <v>-959973</v>
      </c>
    </row>
    <row r="90" spans="1:12" s="2" customFormat="1" ht="21.5" customHeight="1" x14ac:dyDescent="0.65">
      <c r="A90" s="3"/>
      <c r="B90" s="8"/>
      <c r="C90" s="8"/>
      <c r="D90" s="32"/>
      <c r="E90" s="12"/>
      <c r="F90" s="32"/>
      <c r="G90" s="12"/>
      <c r="H90" s="32"/>
      <c r="I90" s="12"/>
      <c r="J90" s="32"/>
    </row>
    <row r="91" spans="1:12" s="2" customFormat="1" ht="21.5" customHeight="1" x14ac:dyDescent="0.65">
      <c r="A91" s="3" t="s">
        <v>66</v>
      </c>
      <c r="B91" s="8"/>
      <c r="C91" s="8"/>
      <c r="D91" s="222">
        <f>SUM(D82:D89)</f>
        <v>44704099</v>
      </c>
      <c r="E91" s="32"/>
      <c r="F91" s="222">
        <f>SUM(F82:F89)</f>
        <v>48635023</v>
      </c>
      <c r="G91" s="32"/>
      <c r="H91" s="222">
        <f t="shared" ref="H91:J91" si="4">SUM(H82:H89)</f>
        <v>26819654</v>
      </c>
      <c r="I91" s="32"/>
      <c r="J91" s="222">
        <f t="shared" si="4"/>
        <v>23980006</v>
      </c>
    </row>
    <row r="92" spans="1:12" s="2" customFormat="1" ht="21.5" customHeight="1" x14ac:dyDescent="0.65">
      <c r="A92" s="3"/>
      <c r="B92" s="8"/>
      <c r="C92" s="8"/>
      <c r="D92" s="12"/>
      <c r="E92" s="12"/>
      <c r="F92" s="12"/>
      <c r="G92" s="12"/>
      <c r="H92" s="12"/>
      <c r="I92" s="12"/>
      <c r="J92" s="12"/>
      <c r="L92" s="10"/>
    </row>
    <row r="93" spans="1:12" s="2" customFormat="1" ht="21.5" customHeight="1" x14ac:dyDescent="0.7">
      <c r="A93" s="7" t="s">
        <v>67</v>
      </c>
      <c r="B93" s="8"/>
      <c r="C93" s="8"/>
      <c r="D93" s="44">
        <f t="shared" ref="D93:J93" si="5">SUM(D91:D91)</f>
        <v>44704099</v>
      </c>
      <c r="E93" s="20"/>
      <c r="F93" s="44">
        <f t="shared" si="5"/>
        <v>48635023</v>
      </c>
      <c r="G93" s="20"/>
      <c r="H93" s="44">
        <f t="shared" si="5"/>
        <v>26819654</v>
      </c>
      <c r="I93" s="20"/>
      <c r="J93" s="44">
        <f t="shared" si="5"/>
        <v>23980006</v>
      </c>
    </row>
    <row r="94" spans="1:12" s="2" customFormat="1" ht="21.5" customHeight="1" x14ac:dyDescent="0.65">
      <c r="A94" s="3" t="s">
        <v>68</v>
      </c>
      <c r="B94" s="8"/>
      <c r="C94" s="8"/>
      <c r="D94" s="12">
        <v>7378916</v>
      </c>
      <c r="E94" s="12"/>
      <c r="F94" s="12">
        <v>7677656</v>
      </c>
      <c r="G94" s="12"/>
      <c r="H94" s="226">
        <v>0</v>
      </c>
      <c r="I94" s="12"/>
      <c r="J94" s="33">
        <v>0</v>
      </c>
    </row>
    <row r="95" spans="1:12" s="2" customFormat="1" ht="21.5" customHeight="1" x14ac:dyDescent="0.7">
      <c r="A95" s="7" t="s">
        <v>69</v>
      </c>
      <c r="B95" s="8"/>
      <c r="C95" s="8"/>
      <c r="D95" s="41">
        <f t="shared" ref="D95:J95" si="6">SUM(D93:D94)</f>
        <v>52083015</v>
      </c>
      <c r="E95" s="20"/>
      <c r="F95" s="41">
        <f>SUM(F93:F94)</f>
        <v>56312679</v>
      </c>
      <c r="G95" s="20"/>
      <c r="H95" s="41">
        <f t="shared" si="6"/>
        <v>26819654</v>
      </c>
      <c r="I95" s="20"/>
      <c r="J95" s="41">
        <f t="shared" si="6"/>
        <v>23980006</v>
      </c>
    </row>
    <row r="96" spans="1:12" s="2" customFormat="1" ht="19.25" customHeight="1" x14ac:dyDescent="0.7">
      <c r="A96" s="7"/>
      <c r="B96" s="8"/>
      <c r="C96" s="8"/>
      <c r="D96" s="20"/>
      <c r="E96" s="27"/>
      <c r="F96" s="20"/>
      <c r="G96" s="27"/>
      <c r="H96" s="20"/>
      <c r="I96" s="27"/>
      <c r="J96" s="20"/>
    </row>
    <row r="97" spans="1:19" s="2" customFormat="1" ht="22.5" customHeight="1" thickBot="1" x14ac:dyDescent="0.75">
      <c r="A97" s="7" t="s">
        <v>70</v>
      </c>
      <c r="B97" s="8"/>
      <c r="C97" s="8"/>
      <c r="D97" s="42">
        <f t="shared" ref="D97:J97" si="7">SUM(D68+D95)</f>
        <v>158326375</v>
      </c>
      <c r="E97" s="20"/>
      <c r="F97" s="42">
        <f t="shared" si="7"/>
        <v>154912368</v>
      </c>
      <c r="G97" s="20"/>
      <c r="H97" s="42">
        <f t="shared" si="7"/>
        <v>108039046</v>
      </c>
      <c r="I97" s="20"/>
      <c r="J97" s="42">
        <f t="shared" si="7"/>
        <v>98195291</v>
      </c>
      <c r="M97" s="34"/>
      <c r="N97" s="34"/>
      <c r="O97" s="34"/>
      <c r="P97" s="34"/>
      <c r="Q97" s="34"/>
      <c r="R97" s="34"/>
      <c r="S97" s="34"/>
    </row>
    <row r="98" spans="1:19" s="2" customFormat="1" ht="21.5" customHeight="1" thickTop="1" x14ac:dyDescent="0.7">
      <c r="A98" s="7"/>
      <c r="B98" s="8"/>
      <c r="C98" s="8"/>
      <c r="D98" s="20"/>
      <c r="E98" s="27"/>
      <c r="F98" s="20"/>
      <c r="G98" s="27"/>
      <c r="H98" s="20"/>
      <c r="I98" s="27"/>
      <c r="J98" s="20"/>
    </row>
    <row r="99" spans="1:19" s="2" customFormat="1" ht="21.5" customHeight="1" x14ac:dyDescent="0.7">
      <c r="A99" s="35"/>
      <c r="B99" s="8"/>
      <c r="C99" s="8"/>
      <c r="D99" s="36"/>
      <c r="E99" s="36"/>
      <c r="F99" s="36"/>
      <c r="G99" s="36"/>
      <c r="H99" s="36"/>
      <c r="I99" s="36"/>
      <c r="J99" s="36"/>
    </row>
    <row r="100" spans="1:19" s="2" customFormat="1" ht="21.5" customHeight="1" x14ac:dyDescent="0.65">
      <c r="A100" s="37"/>
      <c r="B100" s="8"/>
      <c r="C100" s="8"/>
    </row>
    <row r="101" spans="1:19" s="2" customFormat="1" ht="21.5" customHeight="1" x14ac:dyDescent="0.65">
      <c r="A101" s="38"/>
      <c r="B101" s="10"/>
      <c r="D101" s="34"/>
      <c r="F101" s="34"/>
      <c r="H101" s="34"/>
      <c r="J101" s="34"/>
    </row>
    <row r="102" spans="1:19" s="2" customFormat="1" ht="21.5" customHeight="1" x14ac:dyDescent="0.65">
      <c r="A102" s="38"/>
    </row>
    <row r="103" spans="1:19" s="2" customFormat="1" ht="21.5" customHeight="1" x14ac:dyDescent="0.65">
      <c r="A103" s="38"/>
    </row>
    <row r="104" spans="1:19" s="2" customFormat="1" ht="21.5" customHeight="1" x14ac:dyDescent="0.65">
      <c r="A104" s="38"/>
    </row>
    <row r="105" spans="1:19" s="2" customFormat="1" ht="21.5" customHeight="1" x14ac:dyDescent="0.65">
      <c r="A105" s="38"/>
    </row>
    <row r="106" spans="1:19" s="2" customFormat="1" ht="21.5" customHeight="1" x14ac:dyDescent="0.65">
      <c r="A106" s="38"/>
    </row>
    <row r="107" spans="1:19" s="2" customFormat="1" ht="21.5" customHeight="1" x14ac:dyDescent="0.65">
      <c r="A107" s="38"/>
    </row>
    <row r="108" spans="1:19" s="2" customFormat="1" ht="21.5" customHeight="1" x14ac:dyDescent="0.65">
      <c r="A108" s="38"/>
    </row>
    <row r="150" spans="1:1" s="2" customFormat="1" ht="21.5" customHeight="1" x14ac:dyDescent="0.65">
      <c r="A150" s="38"/>
    </row>
    <row r="151" spans="1:1" s="2" customFormat="1" ht="21.5" customHeight="1" x14ac:dyDescent="0.65">
      <c r="A151" s="38"/>
    </row>
    <row r="152" spans="1:1" s="2" customFormat="1" ht="21.5" customHeight="1" x14ac:dyDescent="0.65">
      <c r="A152" s="38"/>
    </row>
    <row r="153" spans="1:1" s="2" customFormat="1" ht="21.5" customHeight="1" x14ac:dyDescent="0.65">
      <c r="A153" s="38"/>
    </row>
    <row r="164" spans="1:10" s="2" customFormat="1" ht="21.5" customHeight="1" x14ac:dyDescent="0.65">
      <c r="A164" s="38"/>
    </row>
    <row r="165" spans="1:10" s="2" customFormat="1" ht="21.5" customHeight="1" x14ac:dyDescent="0.65">
      <c r="A165" s="38"/>
    </row>
    <row r="166" spans="1:10" s="2" customFormat="1" ht="21.5" customHeight="1" x14ac:dyDescent="0.65">
      <c r="A166" s="38"/>
    </row>
    <row r="167" spans="1:10" s="2" customFormat="1" ht="21.5" customHeight="1" x14ac:dyDescent="0.65">
      <c r="A167" s="38"/>
    </row>
    <row r="168" spans="1:10" s="2" customFormat="1" ht="21.5" customHeight="1" x14ac:dyDescent="0.65">
      <c r="A168" s="38"/>
    </row>
    <row r="169" spans="1:10" s="2" customFormat="1" ht="21.5" customHeight="1" x14ac:dyDescent="0.65">
      <c r="A169" s="38"/>
    </row>
    <row r="170" spans="1:10" s="2" customFormat="1" ht="21.5" customHeight="1" x14ac:dyDescent="0.65">
      <c r="A170" s="38"/>
    </row>
    <row r="171" spans="1:10" s="2" customFormat="1" ht="21.5" customHeight="1" x14ac:dyDescent="0.65">
      <c r="A171" s="38"/>
    </row>
    <row r="175" spans="1:10" s="39" customFormat="1" ht="21.5" customHeight="1" x14ac:dyDescent="0.65">
      <c r="A175" s="38"/>
      <c r="B175" s="2"/>
      <c r="C175" s="2"/>
      <c r="D175" s="2"/>
      <c r="E175" s="2"/>
      <c r="F175" s="2"/>
      <c r="G175" s="2"/>
      <c r="H175" s="2"/>
      <c r="I175" s="2"/>
      <c r="J175" s="2"/>
    </row>
    <row r="176" spans="1:10" s="2" customFormat="1" ht="21.5" customHeight="1" x14ac:dyDescent="0.65">
      <c r="A176" s="38"/>
    </row>
  </sheetData>
  <sheetProtection sheet="1" formatCells="0" formatColumns="0" formatRows="0" insertColumns="0" insertRows="0" insertHyperlinks="0" deleteColumns="0" deleteRows="0" sort="0" autoFilter="0" pivotTables="0"/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0" right="0" top="0" bottom="0" header="0" footer="0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15">
    <mergeCell ref="D76:J76"/>
    <mergeCell ref="D44:J44"/>
    <mergeCell ref="D73:F73"/>
    <mergeCell ref="D3:F3"/>
    <mergeCell ref="H3:J3"/>
    <mergeCell ref="D6:J6"/>
    <mergeCell ref="D41:F41"/>
    <mergeCell ref="H41:J41"/>
    <mergeCell ref="H73:J73"/>
    <mergeCell ref="D4:F4"/>
    <mergeCell ref="H4:J4"/>
    <mergeCell ref="D42:F42"/>
    <mergeCell ref="H42:J42"/>
    <mergeCell ref="D74:F74"/>
    <mergeCell ref="H74:J74"/>
  </mergeCells>
  <phoneticPr fontId="0" type="noConversion"/>
  <pageMargins left="0.78604166666666664" right="0.8" top="0.48" bottom="0.4" header="0.5" footer="0.5"/>
  <pageSetup paperSize="9" scale="76" firstPageNumber="7" fitToHeight="0" orientation="portrait" useFirstPageNumber="1" r:id="rId2"/>
  <headerFooter alignWithMargins="0">
    <oddFooter>&amp;L
หมายเหตุประกอบงบการเงินเป็นส่วนหนึ่งของงบการเงินนี้
&amp;C&amp;14&amp;P</oddFooter>
  </headerFooter>
  <rowBreaks count="2" manualBreakCount="2">
    <brk id="38" max="16383" man="1"/>
    <brk id="70" max="16383" man="1"/>
  </rowBreaks>
  <customProperties>
    <customPr name="OrphanNamesChecke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77"/>
  <sheetViews>
    <sheetView view="pageBreakPreview" topLeftCell="A74" zoomScale="85" zoomScaleNormal="62" zoomScaleSheetLayoutView="85" workbookViewId="0">
      <selection activeCell="A74" sqref="A74"/>
    </sheetView>
  </sheetViews>
  <sheetFormatPr defaultColWidth="9.09765625" defaultRowHeight="23.25" customHeight="1" x14ac:dyDescent="0.65"/>
  <cols>
    <col min="1" max="1" width="63.19921875" style="38" customWidth="1"/>
    <col min="2" max="2" width="8.3984375" style="2" customWidth="1"/>
    <col min="3" max="3" width="1.3984375" style="2" customWidth="1"/>
    <col min="4" max="4" width="13.3984375" style="2" customWidth="1"/>
    <col min="5" max="5" width="1.3984375" style="2" customWidth="1"/>
    <col min="6" max="6" width="13.3984375" style="2" customWidth="1"/>
    <col min="7" max="7" width="1.3984375" style="2" customWidth="1"/>
    <col min="8" max="8" width="13.3984375" style="2" customWidth="1"/>
    <col min="9" max="9" width="1.3984375" style="2" customWidth="1"/>
    <col min="10" max="10" width="13.3984375" style="2" customWidth="1"/>
    <col min="11" max="16384" width="9.09765625" style="2"/>
  </cols>
  <sheetData>
    <row r="1" spans="1:16" ht="23.25" customHeight="1" x14ac:dyDescent="0.7">
      <c r="A1" s="1" t="s">
        <v>0</v>
      </c>
      <c r="B1" s="8"/>
      <c r="C1" s="8"/>
      <c r="D1" s="36"/>
      <c r="E1" s="36"/>
      <c r="F1" s="36"/>
      <c r="G1" s="36"/>
      <c r="H1" s="36"/>
      <c r="I1" s="36"/>
      <c r="J1" s="36"/>
    </row>
    <row r="2" spans="1:16" ht="23.25" customHeight="1" x14ac:dyDescent="0.7">
      <c r="A2" s="1" t="s">
        <v>71</v>
      </c>
      <c r="B2" s="45"/>
      <c r="C2" s="45"/>
      <c r="D2" s="5"/>
      <c r="E2" s="5"/>
      <c r="F2" s="5"/>
      <c r="G2" s="5"/>
      <c r="H2" s="5"/>
      <c r="I2" s="5"/>
      <c r="J2" s="46"/>
    </row>
    <row r="3" spans="1:16" ht="23.25" customHeight="1" x14ac:dyDescent="0.7">
      <c r="A3" s="47"/>
      <c r="B3" s="48"/>
      <c r="C3" s="48"/>
      <c r="D3" s="48"/>
      <c r="E3" s="49"/>
      <c r="F3" s="49"/>
      <c r="G3" s="50"/>
      <c r="H3" s="50"/>
      <c r="I3" s="50"/>
      <c r="J3" s="50"/>
    </row>
    <row r="4" spans="1:16" ht="23.25" customHeight="1" x14ac:dyDescent="0.7">
      <c r="A4" s="3"/>
      <c r="B4" s="4"/>
      <c r="C4" s="4"/>
      <c r="D4" s="229" t="s">
        <v>55</v>
      </c>
      <c r="E4" s="229"/>
      <c r="F4" s="229"/>
      <c r="G4" s="5"/>
      <c r="H4" s="229" t="s">
        <v>2</v>
      </c>
      <c r="I4" s="229"/>
      <c r="J4" s="229"/>
      <c r="K4" s="10"/>
      <c r="L4" s="10"/>
    </row>
    <row r="5" spans="1:16" ht="21.75" customHeight="1" x14ac:dyDescent="0.7">
      <c r="A5" s="3"/>
      <c r="B5" s="4"/>
      <c r="C5" s="4"/>
      <c r="D5" s="231" t="s">
        <v>72</v>
      </c>
      <c r="E5" s="230"/>
      <c r="F5" s="230"/>
      <c r="G5" s="5"/>
      <c r="H5" s="231" t="s">
        <v>72</v>
      </c>
      <c r="I5" s="230"/>
      <c r="J5" s="230"/>
      <c r="K5" s="10"/>
      <c r="L5" s="10"/>
    </row>
    <row r="6" spans="1:16" ht="23.25" customHeight="1" x14ac:dyDescent="0.65">
      <c r="A6" s="3"/>
      <c r="B6" s="8" t="s">
        <v>5</v>
      </c>
      <c r="C6" s="8"/>
      <c r="D6" s="4">
        <v>2568</v>
      </c>
      <c r="E6" s="4"/>
      <c r="F6" s="4">
        <v>2567</v>
      </c>
      <c r="G6" s="4"/>
      <c r="H6" s="4">
        <v>2568</v>
      </c>
      <c r="I6" s="4"/>
      <c r="J6" s="4">
        <v>2567</v>
      </c>
      <c r="K6" s="10"/>
      <c r="L6" s="10"/>
    </row>
    <row r="7" spans="1:16" ht="23.25" customHeight="1" x14ac:dyDescent="0.7">
      <c r="A7" s="9"/>
      <c r="B7" s="8"/>
      <c r="C7" s="8"/>
      <c r="D7" s="228" t="s">
        <v>6</v>
      </c>
      <c r="E7" s="228"/>
      <c r="F7" s="228"/>
      <c r="G7" s="228"/>
      <c r="H7" s="228"/>
      <c r="I7" s="228"/>
      <c r="J7" s="228"/>
      <c r="K7" s="10"/>
      <c r="L7" s="10"/>
    </row>
    <row r="8" spans="1:16" ht="23.25" customHeight="1" x14ac:dyDescent="0.65">
      <c r="A8" s="3" t="s">
        <v>202</v>
      </c>
      <c r="B8" s="14" t="s">
        <v>73</v>
      </c>
      <c r="C8" s="8"/>
      <c r="D8" s="12">
        <v>132718579</v>
      </c>
      <c r="E8" s="32"/>
      <c r="F8" s="12">
        <v>138433059</v>
      </c>
      <c r="G8" s="32"/>
      <c r="H8" s="12">
        <v>19131182</v>
      </c>
      <c r="I8" s="32"/>
      <c r="J8" s="12">
        <v>20191127</v>
      </c>
      <c r="K8" s="10"/>
      <c r="L8" s="10"/>
    </row>
    <row r="9" spans="1:16" ht="21.75" customHeight="1" x14ac:dyDescent="0.65">
      <c r="A9" s="3" t="s">
        <v>204</v>
      </c>
      <c r="B9" s="14"/>
      <c r="C9" s="8"/>
      <c r="D9" s="12">
        <v>-107582217</v>
      </c>
      <c r="E9" s="32"/>
      <c r="F9" s="12">
        <v>-112809366</v>
      </c>
      <c r="G9" s="32"/>
      <c r="H9" s="12">
        <v>-17121684</v>
      </c>
      <c r="I9" s="32"/>
      <c r="J9" s="12">
        <v>-18162223</v>
      </c>
      <c r="K9" s="10"/>
      <c r="L9" s="10"/>
      <c r="P9" s="3"/>
    </row>
    <row r="10" spans="1:16" ht="21.75" customHeight="1" x14ac:dyDescent="0.65">
      <c r="A10" s="3"/>
      <c r="B10" s="51"/>
      <c r="C10" s="8"/>
      <c r="D10" s="52"/>
      <c r="E10" s="32"/>
      <c r="F10" s="52"/>
      <c r="G10" s="32"/>
      <c r="H10" s="52"/>
      <c r="I10" s="32"/>
      <c r="J10" s="52"/>
      <c r="K10" s="10"/>
      <c r="L10" s="10"/>
      <c r="P10" s="3"/>
    </row>
    <row r="11" spans="1:16" ht="21.75" customHeight="1" x14ac:dyDescent="0.7">
      <c r="A11" s="7" t="s">
        <v>74</v>
      </c>
      <c r="B11" s="51"/>
      <c r="C11" s="8"/>
      <c r="D11" s="82">
        <f>SUM(D8:D9)</f>
        <v>25136362</v>
      </c>
      <c r="E11" s="20"/>
      <c r="F11" s="82">
        <f t="shared" ref="F11:J11" si="0">SUM(F8:F9)</f>
        <v>25623693</v>
      </c>
      <c r="G11" s="20"/>
      <c r="H11" s="82">
        <f t="shared" si="0"/>
        <v>2009498</v>
      </c>
      <c r="I11" s="20"/>
      <c r="J11" s="82">
        <f t="shared" si="0"/>
        <v>2028904</v>
      </c>
      <c r="K11" s="10"/>
      <c r="L11" s="10"/>
      <c r="P11" s="3"/>
    </row>
    <row r="12" spans="1:16" ht="21.75" customHeight="1" x14ac:dyDescent="0.7">
      <c r="A12" s="3" t="s">
        <v>75</v>
      </c>
      <c r="B12" s="8">
        <v>35</v>
      </c>
      <c r="C12" s="8"/>
      <c r="D12" s="53">
        <v>326396</v>
      </c>
      <c r="E12" s="20"/>
      <c r="F12" s="32">
        <v>464652</v>
      </c>
      <c r="G12" s="32"/>
      <c r="H12" s="32">
        <v>1817920</v>
      </c>
      <c r="I12" s="32"/>
      <c r="J12" s="32">
        <v>2144066</v>
      </c>
      <c r="K12" s="10"/>
      <c r="L12" s="10"/>
      <c r="P12" s="7"/>
    </row>
    <row r="13" spans="1:16" ht="21.75" customHeight="1" x14ac:dyDescent="0.7">
      <c r="A13" s="3" t="s">
        <v>76</v>
      </c>
      <c r="B13" s="8">
        <v>35</v>
      </c>
      <c r="C13" s="8"/>
      <c r="D13" s="54">
        <v>6152</v>
      </c>
      <c r="E13" s="20"/>
      <c r="F13" s="12">
        <v>3429</v>
      </c>
      <c r="G13" s="32"/>
      <c r="H13" s="12">
        <v>12509668</v>
      </c>
      <c r="I13" s="32"/>
      <c r="J13" s="12">
        <v>4456397</v>
      </c>
      <c r="K13" s="10"/>
      <c r="L13" s="10"/>
      <c r="P13" s="3"/>
    </row>
    <row r="14" spans="1:16" ht="21.75" customHeight="1" x14ac:dyDescent="0.7">
      <c r="A14" s="3" t="s">
        <v>77</v>
      </c>
      <c r="B14" s="8" t="s">
        <v>78</v>
      </c>
      <c r="C14" s="8"/>
      <c r="D14" s="55">
        <v>549346</v>
      </c>
      <c r="E14" s="20"/>
      <c r="F14" s="25">
        <v>669387</v>
      </c>
      <c r="G14" s="32"/>
      <c r="H14" s="25">
        <v>396679</v>
      </c>
      <c r="I14" s="32"/>
      <c r="J14" s="25">
        <v>404607</v>
      </c>
      <c r="K14" s="10"/>
      <c r="L14" s="10"/>
      <c r="P14" s="3"/>
    </row>
    <row r="15" spans="1:16" ht="21.75" customHeight="1" x14ac:dyDescent="0.7">
      <c r="A15" s="3"/>
      <c r="B15" s="51"/>
      <c r="C15" s="8"/>
      <c r="D15" s="27"/>
      <c r="E15" s="20"/>
      <c r="F15" s="12"/>
      <c r="G15" s="32"/>
      <c r="H15" s="12"/>
      <c r="I15" s="32"/>
      <c r="J15" s="12"/>
      <c r="K15" s="10"/>
      <c r="L15" s="10"/>
      <c r="P15" s="3"/>
    </row>
    <row r="16" spans="1:16" ht="21.75" customHeight="1" x14ac:dyDescent="0.7">
      <c r="A16" s="7" t="s">
        <v>79</v>
      </c>
      <c r="B16" s="51"/>
      <c r="C16" s="8"/>
      <c r="D16" s="82">
        <f>SUM(D11:D14)</f>
        <v>26018256</v>
      </c>
      <c r="E16" s="20"/>
      <c r="F16" s="82">
        <f t="shared" ref="F16:J16" si="1">SUM(F11:F14)</f>
        <v>26761161</v>
      </c>
      <c r="G16" s="20"/>
      <c r="H16" s="82">
        <f t="shared" si="1"/>
        <v>16733765</v>
      </c>
      <c r="I16" s="20"/>
      <c r="J16" s="82">
        <f t="shared" si="1"/>
        <v>9033974</v>
      </c>
      <c r="K16" s="10"/>
      <c r="L16" s="10"/>
      <c r="P16" s="3"/>
    </row>
    <row r="17" spans="1:16" ht="21.75" customHeight="1" x14ac:dyDescent="0.7">
      <c r="A17" s="3" t="s">
        <v>80</v>
      </c>
      <c r="B17" s="51"/>
      <c r="C17" s="8"/>
      <c r="D17" s="54">
        <v>-9656650</v>
      </c>
      <c r="E17" s="20"/>
      <c r="F17" s="12">
        <v>-9504866</v>
      </c>
      <c r="G17" s="32"/>
      <c r="H17" s="12">
        <v>-777729</v>
      </c>
      <c r="I17" s="32"/>
      <c r="J17" s="12">
        <v>-796184</v>
      </c>
      <c r="K17" s="10"/>
      <c r="L17" s="10"/>
      <c r="P17" s="3"/>
    </row>
    <row r="18" spans="1:16" ht="21.75" customHeight="1" x14ac:dyDescent="0.7">
      <c r="A18" s="3" t="s">
        <v>81</v>
      </c>
      <c r="B18" s="51"/>
      <c r="C18" s="8"/>
      <c r="D18" s="54">
        <v>-9309322</v>
      </c>
      <c r="E18" s="20"/>
      <c r="F18" s="12">
        <v>-8896519</v>
      </c>
      <c r="G18" s="32"/>
      <c r="H18" s="12">
        <v>-2598815</v>
      </c>
      <c r="I18" s="32"/>
      <c r="J18" s="12">
        <v>-2539483</v>
      </c>
      <c r="K18" s="10"/>
      <c r="L18" s="10"/>
      <c r="P18" s="3"/>
    </row>
    <row r="19" spans="1:16" ht="21.75" customHeight="1" x14ac:dyDescent="0.7">
      <c r="A19" s="3" t="s">
        <v>209</v>
      </c>
      <c r="B19" s="51"/>
      <c r="C19" s="8"/>
      <c r="D19" s="54">
        <v>-71599</v>
      </c>
      <c r="E19" s="20"/>
      <c r="F19" s="12">
        <v>-55659</v>
      </c>
      <c r="G19" s="32"/>
      <c r="H19" s="12">
        <v>-418098</v>
      </c>
      <c r="I19" s="32"/>
      <c r="J19" s="12">
        <v>41717</v>
      </c>
      <c r="K19" s="10"/>
      <c r="L19" s="10"/>
      <c r="P19" s="3"/>
    </row>
    <row r="20" spans="1:16" ht="21.75" customHeight="1" x14ac:dyDescent="0.7">
      <c r="A20" s="3" t="s">
        <v>82</v>
      </c>
      <c r="B20" s="14">
        <v>31</v>
      </c>
      <c r="C20" s="8"/>
      <c r="D20" s="54">
        <v>164684</v>
      </c>
      <c r="E20" s="20"/>
      <c r="F20" s="12">
        <v>-78443</v>
      </c>
      <c r="G20" s="32"/>
      <c r="H20" s="12">
        <v>-573488</v>
      </c>
      <c r="I20" s="32"/>
      <c r="J20" s="12">
        <v>-48184</v>
      </c>
      <c r="K20" s="10"/>
      <c r="L20" s="10"/>
      <c r="P20" s="3"/>
    </row>
    <row r="21" spans="1:16" ht="21.75" customHeight="1" x14ac:dyDescent="0.65">
      <c r="A21" s="3" t="s">
        <v>83</v>
      </c>
      <c r="B21" s="14">
        <v>32</v>
      </c>
      <c r="C21" s="8"/>
      <c r="D21" s="55">
        <v>-2378569</v>
      </c>
      <c r="E21" s="53"/>
      <c r="F21" s="55">
        <v>-2492359</v>
      </c>
      <c r="G21" s="53"/>
      <c r="H21" s="55">
        <v>-2107162</v>
      </c>
      <c r="I21" s="53"/>
      <c r="J21" s="55">
        <v>-2083053</v>
      </c>
      <c r="K21" s="10"/>
      <c r="L21" s="10"/>
      <c r="P21" s="3"/>
    </row>
    <row r="22" spans="1:16" ht="21.75" customHeight="1" x14ac:dyDescent="0.7">
      <c r="A22" s="3"/>
      <c r="B22" s="8"/>
      <c r="C22" s="8"/>
      <c r="D22" s="27"/>
      <c r="E22" s="20"/>
      <c r="F22" s="27"/>
      <c r="G22" s="20"/>
      <c r="H22" s="27"/>
      <c r="I22" s="20"/>
      <c r="J22" s="27"/>
      <c r="K22" s="10"/>
      <c r="L22" s="10"/>
      <c r="P22" s="3"/>
    </row>
    <row r="23" spans="1:16" ht="21.75" customHeight="1" x14ac:dyDescent="0.7">
      <c r="A23" s="7" t="s">
        <v>238</v>
      </c>
      <c r="B23" s="8"/>
      <c r="C23" s="8"/>
      <c r="D23" s="12"/>
      <c r="E23" s="32"/>
      <c r="F23" s="12"/>
      <c r="G23" s="32"/>
      <c r="H23" s="12"/>
      <c r="I23" s="32"/>
      <c r="J23" s="12"/>
      <c r="K23" s="10"/>
      <c r="L23" s="10"/>
      <c r="P23" s="3"/>
    </row>
    <row r="24" spans="1:16" ht="21.75" customHeight="1" x14ac:dyDescent="0.7">
      <c r="A24" s="56" t="s">
        <v>84</v>
      </c>
      <c r="B24" s="8"/>
      <c r="C24" s="8"/>
      <c r="D24" s="82">
        <f t="shared" ref="D24:J24" si="2">SUM(D16:D21)</f>
        <v>4766800</v>
      </c>
      <c r="E24" s="20"/>
      <c r="F24" s="82">
        <f t="shared" si="2"/>
        <v>5733315</v>
      </c>
      <c r="G24" s="20"/>
      <c r="H24" s="82">
        <f t="shared" si="2"/>
        <v>10258473</v>
      </c>
      <c r="I24" s="20"/>
      <c r="J24" s="82">
        <f t="shared" si="2"/>
        <v>3608787</v>
      </c>
      <c r="K24" s="10"/>
      <c r="L24" s="10"/>
      <c r="P24" s="3"/>
    </row>
    <row r="25" spans="1:16" ht="21.75" customHeight="1" x14ac:dyDescent="0.65">
      <c r="A25" s="3" t="s">
        <v>85</v>
      </c>
      <c r="B25" s="8">
        <v>13</v>
      </c>
      <c r="C25" s="8"/>
      <c r="D25" s="25">
        <v>861726</v>
      </c>
      <c r="E25" s="32"/>
      <c r="F25" s="25">
        <v>770598</v>
      </c>
      <c r="G25" s="32"/>
      <c r="H25" s="57">
        <v>0</v>
      </c>
      <c r="I25" s="32"/>
      <c r="J25" s="57">
        <v>0</v>
      </c>
      <c r="K25" s="10"/>
      <c r="L25" s="10"/>
      <c r="P25" s="3"/>
    </row>
    <row r="26" spans="1:16" ht="21.75" customHeight="1" x14ac:dyDescent="0.7">
      <c r="A26" s="7" t="s">
        <v>239</v>
      </c>
      <c r="C26" s="8"/>
      <c r="D26" s="82">
        <f>SUM(D22:D25)</f>
        <v>5628526</v>
      </c>
      <c r="E26" s="20"/>
      <c r="F26" s="82">
        <f>SUM(F22:F25)</f>
        <v>6503913</v>
      </c>
      <c r="G26" s="20"/>
      <c r="H26" s="82">
        <f t="shared" ref="H26:J26" si="3">SUM(H22:H25)</f>
        <v>10258473</v>
      </c>
      <c r="I26" s="20"/>
      <c r="J26" s="82">
        <f t="shared" si="3"/>
        <v>3608787</v>
      </c>
      <c r="K26" s="10"/>
      <c r="L26" s="10"/>
      <c r="P26" s="3"/>
    </row>
    <row r="27" spans="1:16" ht="21.75" customHeight="1" x14ac:dyDescent="0.65">
      <c r="A27" s="3" t="s">
        <v>250</v>
      </c>
      <c r="B27" s="8">
        <v>19</v>
      </c>
      <c r="C27" s="8"/>
      <c r="D27" s="12">
        <v>16506</v>
      </c>
      <c r="E27" s="32"/>
      <c r="F27" s="12">
        <v>-430022</v>
      </c>
      <c r="G27" s="32"/>
      <c r="H27" s="12">
        <v>-2108</v>
      </c>
      <c r="I27" s="32"/>
      <c r="J27" s="12">
        <v>-55457</v>
      </c>
      <c r="K27" s="10"/>
      <c r="L27" s="10"/>
      <c r="P27" s="3"/>
    </row>
    <row r="28" spans="1:16" ht="21.75" customHeight="1" thickBot="1" x14ac:dyDescent="0.75">
      <c r="A28" s="58" t="s">
        <v>240</v>
      </c>
      <c r="B28" s="51"/>
      <c r="C28" s="8"/>
      <c r="D28" s="83">
        <f>SUM(D26:D27)</f>
        <v>5645032</v>
      </c>
      <c r="E28" s="20"/>
      <c r="F28" s="83">
        <f>SUM(F26:F27)</f>
        <v>6073891</v>
      </c>
      <c r="G28" s="20"/>
      <c r="H28" s="83">
        <f>SUM(H26:H27)</f>
        <v>10256365</v>
      </c>
      <c r="I28" s="20"/>
      <c r="J28" s="83">
        <f>SUM(J26:J27)</f>
        <v>3553330</v>
      </c>
      <c r="K28" s="10"/>
      <c r="L28" s="10"/>
      <c r="P28" s="3"/>
    </row>
    <row r="29" spans="1:16" ht="21.65" customHeight="1" thickTop="1" x14ac:dyDescent="0.7">
      <c r="A29" s="58"/>
      <c r="B29" s="51"/>
      <c r="C29" s="8"/>
      <c r="D29" s="27"/>
      <c r="E29" s="20"/>
      <c r="F29" s="27"/>
      <c r="G29" s="20"/>
      <c r="H29" s="27"/>
      <c r="I29" s="20"/>
      <c r="J29" s="27"/>
      <c r="K29" s="10"/>
      <c r="L29" s="10"/>
      <c r="P29" s="3"/>
    </row>
    <row r="30" spans="1:16" ht="21.65" customHeight="1" x14ac:dyDescent="0.7">
      <c r="A30" s="7" t="s">
        <v>241</v>
      </c>
      <c r="B30" s="10"/>
      <c r="C30" s="8"/>
      <c r="D30" s="27"/>
      <c r="E30" s="20"/>
      <c r="F30" s="27"/>
      <c r="G30" s="20"/>
      <c r="H30" s="27"/>
      <c r="I30" s="20"/>
      <c r="J30" s="27"/>
      <c r="K30" s="10"/>
      <c r="L30" s="10"/>
      <c r="P30" s="3"/>
    </row>
    <row r="31" spans="1:16" ht="21.65" customHeight="1" x14ac:dyDescent="0.7">
      <c r="A31" s="3" t="s">
        <v>260</v>
      </c>
      <c r="B31" s="10"/>
      <c r="C31" s="8"/>
      <c r="D31" s="54">
        <v>4609416</v>
      </c>
      <c r="E31" s="20"/>
      <c r="F31" s="32">
        <v>4984894</v>
      </c>
      <c r="G31" s="20"/>
      <c r="H31" s="54">
        <v>10256365</v>
      </c>
      <c r="I31" s="20"/>
      <c r="J31" s="12">
        <v>3553330</v>
      </c>
      <c r="K31" s="10"/>
      <c r="L31" s="10"/>
      <c r="P31" s="3"/>
    </row>
    <row r="32" spans="1:16" ht="21.65" customHeight="1" x14ac:dyDescent="0.7">
      <c r="A32" s="3" t="s">
        <v>86</v>
      </c>
      <c r="B32" s="10"/>
      <c r="C32" s="8"/>
      <c r="D32" s="54">
        <v>1035616</v>
      </c>
      <c r="E32" s="20"/>
      <c r="F32" s="32">
        <v>1088997</v>
      </c>
      <c r="G32" s="20"/>
      <c r="H32" s="13">
        <v>0</v>
      </c>
      <c r="I32" s="20"/>
      <c r="J32" s="13">
        <v>0</v>
      </c>
      <c r="K32" s="10"/>
      <c r="L32" s="10"/>
      <c r="P32" s="3"/>
    </row>
    <row r="33" spans="1:16" ht="21.65" customHeight="1" thickBot="1" x14ac:dyDescent="0.75">
      <c r="A33" s="7" t="s">
        <v>240</v>
      </c>
      <c r="B33" s="10"/>
      <c r="C33" s="8"/>
      <c r="D33" s="83">
        <f>SUM(D31:D32)</f>
        <v>5645032</v>
      </c>
      <c r="E33" s="20"/>
      <c r="F33" s="83">
        <f>SUM(F31:F32)</f>
        <v>6073891</v>
      </c>
      <c r="G33" s="20"/>
      <c r="H33" s="83">
        <f>SUM(H31:H32)</f>
        <v>10256365</v>
      </c>
      <c r="I33" s="20"/>
      <c r="J33" s="83">
        <f>SUM(J31:J32)</f>
        <v>3553330</v>
      </c>
      <c r="K33" s="10"/>
      <c r="L33" s="10"/>
      <c r="P33" s="3"/>
    </row>
    <row r="34" spans="1:16" ht="21.65" customHeight="1" thickTop="1" x14ac:dyDescent="0.7">
      <c r="A34" s="7"/>
      <c r="B34" s="10"/>
      <c r="C34" s="8"/>
      <c r="D34" s="27"/>
      <c r="E34" s="20"/>
      <c r="F34" s="27"/>
      <c r="G34" s="20"/>
      <c r="H34" s="27"/>
      <c r="I34" s="20"/>
      <c r="J34" s="12"/>
      <c r="K34" s="10"/>
      <c r="L34" s="10"/>
      <c r="P34" s="3"/>
    </row>
    <row r="35" spans="1:16" ht="21.65" customHeight="1" x14ac:dyDescent="0.7">
      <c r="A35" s="7" t="s">
        <v>242</v>
      </c>
      <c r="B35" s="10"/>
      <c r="C35" s="8"/>
      <c r="D35" s="27"/>
      <c r="E35" s="20"/>
      <c r="F35" s="27"/>
      <c r="G35" s="20"/>
      <c r="H35" s="27"/>
      <c r="I35" s="20"/>
      <c r="J35" s="27"/>
      <c r="K35" s="10"/>
      <c r="L35" s="10"/>
      <c r="P35" s="3"/>
    </row>
    <row r="36" spans="1:16" ht="21.75" customHeight="1" thickBot="1" x14ac:dyDescent="0.75">
      <c r="A36" s="56" t="s">
        <v>87</v>
      </c>
      <c r="B36" s="8">
        <v>34</v>
      </c>
      <c r="C36" s="8"/>
      <c r="D36" s="59">
        <v>1.1599999999999999</v>
      </c>
      <c r="E36" s="60"/>
      <c r="F36" s="59">
        <v>1.08</v>
      </c>
      <c r="G36" s="60"/>
      <c r="H36" s="59">
        <v>2.58</v>
      </c>
      <c r="I36" s="60"/>
      <c r="J36" s="59">
        <v>0.75</v>
      </c>
      <c r="K36" s="10"/>
      <c r="L36" s="10"/>
      <c r="P36" s="3"/>
    </row>
    <row r="37" spans="1:16" ht="21.75" customHeight="1" thickTop="1" x14ac:dyDescent="0.7">
      <c r="A37" s="58"/>
      <c r="B37" s="10"/>
      <c r="C37" s="8"/>
      <c r="D37" s="27"/>
      <c r="E37" s="20"/>
      <c r="F37" s="27"/>
      <c r="G37" s="20"/>
      <c r="H37" s="27"/>
      <c r="I37" s="20"/>
      <c r="J37" s="27"/>
      <c r="K37" s="10"/>
      <c r="L37" s="10"/>
      <c r="P37" s="3"/>
    </row>
    <row r="38" spans="1:16" ht="21.75" customHeight="1" x14ac:dyDescent="0.7">
      <c r="A38" s="58"/>
      <c r="B38" s="10"/>
      <c r="C38" s="8"/>
      <c r="D38" s="27"/>
      <c r="E38" s="20"/>
      <c r="F38" s="27"/>
      <c r="G38" s="20"/>
      <c r="H38" s="27"/>
      <c r="I38" s="20"/>
      <c r="J38" s="27"/>
      <c r="K38" s="10"/>
      <c r="L38" s="10"/>
      <c r="P38" s="3"/>
    </row>
    <row r="39" spans="1:16" ht="21.75" customHeight="1" x14ac:dyDescent="0.7">
      <c r="A39" s="1" t="s">
        <v>0</v>
      </c>
      <c r="B39" s="8"/>
      <c r="C39" s="8"/>
      <c r="D39" s="36"/>
      <c r="E39" s="36"/>
      <c r="F39" s="36"/>
      <c r="G39" s="36"/>
      <c r="H39" s="36"/>
      <c r="I39" s="36"/>
      <c r="J39" s="61"/>
    </row>
    <row r="40" spans="1:16" ht="21.75" customHeight="1" x14ac:dyDescent="0.7">
      <c r="A40" s="1" t="s">
        <v>88</v>
      </c>
      <c r="B40" s="45"/>
      <c r="C40" s="45"/>
      <c r="D40" s="5"/>
      <c r="E40" s="5"/>
      <c r="F40" s="5"/>
      <c r="G40" s="5"/>
      <c r="H40" s="5"/>
      <c r="I40" s="5"/>
      <c r="J40" s="46"/>
    </row>
    <row r="41" spans="1:16" ht="21.75" customHeight="1" x14ac:dyDescent="0.7">
      <c r="A41" s="47"/>
      <c r="B41" s="47"/>
      <c r="C41" s="47"/>
      <c r="D41" s="47"/>
      <c r="E41" s="62"/>
      <c r="F41" s="62"/>
      <c r="G41" s="50"/>
      <c r="H41" s="50"/>
      <c r="I41" s="50"/>
      <c r="J41" s="50"/>
      <c r="K41" s="10"/>
    </row>
    <row r="42" spans="1:16" ht="18.75" customHeight="1" x14ac:dyDescent="0.7">
      <c r="A42" s="3"/>
      <c r="B42" s="4"/>
      <c r="C42" s="4"/>
      <c r="D42" s="229" t="s">
        <v>55</v>
      </c>
      <c r="E42" s="229"/>
      <c r="F42" s="229"/>
      <c r="G42" s="5"/>
      <c r="H42" s="229" t="s">
        <v>2</v>
      </c>
      <c r="I42" s="229"/>
      <c r="J42" s="229"/>
      <c r="K42" s="10"/>
    </row>
    <row r="43" spans="1:16" ht="21.75" customHeight="1" x14ac:dyDescent="0.7">
      <c r="A43" s="3"/>
      <c r="B43" s="4"/>
      <c r="C43" s="4"/>
      <c r="D43" s="231" t="s">
        <v>72</v>
      </c>
      <c r="E43" s="230"/>
      <c r="F43" s="230"/>
      <c r="G43" s="5"/>
      <c r="H43" s="231" t="s">
        <v>72</v>
      </c>
      <c r="I43" s="230"/>
      <c r="J43" s="230"/>
      <c r="K43" s="10"/>
    </row>
    <row r="44" spans="1:16" ht="18.75" customHeight="1" x14ac:dyDescent="0.65">
      <c r="A44" s="3"/>
      <c r="B44" s="8" t="s">
        <v>5</v>
      </c>
      <c r="C44" s="8"/>
      <c r="D44" s="4">
        <v>2568</v>
      </c>
      <c r="E44" s="4"/>
      <c r="F44" s="4">
        <v>2567</v>
      </c>
      <c r="G44" s="4"/>
      <c r="H44" s="4">
        <v>2568</v>
      </c>
      <c r="I44" s="4"/>
      <c r="J44" s="4">
        <v>2567</v>
      </c>
      <c r="K44" s="10"/>
    </row>
    <row r="45" spans="1:16" ht="18.75" customHeight="1" x14ac:dyDescent="0.65">
      <c r="A45" s="3"/>
      <c r="B45" s="8"/>
      <c r="C45" s="8"/>
      <c r="D45" s="228" t="s">
        <v>6</v>
      </c>
      <c r="E45" s="228"/>
      <c r="F45" s="228"/>
      <c r="G45" s="228"/>
      <c r="H45" s="228"/>
      <c r="I45" s="228"/>
      <c r="J45" s="228"/>
      <c r="K45" s="10"/>
    </row>
    <row r="46" spans="1:16" ht="18.75" customHeight="1" x14ac:dyDescent="0.65">
      <c r="A46" s="3" t="s">
        <v>240</v>
      </c>
      <c r="B46" s="8"/>
      <c r="C46" s="8"/>
      <c r="D46" s="63">
        <v>5645032</v>
      </c>
      <c r="E46" s="64"/>
      <c r="F46" s="63">
        <v>6073891</v>
      </c>
      <c r="G46" s="64"/>
      <c r="H46" s="63">
        <v>10256365</v>
      </c>
      <c r="I46" s="64"/>
      <c r="J46" s="63">
        <v>3553330</v>
      </c>
      <c r="K46" s="10"/>
    </row>
    <row r="47" spans="1:16" ht="18.75" customHeight="1" x14ac:dyDescent="0.65">
      <c r="A47" s="3"/>
      <c r="B47" s="8"/>
      <c r="C47" s="8"/>
      <c r="D47" s="65"/>
      <c r="E47" s="66"/>
      <c r="F47" s="65"/>
      <c r="G47" s="66"/>
      <c r="H47" s="65"/>
      <c r="I47" s="66"/>
      <c r="J47" s="65"/>
      <c r="K47" s="10"/>
    </row>
    <row r="48" spans="1:16" ht="22" x14ac:dyDescent="0.7">
      <c r="A48" s="7" t="s">
        <v>89</v>
      </c>
      <c r="B48" s="8"/>
      <c r="C48" s="8"/>
      <c r="D48" s="20"/>
      <c r="E48" s="20"/>
      <c r="F48" s="20"/>
      <c r="G48" s="20"/>
      <c r="H48" s="20"/>
      <c r="I48" s="20"/>
      <c r="J48" s="20"/>
      <c r="K48" s="10"/>
    </row>
    <row r="49" spans="1:11" ht="22" x14ac:dyDescent="0.7">
      <c r="A49" s="9" t="s">
        <v>90</v>
      </c>
      <c r="B49" s="8"/>
      <c r="C49" s="8"/>
      <c r="D49" s="20"/>
      <c r="E49" s="20"/>
      <c r="F49" s="20"/>
      <c r="G49" s="20"/>
      <c r="H49" s="20"/>
      <c r="I49" s="20"/>
      <c r="J49" s="20"/>
      <c r="K49" s="10"/>
    </row>
    <row r="50" spans="1:11" ht="22" x14ac:dyDescent="0.7">
      <c r="A50" s="67" t="s">
        <v>222</v>
      </c>
      <c r="B50" s="8"/>
      <c r="C50" s="8"/>
      <c r="D50" s="20"/>
      <c r="E50" s="20"/>
      <c r="F50" s="20"/>
      <c r="G50" s="20"/>
      <c r="H50" s="20"/>
      <c r="I50" s="20"/>
      <c r="J50" s="20"/>
      <c r="K50" s="10"/>
    </row>
    <row r="51" spans="1:11" ht="22" x14ac:dyDescent="0.7">
      <c r="A51" s="68" t="s">
        <v>91</v>
      </c>
      <c r="B51" s="8">
        <v>25</v>
      </c>
      <c r="C51" s="8"/>
      <c r="D51" s="53">
        <v>-293107</v>
      </c>
      <c r="E51" s="20"/>
      <c r="F51" s="32">
        <v>-113458</v>
      </c>
      <c r="G51" s="32"/>
      <c r="H51" s="32">
        <v>-73298</v>
      </c>
      <c r="I51" s="32"/>
      <c r="J51" s="32">
        <v>-127711</v>
      </c>
      <c r="K51" s="10"/>
    </row>
    <row r="52" spans="1:11" ht="22" x14ac:dyDescent="0.7">
      <c r="A52" s="67" t="s">
        <v>92</v>
      </c>
      <c r="B52" s="14">
        <v>5</v>
      </c>
      <c r="C52" s="8"/>
      <c r="D52" s="53">
        <v>121467</v>
      </c>
      <c r="E52" s="20"/>
      <c r="F52" s="32">
        <v>-169155</v>
      </c>
      <c r="G52" s="32"/>
      <c r="H52" s="32">
        <v>79266</v>
      </c>
      <c r="I52" s="32"/>
      <c r="J52" s="32">
        <v>-108167</v>
      </c>
      <c r="K52" s="10"/>
    </row>
    <row r="53" spans="1:11" ht="22" x14ac:dyDescent="0.7">
      <c r="A53" s="67" t="s">
        <v>93</v>
      </c>
      <c r="B53" s="8"/>
      <c r="C53" s="8"/>
      <c r="E53" s="20"/>
      <c r="F53" s="20"/>
      <c r="G53" s="20"/>
      <c r="H53" s="20"/>
      <c r="I53" s="20"/>
      <c r="J53" s="20"/>
      <c r="K53" s="10"/>
    </row>
    <row r="54" spans="1:11" ht="22" x14ac:dyDescent="0.7">
      <c r="A54" s="68" t="s">
        <v>94</v>
      </c>
      <c r="B54" s="14">
        <v>5</v>
      </c>
      <c r="C54" s="8"/>
      <c r="D54" s="53">
        <v>-7123</v>
      </c>
      <c r="E54" s="20"/>
      <c r="F54" s="32">
        <v>32217</v>
      </c>
      <c r="G54" s="32"/>
      <c r="H54" s="32">
        <v>-7123</v>
      </c>
      <c r="I54" s="32"/>
      <c r="J54" s="32">
        <v>32217</v>
      </c>
      <c r="K54" s="10"/>
    </row>
    <row r="55" spans="1:11" ht="21.5" x14ac:dyDescent="0.65">
      <c r="A55" s="3" t="s">
        <v>246</v>
      </c>
      <c r="B55" s="8"/>
      <c r="C55" s="8"/>
      <c r="D55" s="55">
        <v>2209</v>
      </c>
      <c r="E55" s="32"/>
      <c r="F55" s="25">
        <v>966</v>
      </c>
      <c r="G55" s="32"/>
      <c r="H55" s="57">
        <v>0</v>
      </c>
      <c r="I55" s="32"/>
      <c r="J55" s="57">
        <v>0</v>
      </c>
      <c r="K55" s="10"/>
    </row>
    <row r="56" spans="1:11" ht="22" x14ac:dyDescent="0.7">
      <c r="A56" s="7" t="s">
        <v>203</v>
      </c>
      <c r="B56" s="8"/>
      <c r="C56" s="8"/>
      <c r="D56" s="43">
        <f t="shared" ref="D56:J56" si="4">SUM(D51:D55)</f>
        <v>-176554</v>
      </c>
      <c r="E56" s="20"/>
      <c r="F56" s="43">
        <f t="shared" si="4"/>
        <v>-249430</v>
      </c>
      <c r="G56" s="20"/>
      <c r="H56" s="43">
        <f t="shared" si="4"/>
        <v>-1155</v>
      </c>
      <c r="I56" s="20"/>
      <c r="J56" s="43">
        <f t="shared" si="4"/>
        <v>-203661</v>
      </c>
      <c r="K56" s="10"/>
    </row>
    <row r="57" spans="1:11" ht="22" x14ac:dyDescent="0.7">
      <c r="A57" s="7"/>
      <c r="B57" s="8"/>
      <c r="C57" s="8"/>
      <c r="D57" s="20"/>
      <c r="E57" s="20"/>
      <c r="F57" s="20"/>
      <c r="G57" s="20"/>
      <c r="H57" s="20"/>
      <c r="I57" s="20"/>
      <c r="J57" s="20"/>
      <c r="K57" s="10"/>
    </row>
    <row r="58" spans="1:11" ht="21" customHeight="1" x14ac:dyDescent="0.7">
      <c r="A58" s="9" t="s">
        <v>210</v>
      </c>
      <c r="B58" s="8"/>
      <c r="C58" s="8"/>
      <c r="D58" s="12"/>
      <c r="E58" s="32"/>
      <c r="F58" s="12"/>
      <c r="G58" s="32"/>
      <c r="H58" s="12"/>
      <c r="I58" s="32"/>
      <c r="J58" s="12"/>
      <c r="K58" s="10"/>
    </row>
    <row r="59" spans="1:11" ht="21" customHeight="1" x14ac:dyDescent="0.65">
      <c r="A59" s="67" t="s">
        <v>96</v>
      </c>
      <c r="B59" s="8"/>
      <c r="C59" s="8"/>
      <c r="D59" s="12">
        <v>-841921</v>
      </c>
      <c r="E59" s="32"/>
      <c r="F59" s="12">
        <v>-2100665</v>
      </c>
      <c r="G59" s="32"/>
      <c r="H59" s="13">
        <v>0</v>
      </c>
      <c r="I59" s="32"/>
      <c r="J59" s="13">
        <v>0</v>
      </c>
      <c r="K59" s="10"/>
    </row>
    <row r="60" spans="1:11" ht="21" customHeight="1" x14ac:dyDescent="0.65">
      <c r="A60" s="3" t="s">
        <v>247</v>
      </c>
      <c r="B60" s="8"/>
      <c r="C60" s="8"/>
      <c r="D60" s="12"/>
      <c r="E60" s="32"/>
      <c r="F60" s="12"/>
      <c r="G60" s="32"/>
      <c r="H60" s="12"/>
      <c r="I60" s="32"/>
      <c r="J60" s="12"/>
      <c r="K60" s="10"/>
    </row>
    <row r="61" spans="1:11" ht="22.5" customHeight="1" x14ac:dyDescent="0.65">
      <c r="A61" s="3" t="s">
        <v>97</v>
      </c>
      <c r="B61" s="14">
        <v>13</v>
      </c>
      <c r="C61" s="8"/>
      <c r="D61" s="12">
        <v>-10254</v>
      </c>
      <c r="E61" s="32"/>
      <c r="F61" s="12">
        <v>-37059</v>
      </c>
      <c r="G61" s="32"/>
      <c r="H61" s="13">
        <v>0</v>
      </c>
      <c r="I61" s="32"/>
      <c r="J61" s="13">
        <v>0</v>
      </c>
      <c r="K61" s="10"/>
    </row>
    <row r="62" spans="1:11" ht="21" customHeight="1" x14ac:dyDescent="0.65">
      <c r="A62" s="3" t="s">
        <v>98</v>
      </c>
      <c r="B62" s="8"/>
      <c r="C62" s="8"/>
      <c r="D62" s="12"/>
      <c r="E62" s="32"/>
      <c r="F62" s="12"/>
      <c r="G62" s="32"/>
      <c r="H62" s="12"/>
      <c r="I62" s="32"/>
      <c r="J62" s="12"/>
      <c r="K62" s="10"/>
    </row>
    <row r="63" spans="1:11" ht="21" customHeight="1" x14ac:dyDescent="0.65">
      <c r="A63" s="3" t="s">
        <v>99</v>
      </c>
      <c r="B63" s="14">
        <v>5</v>
      </c>
      <c r="C63" s="8"/>
      <c r="D63" s="12">
        <v>5736401</v>
      </c>
      <c r="E63" s="32"/>
      <c r="F63" s="12">
        <v>-681059</v>
      </c>
      <c r="G63" s="32"/>
      <c r="H63" s="32">
        <v>6194902</v>
      </c>
      <c r="I63" s="32"/>
      <c r="J63" s="32">
        <v>-887909</v>
      </c>
      <c r="K63" s="10"/>
    </row>
    <row r="64" spans="1:11" ht="21" customHeight="1" x14ac:dyDescent="0.65">
      <c r="A64" s="15" t="s">
        <v>93</v>
      </c>
      <c r="B64" s="8"/>
      <c r="C64" s="8"/>
      <c r="D64" s="12"/>
      <c r="E64" s="32"/>
      <c r="F64" s="12"/>
      <c r="G64" s="32"/>
      <c r="H64" s="12"/>
      <c r="I64" s="32"/>
      <c r="J64" s="12"/>
      <c r="K64" s="10"/>
    </row>
    <row r="65" spans="1:11" ht="21" customHeight="1" x14ac:dyDescent="0.65">
      <c r="A65" s="3" t="s">
        <v>100</v>
      </c>
      <c r="B65" s="14" t="s">
        <v>101</v>
      </c>
      <c r="C65" s="8"/>
      <c r="D65" s="12">
        <v>-5901101</v>
      </c>
      <c r="E65" s="32"/>
      <c r="F65" s="12">
        <v>-354431</v>
      </c>
      <c r="G65" s="32"/>
      <c r="H65" s="12">
        <v>-6504793</v>
      </c>
      <c r="I65" s="32"/>
      <c r="J65" s="12">
        <v>581885</v>
      </c>
      <c r="K65" s="10"/>
    </row>
    <row r="66" spans="1:11" ht="21" customHeight="1" x14ac:dyDescent="0.7">
      <c r="A66" s="7" t="s">
        <v>102</v>
      </c>
      <c r="B66" s="8"/>
      <c r="C66" s="8"/>
      <c r="D66" s="52"/>
      <c r="E66" s="32"/>
      <c r="F66" s="52"/>
      <c r="G66" s="32"/>
      <c r="H66" s="52"/>
      <c r="I66" s="32"/>
      <c r="J66" s="52"/>
      <c r="K66" s="10"/>
    </row>
    <row r="67" spans="1:11" ht="21" customHeight="1" x14ac:dyDescent="0.7">
      <c r="A67" s="7" t="s">
        <v>95</v>
      </c>
      <c r="B67" s="8"/>
      <c r="C67" s="8"/>
      <c r="D67" s="43">
        <f>SUM(D59:D65)</f>
        <v>-1016875</v>
      </c>
      <c r="E67" s="20"/>
      <c r="F67" s="43">
        <f>SUM(F59:F65)</f>
        <v>-3173214</v>
      </c>
      <c r="G67" s="20"/>
      <c r="H67" s="43">
        <f t="shared" ref="H67:J67" si="5">SUM(H59:H65)</f>
        <v>-309891</v>
      </c>
      <c r="I67" s="20"/>
      <c r="J67" s="43">
        <f t="shared" si="5"/>
        <v>-306024</v>
      </c>
      <c r="K67" s="10"/>
    </row>
    <row r="68" spans="1:11" ht="21" customHeight="1" x14ac:dyDescent="0.7">
      <c r="A68" s="7" t="s">
        <v>205</v>
      </c>
      <c r="B68" s="8"/>
      <c r="C68" s="8"/>
      <c r="D68" s="41">
        <f>SUM(D56,D67)</f>
        <v>-1193429</v>
      </c>
      <c r="E68" s="20"/>
      <c r="F68" s="41">
        <f>SUM(F56,F67)</f>
        <v>-3422644</v>
      </c>
      <c r="G68" s="20"/>
      <c r="H68" s="41">
        <f>SUM(H56,H67)</f>
        <v>-311046</v>
      </c>
      <c r="I68" s="20"/>
      <c r="J68" s="41">
        <f>SUM(J56,J67)</f>
        <v>-509685</v>
      </c>
      <c r="K68" s="10"/>
    </row>
    <row r="69" spans="1:11" ht="22.5" thickBot="1" x14ac:dyDescent="0.75">
      <c r="A69" s="58" t="s">
        <v>237</v>
      </c>
      <c r="B69" s="8"/>
      <c r="C69" s="8"/>
      <c r="D69" s="84">
        <f t="shared" ref="D69:J69" si="6">SUM(D46,D68)</f>
        <v>4451603</v>
      </c>
      <c r="E69" s="69"/>
      <c r="F69" s="84">
        <f t="shared" si="6"/>
        <v>2651247</v>
      </c>
      <c r="G69" s="69"/>
      <c r="H69" s="85">
        <f t="shared" si="6"/>
        <v>9945319</v>
      </c>
      <c r="I69" s="69"/>
      <c r="J69" s="85">
        <f t="shared" si="6"/>
        <v>3043645</v>
      </c>
      <c r="K69" s="10"/>
    </row>
    <row r="70" spans="1:11" ht="9.75" customHeight="1" thickTop="1" x14ac:dyDescent="0.7">
      <c r="A70" s="7"/>
      <c r="B70" s="8"/>
      <c r="C70" s="8"/>
      <c r="D70" s="70"/>
      <c r="E70" s="70"/>
      <c r="F70" s="70"/>
      <c r="G70" s="70"/>
      <c r="H70" s="70"/>
      <c r="I70" s="70"/>
      <c r="J70" s="70"/>
      <c r="K70" s="10"/>
    </row>
    <row r="71" spans="1:11" s="72" customFormat="1" ht="21" customHeight="1" x14ac:dyDescent="0.7">
      <c r="A71" s="7" t="s">
        <v>243</v>
      </c>
      <c r="B71" s="8"/>
      <c r="C71" s="8"/>
      <c r="D71" s="32"/>
      <c r="E71" s="32"/>
      <c r="F71" s="32"/>
      <c r="G71" s="32"/>
      <c r="H71" s="32"/>
      <c r="I71" s="32"/>
      <c r="J71" s="32"/>
      <c r="K71" s="71"/>
    </row>
    <row r="72" spans="1:11" s="72" customFormat="1" ht="21" customHeight="1" x14ac:dyDescent="0.65">
      <c r="A72" s="224" t="s">
        <v>259</v>
      </c>
      <c r="B72" s="8"/>
      <c r="C72" s="8"/>
      <c r="D72" s="73">
        <v>3393717</v>
      </c>
      <c r="E72" s="73"/>
      <c r="F72" s="73">
        <v>1673158</v>
      </c>
      <c r="G72" s="74"/>
      <c r="H72" s="32">
        <v>9945319</v>
      </c>
      <c r="I72" s="32"/>
      <c r="J72" s="32">
        <v>3043645</v>
      </c>
      <c r="K72" s="71"/>
    </row>
    <row r="73" spans="1:11" ht="21" customHeight="1" x14ac:dyDescent="0.65">
      <c r="A73" s="224" t="s">
        <v>103</v>
      </c>
      <c r="B73" s="8"/>
      <c r="C73" s="8"/>
      <c r="D73" s="73">
        <v>1057886</v>
      </c>
      <c r="E73" s="73"/>
      <c r="F73" s="73">
        <v>978089</v>
      </c>
      <c r="G73" s="75"/>
      <c r="H73" s="13">
        <v>0</v>
      </c>
      <c r="I73" s="75"/>
      <c r="J73" s="13">
        <v>0</v>
      </c>
      <c r="K73" s="10"/>
    </row>
    <row r="74" spans="1:11" ht="21" customHeight="1" thickBot="1" x14ac:dyDescent="0.75">
      <c r="A74" s="7" t="s">
        <v>237</v>
      </c>
      <c r="B74" s="8"/>
      <c r="C74" s="8"/>
      <c r="D74" s="84">
        <f t="shared" ref="D74:J74" si="7">SUM(D72:D73)</f>
        <v>4451603</v>
      </c>
      <c r="E74" s="76"/>
      <c r="F74" s="84">
        <f t="shared" si="7"/>
        <v>2651247</v>
      </c>
      <c r="G74" s="77"/>
      <c r="H74" s="84">
        <f t="shared" si="7"/>
        <v>9945319</v>
      </c>
      <c r="I74" s="78"/>
      <c r="J74" s="84">
        <f t="shared" si="7"/>
        <v>3043645</v>
      </c>
      <c r="K74" s="10"/>
    </row>
    <row r="75" spans="1:11" ht="21" customHeight="1" thickTop="1" x14ac:dyDescent="0.65">
      <c r="A75" s="3"/>
      <c r="B75" s="8"/>
      <c r="C75" s="8"/>
      <c r="D75" s="73"/>
      <c r="E75" s="73"/>
      <c r="F75" s="73"/>
      <c r="G75" s="79"/>
      <c r="H75" s="32"/>
      <c r="I75" s="32"/>
      <c r="J75" s="32"/>
      <c r="K75" s="10"/>
    </row>
    <row r="76" spans="1:11" ht="21" customHeight="1" x14ac:dyDescent="0.7">
      <c r="A76" s="7"/>
      <c r="B76" s="8"/>
      <c r="C76" s="8"/>
      <c r="D76" s="78"/>
      <c r="E76" s="78"/>
      <c r="F76" s="78"/>
      <c r="G76" s="78"/>
      <c r="H76" s="78"/>
      <c r="I76" s="78"/>
      <c r="J76" s="78"/>
      <c r="K76" s="10"/>
    </row>
    <row r="77" spans="1:11" ht="11.25" customHeight="1" x14ac:dyDescent="0.7">
      <c r="B77" s="8"/>
      <c r="C77" s="8"/>
      <c r="D77" s="80"/>
      <c r="E77" s="81"/>
      <c r="F77" s="80"/>
      <c r="G77" s="81"/>
      <c r="H77" s="81"/>
      <c r="I77" s="81"/>
      <c r="J77" s="81"/>
    </row>
  </sheetData>
  <sheetProtection formatCells="0" formatColumns="0" formatRows="0" insertColumns="0" insertRows="0" insertHyperlinks="0" deleteColumns="0" deleteRows="0" sort="0" autoFilter="0" pivotTables="0"/>
  <mergeCells count="10">
    <mergeCell ref="D43:F43"/>
    <mergeCell ref="H43:J43"/>
    <mergeCell ref="D45:J45"/>
    <mergeCell ref="D4:F4"/>
    <mergeCell ref="H4:J4"/>
    <mergeCell ref="D7:J7"/>
    <mergeCell ref="D42:F42"/>
    <mergeCell ref="H42:J42"/>
    <mergeCell ref="D5:F5"/>
    <mergeCell ref="H5:J5"/>
  </mergeCells>
  <phoneticPr fontId="14" type="noConversion"/>
  <pageMargins left="0.8" right="0.8" top="0.48" bottom="0.4" header="0.5" footer="0.5"/>
  <pageSetup paperSize="9" scale="73" firstPageNumber="10" fitToHeight="0" orientation="portrait" useFirstPageNumber="1" r:id="rId1"/>
  <headerFooter alignWithMargins="0">
    <oddFooter xml:space="preserve">&amp;L    หมายเหตุประกอบงบการเงินเป็นส่วนหนึ่งของงบการเงินนี้
&amp;C&amp;14
&amp;P
</oddFooter>
  </headerFooter>
  <rowBreaks count="1" manualBreakCount="1">
    <brk id="38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J81"/>
  <sheetViews>
    <sheetView view="pageBreakPreview" topLeftCell="A62" zoomScale="25" zoomScaleNormal="54" zoomScaleSheetLayoutView="115" zoomScalePageLayoutView="70" workbookViewId="0">
      <selection activeCell="A62" sqref="A62"/>
    </sheetView>
  </sheetViews>
  <sheetFormatPr defaultColWidth="9.09765625" defaultRowHeight="23.25" customHeight="1" x14ac:dyDescent="0.6"/>
  <cols>
    <col min="1" max="1" width="71.8984375" style="152" customWidth="1"/>
    <col min="2" max="2" width="8.3984375" style="86" customWidth="1"/>
    <col min="3" max="3" width="12.69921875" style="87" customWidth="1"/>
    <col min="4" max="4" width="1" style="87" customWidth="1"/>
    <col min="5" max="5" width="12.69921875" style="87" customWidth="1"/>
    <col min="6" max="6" width="1" style="87" customWidth="1"/>
    <col min="7" max="7" width="12.69921875" style="87" customWidth="1"/>
    <col min="8" max="8" width="1" style="87" customWidth="1"/>
    <col min="9" max="9" width="12.69921875" style="87" customWidth="1"/>
    <col min="10" max="10" width="1" style="87" customWidth="1"/>
    <col min="11" max="11" width="12.69921875" style="87" customWidth="1"/>
    <col min="12" max="12" width="1" style="87" customWidth="1"/>
    <col min="13" max="13" width="12.69921875" style="87" customWidth="1"/>
    <col min="14" max="14" width="1.09765625" style="87" customWidth="1"/>
    <col min="15" max="15" width="12.69921875" style="87" customWidth="1"/>
    <col min="16" max="16" width="1" style="87" customWidth="1"/>
    <col min="17" max="17" width="12.69921875" style="87" customWidth="1"/>
    <col min="18" max="18" width="1" style="87" customWidth="1"/>
    <col min="19" max="19" width="12.69921875" style="87" customWidth="1"/>
    <col min="20" max="20" width="1" style="87" customWidth="1"/>
    <col min="21" max="21" width="12.69921875" style="87" customWidth="1"/>
    <col min="22" max="22" width="1" style="87" customWidth="1"/>
    <col min="23" max="23" width="12.69921875" style="87" customWidth="1"/>
    <col min="24" max="24" width="1" style="87" customWidth="1"/>
    <col min="25" max="25" width="12.69921875" style="87" customWidth="1"/>
    <col min="26" max="26" width="1" style="87" customWidth="1"/>
    <col min="27" max="27" width="12.69921875" style="87" customWidth="1"/>
    <col min="28" max="28" width="1" style="87" customWidth="1"/>
    <col min="29" max="29" width="12.69921875" style="87" customWidth="1"/>
    <col min="30" max="30" width="1" style="87" customWidth="1"/>
    <col min="31" max="31" width="12.69921875" style="87" customWidth="1"/>
    <col min="32" max="32" width="1" style="87" customWidth="1"/>
    <col min="33" max="33" width="12.69921875" style="87" customWidth="1"/>
    <col min="34" max="34" width="1" style="87" customWidth="1"/>
    <col min="35" max="35" width="12.69921875" style="87" customWidth="1"/>
    <col min="36" max="16384" width="9.09765625" style="87"/>
  </cols>
  <sheetData>
    <row r="1" spans="1:36" ht="23" x14ac:dyDescent="0.7">
      <c r="A1" s="1" t="s">
        <v>0</v>
      </c>
    </row>
    <row r="2" spans="1:36" ht="21.5" customHeight="1" x14ac:dyDescent="0.7">
      <c r="A2" s="1" t="s">
        <v>211</v>
      </c>
    </row>
    <row r="3" spans="1:36" ht="12" customHeight="1" x14ac:dyDescent="0.65">
      <c r="A3" s="232"/>
      <c r="B3" s="232"/>
      <c r="C3" s="232"/>
      <c r="D3" s="232"/>
      <c r="E3" s="232"/>
    </row>
    <row r="4" spans="1:36" ht="21.5" customHeight="1" x14ac:dyDescent="0.7">
      <c r="A4" s="3"/>
      <c r="B4" s="51"/>
      <c r="C4" s="229" t="s">
        <v>55</v>
      </c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29"/>
      <c r="X4" s="229"/>
      <c r="Y4" s="229"/>
      <c r="Z4" s="229"/>
      <c r="AA4" s="229"/>
      <c r="AB4" s="229"/>
      <c r="AC4" s="229"/>
      <c r="AD4" s="229"/>
      <c r="AE4" s="229"/>
      <c r="AF4" s="229"/>
      <c r="AG4" s="229"/>
      <c r="AH4" s="229"/>
      <c r="AI4" s="229"/>
    </row>
    <row r="5" spans="1:36" ht="21.5" customHeight="1" x14ac:dyDescent="0.7">
      <c r="A5" s="3"/>
      <c r="B5" s="3"/>
      <c r="C5" s="10"/>
      <c r="D5" s="5"/>
      <c r="E5" s="4"/>
      <c r="F5" s="4"/>
      <c r="G5" s="89"/>
      <c r="H5" s="89"/>
      <c r="I5" s="90" t="s">
        <v>104</v>
      </c>
      <c r="J5" s="89"/>
      <c r="K5" s="89"/>
      <c r="L5" s="4"/>
      <c r="M5" s="10"/>
      <c r="N5" s="10"/>
      <c r="O5" s="233" t="s">
        <v>65</v>
      </c>
      <c r="P5" s="233"/>
      <c r="Q5" s="233"/>
      <c r="R5" s="233"/>
      <c r="S5" s="233"/>
      <c r="T5" s="233"/>
      <c r="U5" s="233"/>
      <c r="V5" s="233"/>
      <c r="W5" s="233"/>
      <c r="X5" s="233"/>
      <c r="Y5" s="233"/>
      <c r="Z5" s="233"/>
      <c r="AA5" s="233"/>
      <c r="AB5" s="10"/>
      <c r="AC5" s="10"/>
      <c r="AD5" s="10"/>
      <c r="AE5" s="10"/>
      <c r="AF5" s="10"/>
      <c r="AG5" s="10"/>
      <c r="AH5" s="10"/>
      <c r="AI5" s="10"/>
      <c r="AJ5" s="91"/>
    </row>
    <row r="6" spans="1:36" ht="21.5" customHeight="1" x14ac:dyDescent="0.7">
      <c r="A6" s="3"/>
      <c r="B6" s="3"/>
      <c r="C6" s="10"/>
      <c r="D6" s="5"/>
      <c r="E6" s="4"/>
      <c r="F6" s="4"/>
      <c r="G6" s="4"/>
      <c r="H6" s="4"/>
      <c r="I6" s="10"/>
      <c r="J6" s="4"/>
      <c r="K6" s="4"/>
      <c r="L6" s="4"/>
      <c r="M6" s="4"/>
      <c r="N6" s="4"/>
      <c r="O6" s="4"/>
      <c r="P6" s="4"/>
      <c r="Q6" s="4"/>
      <c r="R6" s="10"/>
      <c r="S6" s="10"/>
      <c r="T6" s="10"/>
      <c r="U6" s="92" t="s">
        <v>105</v>
      </c>
      <c r="V6" s="10"/>
      <c r="W6" s="10"/>
      <c r="X6" s="10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91"/>
    </row>
    <row r="7" spans="1:36" ht="21.5" customHeight="1" x14ac:dyDescent="0.7">
      <c r="A7" s="3"/>
      <c r="B7" s="3"/>
      <c r="C7" s="10"/>
      <c r="D7" s="5"/>
      <c r="E7" s="4"/>
      <c r="F7" s="4"/>
      <c r="G7" s="4"/>
      <c r="H7" s="4"/>
      <c r="I7" s="10"/>
      <c r="J7" s="4"/>
      <c r="K7" s="4"/>
      <c r="L7" s="4"/>
      <c r="M7" s="4"/>
      <c r="N7" s="4"/>
      <c r="O7" s="4"/>
      <c r="P7" s="4"/>
      <c r="Q7" s="4"/>
      <c r="R7" s="10"/>
      <c r="S7" s="10"/>
      <c r="T7" s="10"/>
      <c r="U7" s="92" t="s">
        <v>262</v>
      </c>
      <c r="V7" s="10"/>
      <c r="W7" s="10"/>
      <c r="X7" s="10"/>
      <c r="Y7" s="4"/>
      <c r="Z7" s="4"/>
      <c r="AA7" s="4"/>
      <c r="AB7" s="4"/>
      <c r="AC7" s="4"/>
      <c r="AD7" s="10"/>
      <c r="AE7" s="4"/>
      <c r="AF7" s="4"/>
      <c r="AG7" s="4"/>
      <c r="AH7" s="4"/>
      <c r="AI7" s="4"/>
      <c r="AJ7" s="91"/>
    </row>
    <row r="8" spans="1:36" ht="21.5" customHeight="1" x14ac:dyDescent="0.7">
      <c r="A8" s="3"/>
      <c r="B8" s="3"/>
      <c r="C8" s="10"/>
      <c r="D8" s="5"/>
      <c r="E8" s="4"/>
      <c r="F8" s="4"/>
      <c r="G8" s="4"/>
      <c r="H8" s="4"/>
      <c r="I8" s="10"/>
      <c r="J8" s="4"/>
      <c r="K8" s="4"/>
      <c r="L8" s="4"/>
      <c r="M8" s="4"/>
      <c r="N8" s="4"/>
      <c r="O8" s="4"/>
      <c r="P8" s="4"/>
      <c r="Q8" s="4"/>
      <c r="R8" s="10"/>
      <c r="S8" s="10"/>
      <c r="T8" s="10"/>
      <c r="U8" s="92" t="s">
        <v>106</v>
      </c>
      <c r="V8" s="10"/>
      <c r="W8" s="10"/>
      <c r="X8" s="10"/>
      <c r="Y8" s="4"/>
      <c r="Z8" s="4"/>
      <c r="AA8" s="4"/>
      <c r="AB8" s="4"/>
      <c r="AC8" s="4"/>
      <c r="AD8" s="10"/>
      <c r="AE8" s="4"/>
      <c r="AF8" s="4"/>
      <c r="AG8" s="4"/>
      <c r="AH8" s="4"/>
      <c r="AI8" s="4"/>
      <c r="AJ8" s="91"/>
    </row>
    <row r="9" spans="1:36" ht="21.5" customHeight="1" x14ac:dyDescent="0.7">
      <c r="A9" s="3"/>
      <c r="B9" s="3"/>
      <c r="C9" s="10"/>
      <c r="D9" s="5"/>
      <c r="E9" s="4"/>
      <c r="F9" s="4"/>
      <c r="G9" s="4"/>
      <c r="H9" s="4"/>
      <c r="I9" s="10"/>
      <c r="J9" s="4"/>
      <c r="K9" s="4"/>
      <c r="L9" s="4"/>
      <c r="M9" s="4"/>
      <c r="N9" s="4"/>
      <c r="O9" s="4"/>
      <c r="P9" s="4"/>
      <c r="Q9" s="4"/>
      <c r="R9" s="10"/>
      <c r="S9" s="10"/>
      <c r="T9" s="10"/>
      <c r="U9" s="92" t="s">
        <v>107</v>
      </c>
      <c r="V9" s="10"/>
      <c r="W9" s="10"/>
      <c r="X9" s="10"/>
      <c r="Y9" s="4"/>
      <c r="Z9" s="4"/>
      <c r="AA9" s="4"/>
      <c r="AB9" s="93"/>
      <c r="AC9" s="4"/>
      <c r="AD9" s="10"/>
      <c r="AE9" s="4"/>
      <c r="AF9" s="4"/>
      <c r="AG9" s="4"/>
      <c r="AH9" s="4"/>
      <c r="AI9" s="4"/>
      <c r="AJ9" s="91"/>
    </row>
    <row r="10" spans="1:36" ht="21.5" customHeight="1" x14ac:dyDescent="0.7">
      <c r="A10" s="3"/>
      <c r="B10" s="3"/>
      <c r="C10" s="10"/>
      <c r="D10" s="5"/>
      <c r="E10" s="4"/>
      <c r="F10" s="4"/>
      <c r="G10" s="10"/>
      <c r="H10" s="4"/>
      <c r="I10" s="10"/>
      <c r="J10" s="4"/>
      <c r="K10" s="4"/>
      <c r="L10" s="4"/>
      <c r="M10" s="4"/>
      <c r="N10" s="4"/>
      <c r="O10" s="4"/>
      <c r="P10" s="4"/>
      <c r="Q10" s="4" t="s">
        <v>108</v>
      </c>
      <c r="R10" s="10"/>
      <c r="S10" s="4" t="s">
        <v>109</v>
      </c>
      <c r="T10" s="10"/>
      <c r="U10" s="92" t="s">
        <v>110</v>
      </c>
      <c r="V10" s="10"/>
      <c r="W10" s="10"/>
      <c r="X10" s="10"/>
      <c r="Y10" s="92" t="s">
        <v>108</v>
      </c>
      <c r="Z10" s="4"/>
      <c r="AA10" s="94" t="s">
        <v>66</v>
      </c>
      <c r="AB10" s="93"/>
      <c r="AC10" s="4"/>
      <c r="AD10" s="10"/>
      <c r="AE10" s="4"/>
      <c r="AF10" s="4"/>
      <c r="AG10" s="10"/>
      <c r="AH10" s="4"/>
      <c r="AI10" s="4"/>
      <c r="AJ10" s="91"/>
    </row>
    <row r="11" spans="1:36" ht="21.5" customHeight="1" x14ac:dyDescent="0.65">
      <c r="A11" s="3"/>
      <c r="B11" s="3"/>
      <c r="C11" s="4" t="s">
        <v>111</v>
      </c>
      <c r="D11" s="10"/>
      <c r="E11" s="10"/>
      <c r="F11" s="4"/>
      <c r="G11" s="95" t="s">
        <v>112</v>
      </c>
      <c r="H11" s="4"/>
      <c r="I11" s="4" t="s">
        <v>109</v>
      </c>
      <c r="J11" s="4"/>
      <c r="K11" s="4"/>
      <c r="L11" s="4"/>
      <c r="M11" s="4"/>
      <c r="N11" s="4"/>
      <c r="O11" s="4"/>
      <c r="P11" s="10"/>
      <c r="Q11" s="4" t="s">
        <v>113</v>
      </c>
      <c r="R11" s="4"/>
      <c r="S11" s="4" t="s">
        <v>114</v>
      </c>
      <c r="T11" s="4"/>
      <c r="U11" s="92" t="s">
        <v>115</v>
      </c>
      <c r="V11" s="4"/>
      <c r="W11" s="10"/>
      <c r="X11" s="4"/>
      <c r="Y11" s="92" t="s">
        <v>116</v>
      </c>
      <c r="Z11" s="4"/>
      <c r="AA11" s="94" t="s">
        <v>117</v>
      </c>
      <c r="AB11" s="93"/>
      <c r="AC11" s="92" t="s">
        <v>118</v>
      </c>
      <c r="AD11" s="10"/>
      <c r="AE11" s="4" t="s">
        <v>66</v>
      </c>
      <c r="AF11" s="4"/>
      <c r="AG11" s="4" t="s">
        <v>115</v>
      </c>
      <c r="AH11" s="10"/>
      <c r="AI11" s="4" t="s">
        <v>120</v>
      </c>
      <c r="AJ11" s="91"/>
    </row>
    <row r="12" spans="1:36" ht="21.5" customHeight="1" x14ac:dyDescent="0.65">
      <c r="A12" s="3" t="s">
        <v>121</v>
      </c>
      <c r="B12" s="4"/>
      <c r="C12" s="4" t="s">
        <v>122</v>
      </c>
      <c r="D12" s="10"/>
      <c r="E12" s="4" t="s">
        <v>123</v>
      </c>
      <c r="F12" s="4"/>
      <c r="G12" s="95" t="s">
        <v>124</v>
      </c>
      <c r="H12" s="4"/>
      <c r="I12" s="4" t="s">
        <v>125</v>
      </c>
      <c r="J12" s="4"/>
      <c r="K12" s="92" t="s">
        <v>126</v>
      </c>
      <c r="L12" s="4"/>
      <c r="M12" s="92" t="s">
        <v>125</v>
      </c>
      <c r="N12" s="4"/>
      <c r="O12" s="92" t="s">
        <v>127</v>
      </c>
      <c r="P12" s="4"/>
      <c r="Q12" s="4" t="s">
        <v>128</v>
      </c>
      <c r="R12" s="4"/>
      <c r="S12" s="4" t="s">
        <v>129</v>
      </c>
      <c r="T12" s="4"/>
      <c r="U12" s="92" t="s">
        <v>130</v>
      </c>
      <c r="V12" s="4"/>
      <c r="W12" s="4"/>
      <c r="X12" s="4"/>
      <c r="Y12" s="92" t="s">
        <v>131</v>
      </c>
      <c r="Z12" s="4"/>
      <c r="AA12" s="94" t="s">
        <v>132</v>
      </c>
      <c r="AB12" s="4"/>
      <c r="AC12" s="92" t="s">
        <v>133</v>
      </c>
      <c r="AD12" s="10"/>
      <c r="AE12" s="4" t="s">
        <v>119</v>
      </c>
      <c r="AF12" s="4"/>
      <c r="AG12" s="4" t="s">
        <v>134</v>
      </c>
      <c r="AH12" s="4"/>
      <c r="AI12" s="4" t="s">
        <v>135</v>
      </c>
      <c r="AJ12" s="96"/>
    </row>
    <row r="13" spans="1:36" ht="21.5" customHeight="1" x14ac:dyDescent="0.65">
      <c r="A13" s="3"/>
      <c r="B13" s="8" t="s">
        <v>5</v>
      </c>
      <c r="C13" s="4" t="s">
        <v>136</v>
      </c>
      <c r="D13" s="10"/>
      <c r="E13" s="97" t="s">
        <v>137</v>
      </c>
      <c r="F13" s="4"/>
      <c r="G13" s="92" t="s">
        <v>138</v>
      </c>
      <c r="H13" s="4"/>
      <c r="I13" s="4" t="s">
        <v>139</v>
      </c>
      <c r="J13" s="4"/>
      <c r="K13" s="92" t="s">
        <v>140</v>
      </c>
      <c r="L13" s="4"/>
      <c r="M13" s="92" t="s">
        <v>139</v>
      </c>
      <c r="N13" s="4"/>
      <c r="O13" s="92" t="s">
        <v>141</v>
      </c>
      <c r="P13" s="4"/>
      <c r="Q13" s="4" t="s">
        <v>142</v>
      </c>
      <c r="R13" s="4"/>
      <c r="S13" s="97" t="s">
        <v>143</v>
      </c>
      <c r="T13" s="4"/>
      <c r="U13" s="92" t="s">
        <v>144</v>
      </c>
      <c r="V13" s="4"/>
      <c r="W13" s="92" t="s">
        <v>145</v>
      </c>
      <c r="X13" s="4"/>
      <c r="Y13" s="92" t="s">
        <v>146</v>
      </c>
      <c r="Z13" s="4"/>
      <c r="AA13" s="94" t="s">
        <v>147</v>
      </c>
      <c r="AB13" s="4"/>
      <c r="AC13" s="92" t="s">
        <v>148</v>
      </c>
      <c r="AD13" s="10"/>
      <c r="AE13" s="4" t="s">
        <v>261</v>
      </c>
      <c r="AF13" s="4"/>
      <c r="AG13" s="4" t="s">
        <v>149</v>
      </c>
      <c r="AH13" s="4"/>
      <c r="AI13" s="4" t="s">
        <v>150</v>
      </c>
      <c r="AJ13" s="96"/>
    </row>
    <row r="14" spans="1:36" ht="21.5" customHeight="1" x14ac:dyDescent="0.65">
      <c r="A14" s="10"/>
      <c r="B14" s="8"/>
      <c r="C14" s="228" t="s">
        <v>6</v>
      </c>
      <c r="D14" s="228"/>
      <c r="E14" s="228"/>
      <c r="F14" s="228"/>
      <c r="G14" s="228"/>
      <c r="H14" s="228"/>
      <c r="I14" s="228"/>
      <c r="J14" s="228"/>
      <c r="K14" s="228"/>
      <c r="L14" s="228"/>
      <c r="M14" s="228"/>
      <c r="N14" s="228"/>
      <c r="O14" s="228"/>
      <c r="P14" s="228"/>
      <c r="Q14" s="228"/>
      <c r="R14" s="228"/>
      <c r="S14" s="228"/>
      <c r="T14" s="228"/>
      <c r="U14" s="228"/>
      <c r="V14" s="228"/>
      <c r="W14" s="228"/>
      <c r="X14" s="228"/>
      <c r="Y14" s="228"/>
      <c r="Z14" s="228"/>
      <c r="AA14" s="228"/>
      <c r="AB14" s="228"/>
      <c r="AC14" s="228"/>
      <c r="AD14" s="228"/>
      <c r="AE14" s="228"/>
      <c r="AF14" s="228"/>
      <c r="AG14" s="228"/>
      <c r="AH14" s="228"/>
      <c r="AI14" s="228"/>
      <c r="AJ14" s="96"/>
    </row>
    <row r="15" spans="1:36" ht="21.5" customHeight="1" x14ac:dyDescent="0.7">
      <c r="A15" s="7" t="s">
        <v>159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96"/>
    </row>
    <row r="16" spans="1:36" ht="21.5" customHeight="1" x14ac:dyDescent="0.7">
      <c r="A16" s="7" t="s">
        <v>160</v>
      </c>
      <c r="B16" s="8"/>
      <c r="C16" s="61">
        <v>1163783</v>
      </c>
      <c r="D16" s="61"/>
      <c r="E16" s="98">
        <v>19948329</v>
      </c>
      <c r="F16" s="61"/>
      <c r="G16" s="61">
        <v>149295</v>
      </c>
      <c r="H16" s="61"/>
      <c r="I16" s="61">
        <v>2978575</v>
      </c>
      <c r="J16" s="61"/>
      <c r="K16" s="61">
        <v>18890820</v>
      </c>
      <c r="L16" s="61"/>
      <c r="M16" s="61">
        <v>-2978575</v>
      </c>
      <c r="N16" s="61"/>
      <c r="O16" s="61">
        <v>-915836</v>
      </c>
      <c r="P16" s="61"/>
      <c r="Q16" s="61">
        <v>-433338</v>
      </c>
      <c r="R16" s="61"/>
      <c r="S16" s="61">
        <v>1301315</v>
      </c>
      <c r="T16" s="61"/>
      <c r="U16" s="61">
        <v>-172975</v>
      </c>
      <c r="V16" s="61"/>
      <c r="W16" s="61">
        <v>-67352</v>
      </c>
      <c r="X16" s="61"/>
      <c r="Y16" s="61">
        <v>12814505</v>
      </c>
      <c r="Z16" s="61"/>
      <c r="AA16" s="169">
        <f>SUM(O16:Y16)</f>
        <v>12526319</v>
      </c>
      <c r="AB16" s="61"/>
      <c r="AC16" s="61">
        <v>5949685</v>
      </c>
      <c r="AD16" s="61"/>
      <c r="AE16" s="169">
        <f>SUM(C16:M16,AA16:AC16)</f>
        <v>58628231</v>
      </c>
      <c r="AF16" s="61"/>
      <c r="AG16" s="61">
        <v>7389005</v>
      </c>
      <c r="AH16" s="61"/>
      <c r="AI16" s="169">
        <f>SUM(AE16:AG16)</f>
        <v>66017236</v>
      </c>
    </row>
    <row r="17" spans="1:35" s="100" customFormat="1" ht="21.5" customHeight="1" x14ac:dyDescent="0.7">
      <c r="A17" s="7"/>
      <c r="B17" s="8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</row>
    <row r="18" spans="1:35" ht="21.5" customHeight="1" x14ac:dyDescent="0.7">
      <c r="A18" s="7" t="s">
        <v>151</v>
      </c>
      <c r="B18" s="101"/>
      <c r="C18" s="102"/>
      <c r="D18" s="103"/>
      <c r="E18" s="102"/>
      <c r="F18" s="103"/>
      <c r="G18" s="102"/>
      <c r="H18" s="103"/>
      <c r="I18" s="102"/>
      <c r="J18" s="103"/>
      <c r="K18" s="102"/>
      <c r="L18" s="103"/>
      <c r="M18" s="102"/>
      <c r="N18" s="102"/>
      <c r="O18" s="102"/>
      <c r="P18" s="103"/>
      <c r="Q18" s="102"/>
      <c r="R18" s="103"/>
      <c r="S18" s="102"/>
      <c r="T18" s="103"/>
      <c r="U18" s="102"/>
      <c r="V18" s="103"/>
      <c r="W18" s="102"/>
      <c r="X18" s="103"/>
      <c r="Y18" s="102"/>
      <c r="Z18" s="103"/>
      <c r="AA18" s="102"/>
      <c r="AB18" s="103"/>
      <c r="AC18" s="102"/>
      <c r="AD18" s="102"/>
      <c r="AE18" s="102"/>
      <c r="AF18" s="103"/>
      <c r="AG18" s="102"/>
      <c r="AH18" s="103"/>
      <c r="AI18" s="102"/>
    </row>
    <row r="19" spans="1:35" ht="21.5" customHeight="1" x14ac:dyDescent="0.7">
      <c r="A19" s="104" t="s">
        <v>152</v>
      </c>
      <c r="B19" s="101"/>
      <c r="C19" s="102"/>
      <c r="D19" s="99"/>
      <c r="E19" s="102"/>
      <c r="F19" s="99"/>
      <c r="G19" s="102"/>
      <c r="H19" s="99"/>
      <c r="I19" s="102"/>
      <c r="J19" s="99"/>
      <c r="K19" s="102"/>
      <c r="L19" s="99"/>
      <c r="M19" s="102"/>
      <c r="N19" s="102"/>
      <c r="O19" s="102"/>
      <c r="P19" s="99"/>
      <c r="Q19" s="12"/>
      <c r="R19" s="99"/>
      <c r="S19" s="102"/>
      <c r="T19" s="99"/>
      <c r="U19" s="102"/>
      <c r="V19" s="99"/>
      <c r="W19" s="102"/>
      <c r="X19" s="99"/>
      <c r="Y19" s="12"/>
      <c r="Z19" s="99"/>
      <c r="AA19" s="12"/>
      <c r="AB19" s="99"/>
      <c r="AC19" s="12"/>
      <c r="AD19" s="12"/>
      <c r="AE19" s="12"/>
      <c r="AF19" s="99"/>
      <c r="AG19" s="102"/>
      <c r="AH19" s="99"/>
      <c r="AI19" s="102"/>
    </row>
    <row r="20" spans="1:35" ht="21.5" customHeight="1" x14ac:dyDescent="0.7">
      <c r="A20" s="105" t="s">
        <v>223</v>
      </c>
      <c r="B20" s="8">
        <v>26</v>
      </c>
      <c r="C20" s="13">
        <v>0</v>
      </c>
      <c r="D20" s="106"/>
      <c r="E20" s="13">
        <v>0</v>
      </c>
      <c r="F20" s="106"/>
      <c r="G20" s="13">
        <v>0</v>
      </c>
      <c r="H20" s="106"/>
      <c r="I20" s="106">
        <v>2982381</v>
      </c>
      <c r="J20" s="106"/>
      <c r="K20" s="106">
        <v>-2982381</v>
      </c>
      <c r="L20" s="106"/>
      <c r="M20" s="106">
        <v>-2982381</v>
      </c>
      <c r="N20" s="106"/>
      <c r="O20" s="13">
        <v>0</v>
      </c>
      <c r="P20" s="106"/>
      <c r="Q20" s="13">
        <v>0</v>
      </c>
      <c r="R20" s="106"/>
      <c r="S20" s="13">
        <v>0</v>
      </c>
      <c r="T20" s="106"/>
      <c r="U20" s="13">
        <v>0</v>
      </c>
      <c r="V20" s="106"/>
      <c r="W20" s="13">
        <v>0</v>
      </c>
      <c r="X20" s="106"/>
      <c r="Y20" s="13">
        <v>0</v>
      </c>
      <c r="Z20" s="106"/>
      <c r="AA20" s="13">
        <v>0</v>
      </c>
      <c r="AB20" s="106"/>
      <c r="AC20" s="13">
        <v>0</v>
      </c>
      <c r="AD20" s="106"/>
      <c r="AE20" s="165">
        <f>SUM(AA20,C20:K20,M20,AC20)</f>
        <v>-2982381</v>
      </c>
      <c r="AF20" s="106"/>
      <c r="AG20" s="13">
        <v>0</v>
      </c>
      <c r="AH20" s="99"/>
      <c r="AI20" s="167">
        <f>SUM(AE20:AG20)</f>
        <v>-2982381</v>
      </c>
    </row>
    <row r="21" spans="1:35" ht="21.5" customHeight="1" x14ac:dyDescent="0.7">
      <c r="A21" s="105" t="s">
        <v>224</v>
      </c>
      <c r="B21" s="8">
        <v>28</v>
      </c>
      <c r="C21" s="13">
        <v>0</v>
      </c>
      <c r="D21" s="106"/>
      <c r="E21" s="13">
        <v>0</v>
      </c>
      <c r="F21" s="106"/>
      <c r="G21" s="13">
        <v>0</v>
      </c>
      <c r="H21" s="106"/>
      <c r="I21" s="13">
        <v>0</v>
      </c>
      <c r="J21" s="106"/>
      <c r="K21" s="106">
        <v>-2383163</v>
      </c>
      <c r="L21" s="106"/>
      <c r="M21" s="13">
        <v>0</v>
      </c>
      <c r="N21" s="106"/>
      <c r="O21" s="13">
        <v>0</v>
      </c>
      <c r="P21" s="106"/>
      <c r="Q21" s="13">
        <v>0</v>
      </c>
      <c r="R21" s="106"/>
      <c r="S21" s="13">
        <v>0</v>
      </c>
      <c r="T21" s="106"/>
      <c r="U21" s="13">
        <v>0</v>
      </c>
      <c r="V21" s="106"/>
      <c r="W21" s="13">
        <v>0</v>
      </c>
      <c r="X21" s="106"/>
      <c r="Y21" s="13">
        <v>0</v>
      </c>
      <c r="Z21" s="106"/>
      <c r="AA21" s="13">
        <v>0</v>
      </c>
      <c r="AB21" s="106"/>
      <c r="AC21" s="13">
        <v>0</v>
      </c>
      <c r="AD21" s="106"/>
      <c r="AE21" s="165">
        <f t="shared" ref="AE21" si="0">SUM(AA21,C21:K21,M21,AC21)</f>
        <v>-2383163</v>
      </c>
      <c r="AF21" s="106"/>
      <c r="AG21" s="106">
        <v>-703088</v>
      </c>
      <c r="AH21" s="99"/>
      <c r="AI21" s="167">
        <f t="shared" ref="AI21:AI24" si="1">SUM(AE21:AG21)</f>
        <v>-3086251</v>
      </c>
    </row>
    <row r="22" spans="1:35" ht="21.5" customHeight="1" x14ac:dyDescent="0.7">
      <c r="A22" s="3" t="s">
        <v>225</v>
      </c>
      <c r="B22" s="107">
        <v>26</v>
      </c>
      <c r="C22" s="106">
        <v>-50000</v>
      </c>
      <c r="D22" s="106"/>
      <c r="E22" s="13">
        <v>0</v>
      </c>
      <c r="F22" s="106"/>
      <c r="G22" s="13">
        <v>0</v>
      </c>
      <c r="H22" s="106"/>
      <c r="I22" s="106">
        <v>-2978575</v>
      </c>
      <c r="J22" s="106"/>
      <c r="K22" s="106">
        <v>-315</v>
      </c>
      <c r="L22" s="106"/>
      <c r="M22" s="106">
        <v>2978575</v>
      </c>
      <c r="N22" s="106"/>
      <c r="O22" s="13">
        <v>0</v>
      </c>
      <c r="P22" s="106"/>
      <c r="Q22" s="13">
        <v>0</v>
      </c>
      <c r="R22" s="106"/>
      <c r="S22" s="13">
        <v>0</v>
      </c>
      <c r="T22" s="106"/>
      <c r="U22" s="13">
        <v>0</v>
      </c>
      <c r="V22" s="106"/>
      <c r="W22" s="13">
        <v>0</v>
      </c>
      <c r="X22" s="106"/>
      <c r="Y22" s="13">
        <v>0</v>
      </c>
      <c r="Z22" s="106"/>
      <c r="AA22" s="13">
        <v>0</v>
      </c>
      <c r="AB22" s="108"/>
      <c r="AC22" s="13">
        <v>0</v>
      </c>
      <c r="AD22" s="106"/>
      <c r="AE22" s="165">
        <f>SUM(AA22,C22:K22,M22,AC22)</f>
        <v>-50315</v>
      </c>
      <c r="AF22" s="106"/>
      <c r="AG22" s="13">
        <v>0</v>
      </c>
      <c r="AH22" s="99"/>
      <c r="AI22" s="168">
        <f t="shared" si="1"/>
        <v>-50315</v>
      </c>
    </row>
    <row r="23" spans="1:35" ht="21.5" customHeight="1" x14ac:dyDescent="0.7">
      <c r="A23" s="3" t="s">
        <v>228</v>
      </c>
      <c r="B23" s="8">
        <v>27</v>
      </c>
      <c r="C23" s="13">
        <v>0</v>
      </c>
      <c r="D23" s="106"/>
      <c r="E23" s="13">
        <v>0</v>
      </c>
      <c r="F23" s="106"/>
      <c r="G23" s="13">
        <v>0</v>
      </c>
      <c r="H23" s="106"/>
      <c r="I23" s="13">
        <v>0</v>
      </c>
      <c r="J23" s="106"/>
      <c r="K23" s="13">
        <v>0</v>
      </c>
      <c r="L23" s="106"/>
      <c r="M23" s="13">
        <v>0</v>
      </c>
      <c r="N23" s="106"/>
      <c r="O23" s="13">
        <v>0</v>
      </c>
      <c r="P23" s="106"/>
      <c r="Q23" s="13">
        <v>0</v>
      </c>
      <c r="R23" s="106"/>
      <c r="S23" s="13">
        <v>0</v>
      </c>
      <c r="T23" s="106"/>
      <c r="U23" s="13">
        <v>0</v>
      </c>
      <c r="V23" s="106"/>
      <c r="W23" s="13">
        <v>0</v>
      </c>
      <c r="X23" s="106"/>
      <c r="Y23" s="13">
        <v>0</v>
      </c>
      <c r="Z23" s="106"/>
      <c r="AA23" s="13">
        <v>0</v>
      </c>
      <c r="AB23" s="108"/>
      <c r="AC23" s="106">
        <v>-5949685</v>
      </c>
      <c r="AD23" s="106"/>
      <c r="AE23" s="165">
        <f>SUM(AA23,C23:K23,M23,AC23)</f>
        <v>-5949685</v>
      </c>
      <c r="AF23" s="106"/>
      <c r="AG23" s="13">
        <v>0</v>
      </c>
      <c r="AH23" s="99"/>
      <c r="AI23" s="168">
        <f t="shared" si="1"/>
        <v>-5949685</v>
      </c>
    </row>
    <row r="24" spans="1:35" ht="21.5" customHeight="1" x14ac:dyDescent="0.7">
      <c r="A24" s="105" t="s">
        <v>226</v>
      </c>
      <c r="B24" s="8">
        <v>27</v>
      </c>
      <c r="C24" s="13">
        <v>0</v>
      </c>
      <c r="D24" s="109"/>
      <c r="E24" s="57">
        <v>0</v>
      </c>
      <c r="F24" s="109"/>
      <c r="G24" s="57">
        <v>0</v>
      </c>
      <c r="H24" s="109"/>
      <c r="I24" s="13">
        <v>0</v>
      </c>
      <c r="J24" s="109"/>
      <c r="K24" s="106">
        <v>-300822</v>
      </c>
      <c r="L24" s="109"/>
      <c r="M24" s="13">
        <v>0</v>
      </c>
      <c r="N24" s="106"/>
      <c r="O24" s="57">
        <v>0</v>
      </c>
      <c r="P24" s="109"/>
      <c r="Q24" s="57">
        <v>0</v>
      </c>
      <c r="R24" s="109"/>
      <c r="S24" s="57">
        <v>0</v>
      </c>
      <c r="T24" s="106"/>
      <c r="U24" s="57">
        <v>0</v>
      </c>
      <c r="V24" s="106"/>
      <c r="W24" s="57">
        <v>0</v>
      </c>
      <c r="X24" s="106"/>
      <c r="Y24" s="57">
        <v>0</v>
      </c>
      <c r="Z24" s="106"/>
      <c r="AA24" s="57">
        <v>0</v>
      </c>
      <c r="AB24" s="106"/>
      <c r="AC24" s="57">
        <v>0</v>
      </c>
      <c r="AD24" s="106"/>
      <c r="AE24" s="165">
        <f t="shared" ref="AE24" si="2">SUM(AA24,C24:K24,M24,AC24)</f>
        <v>-300822</v>
      </c>
      <c r="AF24" s="106"/>
      <c r="AG24" s="13">
        <v>0</v>
      </c>
      <c r="AH24" s="99"/>
      <c r="AI24" s="167">
        <f t="shared" si="1"/>
        <v>-300822</v>
      </c>
    </row>
    <row r="25" spans="1:35" ht="21.5" customHeight="1" x14ac:dyDescent="0.7">
      <c r="A25" s="9" t="s">
        <v>163</v>
      </c>
      <c r="B25" s="8"/>
      <c r="C25" s="171">
        <f t="shared" ref="C25:AG25" si="3">SUM(C20:C24)</f>
        <v>-50000</v>
      </c>
      <c r="D25" s="110"/>
      <c r="E25" s="170">
        <f t="shared" si="3"/>
        <v>0</v>
      </c>
      <c r="F25" s="110"/>
      <c r="G25" s="170">
        <f t="shared" si="3"/>
        <v>0</v>
      </c>
      <c r="H25" s="110"/>
      <c r="I25" s="171">
        <f t="shared" si="3"/>
        <v>3806</v>
      </c>
      <c r="J25" s="110"/>
      <c r="K25" s="171">
        <f t="shared" si="3"/>
        <v>-5666681</v>
      </c>
      <c r="L25" s="110"/>
      <c r="M25" s="166">
        <f t="shared" si="3"/>
        <v>-3806</v>
      </c>
      <c r="N25" s="110"/>
      <c r="O25" s="170">
        <f t="shared" si="3"/>
        <v>0</v>
      </c>
      <c r="P25" s="110"/>
      <c r="Q25" s="170">
        <f t="shared" si="3"/>
        <v>0</v>
      </c>
      <c r="R25" s="110"/>
      <c r="S25" s="170">
        <f t="shared" si="3"/>
        <v>0</v>
      </c>
      <c r="T25" s="111"/>
      <c r="U25" s="170">
        <f t="shared" si="3"/>
        <v>0</v>
      </c>
      <c r="V25" s="110"/>
      <c r="W25" s="170">
        <f t="shared" si="3"/>
        <v>0</v>
      </c>
      <c r="X25" s="99"/>
      <c r="Y25" s="170">
        <f t="shared" si="3"/>
        <v>0</v>
      </c>
      <c r="Z25" s="99"/>
      <c r="AA25" s="170">
        <f t="shared" si="3"/>
        <v>0</v>
      </c>
      <c r="AB25" s="99"/>
      <c r="AC25" s="170">
        <f t="shared" si="3"/>
        <v>-5949685</v>
      </c>
      <c r="AD25" s="99"/>
      <c r="AE25" s="166">
        <f>SUM(AE20:AE24)</f>
        <v>-11666366</v>
      </c>
      <c r="AF25" s="110"/>
      <c r="AG25" s="166">
        <f t="shared" si="3"/>
        <v>-703088</v>
      </c>
      <c r="AH25" s="110"/>
      <c r="AI25" s="166">
        <f>SUM(AI20:AI24)</f>
        <v>-12369454</v>
      </c>
    </row>
    <row r="26" spans="1:35" ht="21.5" customHeight="1" x14ac:dyDescent="0.65">
      <c r="A26" s="112"/>
      <c r="B26" s="8"/>
      <c r="C26" s="102"/>
      <c r="D26" s="103"/>
      <c r="E26" s="102"/>
      <c r="F26" s="103"/>
      <c r="G26" s="102"/>
      <c r="H26" s="103"/>
      <c r="I26" s="102"/>
      <c r="J26" s="103"/>
      <c r="K26" s="102"/>
      <c r="L26" s="103"/>
      <c r="M26" s="102"/>
      <c r="N26" s="102"/>
      <c r="O26" s="102"/>
      <c r="P26" s="103"/>
      <c r="Q26" s="102"/>
      <c r="R26" s="103"/>
      <c r="S26" s="103"/>
      <c r="T26" s="103"/>
      <c r="U26" s="103"/>
      <c r="V26" s="103"/>
      <c r="W26" s="103"/>
      <c r="X26" s="103"/>
      <c r="Y26" s="102"/>
      <c r="Z26" s="103"/>
      <c r="AA26" s="102"/>
      <c r="AB26" s="102"/>
      <c r="AC26" s="102"/>
      <c r="AD26" s="103"/>
      <c r="AE26" s="102"/>
      <c r="AF26" s="103"/>
      <c r="AG26" s="102"/>
      <c r="AH26" s="103"/>
      <c r="AI26" s="102"/>
    </row>
    <row r="27" spans="1:35" s="117" customFormat="1" ht="21.5" customHeight="1" x14ac:dyDescent="0.7">
      <c r="A27" s="113" t="s">
        <v>155</v>
      </c>
      <c r="B27" s="114"/>
      <c r="C27" s="115"/>
      <c r="D27" s="116"/>
      <c r="E27" s="115"/>
      <c r="F27" s="116"/>
      <c r="G27" s="115"/>
      <c r="H27" s="116"/>
      <c r="I27" s="115"/>
      <c r="J27" s="116"/>
      <c r="K27" s="115"/>
      <c r="L27" s="116"/>
      <c r="M27" s="115"/>
      <c r="N27" s="116"/>
      <c r="O27" s="115"/>
      <c r="P27" s="116"/>
      <c r="Q27" s="115"/>
      <c r="R27" s="116"/>
      <c r="S27" s="115"/>
      <c r="T27" s="116"/>
      <c r="U27" s="115"/>
      <c r="V27" s="116"/>
      <c r="W27" s="115"/>
      <c r="X27" s="116"/>
      <c r="Y27" s="115"/>
      <c r="Z27" s="116"/>
      <c r="AA27" s="115"/>
      <c r="AB27" s="116"/>
      <c r="AC27" s="115"/>
      <c r="AD27" s="116"/>
      <c r="AE27" s="115"/>
      <c r="AF27" s="116"/>
      <c r="AG27" s="115"/>
      <c r="AH27" s="115"/>
      <c r="AI27" s="115"/>
    </row>
    <row r="28" spans="1:35" s="117" customFormat="1" ht="21.5" customHeight="1" x14ac:dyDescent="0.65">
      <c r="A28" s="3" t="s">
        <v>265</v>
      </c>
      <c r="B28" s="114"/>
      <c r="C28" s="115"/>
      <c r="D28" s="116"/>
      <c r="E28" s="115"/>
      <c r="F28" s="116"/>
      <c r="G28" s="115"/>
      <c r="H28" s="116"/>
      <c r="I28" s="115"/>
      <c r="J28" s="116"/>
      <c r="K28" s="115"/>
      <c r="L28" s="116"/>
      <c r="M28" s="115"/>
      <c r="N28" s="116"/>
      <c r="O28" s="115"/>
      <c r="P28" s="116"/>
      <c r="Q28" s="115"/>
      <c r="R28" s="116"/>
      <c r="S28" s="115"/>
      <c r="T28" s="116"/>
      <c r="U28" s="115"/>
      <c r="V28" s="116"/>
      <c r="W28" s="115"/>
      <c r="X28" s="116"/>
      <c r="Y28" s="115"/>
      <c r="Z28" s="116"/>
      <c r="AA28" s="115"/>
      <c r="AB28" s="116"/>
      <c r="AC28" s="115"/>
      <c r="AD28" s="116"/>
      <c r="AE28" s="115"/>
      <c r="AF28" s="116"/>
      <c r="AG28" s="115"/>
      <c r="AH28" s="115"/>
      <c r="AI28" s="115"/>
    </row>
    <row r="29" spans="1:35" s="117" customFormat="1" ht="21.5" customHeight="1" x14ac:dyDescent="0.65">
      <c r="A29" s="3" t="s">
        <v>264</v>
      </c>
      <c r="B29" s="114"/>
      <c r="C29" s="57">
        <v>0</v>
      </c>
      <c r="D29" s="115"/>
      <c r="E29" s="57">
        <v>0</v>
      </c>
      <c r="F29" s="115"/>
      <c r="G29" s="57">
        <v>0</v>
      </c>
      <c r="H29" s="115"/>
      <c r="I29" s="57">
        <v>0</v>
      </c>
      <c r="J29" s="115"/>
      <c r="K29" s="57">
        <v>0</v>
      </c>
      <c r="L29" s="115"/>
      <c r="M29" s="57">
        <v>0</v>
      </c>
      <c r="N29" s="115"/>
      <c r="O29" s="57">
        <v>0</v>
      </c>
      <c r="P29" s="115"/>
      <c r="Q29" s="57">
        <v>0</v>
      </c>
      <c r="R29" s="115"/>
      <c r="S29" s="57">
        <v>0</v>
      </c>
      <c r="T29" s="115"/>
      <c r="U29" s="57">
        <v>0</v>
      </c>
      <c r="V29" s="115"/>
      <c r="W29" s="57">
        <v>0</v>
      </c>
      <c r="X29" s="115"/>
      <c r="Y29" s="118">
        <v>0</v>
      </c>
      <c r="Z29" s="115"/>
      <c r="AA29" s="172">
        <f>SUM(O29:Y29)</f>
        <v>0</v>
      </c>
      <c r="AB29" s="115"/>
      <c r="AC29" s="57">
        <v>0</v>
      </c>
      <c r="AD29" s="115"/>
      <c r="AE29" s="172">
        <f>SUM(AA29,C29:K29,M29,AC29)</f>
        <v>0</v>
      </c>
      <c r="AF29" s="115"/>
      <c r="AG29" s="118">
        <v>13650</v>
      </c>
      <c r="AH29" s="115"/>
      <c r="AI29" s="172">
        <f>SUM(AE29:AG29)</f>
        <v>13650</v>
      </c>
    </row>
    <row r="30" spans="1:35" s="117" customFormat="1" ht="21.5" customHeight="1" x14ac:dyDescent="0.7">
      <c r="A30" s="81" t="s">
        <v>156</v>
      </c>
      <c r="B30" s="114"/>
      <c r="C30" s="170">
        <f>SUM(C29)</f>
        <v>0</v>
      </c>
      <c r="D30" s="115"/>
      <c r="E30" s="170">
        <f>SUM(E29)</f>
        <v>0</v>
      </c>
      <c r="F30" s="115"/>
      <c r="G30" s="170">
        <f>SUM(G29)</f>
        <v>0</v>
      </c>
      <c r="H30" s="115"/>
      <c r="I30" s="170">
        <f>SUM(I29)</f>
        <v>0</v>
      </c>
      <c r="J30" s="115"/>
      <c r="K30" s="170">
        <f>SUM(K29)</f>
        <v>0</v>
      </c>
      <c r="L30" s="115"/>
      <c r="M30" s="170">
        <f>SUM(M29)</f>
        <v>0</v>
      </c>
      <c r="N30" s="115"/>
      <c r="O30" s="170">
        <f>SUM(O29)</f>
        <v>0</v>
      </c>
      <c r="P30" s="115"/>
      <c r="Q30" s="170">
        <f>SUM(Q29)</f>
        <v>0</v>
      </c>
      <c r="R30" s="115"/>
      <c r="S30" s="170">
        <f>SUM(S29)</f>
        <v>0</v>
      </c>
      <c r="T30" s="115"/>
      <c r="U30" s="170">
        <f>SUM(U29)</f>
        <v>0</v>
      </c>
      <c r="V30" s="115"/>
      <c r="W30" s="170">
        <f>SUM(W29)</f>
        <v>0</v>
      </c>
      <c r="X30" s="115"/>
      <c r="Y30" s="173">
        <f>SUM(Y29)</f>
        <v>0</v>
      </c>
      <c r="Z30" s="115"/>
      <c r="AA30" s="173">
        <f>SUM(AA29)</f>
        <v>0</v>
      </c>
      <c r="AB30" s="115"/>
      <c r="AC30" s="170">
        <f>SUM(AC29)</f>
        <v>0</v>
      </c>
      <c r="AD30" s="115"/>
      <c r="AE30" s="173">
        <f>SUM(AE29)</f>
        <v>0</v>
      </c>
      <c r="AF30" s="115"/>
      <c r="AG30" s="173">
        <f>SUM(AG29)</f>
        <v>13650</v>
      </c>
      <c r="AH30" s="115"/>
      <c r="AI30" s="173">
        <f>SUM(AI29)</f>
        <v>13650</v>
      </c>
    </row>
    <row r="31" spans="1:35" s="117" customFormat="1" ht="21.5" customHeight="1" x14ac:dyDescent="0.65">
      <c r="A31" s="119"/>
      <c r="B31" s="114"/>
      <c r="C31" s="115"/>
      <c r="D31" s="115"/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  <c r="AA31" s="115"/>
      <c r="AB31" s="115"/>
      <c r="AC31" s="115"/>
      <c r="AD31" s="115"/>
      <c r="AE31" s="115"/>
      <c r="AF31" s="115"/>
      <c r="AG31" s="115"/>
      <c r="AH31" s="115"/>
      <c r="AI31" s="115"/>
    </row>
    <row r="32" spans="1:35" s="117" customFormat="1" ht="21.5" customHeight="1" x14ac:dyDescent="0.65">
      <c r="A32" s="120" t="s">
        <v>154</v>
      </c>
      <c r="B32" s="114"/>
      <c r="C32" s="174">
        <f>C25+C30</f>
        <v>-50000</v>
      </c>
      <c r="D32" s="121"/>
      <c r="E32" s="173">
        <f>E25+E30</f>
        <v>0</v>
      </c>
      <c r="F32" s="121"/>
      <c r="G32" s="173">
        <f>G25+G30</f>
        <v>0</v>
      </c>
      <c r="H32" s="121"/>
      <c r="I32" s="174">
        <f>I25+I30</f>
        <v>3806</v>
      </c>
      <c r="J32" s="121"/>
      <c r="K32" s="174">
        <f>K25+K30</f>
        <v>-5666681</v>
      </c>
      <c r="L32" s="121"/>
      <c r="M32" s="174">
        <f>M25+M30</f>
        <v>-3806</v>
      </c>
      <c r="N32" s="121"/>
      <c r="O32" s="174">
        <f>O25+O30</f>
        <v>0</v>
      </c>
      <c r="P32" s="121"/>
      <c r="Q32" s="173">
        <f>Q25+Q30</f>
        <v>0</v>
      </c>
      <c r="R32" s="121"/>
      <c r="S32" s="174">
        <f>S25+S30</f>
        <v>0</v>
      </c>
      <c r="T32" s="121"/>
      <c r="U32" s="174">
        <f>U25+U30</f>
        <v>0</v>
      </c>
      <c r="V32" s="121"/>
      <c r="W32" s="174">
        <f>W25+W30</f>
        <v>0</v>
      </c>
      <c r="X32" s="121"/>
      <c r="Y32" s="174">
        <f>Y25+Y30</f>
        <v>0</v>
      </c>
      <c r="Z32" s="121"/>
      <c r="AA32" s="173">
        <f>AA25+AA30</f>
        <v>0</v>
      </c>
      <c r="AB32" s="121"/>
      <c r="AC32" s="173">
        <f>AC25+AC30</f>
        <v>-5949685</v>
      </c>
      <c r="AD32" s="121"/>
      <c r="AE32" s="173">
        <f>AE25+AE30</f>
        <v>-11666366</v>
      </c>
      <c r="AF32" s="121"/>
      <c r="AG32" s="173">
        <f>AG25+AG30</f>
        <v>-689438</v>
      </c>
      <c r="AH32" s="121"/>
      <c r="AI32" s="173">
        <f>AI25+AI30</f>
        <v>-12355804</v>
      </c>
    </row>
    <row r="33" spans="1:36" s="117" customFormat="1" ht="21.5" customHeight="1" x14ac:dyDescent="0.65">
      <c r="A33" s="120"/>
      <c r="B33" s="114"/>
      <c r="C33" s="122"/>
      <c r="D33" s="116"/>
      <c r="E33" s="115"/>
      <c r="F33" s="116"/>
      <c r="G33" s="115"/>
      <c r="H33" s="116"/>
      <c r="I33" s="122"/>
      <c r="J33" s="116"/>
      <c r="K33" s="122"/>
      <c r="L33" s="116"/>
      <c r="M33" s="122"/>
      <c r="N33" s="116"/>
      <c r="O33" s="122"/>
      <c r="P33" s="116"/>
      <c r="Q33" s="115"/>
      <c r="R33" s="116"/>
      <c r="S33" s="122"/>
      <c r="T33" s="116"/>
      <c r="U33" s="122"/>
      <c r="V33" s="116"/>
      <c r="W33" s="122"/>
      <c r="X33" s="116"/>
      <c r="Y33" s="122"/>
      <c r="Z33" s="116"/>
      <c r="AA33" s="115"/>
      <c r="AB33" s="116"/>
      <c r="AC33" s="115"/>
      <c r="AD33" s="116"/>
      <c r="AE33" s="115"/>
      <c r="AF33" s="116"/>
      <c r="AG33" s="115"/>
      <c r="AH33" s="115"/>
      <c r="AI33" s="115"/>
    </row>
    <row r="34" spans="1:36" s="100" customFormat="1" ht="21.5" customHeight="1" x14ac:dyDescent="0.7">
      <c r="A34" s="7" t="s">
        <v>157</v>
      </c>
      <c r="B34" s="8"/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</row>
    <row r="35" spans="1:36" s="100" customFormat="1" ht="21.5" customHeight="1" x14ac:dyDescent="0.7">
      <c r="A35" s="3" t="s">
        <v>220</v>
      </c>
      <c r="B35" s="8"/>
      <c r="C35" s="13">
        <v>0</v>
      </c>
      <c r="D35" s="111"/>
      <c r="E35" s="13">
        <v>0</v>
      </c>
      <c r="F35" s="123"/>
      <c r="G35" s="13">
        <v>0</v>
      </c>
      <c r="H35" s="123"/>
      <c r="I35" s="13">
        <v>0</v>
      </c>
      <c r="J35" s="123"/>
      <c r="K35" s="102">
        <v>4984894</v>
      </c>
      <c r="L35" s="98"/>
      <c r="M35" s="13">
        <v>0</v>
      </c>
      <c r="N35" s="102"/>
      <c r="O35" s="13">
        <v>0</v>
      </c>
      <c r="P35" s="98"/>
      <c r="Q35" s="13">
        <v>0</v>
      </c>
      <c r="R35" s="98"/>
      <c r="S35" s="13">
        <v>0</v>
      </c>
      <c r="T35" s="98"/>
      <c r="U35" s="13">
        <v>0</v>
      </c>
      <c r="V35" s="98"/>
      <c r="W35" s="13">
        <v>0</v>
      </c>
      <c r="X35" s="124"/>
      <c r="Y35" s="13">
        <v>0</v>
      </c>
      <c r="Z35" s="124"/>
      <c r="AA35" s="168">
        <f t="shared" ref="AA35" si="4">SUM(O35:Y35)</f>
        <v>0</v>
      </c>
      <c r="AB35" s="124"/>
      <c r="AC35" s="13">
        <v>0</v>
      </c>
      <c r="AD35" s="124"/>
      <c r="AE35" s="177">
        <f t="shared" ref="AE35" si="5">SUM(AA35,C35:K35,M35,AC35)</f>
        <v>4984894</v>
      </c>
      <c r="AF35" s="98"/>
      <c r="AG35" s="102">
        <v>1088997</v>
      </c>
      <c r="AH35" s="98"/>
      <c r="AI35" s="167">
        <f t="shared" ref="AI35" si="6">SUM(AE35:AG35)</f>
        <v>6073891</v>
      </c>
    </row>
    <row r="36" spans="1:36" s="100" customFormat="1" ht="21.5" customHeight="1" x14ac:dyDescent="0.7">
      <c r="A36" s="3" t="s">
        <v>227</v>
      </c>
      <c r="B36" s="8"/>
      <c r="C36" s="57">
        <v>0</v>
      </c>
      <c r="D36" s="110"/>
      <c r="E36" s="57">
        <v>0</v>
      </c>
      <c r="F36" s="98"/>
      <c r="G36" s="57">
        <v>0</v>
      </c>
      <c r="H36" s="98"/>
      <c r="I36" s="57">
        <v>0</v>
      </c>
      <c r="J36" s="98"/>
      <c r="K36" s="102">
        <v>-107595</v>
      </c>
      <c r="L36" s="98"/>
      <c r="M36" s="57">
        <v>0</v>
      </c>
      <c r="N36" s="102"/>
      <c r="O36" s="102">
        <v>-2078638</v>
      </c>
      <c r="P36" s="98"/>
      <c r="Q36" s="125">
        <v>-169155</v>
      </c>
      <c r="R36" s="98"/>
      <c r="S36" s="102">
        <v>-920255</v>
      </c>
      <c r="T36" s="98"/>
      <c r="U36" s="102">
        <v>-37059</v>
      </c>
      <c r="V36" s="123"/>
      <c r="W36" s="102">
        <v>966</v>
      </c>
      <c r="X36" s="102"/>
      <c r="Y36" s="57">
        <v>0</v>
      </c>
      <c r="Z36" s="102"/>
      <c r="AA36" s="175">
        <f>SUM(O36:Y36)</f>
        <v>-3204141</v>
      </c>
      <c r="AB36" s="124"/>
      <c r="AC36" s="57">
        <v>0</v>
      </c>
      <c r="AD36" s="102"/>
      <c r="AE36" s="178">
        <f>SUM(AA36,C36:K36,M36,AC36)</f>
        <v>-3311736</v>
      </c>
      <c r="AF36" s="123"/>
      <c r="AG36" s="126">
        <v>-110908</v>
      </c>
      <c r="AH36" s="98"/>
      <c r="AI36" s="175">
        <f>SUM(AE36:AG36)</f>
        <v>-3422644</v>
      </c>
    </row>
    <row r="37" spans="1:36" s="100" customFormat="1" ht="21.5" customHeight="1" x14ac:dyDescent="0.7">
      <c r="A37" s="120" t="s">
        <v>158</v>
      </c>
      <c r="B37" s="101"/>
      <c r="C37" s="170">
        <f>SUM(C35:C36)</f>
        <v>0</v>
      </c>
      <c r="D37" s="127"/>
      <c r="E37" s="170">
        <f t="shared" ref="E37:AI37" si="7">SUM(E35:E36)</f>
        <v>0</v>
      </c>
      <c r="F37" s="128"/>
      <c r="G37" s="170">
        <f t="shared" si="7"/>
        <v>0</v>
      </c>
      <c r="H37" s="128"/>
      <c r="I37" s="170">
        <f t="shared" si="7"/>
        <v>0</v>
      </c>
      <c r="J37" s="128"/>
      <c r="K37" s="181">
        <f t="shared" si="7"/>
        <v>4877299</v>
      </c>
      <c r="L37" s="128"/>
      <c r="M37" s="170">
        <f t="shared" si="7"/>
        <v>0</v>
      </c>
      <c r="N37" s="129"/>
      <c r="O37" s="181">
        <f t="shared" si="7"/>
        <v>-2078638</v>
      </c>
      <c r="P37" s="128"/>
      <c r="Q37" s="179">
        <f t="shared" si="7"/>
        <v>-169155</v>
      </c>
      <c r="R37" s="128"/>
      <c r="S37" s="181">
        <f t="shared" si="7"/>
        <v>-920255</v>
      </c>
      <c r="T37" s="128"/>
      <c r="U37" s="181">
        <f t="shared" si="7"/>
        <v>-37059</v>
      </c>
      <c r="V37" s="128"/>
      <c r="W37" s="181">
        <f t="shared" si="7"/>
        <v>966</v>
      </c>
      <c r="X37" s="130"/>
      <c r="Y37" s="170">
        <f t="shared" si="7"/>
        <v>0</v>
      </c>
      <c r="Z37" s="130"/>
      <c r="AA37" s="180">
        <f t="shared" si="7"/>
        <v>-3204141</v>
      </c>
      <c r="AB37" s="130"/>
      <c r="AC37" s="170">
        <f t="shared" si="7"/>
        <v>0</v>
      </c>
      <c r="AD37" s="130"/>
      <c r="AE37" s="179">
        <f t="shared" si="7"/>
        <v>1673158</v>
      </c>
      <c r="AF37" s="98"/>
      <c r="AG37" s="176">
        <f t="shared" si="7"/>
        <v>978089</v>
      </c>
      <c r="AH37" s="98"/>
      <c r="AI37" s="176">
        <f t="shared" si="7"/>
        <v>2651247</v>
      </c>
    </row>
    <row r="38" spans="1:36" s="100" customFormat="1" ht="21.5" customHeight="1" x14ac:dyDescent="0.7">
      <c r="A38" s="7"/>
      <c r="B38" s="8"/>
      <c r="C38" s="131"/>
      <c r="D38" s="110"/>
      <c r="E38" s="103"/>
      <c r="F38" s="110"/>
      <c r="G38" s="131"/>
      <c r="H38" s="110"/>
      <c r="I38" s="103"/>
      <c r="J38" s="110"/>
      <c r="K38" s="131"/>
      <c r="L38" s="110"/>
      <c r="M38" s="131"/>
      <c r="N38" s="103"/>
      <c r="O38" s="131"/>
      <c r="P38" s="110"/>
      <c r="Q38" s="131"/>
      <c r="R38" s="110"/>
      <c r="S38" s="131"/>
      <c r="T38" s="110"/>
      <c r="U38" s="132"/>
      <c r="V38" s="110"/>
      <c r="W38" s="132"/>
      <c r="X38" s="99"/>
      <c r="Y38" s="132"/>
      <c r="Z38" s="99"/>
      <c r="AA38" s="99"/>
      <c r="AB38" s="99"/>
      <c r="AC38" s="103"/>
      <c r="AD38" s="99"/>
      <c r="AE38" s="99"/>
      <c r="AF38" s="110"/>
      <c r="AG38" s="131"/>
      <c r="AH38" s="110"/>
      <c r="AI38" s="103"/>
    </row>
    <row r="39" spans="1:36" s="100" customFormat="1" ht="21.5" customHeight="1" thickBot="1" x14ac:dyDescent="0.75">
      <c r="A39" s="7" t="s">
        <v>161</v>
      </c>
      <c r="B39" s="8"/>
      <c r="C39" s="182">
        <f>SUM(C16,C32,C37)</f>
        <v>1113783</v>
      </c>
      <c r="D39" s="110"/>
      <c r="E39" s="182">
        <f>SUM(E16,E32,E37)</f>
        <v>19948329</v>
      </c>
      <c r="F39" s="110"/>
      <c r="G39" s="182">
        <f>SUM(G16,G32,G37)</f>
        <v>149295</v>
      </c>
      <c r="H39" s="110"/>
      <c r="I39" s="182">
        <f>SUM(I16,I32,I37)</f>
        <v>2982381</v>
      </c>
      <c r="J39" s="110"/>
      <c r="K39" s="182">
        <f>SUM(K16,K32,K37)</f>
        <v>18101438</v>
      </c>
      <c r="L39" s="110"/>
      <c r="M39" s="183">
        <f>SUM(M16,M32,M37)</f>
        <v>-2982381</v>
      </c>
      <c r="N39" s="110"/>
      <c r="O39" s="182">
        <f>SUM(O16,O32,O37)</f>
        <v>-2994474</v>
      </c>
      <c r="P39" s="110"/>
      <c r="Q39" s="183">
        <f>SUM(Q16,Q32,Q37)</f>
        <v>-602493</v>
      </c>
      <c r="R39" s="110"/>
      <c r="S39" s="182">
        <f>SUM(S16,S32,S37)</f>
        <v>381060</v>
      </c>
      <c r="T39" s="110"/>
      <c r="U39" s="182">
        <f>SUM(U16,U32,U37)</f>
        <v>-210034</v>
      </c>
      <c r="V39" s="110"/>
      <c r="W39" s="182">
        <f>SUM(W16,W32,W37)</f>
        <v>-66386</v>
      </c>
      <c r="X39" s="99"/>
      <c r="Y39" s="182">
        <f>SUM(Y16,Y32,Y37)</f>
        <v>12814505</v>
      </c>
      <c r="Z39" s="99"/>
      <c r="AA39" s="182">
        <f>SUM(AA16,AA32,AA37)</f>
        <v>9322178</v>
      </c>
      <c r="AB39" s="99"/>
      <c r="AC39" s="187">
        <f>SUM(AC16,AC32,AC37)</f>
        <v>0</v>
      </c>
      <c r="AD39" s="99"/>
      <c r="AE39" s="182">
        <f>SUM(AE16,AE32,AE37)</f>
        <v>48635023</v>
      </c>
      <c r="AF39" s="110"/>
      <c r="AG39" s="182">
        <f>SUM(AG16,AG32,AG37)</f>
        <v>7677656</v>
      </c>
      <c r="AH39" s="110"/>
      <c r="AI39" s="182">
        <f>SUM(AI16,AI32,AI37)</f>
        <v>56312679</v>
      </c>
    </row>
    <row r="40" spans="1:36" s="100" customFormat="1" ht="22" thickTop="1" x14ac:dyDescent="0.65">
      <c r="A40" s="3"/>
      <c r="B40" s="8"/>
      <c r="C40" s="102"/>
      <c r="D40" s="111"/>
      <c r="E40" s="102"/>
      <c r="F40" s="123"/>
      <c r="G40" s="102"/>
      <c r="H40" s="123"/>
      <c r="I40" s="102"/>
      <c r="J40" s="123"/>
      <c r="K40" s="102"/>
      <c r="L40" s="123"/>
      <c r="M40" s="102"/>
      <c r="N40" s="102"/>
      <c r="O40" s="102"/>
      <c r="P40" s="123"/>
      <c r="Q40" s="102"/>
      <c r="R40" s="123"/>
      <c r="S40" s="102"/>
      <c r="T40" s="103"/>
      <c r="U40" s="102"/>
      <c r="V40" s="103"/>
      <c r="W40" s="102"/>
      <c r="X40" s="103"/>
      <c r="Y40" s="102"/>
      <c r="Z40" s="103"/>
      <c r="AA40" s="102"/>
      <c r="AB40" s="103"/>
      <c r="AC40" s="102"/>
      <c r="AD40" s="103"/>
      <c r="AE40" s="102"/>
      <c r="AF40" s="103"/>
      <c r="AG40" s="103"/>
      <c r="AH40" s="123"/>
      <c r="AI40" s="103"/>
    </row>
    <row r="41" spans="1:36" ht="21.5" customHeight="1" x14ac:dyDescent="0.7">
      <c r="A41" s="7" t="s">
        <v>231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96"/>
    </row>
    <row r="42" spans="1:36" ht="21.5" customHeight="1" x14ac:dyDescent="0.7">
      <c r="A42" s="7" t="s">
        <v>232</v>
      </c>
      <c r="B42" s="8"/>
      <c r="C42" s="169">
        <f>C39</f>
        <v>1113783</v>
      </c>
      <c r="D42" s="61"/>
      <c r="E42" s="169">
        <f>E39</f>
        <v>19948329</v>
      </c>
      <c r="F42" s="61"/>
      <c r="G42" s="169">
        <f>G39</f>
        <v>149295</v>
      </c>
      <c r="H42" s="61"/>
      <c r="I42" s="169">
        <f>I39</f>
        <v>2982381</v>
      </c>
      <c r="J42" s="61"/>
      <c r="K42" s="169">
        <f>K39</f>
        <v>18101438</v>
      </c>
      <c r="L42" s="61"/>
      <c r="M42" s="169">
        <f>M39</f>
        <v>-2982381</v>
      </c>
      <c r="N42" s="61"/>
      <c r="O42" s="169">
        <f>O39</f>
        <v>-2994474</v>
      </c>
      <c r="P42" s="61"/>
      <c r="Q42" s="169">
        <f>Q39</f>
        <v>-602493</v>
      </c>
      <c r="R42" s="61"/>
      <c r="S42" s="169">
        <f>S39</f>
        <v>381060</v>
      </c>
      <c r="T42" s="61"/>
      <c r="U42" s="169">
        <f>U39</f>
        <v>-210034</v>
      </c>
      <c r="V42" s="61"/>
      <c r="W42" s="169">
        <f>W39</f>
        <v>-66386</v>
      </c>
      <c r="X42" s="61"/>
      <c r="Y42" s="169">
        <f>Y39</f>
        <v>12814505</v>
      </c>
      <c r="Z42" s="61"/>
      <c r="AA42" s="169">
        <f>AA39</f>
        <v>9322178</v>
      </c>
      <c r="AB42" s="61"/>
      <c r="AC42" s="227">
        <f>AC39</f>
        <v>0</v>
      </c>
      <c r="AD42" s="61"/>
      <c r="AE42" s="169">
        <f>AE39</f>
        <v>48635023</v>
      </c>
      <c r="AF42" s="61"/>
      <c r="AG42" s="169">
        <f>AG39</f>
        <v>7677656</v>
      </c>
      <c r="AH42" s="61"/>
      <c r="AI42" s="169">
        <f>AI39</f>
        <v>56312679</v>
      </c>
    </row>
    <row r="43" spans="1:36" ht="21.5" customHeight="1" x14ac:dyDescent="0.7">
      <c r="A43" s="7"/>
      <c r="B43" s="8"/>
      <c r="C43" s="133"/>
      <c r="D43" s="134"/>
      <c r="E43" s="133"/>
      <c r="F43" s="134"/>
      <c r="G43" s="133"/>
      <c r="H43" s="134"/>
      <c r="I43" s="133"/>
      <c r="J43" s="134"/>
      <c r="K43" s="133"/>
      <c r="L43" s="134"/>
      <c r="M43" s="133"/>
      <c r="N43" s="133"/>
      <c r="O43" s="133"/>
      <c r="P43" s="134"/>
      <c r="Q43" s="134"/>
      <c r="R43" s="134"/>
      <c r="S43" s="133"/>
      <c r="T43" s="134"/>
      <c r="U43" s="135"/>
      <c r="V43" s="134"/>
      <c r="W43" s="135"/>
      <c r="X43" s="134"/>
      <c r="Y43" s="135"/>
      <c r="Z43" s="134"/>
      <c r="AA43" s="135"/>
      <c r="AB43" s="134"/>
      <c r="AC43" s="135"/>
      <c r="AD43" s="61"/>
      <c r="AE43" s="135"/>
      <c r="AF43" s="134"/>
      <c r="AG43" s="135"/>
      <c r="AH43" s="134"/>
      <c r="AI43" s="135"/>
    </row>
    <row r="44" spans="1:36" ht="21.5" customHeight="1" x14ac:dyDescent="0.7">
      <c r="A44" s="7" t="s">
        <v>151</v>
      </c>
      <c r="B44" s="8"/>
      <c r="C44" s="133"/>
      <c r="D44" s="134"/>
      <c r="E44" s="133"/>
      <c r="F44" s="134"/>
      <c r="G44" s="133"/>
      <c r="H44" s="134"/>
      <c r="I44" s="133"/>
      <c r="J44" s="134"/>
      <c r="K44" s="133"/>
      <c r="L44" s="134"/>
      <c r="M44" s="133"/>
      <c r="N44" s="133"/>
      <c r="O44" s="133"/>
      <c r="P44" s="134"/>
      <c r="Q44" s="134"/>
      <c r="R44" s="134"/>
      <c r="S44" s="133"/>
      <c r="T44" s="134"/>
      <c r="U44" s="133"/>
      <c r="V44" s="134"/>
      <c r="W44" s="133"/>
      <c r="X44" s="134"/>
      <c r="Y44" s="133"/>
      <c r="Z44" s="134"/>
      <c r="AA44" s="133"/>
      <c r="AB44" s="134"/>
      <c r="AC44" s="133"/>
      <c r="AD44" s="134"/>
      <c r="AE44" s="133"/>
      <c r="AF44" s="134"/>
      <c r="AG44" s="133"/>
      <c r="AH44" s="134"/>
      <c r="AI44" s="133"/>
    </row>
    <row r="45" spans="1:36" ht="21.5" customHeight="1" x14ac:dyDescent="0.7">
      <c r="A45" s="104" t="s">
        <v>152</v>
      </c>
      <c r="B45" s="8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134"/>
      <c r="W45" s="61"/>
      <c r="X45" s="134"/>
      <c r="Y45" s="61"/>
      <c r="Z45" s="134"/>
      <c r="AA45" s="61"/>
      <c r="AB45" s="134"/>
      <c r="AC45" s="61"/>
      <c r="AD45" s="134"/>
      <c r="AE45" s="61"/>
      <c r="AF45" s="134"/>
      <c r="AG45" s="61"/>
      <c r="AH45" s="61"/>
      <c r="AI45" s="61"/>
    </row>
    <row r="46" spans="1:36" s="100" customFormat="1" ht="21.5" customHeight="1" x14ac:dyDescent="0.65">
      <c r="A46" s="105" t="s">
        <v>223</v>
      </c>
      <c r="B46" s="8">
        <v>26</v>
      </c>
      <c r="C46" s="223">
        <v>0</v>
      </c>
      <c r="D46" s="106"/>
      <c r="E46" s="13">
        <v>0</v>
      </c>
      <c r="F46" s="106"/>
      <c r="G46" s="13">
        <v>0</v>
      </c>
      <c r="H46" s="106"/>
      <c r="I46" s="106">
        <v>4310371</v>
      </c>
      <c r="J46" s="106"/>
      <c r="K46" s="106">
        <v>-4310371</v>
      </c>
      <c r="L46" s="106"/>
      <c r="M46" s="106">
        <v>-4310371</v>
      </c>
      <c r="N46" s="106"/>
      <c r="O46" s="13">
        <v>0</v>
      </c>
      <c r="P46" s="106"/>
      <c r="Q46" s="13">
        <v>0</v>
      </c>
      <c r="R46" s="106"/>
      <c r="S46" s="13">
        <v>0</v>
      </c>
      <c r="T46" s="106"/>
      <c r="U46" s="13">
        <v>0</v>
      </c>
      <c r="V46" s="106"/>
      <c r="W46" s="13">
        <v>0</v>
      </c>
      <c r="X46" s="106"/>
      <c r="Y46" s="13">
        <v>0</v>
      </c>
      <c r="Z46" s="106"/>
      <c r="AA46" s="13">
        <f>SUM(O46:Y46)</f>
        <v>0</v>
      </c>
      <c r="AB46" s="106"/>
      <c r="AC46" s="13">
        <v>0</v>
      </c>
      <c r="AD46" s="106"/>
      <c r="AE46" s="165">
        <f>SUM(AA46,C46:K46,M46,AC46)</f>
        <v>-4310371</v>
      </c>
      <c r="AF46" s="106"/>
      <c r="AG46" s="13">
        <v>0</v>
      </c>
      <c r="AH46" s="106"/>
      <c r="AI46" s="165">
        <f>SUM(AE46:AG46)</f>
        <v>-4310371</v>
      </c>
    </row>
    <row r="47" spans="1:36" ht="21.5" customHeight="1" x14ac:dyDescent="0.65">
      <c r="A47" s="105" t="s">
        <v>224</v>
      </c>
      <c r="B47" s="8">
        <v>28</v>
      </c>
      <c r="C47" s="57">
        <v>0</v>
      </c>
      <c r="D47" s="106"/>
      <c r="E47" s="57">
        <v>0</v>
      </c>
      <c r="F47" s="106"/>
      <c r="G47" s="57">
        <v>0</v>
      </c>
      <c r="H47" s="106"/>
      <c r="I47" s="13">
        <v>0</v>
      </c>
      <c r="J47" s="106"/>
      <c r="K47" s="106">
        <v>-2795300</v>
      </c>
      <c r="L47" s="106"/>
      <c r="M47" s="13">
        <v>0</v>
      </c>
      <c r="N47" s="106"/>
      <c r="O47" s="57">
        <v>0</v>
      </c>
      <c r="P47" s="106"/>
      <c r="Q47" s="57">
        <v>0</v>
      </c>
      <c r="R47" s="106"/>
      <c r="S47" s="57">
        <v>0</v>
      </c>
      <c r="T47" s="106"/>
      <c r="U47" s="57">
        <v>0</v>
      </c>
      <c r="V47" s="106"/>
      <c r="W47" s="57">
        <v>0</v>
      </c>
      <c r="X47" s="106"/>
      <c r="Y47" s="57">
        <v>0</v>
      </c>
      <c r="Z47" s="106"/>
      <c r="AA47" s="57">
        <f>SUM(O47:Y47)</f>
        <v>0</v>
      </c>
      <c r="AB47" s="106"/>
      <c r="AC47" s="57">
        <v>0</v>
      </c>
      <c r="AD47" s="106"/>
      <c r="AE47" s="165">
        <f t="shared" ref="AE47" si="8">SUM(AA47,C47:K47,M47,AC47)</f>
        <v>-2795300</v>
      </c>
      <c r="AF47" s="106"/>
      <c r="AG47" s="106">
        <v>-1398132</v>
      </c>
      <c r="AH47" s="106"/>
      <c r="AI47" s="168">
        <f t="shared" ref="AI47" si="9">SUM(AE47:AG47)</f>
        <v>-4193432</v>
      </c>
    </row>
    <row r="48" spans="1:36" ht="21.5" customHeight="1" x14ac:dyDescent="0.7">
      <c r="A48" s="9" t="s">
        <v>163</v>
      </c>
      <c r="B48" s="8"/>
      <c r="C48" s="170">
        <f t="shared" ref="C48:AI48" si="10">SUM(C46:C47)</f>
        <v>0</v>
      </c>
      <c r="D48" s="110"/>
      <c r="E48" s="170">
        <f t="shared" si="10"/>
        <v>0</v>
      </c>
      <c r="F48" s="110"/>
      <c r="G48" s="170">
        <f t="shared" si="10"/>
        <v>0</v>
      </c>
      <c r="H48" s="110"/>
      <c r="I48" s="171">
        <f t="shared" si="10"/>
        <v>4310371</v>
      </c>
      <c r="J48" s="110"/>
      <c r="K48" s="171">
        <f t="shared" si="10"/>
        <v>-7105671</v>
      </c>
      <c r="L48" s="110"/>
      <c r="M48" s="166">
        <f t="shared" si="10"/>
        <v>-4310371</v>
      </c>
      <c r="N48" s="110"/>
      <c r="O48" s="170">
        <f t="shared" si="10"/>
        <v>0</v>
      </c>
      <c r="P48" s="110"/>
      <c r="Q48" s="170">
        <f t="shared" si="10"/>
        <v>0</v>
      </c>
      <c r="R48" s="110"/>
      <c r="S48" s="170">
        <f t="shared" si="10"/>
        <v>0</v>
      </c>
      <c r="T48" s="111"/>
      <c r="U48" s="170">
        <f t="shared" si="10"/>
        <v>0</v>
      </c>
      <c r="V48" s="110"/>
      <c r="W48" s="170">
        <f t="shared" si="10"/>
        <v>0</v>
      </c>
      <c r="X48" s="99"/>
      <c r="Y48" s="170">
        <f t="shared" si="10"/>
        <v>0</v>
      </c>
      <c r="Z48" s="99"/>
      <c r="AA48" s="170">
        <f t="shared" si="10"/>
        <v>0</v>
      </c>
      <c r="AB48" s="99"/>
      <c r="AC48" s="170">
        <f t="shared" si="10"/>
        <v>0</v>
      </c>
      <c r="AD48" s="99"/>
      <c r="AE48" s="166">
        <f t="shared" si="10"/>
        <v>-7105671</v>
      </c>
      <c r="AF48" s="110"/>
      <c r="AG48" s="166">
        <f t="shared" si="10"/>
        <v>-1398132</v>
      </c>
      <c r="AH48" s="110"/>
      <c r="AI48" s="166">
        <f t="shared" si="10"/>
        <v>-8503803</v>
      </c>
    </row>
    <row r="49" spans="1:36" ht="21.5" customHeight="1" x14ac:dyDescent="0.65">
      <c r="A49" s="112"/>
      <c r="B49" s="8"/>
      <c r="C49" s="102"/>
      <c r="D49" s="103"/>
      <c r="E49" s="102"/>
      <c r="F49" s="103"/>
      <c r="G49" s="102"/>
      <c r="H49" s="103"/>
      <c r="I49" s="102"/>
      <c r="J49" s="103"/>
      <c r="K49" s="102"/>
      <c r="L49" s="103"/>
      <c r="M49" s="102"/>
      <c r="N49" s="102"/>
      <c r="O49" s="102"/>
      <c r="P49" s="103"/>
      <c r="Q49" s="102"/>
      <c r="R49" s="103"/>
      <c r="S49" s="103"/>
      <c r="T49" s="103"/>
      <c r="U49" s="103"/>
      <c r="V49" s="103"/>
      <c r="W49" s="103"/>
      <c r="X49" s="103"/>
      <c r="Y49" s="102"/>
      <c r="Z49" s="103"/>
      <c r="AA49" s="102"/>
      <c r="AB49" s="102"/>
      <c r="AC49" s="102"/>
      <c r="AD49" s="103"/>
      <c r="AE49" s="102"/>
      <c r="AF49" s="103"/>
      <c r="AG49" s="102"/>
      <c r="AH49" s="103"/>
      <c r="AI49" s="102"/>
    </row>
    <row r="50" spans="1:36" s="117" customFormat="1" ht="21.5" customHeight="1" x14ac:dyDescent="0.7">
      <c r="A50" s="113" t="s">
        <v>155</v>
      </c>
      <c r="B50" s="114"/>
      <c r="C50" s="115"/>
      <c r="D50" s="116"/>
      <c r="E50" s="115"/>
      <c r="F50" s="116"/>
      <c r="G50" s="115"/>
      <c r="H50" s="116"/>
      <c r="I50" s="115"/>
      <c r="J50" s="116"/>
      <c r="K50" s="115"/>
      <c r="L50" s="116"/>
      <c r="M50" s="115"/>
      <c r="N50" s="116"/>
      <c r="O50" s="115"/>
      <c r="P50" s="116"/>
      <c r="Q50" s="115"/>
      <c r="R50" s="116"/>
      <c r="S50" s="115"/>
      <c r="T50" s="116"/>
      <c r="U50" s="115"/>
      <c r="V50" s="116"/>
      <c r="W50" s="115"/>
      <c r="X50" s="116"/>
      <c r="Y50" s="115"/>
      <c r="Z50" s="116"/>
      <c r="AA50" s="115"/>
      <c r="AB50" s="116"/>
      <c r="AC50" s="115"/>
      <c r="AD50" s="116"/>
      <c r="AE50" s="115"/>
      <c r="AF50" s="116"/>
      <c r="AG50" s="115"/>
      <c r="AH50" s="115"/>
      <c r="AI50" s="115"/>
    </row>
    <row r="51" spans="1:36" s="117" customFormat="1" ht="21.5" customHeight="1" x14ac:dyDescent="0.65">
      <c r="A51" s="3" t="s">
        <v>263</v>
      </c>
      <c r="B51" s="114"/>
      <c r="C51" s="115"/>
      <c r="D51" s="116"/>
      <c r="E51" s="115"/>
      <c r="F51" s="116"/>
      <c r="G51" s="115"/>
      <c r="H51" s="116"/>
      <c r="I51" s="115"/>
      <c r="J51" s="116"/>
      <c r="K51" s="115"/>
      <c r="L51" s="116"/>
      <c r="M51" s="115"/>
      <c r="N51" s="116"/>
      <c r="O51" s="115"/>
      <c r="P51" s="116"/>
      <c r="Q51" s="115"/>
      <c r="R51" s="116"/>
      <c r="S51" s="115"/>
      <c r="T51" s="116"/>
      <c r="U51" s="115"/>
      <c r="V51" s="116"/>
      <c r="W51" s="115"/>
      <c r="X51" s="116"/>
      <c r="Y51" s="115"/>
      <c r="Z51" s="116"/>
      <c r="AA51" s="115"/>
      <c r="AB51" s="116"/>
      <c r="AC51" s="115"/>
      <c r="AD51" s="116"/>
      <c r="AE51" s="115"/>
      <c r="AF51" s="116"/>
      <c r="AG51" s="115"/>
      <c r="AH51" s="115"/>
      <c r="AI51" s="115"/>
    </row>
    <row r="52" spans="1:36" s="117" customFormat="1" ht="21.5" customHeight="1" x14ac:dyDescent="0.65">
      <c r="A52" s="3" t="s">
        <v>264</v>
      </c>
      <c r="B52" s="114"/>
      <c r="C52" s="118">
        <v>0</v>
      </c>
      <c r="D52" s="115"/>
      <c r="E52" s="118">
        <v>0</v>
      </c>
      <c r="F52" s="115"/>
      <c r="G52" s="118">
        <v>0</v>
      </c>
      <c r="H52" s="115"/>
      <c r="I52" s="118">
        <v>0</v>
      </c>
      <c r="J52" s="115"/>
      <c r="K52" s="118">
        <v>-33818</v>
      </c>
      <c r="L52" s="115"/>
      <c r="M52" s="118">
        <v>0</v>
      </c>
      <c r="N52" s="115"/>
      <c r="O52" s="118">
        <v>0</v>
      </c>
      <c r="P52" s="115"/>
      <c r="Q52" s="118">
        <v>0</v>
      </c>
      <c r="R52" s="115"/>
      <c r="S52" s="118">
        <v>0</v>
      </c>
      <c r="T52" s="115"/>
      <c r="U52" s="118">
        <v>0</v>
      </c>
      <c r="V52" s="115"/>
      <c r="W52" s="118">
        <v>0</v>
      </c>
      <c r="X52" s="115"/>
      <c r="Y52" s="118">
        <v>-185152</v>
      </c>
      <c r="Z52" s="115"/>
      <c r="AA52" s="57">
        <f>SUM(O52:Y52)</f>
        <v>-185152</v>
      </c>
      <c r="AB52" s="115"/>
      <c r="AC52" s="118">
        <v>0</v>
      </c>
      <c r="AD52" s="115"/>
      <c r="AE52" s="172">
        <f>SUM(AA52,C52:K52,M52,AC52)</f>
        <v>-218970</v>
      </c>
      <c r="AF52" s="115"/>
      <c r="AG52" s="118">
        <v>41506</v>
      </c>
      <c r="AH52" s="115"/>
      <c r="AI52" s="172">
        <f>SUM(AE52:AG52)</f>
        <v>-177464</v>
      </c>
    </row>
    <row r="53" spans="1:36" s="117" customFormat="1" ht="21.5" customHeight="1" x14ac:dyDescent="0.7">
      <c r="A53" s="81" t="s">
        <v>156</v>
      </c>
      <c r="B53" s="114"/>
      <c r="C53" s="173">
        <f>SUM(C52)</f>
        <v>0</v>
      </c>
      <c r="D53" s="115"/>
      <c r="E53" s="173">
        <f>SUM(E52)</f>
        <v>0</v>
      </c>
      <c r="F53" s="115"/>
      <c r="G53" s="173">
        <f>SUM(G52)</f>
        <v>0</v>
      </c>
      <c r="H53" s="115"/>
      <c r="I53" s="173">
        <f>SUM(I52)</f>
        <v>0</v>
      </c>
      <c r="J53" s="115"/>
      <c r="K53" s="173">
        <f>SUM(K52)</f>
        <v>-33818</v>
      </c>
      <c r="L53" s="115"/>
      <c r="M53" s="173">
        <f>SUM(M52)</f>
        <v>0</v>
      </c>
      <c r="N53" s="115"/>
      <c r="O53" s="173">
        <f>SUM(O52)</f>
        <v>0</v>
      </c>
      <c r="P53" s="115"/>
      <c r="Q53" s="173">
        <f>SUM(Q52)</f>
        <v>0</v>
      </c>
      <c r="R53" s="115"/>
      <c r="S53" s="173">
        <f>SUM(S52)</f>
        <v>0</v>
      </c>
      <c r="T53" s="115"/>
      <c r="U53" s="173">
        <f>SUM(U52)</f>
        <v>0</v>
      </c>
      <c r="V53" s="115"/>
      <c r="W53" s="173">
        <f>SUM(W52)</f>
        <v>0</v>
      </c>
      <c r="X53" s="115"/>
      <c r="Y53" s="173">
        <f>SUM(Y52)</f>
        <v>-185152</v>
      </c>
      <c r="Z53" s="115"/>
      <c r="AA53" s="173">
        <f>SUM(AA52)</f>
        <v>-185152</v>
      </c>
      <c r="AB53" s="115"/>
      <c r="AC53" s="173">
        <f>SUM(AC52)</f>
        <v>0</v>
      </c>
      <c r="AD53" s="115"/>
      <c r="AE53" s="173">
        <f>SUM(AE52)</f>
        <v>-218970</v>
      </c>
      <c r="AF53" s="115"/>
      <c r="AG53" s="173">
        <f>SUM(AG52)</f>
        <v>41506</v>
      </c>
      <c r="AH53" s="115"/>
      <c r="AI53" s="173">
        <f>SUM(AI52)</f>
        <v>-177464</v>
      </c>
    </row>
    <row r="54" spans="1:36" s="117" customFormat="1" ht="21.5" customHeight="1" x14ac:dyDescent="0.65">
      <c r="A54" s="119"/>
      <c r="B54" s="114"/>
      <c r="C54" s="115"/>
      <c r="D54" s="115"/>
      <c r="E54" s="115"/>
      <c r="F54" s="115"/>
      <c r="G54" s="115"/>
      <c r="H54" s="115"/>
      <c r="I54" s="115"/>
      <c r="J54" s="115"/>
      <c r="K54" s="115"/>
      <c r="L54" s="115"/>
      <c r="M54" s="115"/>
      <c r="N54" s="115"/>
      <c r="O54" s="115"/>
      <c r="P54" s="115"/>
      <c r="Q54" s="115"/>
      <c r="R54" s="115"/>
      <c r="S54" s="115"/>
      <c r="T54" s="115"/>
      <c r="U54" s="115"/>
      <c r="V54" s="115"/>
      <c r="W54" s="115"/>
      <c r="X54" s="115"/>
      <c r="Y54" s="115"/>
      <c r="Z54" s="115"/>
      <c r="AA54" s="115"/>
      <c r="AB54" s="115"/>
      <c r="AC54" s="115"/>
      <c r="AD54" s="115"/>
      <c r="AE54" s="115"/>
      <c r="AF54" s="115"/>
      <c r="AG54" s="115"/>
      <c r="AH54" s="115"/>
      <c r="AI54" s="184"/>
    </row>
    <row r="55" spans="1:36" s="117" customFormat="1" ht="21.5" customHeight="1" x14ac:dyDescent="0.65">
      <c r="A55" s="120" t="s">
        <v>154</v>
      </c>
      <c r="B55" s="114"/>
      <c r="C55" s="173">
        <f>C48+C53</f>
        <v>0</v>
      </c>
      <c r="D55" s="121"/>
      <c r="E55" s="173">
        <f>E48+E53</f>
        <v>0</v>
      </c>
      <c r="F55" s="121"/>
      <c r="G55" s="173">
        <f>G48+G53</f>
        <v>0</v>
      </c>
      <c r="H55" s="121"/>
      <c r="I55" s="173">
        <f>I48+I53</f>
        <v>4310371</v>
      </c>
      <c r="J55" s="121"/>
      <c r="K55" s="173">
        <f>K48+K53</f>
        <v>-7139489</v>
      </c>
      <c r="L55" s="121"/>
      <c r="M55" s="173">
        <f>M48+M53</f>
        <v>-4310371</v>
      </c>
      <c r="N55" s="121"/>
      <c r="O55" s="173">
        <f>O48+O53</f>
        <v>0</v>
      </c>
      <c r="P55" s="121"/>
      <c r="Q55" s="173">
        <f>Q48+Q53</f>
        <v>0</v>
      </c>
      <c r="R55" s="121"/>
      <c r="S55" s="173">
        <f>S48+S53</f>
        <v>0</v>
      </c>
      <c r="T55" s="121"/>
      <c r="U55" s="173">
        <f>U48+U53</f>
        <v>0</v>
      </c>
      <c r="V55" s="174"/>
      <c r="W55" s="173">
        <f>W48+W53</f>
        <v>0</v>
      </c>
      <c r="X55" s="121"/>
      <c r="Y55" s="173">
        <f>Y48+Y53</f>
        <v>-185152</v>
      </c>
      <c r="Z55" s="121"/>
      <c r="AA55" s="173">
        <f>AA48+AA53</f>
        <v>-185152</v>
      </c>
      <c r="AB55" s="121"/>
      <c r="AC55" s="173">
        <f>AC48+AC53</f>
        <v>0</v>
      </c>
      <c r="AD55" s="121"/>
      <c r="AE55" s="173">
        <f>AE48+AE53</f>
        <v>-7324641</v>
      </c>
      <c r="AF55" s="121"/>
      <c r="AG55" s="173">
        <f>AG48+AG53</f>
        <v>-1356626</v>
      </c>
      <c r="AH55" s="121"/>
      <c r="AI55" s="173">
        <f>AI48+AI53</f>
        <v>-8681267</v>
      </c>
    </row>
    <row r="56" spans="1:36" ht="21.5" customHeight="1" x14ac:dyDescent="0.65">
      <c r="A56" s="112"/>
      <c r="B56" s="8"/>
      <c r="C56" s="133"/>
      <c r="D56" s="134"/>
      <c r="E56" s="133"/>
      <c r="F56" s="134"/>
      <c r="G56" s="133"/>
      <c r="H56" s="134"/>
      <c r="I56" s="134"/>
      <c r="J56" s="134"/>
      <c r="K56" s="133"/>
      <c r="L56" s="134"/>
      <c r="M56" s="133"/>
      <c r="N56" s="133"/>
      <c r="O56" s="103"/>
      <c r="P56" s="134"/>
      <c r="Q56" s="103"/>
      <c r="R56" s="134"/>
      <c r="S56" s="103"/>
      <c r="T56" s="136"/>
      <c r="U56" s="133"/>
      <c r="V56" s="185"/>
      <c r="W56" s="133"/>
      <c r="X56" s="136"/>
      <c r="Y56" s="133"/>
      <c r="Z56" s="136"/>
      <c r="AA56" s="133"/>
      <c r="AB56" s="136"/>
      <c r="AC56" s="133"/>
      <c r="AD56" s="137"/>
      <c r="AE56" s="133"/>
      <c r="AF56" s="136"/>
      <c r="AG56" s="133"/>
      <c r="AH56" s="134"/>
      <c r="AI56" s="133"/>
    </row>
    <row r="57" spans="1:36" ht="21.5" customHeight="1" x14ac:dyDescent="0.7">
      <c r="A57" s="7" t="s">
        <v>157</v>
      </c>
      <c r="B57" s="8"/>
      <c r="C57" s="133"/>
      <c r="D57" s="134"/>
      <c r="E57" s="133"/>
      <c r="F57" s="134"/>
      <c r="G57" s="134"/>
      <c r="H57" s="134"/>
      <c r="I57" s="133"/>
      <c r="J57" s="134"/>
      <c r="K57" s="133"/>
      <c r="L57" s="134"/>
      <c r="M57" s="133"/>
      <c r="N57" s="133"/>
      <c r="O57" s="133"/>
      <c r="P57" s="134"/>
      <c r="Q57" s="103"/>
      <c r="R57" s="134"/>
      <c r="S57" s="133"/>
      <c r="T57" s="136"/>
      <c r="U57" s="133"/>
      <c r="V57" s="136"/>
      <c r="W57" s="133"/>
      <c r="X57" s="136"/>
      <c r="Y57" s="133"/>
      <c r="Z57" s="136"/>
      <c r="AA57" s="133"/>
      <c r="AB57" s="136"/>
      <c r="AC57" s="133"/>
      <c r="AD57" s="103"/>
      <c r="AE57" s="133"/>
      <c r="AF57" s="136"/>
      <c r="AG57" s="133"/>
      <c r="AH57" s="134"/>
      <c r="AI57" s="133"/>
    </row>
    <row r="58" spans="1:36" ht="21.5" customHeight="1" x14ac:dyDescent="0.65">
      <c r="A58" s="3" t="s">
        <v>220</v>
      </c>
      <c r="B58" s="8"/>
      <c r="C58" s="13">
        <v>0</v>
      </c>
      <c r="D58" s="138"/>
      <c r="E58" s="13">
        <v>0</v>
      </c>
      <c r="F58" s="138"/>
      <c r="G58" s="13">
        <v>0</v>
      </c>
      <c r="H58" s="139"/>
      <c r="I58" s="13">
        <v>0</v>
      </c>
      <c r="J58" s="138"/>
      <c r="K58" s="106">
        <v>4609416</v>
      </c>
      <c r="L58" s="139"/>
      <c r="M58" s="13">
        <v>0</v>
      </c>
      <c r="N58" s="139"/>
      <c r="O58" s="13">
        <v>0</v>
      </c>
      <c r="P58" s="138"/>
      <c r="Q58" s="13">
        <v>0</v>
      </c>
      <c r="R58" s="138"/>
      <c r="S58" s="13">
        <v>0</v>
      </c>
      <c r="T58" s="138"/>
      <c r="U58" s="13">
        <v>0</v>
      </c>
      <c r="V58" s="138"/>
      <c r="W58" s="13">
        <v>0</v>
      </c>
      <c r="X58" s="138"/>
      <c r="Y58" s="13">
        <v>0</v>
      </c>
      <c r="Z58" s="138"/>
      <c r="AA58" s="13">
        <f t="shared" ref="AA58:AA59" si="11">SUM(O58:Y58)</f>
        <v>0</v>
      </c>
      <c r="AB58" s="138"/>
      <c r="AC58" s="13">
        <v>0</v>
      </c>
      <c r="AD58" s="138"/>
      <c r="AE58" s="165">
        <f t="shared" ref="AE58" si="12">SUM(AA58,C58:K58,M58,AC58)</f>
        <v>4609416</v>
      </c>
      <c r="AF58" s="106"/>
      <c r="AG58" s="106">
        <v>1035616</v>
      </c>
      <c r="AH58" s="106"/>
      <c r="AI58" s="165">
        <f t="shared" ref="AI58" si="13">SUM(AE58:AG58)</f>
        <v>5645032</v>
      </c>
    </row>
    <row r="59" spans="1:36" s="91" customFormat="1" ht="21.5" customHeight="1" x14ac:dyDescent="0.7">
      <c r="A59" s="3" t="s">
        <v>227</v>
      </c>
      <c r="B59" s="101"/>
      <c r="C59" s="57">
        <v>0</v>
      </c>
      <c r="D59" s="139"/>
      <c r="E59" s="57">
        <v>0</v>
      </c>
      <c r="F59" s="139"/>
      <c r="G59" s="57">
        <v>0</v>
      </c>
      <c r="H59" s="139"/>
      <c r="I59" s="57">
        <v>0</v>
      </c>
      <c r="J59" s="138"/>
      <c r="K59" s="106">
        <v>-259782</v>
      </c>
      <c r="L59" s="139"/>
      <c r="M59" s="57">
        <v>0</v>
      </c>
      <c r="N59" s="139"/>
      <c r="O59" s="106">
        <v>-824805</v>
      </c>
      <c r="P59" s="138"/>
      <c r="Q59" s="140">
        <v>121467</v>
      </c>
      <c r="R59" s="106"/>
      <c r="S59" s="106">
        <v>-244534</v>
      </c>
      <c r="T59" s="106"/>
      <c r="U59" s="106">
        <v>-10254</v>
      </c>
      <c r="V59" s="106"/>
      <c r="W59" s="106">
        <v>2209</v>
      </c>
      <c r="X59" s="106"/>
      <c r="Y59" s="57">
        <v>0</v>
      </c>
      <c r="Z59" s="106"/>
      <c r="AA59" s="57">
        <f t="shared" si="11"/>
        <v>-955917</v>
      </c>
      <c r="AB59" s="106"/>
      <c r="AC59" s="57">
        <v>0</v>
      </c>
      <c r="AD59" s="138"/>
      <c r="AE59" s="188">
        <f>SUM(AA59,C59:K59,M59,AC59)</f>
        <v>-1215699</v>
      </c>
      <c r="AF59" s="106"/>
      <c r="AG59" s="140">
        <v>22270</v>
      </c>
      <c r="AH59" s="106"/>
      <c r="AI59" s="188">
        <f>SUM(AE59:AG59)</f>
        <v>-1193429</v>
      </c>
    </row>
    <row r="60" spans="1:36" s="91" customFormat="1" ht="21.5" customHeight="1" x14ac:dyDescent="0.7">
      <c r="A60" s="120" t="s">
        <v>158</v>
      </c>
      <c r="B60" s="101"/>
      <c r="C60" s="170">
        <f>SUM(C58:C59)</f>
        <v>0</v>
      </c>
      <c r="D60" s="110"/>
      <c r="E60" s="170">
        <f t="shared" ref="E60:AI60" si="14">SUM(E58:E59)</f>
        <v>0</v>
      </c>
      <c r="F60" s="98"/>
      <c r="G60" s="170">
        <f t="shared" si="14"/>
        <v>0</v>
      </c>
      <c r="H60" s="98"/>
      <c r="I60" s="170">
        <f t="shared" si="14"/>
        <v>0</v>
      </c>
      <c r="J60" s="98"/>
      <c r="K60" s="166">
        <f t="shared" si="14"/>
        <v>4349634</v>
      </c>
      <c r="L60" s="98"/>
      <c r="M60" s="170">
        <f t="shared" si="14"/>
        <v>0</v>
      </c>
      <c r="N60" s="99"/>
      <c r="O60" s="166">
        <f t="shared" si="14"/>
        <v>-824805</v>
      </c>
      <c r="P60" s="98"/>
      <c r="Q60" s="176">
        <f t="shared" si="14"/>
        <v>121467</v>
      </c>
      <c r="R60" s="98"/>
      <c r="S60" s="166">
        <f t="shared" si="14"/>
        <v>-244534</v>
      </c>
      <c r="T60" s="98"/>
      <c r="U60" s="166">
        <f t="shared" si="14"/>
        <v>-10254</v>
      </c>
      <c r="V60" s="98"/>
      <c r="W60" s="166">
        <f t="shared" si="14"/>
        <v>2209</v>
      </c>
      <c r="X60" s="124"/>
      <c r="Y60" s="170">
        <f t="shared" si="14"/>
        <v>0</v>
      </c>
      <c r="Z60" s="124"/>
      <c r="AA60" s="186">
        <f t="shared" si="14"/>
        <v>-955917</v>
      </c>
      <c r="AB60" s="124"/>
      <c r="AC60" s="170">
        <f t="shared" si="14"/>
        <v>0</v>
      </c>
      <c r="AD60" s="124"/>
      <c r="AE60" s="176">
        <f t="shared" si="14"/>
        <v>3393717</v>
      </c>
      <c r="AF60" s="98"/>
      <c r="AG60" s="176">
        <f t="shared" si="14"/>
        <v>1057886</v>
      </c>
      <c r="AH60" s="98"/>
      <c r="AI60" s="176">
        <f t="shared" si="14"/>
        <v>4451603</v>
      </c>
    </row>
    <row r="61" spans="1:36" s="96" customFormat="1" ht="21.5" customHeight="1" x14ac:dyDescent="0.7">
      <c r="A61" s="7"/>
      <c r="B61" s="8"/>
      <c r="C61" s="132"/>
      <c r="D61" s="99"/>
      <c r="E61" s="99"/>
      <c r="F61" s="99"/>
      <c r="G61" s="132"/>
      <c r="H61" s="99"/>
      <c r="I61" s="99"/>
      <c r="J61" s="99"/>
      <c r="K61" s="99"/>
      <c r="L61" s="99"/>
      <c r="M61" s="132"/>
      <c r="N61" s="99"/>
      <c r="O61" s="132"/>
      <c r="P61" s="99"/>
      <c r="Q61" s="132"/>
      <c r="R61" s="99"/>
      <c r="S61" s="132"/>
      <c r="T61" s="99"/>
      <c r="U61" s="132"/>
      <c r="V61" s="99"/>
      <c r="W61" s="132"/>
      <c r="X61" s="99"/>
      <c r="Y61" s="132"/>
      <c r="Z61" s="99"/>
      <c r="AA61" s="132"/>
      <c r="AB61" s="99"/>
      <c r="AC61" s="99"/>
      <c r="AD61" s="99"/>
      <c r="AE61" s="99"/>
      <c r="AF61" s="99"/>
      <c r="AG61" s="99"/>
      <c r="AH61" s="99"/>
      <c r="AI61" s="99"/>
      <c r="AJ61" s="87"/>
    </row>
    <row r="62" spans="1:36" ht="21.5" customHeight="1" thickBot="1" x14ac:dyDescent="0.75">
      <c r="A62" s="7" t="s">
        <v>233</v>
      </c>
      <c r="B62" s="8"/>
      <c r="C62" s="182">
        <f>SUM(C42,C55,C60)</f>
        <v>1113783</v>
      </c>
      <c r="D62" s="110"/>
      <c r="E62" s="182">
        <f>SUM(E42,E55,E60)</f>
        <v>19948329</v>
      </c>
      <c r="F62" s="110"/>
      <c r="G62" s="182">
        <f>SUM(G42,G55,G60)</f>
        <v>149295</v>
      </c>
      <c r="H62" s="110"/>
      <c r="I62" s="182">
        <f>SUM(I42,I55,I60)</f>
        <v>7292752</v>
      </c>
      <c r="J62" s="110"/>
      <c r="K62" s="182">
        <f>SUM(K42,K55,K60)</f>
        <v>15311583</v>
      </c>
      <c r="L62" s="110"/>
      <c r="M62" s="183">
        <f>SUM(M42,M55,M60)</f>
        <v>-7292752</v>
      </c>
      <c r="N62" s="110"/>
      <c r="O62" s="182">
        <f>SUM(O42,O55,O60)</f>
        <v>-3819279</v>
      </c>
      <c r="P62" s="110"/>
      <c r="Q62" s="183">
        <f>SUM(Q42,Q55,Q60)</f>
        <v>-481026</v>
      </c>
      <c r="R62" s="110"/>
      <c r="S62" s="182">
        <f>SUM(S42,S55,S60)</f>
        <v>136526</v>
      </c>
      <c r="T62" s="110"/>
      <c r="U62" s="182">
        <f>SUM(U42,U55,U60)</f>
        <v>-220288</v>
      </c>
      <c r="V62" s="110"/>
      <c r="W62" s="182">
        <f>SUM(W42,W55,W60)</f>
        <v>-64177</v>
      </c>
      <c r="X62" s="99"/>
      <c r="Y62" s="182">
        <f>SUM(Y42,Y55,Y60)</f>
        <v>12629353</v>
      </c>
      <c r="Z62" s="99"/>
      <c r="AA62" s="182">
        <f>SUM(AA42,AA55,AA60)</f>
        <v>8181109</v>
      </c>
      <c r="AB62" s="99"/>
      <c r="AC62" s="187">
        <f>SUM(AC42,AC55,AC60)</f>
        <v>0</v>
      </c>
      <c r="AD62" s="99"/>
      <c r="AE62" s="182">
        <f>SUM(AE42,AE55,AE60)</f>
        <v>44704099</v>
      </c>
      <c r="AF62" s="110"/>
      <c r="AG62" s="182">
        <f>SUM(AG42,AG55,AG60)</f>
        <v>7378916</v>
      </c>
      <c r="AH62" s="110"/>
      <c r="AI62" s="182">
        <f>SUM(AI42,AI55,AI60)</f>
        <v>52083015</v>
      </c>
    </row>
    <row r="63" spans="1:36" ht="19.25" customHeight="1" thickTop="1" x14ac:dyDescent="0.65">
      <c r="A63" s="10"/>
      <c r="B63" s="8"/>
      <c r="C63" s="133"/>
      <c r="D63" s="134"/>
      <c r="E63" s="133"/>
      <c r="F63" s="134"/>
      <c r="G63" s="133"/>
      <c r="H63" s="134"/>
      <c r="I63" s="133"/>
      <c r="J63" s="134"/>
      <c r="K63" s="133"/>
      <c r="L63" s="134"/>
      <c r="M63" s="133"/>
      <c r="N63" s="133"/>
      <c r="O63" s="133"/>
      <c r="P63" s="134"/>
      <c r="Q63" s="133"/>
      <c r="R63" s="134"/>
      <c r="S63" s="133"/>
      <c r="T63" s="133"/>
      <c r="U63" s="133"/>
      <c r="V63" s="134"/>
      <c r="W63" s="133"/>
      <c r="X63" s="134"/>
      <c r="Y63" s="103"/>
      <c r="Z63" s="134"/>
      <c r="AA63" s="133"/>
      <c r="AB63" s="134"/>
      <c r="AC63" s="133"/>
      <c r="AD63" s="134"/>
      <c r="AE63" s="133"/>
      <c r="AF63" s="134"/>
      <c r="AG63" s="133"/>
      <c r="AH63" s="134"/>
      <c r="AI63" s="133"/>
    </row>
    <row r="64" spans="1:36" s="100" customFormat="1" ht="19.25" customHeight="1" x14ac:dyDescent="0.65">
      <c r="A64" s="119"/>
      <c r="B64" s="141"/>
      <c r="C64" s="142"/>
      <c r="D64" s="143"/>
      <c r="E64" s="142"/>
      <c r="F64" s="143"/>
      <c r="G64" s="144"/>
      <c r="H64" s="143"/>
      <c r="I64" s="142"/>
      <c r="J64" s="143"/>
      <c r="K64" s="142"/>
      <c r="L64" s="143"/>
      <c r="M64" s="142"/>
      <c r="N64" s="142"/>
      <c r="O64" s="142"/>
      <c r="P64" s="143"/>
      <c r="Q64" s="142"/>
      <c r="R64" s="143"/>
      <c r="S64" s="142"/>
      <c r="T64" s="143"/>
      <c r="U64" s="142"/>
      <c r="V64" s="143"/>
      <c r="W64" s="142"/>
      <c r="X64" s="143"/>
      <c r="Y64" s="144"/>
      <c r="Z64" s="143"/>
      <c r="AA64" s="142"/>
      <c r="AB64" s="143"/>
      <c r="AC64" s="142"/>
      <c r="AD64" s="143"/>
      <c r="AE64" s="142"/>
      <c r="AF64" s="143"/>
      <c r="AG64" s="142"/>
      <c r="AH64" s="143"/>
      <c r="AI64" s="142"/>
    </row>
    <row r="65" spans="1:35" s="100" customFormat="1" ht="12" customHeight="1" x14ac:dyDescent="0.65">
      <c r="A65" s="119"/>
      <c r="B65" s="141"/>
      <c r="C65" s="145"/>
      <c r="D65" s="146"/>
      <c r="E65" s="145"/>
      <c r="F65" s="146"/>
      <c r="G65" s="145"/>
      <c r="H65" s="146"/>
      <c r="I65" s="145"/>
      <c r="J65" s="146"/>
      <c r="K65" s="145"/>
      <c r="L65" s="146"/>
      <c r="M65" s="145"/>
      <c r="N65" s="145"/>
      <c r="O65" s="145"/>
      <c r="P65" s="146"/>
      <c r="Q65" s="145"/>
      <c r="R65" s="146"/>
      <c r="S65" s="146"/>
      <c r="T65" s="146"/>
      <c r="U65" s="146"/>
      <c r="V65" s="146"/>
      <c r="W65" s="146"/>
      <c r="X65" s="146"/>
      <c r="Y65" s="145"/>
      <c r="Z65" s="146"/>
      <c r="AA65" s="145"/>
      <c r="AB65" s="145"/>
      <c r="AC65" s="145"/>
      <c r="AD65" s="146"/>
      <c r="AE65" s="145"/>
      <c r="AF65" s="145"/>
      <c r="AG65" s="145"/>
      <c r="AH65" s="145"/>
      <c r="AI65" s="145"/>
    </row>
    <row r="66" spans="1:35" ht="19.25" customHeight="1" x14ac:dyDescent="0.65">
      <c r="A66" s="147"/>
      <c r="B66" s="148"/>
      <c r="C66" s="143"/>
      <c r="D66" s="143"/>
      <c r="E66" s="143"/>
      <c r="F66" s="143"/>
      <c r="G66" s="143"/>
      <c r="H66" s="143"/>
      <c r="I66" s="143"/>
      <c r="J66" s="143"/>
      <c r="K66" s="143"/>
      <c r="L66" s="143"/>
      <c r="M66" s="142"/>
      <c r="N66" s="143"/>
      <c r="O66" s="143"/>
      <c r="P66" s="143"/>
      <c r="Q66" s="143"/>
      <c r="R66" s="143"/>
      <c r="S66" s="143"/>
      <c r="T66" s="146"/>
      <c r="U66" s="142"/>
      <c r="V66" s="143"/>
      <c r="W66" s="144"/>
      <c r="X66" s="143"/>
      <c r="Y66" s="142"/>
      <c r="Z66" s="143"/>
      <c r="AA66" s="142"/>
      <c r="AB66" s="143"/>
      <c r="AC66" s="142"/>
      <c r="AD66" s="149"/>
      <c r="AE66" s="142"/>
      <c r="AF66" s="143"/>
      <c r="AG66" s="142"/>
      <c r="AH66" s="143"/>
      <c r="AI66" s="142"/>
    </row>
    <row r="67" spans="1:35" ht="12" customHeight="1" x14ac:dyDescent="0.6">
      <c r="A67" s="150"/>
      <c r="B67" s="148"/>
      <c r="C67" s="151"/>
      <c r="D67" s="151"/>
      <c r="E67" s="151"/>
      <c r="F67" s="151"/>
      <c r="G67" s="151"/>
      <c r="H67" s="151"/>
      <c r="I67" s="151"/>
      <c r="J67" s="151"/>
      <c r="K67" s="151"/>
      <c r="L67" s="151"/>
      <c r="M67" s="151"/>
      <c r="N67" s="151"/>
      <c r="O67" s="151"/>
      <c r="P67" s="151"/>
      <c r="Q67" s="151"/>
      <c r="R67" s="151"/>
      <c r="S67" s="151"/>
      <c r="T67" s="151"/>
      <c r="U67" s="151"/>
      <c r="V67" s="151"/>
      <c r="W67" s="151"/>
      <c r="X67" s="151"/>
      <c r="Y67" s="151"/>
      <c r="Z67" s="151"/>
      <c r="AA67" s="151"/>
      <c r="AB67" s="151"/>
      <c r="AC67" s="151"/>
      <c r="AD67" s="151"/>
      <c r="AE67" s="151"/>
      <c r="AF67" s="151"/>
      <c r="AG67" s="151"/>
      <c r="AH67" s="151"/>
      <c r="AI67" s="151"/>
    </row>
    <row r="68" spans="1:35" s="100" customFormat="1" ht="19.25" customHeight="1" x14ac:dyDescent="0.65">
      <c r="A68" s="88"/>
      <c r="B68" s="148"/>
      <c r="C68" s="144"/>
      <c r="D68" s="144"/>
      <c r="E68" s="144"/>
      <c r="F68" s="144"/>
      <c r="G68" s="144"/>
      <c r="H68" s="144"/>
      <c r="I68" s="144"/>
      <c r="J68" s="144"/>
      <c r="K68" s="144"/>
      <c r="L68" s="144"/>
      <c r="M68" s="144"/>
      <c r="N68" s="144"/>
      <c r="O68" s="144"/>
      <c r="P68" s="144"/>
      <c r="Q68" s="144"/>
      <c r="R68" s="144"/>
      <c r="S68" s="144"/>
      <c r="T68" s="144"/>
      <c r="U68" s="144"/>
      <c r="V68" s="144"/>
      <c r="W68" s="144"/>
      <c r="X68" s="144"/>
      <c r="Y68" s="144"/>
      <c r="Z68" s="144"/>
      <c r="AA68" s="144"/>
      <c r="AB68" s="144"/>
      <c r="AC68" s="144"/>
      <c r="AD68" s="144"/>
      <c r="AE68" s="144"/>
      <c r="AF68" s="144"/>
      <c r="AG68" s="144"/>
      <c r="AH68" s="144"/>
      <c r="AI68" s="144"/>
    </row>
    <row r="69" spans="1:35" s="100" customFormat="1" ht="19.25" customHeight="1" x14ac:dyDescent="0.65">
      <c r="A69" s="152"/>
      <c r="B69" s="148"/>
      <c r="C69" s="145"/>
      <c r="D69" s="146"/>
      <c r="E69" s="145"/>
      <c r="F69" s="146"/>
      <c r="G69" s="145"/>
      <c r="H69" s="146"/>
      <c r="I69" s="145"/>
      <c r="J69" s="146"/>
      <c r="K69" s="145"/>
      <c r="L69" s="143"/>
      <c r="M69" s="145"/>
      <c r="N69" s="145"/>
      <c r="O69" s="145"/>
      <c r="P69" s="143"/>
      <c r="Q69" s="153"/>
      <c r="R69" s="143"/>
      <c r="S69" s="145"/>
      <c r="T69" s="143"/>
      <c r="U69" s="145"/>
      <c r="V69" s="143"/>
      <c r="W69" s="145"/>
      <c r="X69" s="143"/>
      <c r="Y69" s="145"/>
      <c r="Z69" s="143"/>
      <c r="AA69" s="145"/>
      <c r="AB69" s="143"/>
      <c r="AC69" s="145"/>
      <c r="AD69" s="143"/>
      <c r="AE69" s="154"/>
      <c r="AF69" s="143"/>
      <c r="AG69" s="145"/>
      <c r="AH69" s="143"/>
      <c r="AI69" s="145"/>
    </row>
    <row r="70" spans="1:35" s="100" customFormat="1" ht="19.25" customHeight="1" x14ac:dyDescent="0.65">
      <c r="A70" s="152"/>
      <c r="B70" s="148"/>
      <c r="C70" s="145"/>
      <c r="D70" s="143"/>
      <c r="E70" s="145"/>
      <c r="F70" s="143"/>
      <c r="G70" s="145"/>
      <c r="H70" s="143"/>
      <c r="I70" s="145"/>
      <c r="J70" s="143"/>
      <c r="K70" s="145"/>
      <c r="L70" s="143"/>
      <c r="M70" s="145"/>
      <c r="N70" s="145"/>
      <c r="O70" s="145"/>
      <c r="P70" s="143"/>
      <c r="Q70" s="153"/>
      <c r="R70" s="143"/>
      <c r="S70" s="145"/>
      <c r="T70" s="143"/>
      <c r="U70" s="145"/>
      <c r="V70" s="146"/>
      <c r="W70" s="145"/>
      <c r="X70" s="146"/>
      <c r="Y70" s="151"/>
      <c r="Z70" s="146"/>
      <c r="AA70" s="151"/>
      <c r="AB70" s="143"/>
      <c r="AC70" s="151"/>
      <c r="AD70" s="155"/>
      <c r="AE70" s="153"/>
      <c r="AF70" s="146"/>
      <c r="AG70" s="151"/>
      <c r="AH70" s="143"/>
      <c r="AI70" s="151"/>
    </row>
    <row r="71" spans="1:35" s="100" customFormat="1" ht="19.25" customHeight="1" x14ac:dyDescent="0.65">
      <c r="A71" s="88"/>
      <c r="B71" s="141"/>
      <c r="C71" s="145"/>
      <c r="D71" s="143"/>
      <c r="E71" s="145"/>
      <c r="F71" s="143"/>
      <c r="G71" s="145"/>
      <c r="H71" s="143"/>
      <c r="I71" s="145"/>
      <c r="J71" s="143"/>
      <c r="K71" s="145"/>
      <c r="L71" s="143"/>
      <c r="M71" s="145"/>
      <c r="N71" s="145"/>
      <c r="O71" s="145"/>
      <c r="P71" s="143"/>
      <c r="Q71" s="143"/>
      <c r="R71" s="143"/>
      <c r="S71" s="145"/>
      <c r="T71" s="143"/>
      <c r="U71" s="145"/>
      <c r="V71" s="143"/>
      <c r="W71" s="145"/>
      <c r="X71" s="143"/>
      <c r="Y71" s="142"/>
      <c r="Z71" s="143"/>
      <c r="AA71" s="143"/>
      <c r="AB71" s="143"/>
      <c r="AC71" s="143"/>
      <c r="AD71" s="143"/>
      <c r="AE71" s="143"/>
      <c r="AF71" s="143"/>
      <c r="AG71" s="143"/>
      <c r="AH71" s="143"/>
      <c r="AI71" s="143"/>
    </row>
    <row r="72" spans="1:35" s="100" customFormat="1" ht="12" customHeight="1" x14ac:dyDescent="0.65">
      <c r="A72" s="88"/>
      <c r="B72" s="148"/>
      <c r="C72" s="145"/>
      <c r="D72" s="143"/>
      <c r="E72" s="145"/>
      <c r="F72" s="143"/>
      <c r="G72" s="145"/>
      <c r="H72" s="143"/>
      <c r="I72" s="145"/>
      <c r="J72" s="143"/>
      <c r="K72" s="145"/>
      <c r="L72" s="143"/>
      <c r="M72" s="145"/>
      <c r="N72" s="145"/>
      <c r="O72" s="145"/>
      <c r="P72" s="143"/>
      <c r="Q72" s="145"/>
      <c r="R72" s="143"/>
      <c r="S72" s="145"/>
      <c r="T72" s="143"/>
      <c r="U72" s="144"/>
      <c r="V72" s="143"/>
      <c r="W72" s="144"/>
      <c r="X72" s="143"/>
      <c r="Y72" s="144"/>
      <c r="Z72" s="143"/>
      <c r="AA72" s="144"/>
      <c r="AB72" s="143"/>
      <c r="AC72" s="145"/>
      <c r="AD72" s="143"/>
      <c r="AE72" s="144"/>
      <c r="AF72" s="143"/>
      <c r="AG72" s="145"/>
      <c r="AH72" s="143"/>
      <c r="AI72" s="145"/>
    </row>
    <row r="73" spans="1:35" s="100" customFormat="1" ht="20.5" x14ac:dyDescent="0.65">
      <c r="A73" s="152"/>
      <c r="B73" s="148"/>
      <c r="C73" s="145"/>
      <c r="D73" s="143"/>
      <c r="E73" s="145"/>
      <c r="F73" s="143"/>
      <c r="G73" s="145"/>
      <c r="H73" s="143"/>
      <c r="I73" s="145"/>
      <c r="J73" s="143"/>
      <c r="K73" s="145"/>
      <c r="L73" s="143"/>
      <c r="M73" s="146"/>
      <c r="N73" s="146"/>
      <c r="O73" s="145"/>
      <c r="P73" s="143"/>
      <c r="Q73" s="146"/>
      <c r="R73" s="156"/>
      <c r="S73" s="145"/>
      <c r="T73" s="143"/>
      <c r="U73" s="145"/>
      <c r="V73" s="143"/>
      <c r="W73" s="145"/>
      <c r="X73" s="143"/>
      <c r="Y73" s="145"/>
      <c r="Z73" s="143"/>
      <c r="AA73" s="145"/>
      <c r="AB73" s="143"/>
      <c r="AC73" s="145"/>
      <c r="AD73" s="143"/>
      <c r="AE73" s="145"/>
      <c r="AF73" s="143"/>
      <c r="AG73" s="145"/>
      <c r="AH73" s="143"/>
      <c r="AI73" s="145"/>
    </row>
    <row r="74" spans="1:35" s="100" customFormat="1" ht="20.5" x14ac:dyDescent="0.65">
      <c r="A74" s="152"/>
      <c r="B74" s="148"/>
      <c r="C74" s="145"/>
      <c r="D74" s="156"/>
      <c r="E74" s="145"/>
      <c r="F74" s="156"/>
      <c r="G74" s="145"/>
      <c r="H74" s="156"/>
      <c r="I74" s="145"/>
      <c r="J74" s="156"/>
      <c r="K74" s="145"/>
      <c r="L74" s="156"/>
      <c r="M74" s="145"/>
      <c r="N74" s="145"/>
      <c r="O74" s="145"/>
      <c r="P74" s="156"/>
      <c r="Q74" s="151"/>
      <c r="R74" s="156"/>
      <c r="S74" s="145"/>
      <c r="T74" s="157"/>
      <c r="U74" s="145"/>
      <c r="V74" s="157"/>
      <c r="W74" s="145"/>
      <c r="X74" s="157"/>
      <c r="Y74" s="145"/>
      <c r="Z74" s="157"/>
      <c r="AA74" s="145"/>
      <c r="AB74" s="157"/>
      <c r="AC74" s="145"/>
      <c r="AD74" s="157"/>
      <c r="AE74" s="145"/>
      <c r="AF74" s="157"/>
      <c r="AG74" s="157"/>
      <c r="AH74" s="156"/>
      <c r="AI74" s="151"/>
    </row>
    <row r="75" spans="1:35" s="100" customFormat="1" ht="20.5" x14ac:dyDescent="0.65">
      <c r="A75" s="152"/>
      <c r="B75" s="148"/>
      <c r="C75" s="154"/>
      <c r="D75" s="156"/>
      <c r="E75" s="154"/>
      <c r="F75" s="156"/>
      <c r="G75" s="154"/>
      <c r="H75" s="156"/>
      <c r="I75" s="154"/>
      <c r="J75" s="156"/>
      <c r="K75" s="154"/>
      <c r="L75" s="156"/>
      <c r="M75" s="154"/>
      <c r="N75" s="154"/>
      <c r="O75" s="154"/>
      <c r="P75" s="156"/>
      <c r="Q75" s="154"/>
      <c r="R75" s="156"/>
      <c r="S75" s="154"/>
      <c r="T75" s="158"/>
      <c r="U75" s="154"/>
      <c r="V75" s="158"/>
      <c r="W75" s="145"/>
      <c r="X75" s="157"/>
      <c r="Y75" s="145"/>
      <c r="Z75" s="157"/>
      <c r="AA75" s="151"/>
      <c r="AB75" s="157"/>
      <c r="AC75" s="151"/>
      <c r="AD75" s="143"/>
      <c r="AE75" s="154"/>
      <c r="AF75" s="158"/>
      <c r="AG75" s="154"/>
      <c r="AH75" s="158"/>
      <c r="AI75" s="154"/>
    </row>
    <row r="76" spans="1:35" s="100" customFormat="1" ht="20.5" x14ac:dyDescent="0.65">
      <c r="A76" s="152"/>
      <c r="B76" s="148"/>
      <c r="C76" s="145"/>
      <c r="D76" s="156"/>
      <c r="E76" s="145"/>
      <c r="F76" s="156"/>
      <c r="G76" s="145"/>
      <c r="H76" s="156"/>
      <c r="I76" s="145"/>
      <c r="J76" s="156"/>
      <c r="K76" s="145"/>
      <c r="L76" s="156"/>
      <c r="M76" s="145"/>
      <c r="N76" s="145"/>
      <c r="O76" s="145"/>
      <c r="P76" s="156"/>
      <c r="Q76" s="145"/>
      <c r="R76" s="156"/>
      <c r="S76" s="145"/>
      <c r="T76" s="157"/>
      <c r="U76" s="145"/>
      <c r="V76" s="157"/>
      <c r="W76" s="145"/>
      <c r="X76" s="157"/>
      <c r="Y76" s="145"/>
      <c r="Z76" s="157"/>
      <c r="AA76" s="151"/>
      <c r="AB76" s="157"/>
      <c r="AC76" s="151"/>
      <c r="AD76" s="157"/>
      <c r="AE76" s="145"/>
      <c r="AF76" s="157"/>
      <c r="AG76" s="145"/>
      <c r="AH76" s="143"/>
      <c r="AI76" s="145"/>
    </row>
    <row r="77" spans="1:35" ht="12" customHeight="1" x14ac:dyDescent="0.6">
      <c r="A77" s="87"/>
      <c r="B77" s="148"/>
      <c r="C77" s="145"/>
      <c r="D77" s="156"/>
      <c r="E77" s="145"/>
      <c r="F77" s="156"/>
      <c r="G77" s="145"/>
      <c r="H77" s="156"/>
      <c r="I77" s="145"/>
      <c r="J77" s="156"/>
      <c r="K77" s="145"/>
      <c r="L77" s="156"/>
      <c r="M77" s="145"/>
      <c r="N77" s="145"/>
      <c r="O77" s="145"/>
      <c r="P77" s="156"/>
      <c r="Q77" s="145"/>
      <c r="R77" s="156"/>
      <c r="S77" s="145"/>
      <c r="T77" s="157"/>
      <c r="U77" s="145"/>
      <c r="V77" s="157"/>
      <c r="W77" s="145"/>
      <c r="X77" s="157"/>
      <c r="Y77" s="145"/>
      <c r="Z77" s="157"/>
      <c r="AA77" s="145"/>
      <c r="AB77" s="157"/>
      <c r="AC77" s="151"/>
      <c r="AD77" s="157"/>
      <c r="AE77" s="157"/>
      <c r="AF77" s="157"/>
      <c r="AG77" s="151"/>
      <c r="AH77" s="156"/>
      <c r="AI77" s="151"/>
    </row>
    <row r="78" spans="1:35" ht="20.5" x14ac:dyDescent="0.65">
      <c r="A78" s="88"/>
      <c r="B78" s="148"/>
      <c r="C78" s="143"/>
      <c r="D78" s="143"/>
      <c r="E78" s="143"/>
      <c r="F78" s="143"/>
      <c r="G78" s="143"/>
      <c r="H78" s="143"/>
      <c r="I78" s="143"/>
      <c r="J78" s="143"/>
      <c r="K78" s="143"/>
      <c r="L78" s="143"/>
      <c r="M78" s="143"/>
      <c r="N78" s="143"/>
      <c r="O78" s="143"/>
      <c r="P78" s="143"/>
      <c r="Q78" s="143"/>
      <c r="R78" s="143"/>
      <c r="S78" s="143"/>
      <c r="T78" s="143"/>
      <c r="U78" s="143"/>
      <c r="V78" s="143"/>
      <c r="W78" s="143"/>
      <c r="X78" s="143"/>
      <c r="Y78" s="143"/>
      <c r="Z78" s="143"/>
      <c r="AA78" s="143"/>
      <c r="AB78" s="143"/>
      <c r="AC78" s="143"/>
      <c r="AD78" s="143"/>
      <c r="AE78" s="143"/>
      <c r="AF78" s="143"/>
      <c r="AG78" s="143"/>
      <c r="AH78" s="143"/>
      <c r="AI78" s="143"/>
    </row>
    <row r="79" spans="1:35" s="159" customFormat="1" ht="16.5" customHeight="1" x14ac:dyDescent="0.55000000000000004">
      <c r="B79" s="160"/>
      <c r="C79" s="161"/>
      <c r="D79" s="162"/>
      <c r="E79" s="162"/>
      <c r="G79" s="162"/>
      <c r="I79" s="162"/>
      <c r="K79" s="162"/>
      <c r="R79" s="162"/>
      <c r="S79" s="162"/>
      <c r="T79" s="162"/>
      <c r="U79" s="162"/>
      <c r="V79" s="162"/>
      <c r="W79" s="162"/>
      <c r="X79" s="162"/>
      <c r="Y79" s="162"/>
      <c r="Z79" s="162"/>
      <c r="AA79" s="162"/>
      <c r="AB79" s="162"/>
    </row>
    <row r="80" spans="1:35" s="159" customFormat="1" ht="16.5" customHeight="1" x14ac:dyDescent="0.55000000000000004">
      <c r="A80" s="163"/>
      <c r="B80" s="160"/>
      <c r="C80" s="161"/>
      <c r="D80" s="162"/>
      <c r="F80" s="162"/>
      <c r="H80" s="162"/>
      <c r="J80" s="162"/>
      <c r="K80" s="162"/>
      <c r="L80" s="162"/>
      <c r="M80" s="162"/>
      <c r="N80" s="162"/>
      <c r="O80" s="162"/>
      <c r="P80" s="162"/>
      <c r="Q80" s="162"/>
      <c r="R80" s="162"/>
      <c r="S80" s="162"/>
      <c r="T80" s="162"/>
      <c r="U80" s="162"/>
      <c r="V80" s="162"/>
      <c r="W80" s="162"/>
      <c r="X80" s="162"/>
      <c r="Y80" s="162"/>
      <c r="Z80" s="162"/>
      <c r="AA80" s="162"/>
      <c r="AB80" s="162"/>
      <c r="AC80" s="162"/>
      <c r="AD80" s="162"/>
      <c r="AE80" s="162"/>
      <c r="AF80" s="162"/>
      <c r="AG80" s="162"/>
      <c r="AH80" s="162"/>
      <c r="AI80" s="162"/>
    </row>
    <row r="81" spans="1:35" s="159" customFormat="1" ht="16.5" customHeight="1" x14ac:dyDescent="0.55000000000000004">
      <c r="A81" s="164"/>
      <c r="B81" s="160"/>
      <c r="C81" s="161"/>
      <c r="D81" s="162"/>
      <c r="F81" s="162"/>
      <c r="H81" s="162"/>
      <c r="J81" s="162"/>
      <c r="K81" s="162"/>
      <c r="L81" s="162"/>
      <c r="M81" s="162"/>
      <c r="N81" s="162"/>
      <c r="O81" s="162"/>
      <c r="P81" s="162"/>
      <c r="Q81" s="162"/>
      <c r="R81" s="162"/>
      <c r="S81" s="162"/>
      <c r="T81" s="162"/>
      <c r="U81" s="162"/>
      <c r="V81" s="162"/>
      <c r="W81" s="162"/>
      <c r="X81" s="162"/>
      <c r="Y81" s="162"/>
      <c r="Z81" s="162"/>
      <c r="AA81" s="162"/>
      <c r="AB81" s="162"/>
      <c r="AC81" s="162"/>
      <c r="AD81" s="162"/>
      <c r="AE81" s="162"/>
      <c r="AF81" s="162"/>
      <c r="AG81" s="162"/>
      <c r="AH81" s="162"/>
      <c r="AI81" s="162"/>
    </row>
  </sheetData>
  <sheetProtection formatCells="0" formatColumns="0" formatRows="0" insertColumns="0" insertRows="0" insertHyperlinks="0" deleteColumns="0" deleteRows="0" sort="0" autoFilter="0" pivotTables="0"/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" right="0" top="0" bottom="0" header="0" footer="0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4">
    <mergeCell ref="A3:E3"/>
    <mergeCell ref="C14:AI14"/>
    <mergeCell ref="C4:AI4"/>
    <mergeCell ref="O5:AA5"/>
  </mergeCells>
  <phoneticPr fontId="0" type="noConversion"/>
  <pageMargins left="0.75645424836601305" right="0.8" top="0.48" bottom="0.4" header="0.5" footer="0.5"/>
  <pageSetup paperSize="9" scale="47" firstPageNumber="12" fitToHeight="0" orientation="landscape" useFirstPageNumber="1" r:id="rId2"/>
  <headerFooter alignWithMargins="0">
    <oddFooter>&amp;L        
หมายเหตุประกอบงบการเงินเป็นส่วนหนึ่งของงบการเงินนี้
&amp;C&amp;14
&amp;P</oddFooter>
  </headerFooter>
  <rowBreaks count="1" manualBreakCount="1">
    <brk id="40" max="34" man="1"/>
  </rowBreaks>
  <customProperties>
    <customPr name="OrphanNamesChecke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21E47-85C6-4460-B694-0061D2D69828}">
  <dimension ref="A1:Y46"/>
  <sheetViews>
    <sheetView tabSelected="1" view="pageBreakPreview" topLeftCell="A2" zoomScale="30" zoomScaleNormal="91" zoomScaleSheetLayoutView="85" zoomScalePageLayoutView="70" workbookViewId="0">
      <selection activeCell="G60" sqref="G60"/>
    </sheetView>
  </sheetViews>
  <sheetFormatPr defaultColWidth="9.09765625" defaultRowHeight="23.25" customHeight="1" x14ac:dyDescent="0.6"/>
  <cols>
    <col min="1" max="1" width="51.69921875" style="152" customWidth="1"/>
    <col min="2" max="2" width="8.09765625" style="86" customWidth="1"/>
    <col min="3" max="3" width="12.69921875" style="87" customWidth="1"/>
    <col min="4" max="4" width="1" style="87" customWidth="1"/>
    <col min="5" max="5" width="12.69921875" style="87" customWidth="1"/>
    <col min="6" max="6" width="1" style="87" customWidth="1"/>
    <col min="7" max="7" width="12.69921875" style="87" customWidth="1"/>
    <col min="8" max="8" width="1" style="87" customWidth="1"/>
    <col min="9" max="9" width="12.69921875" style="87" customWidth="1"/>
    <col min="10" max="10" width="1" style="87" customWidth="1"/>
    <col min="11" max="11" width="12.69921875" style="87" customWidth="1"/>
    <col min="12" max="12" width="1" style="87" customWidth="1"/>
    <col min="13" max="13" width="12.69921875" style="87" customWidth="1"/>
    <col min="14" max="14" width="1.09765625" style="87" customWidth="1"/>
    <col min="15" max="15" width="12.69921875" style="87" customWidth="1"/>
    <col min="16" max="16" width="1" style="87" customWidth="1"/>
    <col min="17" max="17" width="12.69921875" style="87" customWidth="1"/>
    <col min="18" max="18" width="1" style="87" customWidth="1"/>
    <col min="19" max="19" width="12.69921875" style="87" customWidth="1"/>
    <col min="20" max="20" width="1" style="87" customWidth="1"/>
    <col min="21" max="21" width="12.69921875" style="87" customWidth="1"/>
    <col min="22" max="22" width="1" style="87" customWidth="1"/>
    <col min="23" max="23" width="12.69921875" style="87" customWidth="1"/>
    <col min="24" max="24" width="1.3984375" style="87" customWidth="1"/>
    <col min="25" max="16384" width="9.09765625" style="87"/>
  </cols>
  <sheetData>
    <row r="1" spans="1:25" ht="23" x14ac:dyDescent="0.7">
      <c r="A1" s="1" t="s">
        <v>0</v>
      </c>
    </row>
    <row r="2" spans="1:25" ht="23" x14ac:dyDescent="0.7">
      <c r="A2" s="1" t="s">
        <v>211</v>
      </c>
    </row>
    <row r="3" spans="1:25" ht="12" customHeight="1" x14ac:dyDescent="0.65">
      <c r="A3" s="232"/>
      <c r="B3" s="232"/>
      <c r="C3" s="232"/>
      <c r="D3" s="232"/>
      <c r="E3" s="232"/>
    </row>
    <row r="4" spans="1:25" ht="21.5" customHeight="1" x14ac:dyDescent="0.7">
      <c r="A4" s="3"/>
      <c r="B4" s="229" t="s">
        <v>2</v>
      </c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29"/>
      <c r="X4" s="100"/>
    </row>
    <row r="5" spans="1:25" ht="21.5" customHeight="1" x14ac:dyDescent="0.7">
      <c r="A5" s="3"/>
      <c r="B5" s="3"/>
      <c r="C5" s="10"/>
      <c r="D5" s="5"/>
      <c r="E5" s="4"/>
      <c r="F5" s="4"/>
      <c r="G5" s="233" t="s">
        <v>104</v>
      </c>
      <c r="H5" s="233"/>
      <c r="I5" s="233"/>
      <c r="J5" s="233"/>
      <c r="K5" s="233"/>
      <c r="L5" s="10"/>
      <c r="M5" s="10"/>
      <c r="N5" s="10"/>
      <c r="O5" s="233" t="s">
        <v>65</v>
      </c>
      <c r="P5" s="233"/>
      <c r="Q5" s="233"/>
      <c r="R5" s="233"/>
      <c r="S5" s="233"/>
      <c r="T5" s="10"/>
      <c r="U5" s="10"/>
      <c r="V5" s="10"/>
      <c r="W5" s="10"/>
      <c r="X5" s="91"/>
      <c r="Y5" s="91"/>
    </row>
    <row r="6" spans="1:25" ht="21.5" customHeight="1" x14ac:dyDescent="0.7">
      <c r="A6" s="3"/>
      <c r="B6" s="3"/>
      <c r="C6" s="10"/>
      <c r="D6" s="5"/>
      <c r="E6" s="4"/>
      <c r="F6" s="4"/>
      <c r="G6" s="10"/>
      <c r="H6" s="4"/>
      <c r="I6" s="4"/>
      <c r="J6" s="4"/>
      <c r="K6" s="4"/>
      <c r="L6" s="4"/>
      <c r="M6" s="4"/>
      <c r="N6" s="4"/>
      <c r="O6" s="4" t="s">
        <v>108</v>
      </c>
      <c r="P6" s="4"/>
      <c r="Q6" s="4"/>
      <c r="R6" s="10"/>
      <c r="S6" s="94" t="s">
        <v>66</v>
      </c>
      <c r="T6" s="10"/>
      <c r="U6" s="10"/>
      <c r="V6" s="10"/>
      <c r="W6" s="10"/>
      <c r="X6" s="91"/>
      <c r="Y6" s="91"/>
    </row>
    <row r="7" spans="1:25" ht="21.5" customHeight="1" x14ac:dyDescent="0.65">
      <c r="A7" s="3"/>
      <c r="B7" s="4"/>
      <c r="C7" s="92" t="s">
        <v>111</v>
      </c>
      <c r="D7" s="4"/>
      <c r="E7" s="4"/>
      <c r="F7" s="4"/>
      <c r="G7" s="189" t="s">
        <v>112</v>
      </c>
      <c r="H7" s="4"/>
      <c r="I7" s="4"/>
      <c r="J7" s="4"/>
      <c r="K7" s="4"/>
      <c r="L7" s="4"/>
      <c r="M7" s="4"/>
      <c r="N7" s="4"/>
      <c r="O7" s="4" t="s">
        <v>113</v>
      </c>
      <c r="P7" s="4"/>
      <c r="Q7" s="189" t="s">
        <v>162</v>
      </c>
      <c r="R7" s="4"/>
      <c r="S7" s="94" t="s">
        <v>117</v>
      </c>
      <c r="T7" s="4"/>
      <c r="U7" s="4" t="s">
        <v>118</v>
      </c>
      <c r="V7" s="4"/>
      <c r="W7" s="4" t="s">
        <v>120</v>
      </c>
      <c r="X7" s="91"/>
      <c r="Y7" s="91"/>
    </row>
    <row r="8" spans="1:25" ht="21.5" customHeight="1" x14ac:dyDescent="0.65">
      <c r="A8" s="3"/>
      <c r="B8" s="4"/>
      <c r="C8" s="92" t="s">
        <v>122</v>
      </c>
      <c r="D8" s="4"/>
      <c r="E8" s="92" t="s">
        <v>123</v>
      </c>
      <c r="F8" s="4"/>
      <c r="G8" s="189" t="s">
        <v>124</v>
      </c>
      <c r="H8" s="4"/>
      <c r="I8" s="189" t="s">
        <v>109</v>
      </c>
      <c r="J8" s="4"/>
      <c r="K8" s="189" t="s">
        <v>126</v>
      </c>
      <c r="L8" s="4"/>
      <c r="M8" s="189" t="s">
        <v>125</v>
      </c>
      <c r="N8" s="4"/>
      <c r="O8" s="4" t="s">
        <v>128</v>
      </c>
      <c r="P8" s="4"/>
      <c r="Q8" s="189" t="s">
        <v>129</v>
      </c>
      <c r="R8" s="4"/>
      <c r="S8" s="94" t="s">
        <v>132</v>
      </c>
      <c r="T8" s="4"/>
      <c r="U8" s="4" t="s">
        <v>133</v>
      </c>
      <c r="V8" s="4"/>
      <c r="W8" s="4" t="s">
        <v>135</v>
      </c>
      <c r="X8" s="96"/>
      <c r="Y8" s="96"/>
    </row>
    <row r="9" spans="1:25" ht="21.5" customHeight="1" x14ac:dyDescent="0.65">
      <c r="A9" s="3"/>
      <c r="B9" s="8" t="s">
        <v>5</v>
      </c>
      <c r="C9" s="92" t="s">
        <v>136</v>
      </c>
      <c r="D9" s="4"/>
      <c r="E9" s="92" t="s">
        <v>137</v>
      </c>
      <c r="F9" s="4"/>
      <c r="G9" s="189" t="s">
        <v>138</v>
      </c>
      <c r="H9" s="4"/>
      <c r="I9" s="189" t="s">
        <v>153</v>
      </c>
      <c r="J9" s="4"/>
      <c r="K9" s="189" t="s">
        <v>140</v>
      </c>
      <c r="L9" s="4"/>
      <c r="M9" s="189" t="s">
        <v>139</v>
      </c>
      <c r="N9" s="4"/>
      <c r="O9" s="4" t="s">
        <v>142</v>
      </c>
      <c r="P9" s="4"/>
      <c r="Q9" s="189" t="s">
        <v>143</v>
      </c>
      <c r="R9" s="4"/>
      <c r="S9" s="94" t="s">
        <v>147</v>
      </c>
      <c r="T9" s="4"/>
      <c r="U9" s="4" t="s">
        <v>148</v>
      </c>
      <c r="V9" s="4"/>
      <c r="W9" s="4" t="s">
        <v>150</v>
      </c>
      <c r="X9" s="96"/>
      <c r="Y9" s="96"/>
    </row>
    <row r="10" spans="1:25" ht="21.5" customHeight="1" x14ac:dyDescent="0.65">
      <c r="A10" s="10"/>
      <c r="B10" s="8"/>
      <c r="C10" s="228" t="s">
        <v>6</v>
      </c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86"/>
      <c r="Y10" s="96"/>
    </row>
    <row r="11" spans="1:25" ht="22.25" customHeight="1" x14ac:dyDescent="0.7">
      <c r="A11" s="7" t="s">
        <v>159</v>
      </c>
      <c r="B11" s="8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86"/>
      <c r="Y11" s="96"/>
    </row>
    <row r="12" spans="1:25" ht="22.25" customHeight="1" x14ac:dyDescent="0.7">
      <c r="A12" s="7" t="s">
        <v>160</v>
      </c>
      <c r="B12" s="8"/>
      <c r="C12" s="98">
        <v>1163783</v>
      </c>
      <c r="D12" s="98"/>
      <c r="E12" s="98">
        <v>19948329</v>
      </c>
      <c r="F12" s="98"/>
      <c r="G12" s="98">
        <v>149295</v>
      </c>
      <c r="H12" s="98"/>
      <c r="I12" s="98">
        <v>2978575</v>
      </c>
      <c r="J12" s="98"/>
      <c r="K12" s="98">
        <v>5969634</v>
      </c>
      <c r="L12" s="98"/>
      <c r="M12" s="98">
        <v>-2978575</v>
      </c>
      <c r="N12" s="98"/>
      <c r="O12" s="98">
        <v>-244468</v>
      </c>
      <c r="P12" s="98"/>
      <c r="Q12" s="98">
        <v>-333531</v>
      </c>
      <c r="R12" s="98"/>
      <c r="S12" s="98">
        <v>-577999</v>
      </c>
      <c r="T12" s="98"/>
      <c r="U12" s="98">
        <v>5949685</v>
      </c>
      <c r="V12" s="98"/>
      <c r="W12" s="124">
        <v>32602727</v>
      </c>
      <c r="X12" s="143"/>
    </row>
    <row r="13" spans="1:25" s="100" customFormat="1" ht="22.25" customHeight="1" x14ac:dyDescent="0.7">
      <c r="A13" s="7"/>
      <c r="B13" s="8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143"/>
    </row>
    <row r="14" spans="1:25" ht="22.25" customHeight="1" x14ac:dyDescent="0.7">
      <c r="A14" s="7" t="s">
        <v>151</v>
      </c>
      <c r="B14" s="101"/>
      <c r="C14" s="102"/>
      <c r="D14" s="103"/>
      <c r="E14" s="102"/>
      <c r="F14" s="103"/>
      <c r="G14" s="102"/>
      <c r="H14" s="103"/>
      <c r="I14" s="102"/>
      <c r="J14" s="103"/>
      <c r="K14" s="102"/>
      <c r="L14" s="103"/>
      <c r="M14" s="102"/>
      <c r="N14" s="102"/>
      <c r="O14" s="102"/>
      <c r="P14" s="103"/>
      <c r="Q14" s="102"/>
      <c r="R14" s="103"/>
      <c r="S14" s="102"/>
      <c r="T14" s="103"/>
      <c r="U14" s="102"/>
      <c r="V14" s="103"/>
      <c r="W14" s="102"/>
      <c r="X14" s="143"/>
    </row>
    <row r="15" spans="1:25" ht="22.25" customHeight="1" x14ac:dyDescent="0.7">
      <c r="A15" s="190" t="s">
        <v>152</v>
      </c>
      <c r="B15" s="8"/>
      <c r="C15" s="102"/>
      <c r="D15" s="99"/>
      <c r="E15" s="102"/>
      <c r="F15" s="99"/>
      <c r="G15" s="102"/>
      <c r="H15" s="99"/>
      <c r="I15" s="102"/>
      <c r="J15" s="99"/>
      <c r="K15" s="102"/>
      <c r="L15" s="99"/>
      <c r="M15" s="102"/>
      <c r="N15" s="102"/>
      <c r="O15" s="102"/>
      <c r="P15" s="99"/>
      <c r="Q15" s="12"/>
      <c r="R15" s="99"/>
      <c r="S15" s="102"/>
      <c r="T15" s="99"/>
      <c r="U15" s="102"/>
      <c r="V15" s="99"/>
      <c r="W15" s="102"/>
      <c r="X15" s="143"/>
    </row>
    <row r="16" spans="1:25" ht="22.25" customHeight="1" x14ac:dyDescent="0.65">
      <c r="A16" s="10" t="s">
        <v>223</v>
      </c>
      <c r="B16" s="8">
        <v>26</v>
      </c>
      <c r="C16" s="13">
        <v>0</v>
      </c>
      <c r="D16" s="191"/>
      <c r="E16" s="13">
        <v>0</v>
      </c>
      <c r="F16" s="191"/>
      <c r="G16" s="13">
        <v>0</v>
      </c>
      <c r="H16" s="191"/>
      <c r="I16" s="191">
        <v>2982381</v>
      </c>
      <c r="J16" s="191"/>
      <c r="K16" s="191">
        <v>-2982381</v>
      </c>
      <c r="L16" s="191"/>
      <c r="M16" s="191">
        <v>-2982381</v>
      </c>
      <c r="N16" s="191"/>
      <c r="O16" s="13">
        <v>0</v>
      </c>
      <c r="P16" s="191"/>
      <c r="Q16" s="13">
        <v>0</v>
      </c>
      <c r="R16" s="191"/>
      <c r="S16" s="13">
        <v>0</v>
      </c>
      <c r="T16" s="191"/>
      <c r="U16" s="13">
        <v>0</v>
      </c>
      <c r="V16" s="192"/>
      <c r="W16" s="199">
        <f>SUM(C16:K16,S16,U16,M16)</f>
        <v>-2982381</v>
      </c>
      <c r="X16" s="143"/>
    </row>
    <row r="17" spans="1:25" ht="22.25" customHeight="1" x14ac:dyDescent="0.65">
      <c r="A17" s="10" t="s">
        <v>224</v>
      </c>
      <c r="B17" s="193">
        <v>28</v>
      </c>
      <c r="C17" s="13">
        <v>0</v>
      </c>
      <c r="D17" s="191"/>
      <c r="E17" s="13">
        <v>0</v>
      </c>
      <c r="F17" s="191"/>
      <c r="G17" s="13">
        <v>0</v>
      </c>
      <c r="H17" s="191"/>
      <c r="I17" s="13">
        <v>0</v>
      </c>
      <c r="J17" s="191"/>
      <c r="K17" s="191">
        <v>-2383163</v>
      </c>
      <c r="L17" s="191"/>
      <c r="M17" s="13">
        <v>0</v>
      </c>
      <c r="N17" s="191"/>
      <c r="O17" s="13">
        <v>0</v>
      </c>
      <c r="P17" s="191"/>
      <c r="Q17" s="13">
        <v>0</v>
      </c>
      <c r="R17" s="191"/>
      <c r="S17" s="13">
        <v>0</v>
      </c>
      <c r="T17" s="191"/>
      <c r="U17" s="13">
        <v>0</v>
      </c>
      <c r="V17" s="192"/>
      <c r="W17" s="199">
        <f t="shared" ref="W17" si="0">SUM(C17:K17,S17,U17,M17)</f>
        <v>-2383163</v>
      </c>
      <c r="X17" s="194"/>
    </row>
    <row r="18" spans="1:25" ht="22.25" customHeight="1" x14ac:dyDescent="0.7">
      <c r="A18" s="10" t="s">
        <v>229</v>
      </c>
      <c r="B18" s="5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134"/>
      <c r="W18" s="61"/>
      <c r="X18" s="194"/>
    </row>
    <row r="19" spans="1:25" ht="22.25" customHeight="1" x14ac:dyDescent="0.65">
      <c r="A19" s="10" t="s">
        <v>230</v>
      </c>
      <c r="B19" s="8">
        <v>26</v>
      </c>
      <c r="C19" s="191">
        <v>-50000</v>
      </c>
      <c r="D19" s="191"/>
      <c r="E19" s="13">
        <v>0</v>
      </c>
      <c r="F19" s="191"/>
      <c r="G19" s="13">
        <v>0</v>
      </c>
      <c r="H19" s="191"/>
      <c r="I19" s="191">
        <v>-2978575</v>
      </c>
      <c r="J19" s="191"/>
      <c r="K19" s="191">
        <v>-315</v>
      </c>
      <c r="L19" s="191"/>
      <c r="M19" s="191">
        <v>2978575</v>
      </c>
      <c r="N19" s="191"/>
      <c r="O19" s="13">
        <v>0</v>
      </c>
      <c r="P19" s="191"/>
      <c r="Q19" s="13">
        <v>0</v>
      </c>
      <c r="R19" s="191"/>
      <c r="S19" s="168">
        <f t="shared" ref="S19" si="1">SUM(O19:Q19)</f>
        <v>0</v>
      </c>
      <c r="T19" s="191"/>
      <c r="U19" s="168">
        <f t="shared" ref="U19" si="2">SUM(Q19:S19)</f>
        <v>0</v>
      </c>
      <c r="V19" s="191"/>
      <c r="W19" s="200">
        <f t="shared" ref="W19:W21" si="3">SUM(C19:K19,S19,U19,M19)</f>
        <v>-50315</v>
      </c>
      <c r="X19" s="194"/>
    </row>
    <row r="20" spans="1:25" ht="22.25" customHeight="1" x14ac:dyDescent="0.65">
      <c r="A20" s="3" t="s">
        <v>228</v>
      </c>
      <c r="B20" s="8">
        <v>27</v>
      </c>
      <c r="C20" s="13">
        <v>0</v>
      </c>
      <c r="D20" s="191"/>
      <c r="E20" s="13">
        <v>0</v>
      </c>
      <c r="F20" s="191"/>
      <c r="G20" s="13">
        <v>0</v>
      </c>
      <c r="H20" s="191"/>
      <c r="I20" s="13">
        <v>0</v>
      </c>
      <c r="J20" s="191"/>
      <c r="K20" s="13">
        <v>0</v>
      </c>
      <c r="L20" s="191"/>
      <c r="M20" s="13">
        <v>0</v>
      </c>
      <c r="N20" s="191"/>
      <c r="O20" s="13">
        <v>0</v>
      </c>
      <c r="P20" s="191"/>
      <c r="Q20" s="13">
        <v>0</v>
      </c>
      <c r="R20" s="191"/>
      <c r="S20" s="13">
        <v>0</v>
      </c>
      <c r="T20" s="191"/>
      <c r="U20" s="191">
        <v>-5949685</v>
      </c>
      <c r="V20" s="191"/>
      <c r="W20" s="200">
        <f t="shared" si="3"/>
        <v>-5949685</v>
      </c>
      <c r="X20" s="194"/>
    </row>
    <row r="21" spans="1:25" ht="22.25" customHeight="1" x14ac:dyDescent="0.65">
      <c r="A21" s="10" t="s">
        <v>226</v>
      </c>
      <c r="B21" s="8">
        <v>27</v>
      </c>
      <c r="C21" s="13">
        <v>0</v>
      </c>
      <c r="D21" s="191"/>
      <c r="E21" s="13">
        <v>0</v>
      </c>
      <c r="F21" s="191"/>
      <c r="G21" s="13">
        <v>0</v>
      </c>
      <c r="H21" s="191"/>
      <c r="I21" s="13">
        <v>0</v>
      </c>
      <c r="J21" s="191"/>
      <c r="K21" s="191">
        <v>-300822</v>
      </c>
      <c r="L21" s="191"/>
      <c r="M21" s="13">
        <v>0</v>
      </c>
      <c r="N21" s="191"/>
      <c r="O21" s="13">
        <v>0</v>
      </c>
      <c r="P21" s="191"/>
      <c r="Q21" s="13">
        <v>0</v>
      </c>
      <c r="R21" s="191"/>
      <c r="S21" s="168">
        <f t="shared" ref="S21" si="4">SUM(O21:Q21)</f>
        <v>0</v>
      </c>
      <c r="T21" s="191"/>
      <c r="U21" s="13">
        <v>0</v>
      </c>
      <c r="V21" s="191"/>
      <c r="W21" s="200">
        <f t="shared" si="3"/>
        <v>-300822</v>
      </c>
      <c r="X21" s="194"/>
    </row>
    <row r="22" spans="1:25" s="91" customFormat="1" ht="22.25" customHeight="1" x14ac:dyDescent="0.7">
      <c r="A22" s="9" t="s">
        <v>163</v>
      </c>
      <c r="B22" s="101"/>
      <c r="C22" s="171">
        <f>SUM(C16:C21)</f>
        <v>-50000</v>
      </c>
      <c r="D22" s="110"/>
      <c r="E22" s="201">
        <f t="shared" ref="E22:W22" si="5">SUM(E16:E21)</f>
        <v>0</v>
      </c>
      <c r="F22" s="110"/>
      <c r="G22" s="201">
        <f t="shared" si="5"/>
        <v>0</v>
      </c>
      <c r="H22" s="110"/>
      <c r="I22" s="171">
        <f t="shared" si="5"/>
        <v>3806</v>
      </c>
      <c r="J22" s="110"/>
      <c r="K22" s="171">
        <f t="shared" si="5"/>
        <v>-5666681</v>
      </c>
      <c r="L22" s="110"/>
      <c r="M22" s="171">
        <f t="shared" si="5"/>
        <v>-3806</v>
      </c>
      <c r="N22" s="110"/>
      <c r="O22" s="201">
        <f t="shared" si="5"/>
        <v>0</v>
      </c>
      <c r="P22" s="110"/>
      <c r="Q22" s="201">
        <f t="shared" si="5"/>
        <v>0</v>
      </c>
      <c r="R22" s="110"/>
      <c r="S22" s="201">
        <f t="shared" si="5"/>
        <v>0</v>
      </c>
      <c r="T22" s="110"/>
      <c r="U22" s="201">
        <f t="shared" si="5"/>
        <v>-5949685</v>
      </c>
      <c r="V22" s="110"/>
      <c r="W22" s="171">
        <f t="shared" si="5"/>
        <v>-11666366</v>
      </c>
    </row>
    <row r="23" spans="1:25" s="91" customFormat="1" ht="22.25" customHeight="1" x14ac:dyDescent="0.7">
      <c r="A23" s="7"/>
      <c r="B23" s="101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</row>
    <row r="24" spans="1:25" s="100" customFormat="1" ht="22.25" customHeight="1" x14ac:dyDescent="0.7">
      <c r="A24" s="7" t="s">
        <v>157</v>
      </c>
      <c r="B24" s="8"/>
      <c r="C24" s="99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143"/>
    </row>
    <row r="25" spans="1:25" s="100" customFormat="1" ht="22.25" customHeight="1" x14ac:dyDescent="0.7">
      <c r="A25" s="3" t="s">
        <v>220</v>
      </c>
      <c r="B25" s="8"/>
      <c r="C25" s="13">
        <v>0</v>
      </c>
      <c r="D25" s="191"/>
      <c r="E25" s="13">
        <v>0</v>
      </c>
      <c r="F25" s="191"/>
      <c r="G25" s="13">
        <v>0</v>
      </c>
      <c r="H25" s="191"/>
      <c r="I25" s="13">
        <v>0</v>
      </c>
      <c r="J25" s="191"/>
      <c r="K25" s="191">
        <v>3553330</v>
      </c>
      <c r="L25" s="191"/>
      <c r="M25" s="13">
        <v>0</v>
      </c>
      <c r="N25" s="191"/>
      <c r="O25" s="13">
        <v>0</v>
      </c>
      <c r="P25" s="191"/>
      <c r="Q25" s="13">
        <v>0</v>
      </c>
      <c r="R25" s="191"/>
      <c r="S25" s="13">
        <v>0</v>
      </c>
      <c r="T25" s="191"/>
      <c r="U25" s="13">
        <v>0</v>
      </c>
      <c r="V25" s="98"/>
      <c r="W25" s="167">
        <f t="shared" ref="W25:W26" si="6">SUM(C25:K25,S25,U25,M25)</f>
        <v>3553330</v>
      </c>
      <c r="X25" s="143"/>
    </row>
    <row r="26" spans="1:25" s="100" customFormat="1" ht="22.25" customHeight="1" x14ac:dyDescent="0.65">
      <c r="A26" s="3" t="s">
        <v>164</v>
      </c>
      <c r="B26" s="8"/>
      <c r="C26" s="13">
        <v>0</v>
      </c>
      <c r="D26" s="191"/>
      <c r="E26" s="13">
        <v>0</v>
      </c>
      <c r="F26" s="191"/>
      <c r="G26" s="13">
        <v>0</v>
      </c>
      <c r="H26" s="191"/>
      <c r="I26" s="13">
        <v>0</v>
      </c>
      <c r="J26" s="191"/>
      <c r="K26" s="191">
        <v>-127711</v>
      </c>
      <c r="L26" s="191"/>
      <c r="M26" s="13">
        <v>0</v>
      </c>
      <c r="N26" s="191"/>
      <c r="O26" s="191">
        <v>-108167</v>
      </c>
      <c r="P26" s="191"/>
      <c r="Q26" s="195">
        <v>-273807</v>
      </c>
      <c r="R26" s="191"/>
      <c r="S26" s="191">
        <v>-381974</v>
      </c>
      <c r="T26" s="191"/>
      <c r="U26" s="13">
        <v>0</v>
      </c>
      <c r="V26" s="123"/>
      <c r="W26" s="167">
        <f t="shared" si="6"/>
        <v>-509685</v>
      </c>
      <c r="X26" s="143"/>
    </row>
    <row r="27" spans="1:25" s="100" customFormat="1" ht="22.25" customHeight="1" x14ac:dyDescent="0.7">
      <c r="A27" s="7" t="s">
        <v>158</v>
      </c>
      <c r="B27" s="101"/>
      <c r="C27" s="201">
        <f>SUM(C25:C26)</f>
        <v>0</v>
      </c>
      <c r="D27" s="98"/>
      <c r="E27" s="201">
        <f t="shared" ref="E27:W27" si="7">SUM(E25:E26)</f>
        <v>0</v>
      </c>
      <c r="F27" s="98"/>
      <c r="G27" s="201">
        <f t="shared" si="7"/>
        <v>0</v>
      </c>
      <c r="H27" s="98"/>
      <c r="I27" s="201">
        <f t="shared" si="7"/>
        <v>0</v>
      </c>
      <c r="J27" s="98"/>
      <c r="K27" s="166">
        <f t="shared" si="7"/>
        <v>3425619</v>
      </c>
      <c r="L27" s="98"/>
      <c r="M27" s="201">
        <f t="shared" si="7"/>
        <v>0</v>
      </c>
      <c r="N27" s="99"/>
      <c r="O27" s="166">
        <f t="shared" si="7"/>
        <v>-108167</v>
      </c>
      <c r="P27" s="98"/>
      <c r="Q27" s="176">
        <f t="shared" si="7"/>
        <v>-273807</v>
      </c>
      <c r="R27" s="98"/>
      <c r="S27" s="166">
        <f t="shared" si="7"/>
        <v>-381974</v>
      </c>
      <c r="T27" s="98"/>
      <c r="U27" s="201">
        <f t="shared" si="7"/>
        <v>0</v>
      </c>
      <c r="V27" s="98"/>
      <c r="W27" s="166">
        <f t="shared" si="7"/>
        <v>3043645</v>
      </c>
      <c r="X27" s="143"/>
    </row>
    <row r="28" spans="1:25" s="100" customFormat="1" ht="22.25" customHeight="1" x14ac:dyDescent="0.7">
      <c r="A28" s="7"/>
      <c r="B28" s="101"/>
      <c r="C28" s="131"/>
      <c r="D28" s="98"/>
      <c r="E28" s="131"/>
      <c r="F28" s="98"/>
      <c r="G28" s="131"/>
      <c r="H28" s="98"/>
      <c r="I28" s="131"/>
      <c r="J28" s="110"/>
      <c r="K28" s="131"/>
      <c r="L28" s="98"/>
      <c r="M28" s="131"/>
      <c r="N28" s="103"/>
      <c r="O28" s="131"/>
      <c r="P28" s="98"/>
      <c r="Q28" s="196"/>
      <c r="R28" s="98"/>
      <c r="S28" s="131"/>
      <c r="T28" s="98"/>
      <c r="U28" s="131"/>
      <c r="V28" s="98"/>
      <c r="W28" s="132"/>
      <c r="X28" s="143"/>
    </row>
    <row r="29" spans="1:25" ht="22.25" customHeight="1" thickBot="1" x14ac:dyDescent="0.75">
      <c r="A29" s="7" t="s">
        <v>161</v>
      </c>
      <c r="B29" s="8"/>
      <c r="C29" s="183">
        <f>SUM(C12,C22,C27)</f>
        <v>1113783</v>
      </c>
      <c r="D29" s="98"/>
      <c r="E29" s="183">
        <f t="shared" ref="E29:U29" si="8">SUM(E12,E22,E27)</f>
        <v>19948329</v>
      </c>
      <c r="F29" s="98"/>
      <c r="G29" s="183">
        <f t="shared" si="8"/>
        <v>149295</v>
      </c>
      <c r="H29" s="98"/>
      <c r="I29" s="183">
        <f>SUM(I12,I22,I27)</f>
        <v>2982381</v>
      </c>
      <c r="J29" s="98"/>
      <c r="K29" s="183">
        <f t="shared" si="8"/>
        <v>3728572</v>
      </c>
      <c r="L29" s="98"/>
      <c r="M29" s="183">
        <f t="shared" si="8"/>
        <v>-2982381</v>
      </c>
      <c r="N29" s="98"/>
      <c r="O29" s="183">
        <f t="shared" si="8"/>
        <v>-352635</v>
      </c>
      <c r="P29" s="98"/>
      <c r="Q29" s="183">
        <f t="shared" si="8"/>
        <v>-607338</v>
      </c>
      <c r="R29" s="98"/>
      <c r="S29" s="183">
        <f t="shared" si="8"/>
        <v>-959973</v>
      </c>
      <c r="T29" s="98"/>
      <c r="U29" s="187">
        <f t="shared" si="8"/>
        <v>0</v>
      </c>
      <c r="V29" s="98"/>
      <c r="W29" s="182">
        <f>SUM(W12,W22,W27)</f>
        <v>23980006</v>
      </c>
      <c r="X29" s="146"/>
    </row>
    <row r="30" spans="1:25" ht="22.25" customHeight="1" thickTop="1" x14ac:dyDescent="0.7">
      <c r="A30" s="7"/>
      <c r="B30" s="8"/>
      <c r="C30" s="99"/>
      <c r="D30" s="103"/>
      <c r="E30" s="99"/>
      <c r="F30" s="103"/>
      <c r="G30" s="99"/>
      <c r="H30" s="103"/>
      <c r="I30" s="99"/>
      <c r="J30" s="103"/>
      <c r="K30" s="99"/>
      <c r="L30" s="103"/>
      <c r="M30" s="99"/>
      <c r="N30" s="99"/>
      <c r="O30" s="99"/>
      <c r="P30" s="103"/>
      <c r="Q30" s="99"/>
      <c r="R30" s="103"/>
      <c r="S30" s="103"/>
      <c r="T30" s="103"/>
      <c r="U30" s="103"/>
      <c r="V30" s="103"/>
      <c r="W30" s="103"/>
      <c r="X30" s="146"/>
    </row>
    <row r="31" spans="1:25" ht="22.25" customHeight="1" x14ac:dyDescent="0.7">
      <c r="A31" s="7" t="s">
        <v>231</v>
      </c>
      <c r="B31" s="8"/>
      <c r="C31" s="197"/>
      <c r="D31" s="197"/>
      <c r="E31" s="197"/>
      <c r="F31" s="197"/>
      <c r="G31" s="197"/>
      <c r="H31" s="197"/>
      <c r="I31" s="197"/>
      <c r="J31" s="197"/>
      <c r="K31" s="197"/>
      <c r="L31" s="197"/>
      <c r="M31" s="197"/>
      <c r="N31" s="197"/>
      <c r="O31" s="197"/>
      <c r="P31" s="197"/>
      <c r="Q31" s="197"/>
      <c r="R31" s="197"/>
      <c r="S31" s="197"/>
      <c r="T31" s="197"/>
      <c r="U31" s="197"/>
      <c r="V31" s="197"/>
      <c r="W31" s="197"/>
      <c r="X31" s="86"/>
      <c r="Y31" s="96"/>
    </row>
    <row r="32" spans="1:25" ht="22.25" customHeight="1" x14ac:dyDescent="0.7">
      <c r="A32" s="7" t="s">
        <v>232</v>
      </c>
      <c r="B32" s="8"/>
      <c r="C32" s="202">
        <f>C29</f>
        <v>1113783</v>
      </c>
      <c r="D32" s="198"/>
      <c r="E32" s="202">
        <f>E29</f>
        <v>19948329</v>
      </c>
      <c r="F32" s="198"/>
      <c r="G32" s="202">
        <f>G29</f>
        <v>149295</v>
      </c>
      <c r="H32" s="198"/>
      <c r="I32" s="202">
        <f>I29</f>
        <v>2982381</v>
      </c>
      <c r="J32" s="198"/>
      <c r="K32" s="202">
        <f>K29</f>
        <v>3728572</v>
      </c>
      <c r="L32" s="198"/>
      <c r="M32" s="202">
        <f>M29</f>
        <v>-2982381</v>
      </c>
      <c r="N32" s="198"/>
      <c r="O32" s="202">
        <f>O29</f>
        <v>-352635</v>
      </c>
      <c r="P32" s="198"/>
      <c r="Q32" s="202">
        <f>Q29</f>
        <v>-607338</v>
      </c>
      <c r="R32" s="198"/>
      <c r="S32" s="202">
        <f>S29</f>
        <v>-959973</v>
      </c>
      <c r="T32" s="198"/>
      <c r="U32" s="227">
        <f>U29</f>
        <v>0</v>
      </c>
      <c r="V32" s="198"/>
      <c r="W32" s="202">
        <f>W29</f>
        <v>23980006</v>
      </c>
      <c r="X32" s="143"/>
    </row>
    <row r="33" spans="1:24" ht="22.25" customHeight="1" x14ac:dyDescent="0.7">
      <c r="A33" s="7"/>
      <c r="B33" s="8"/>
      <c r="C33" s="133"/>
      <c r="D33" s="134"/>
      <c r="E33" s="133"/>
      <c r="F33" s="134"/>
      <c r="G33" s="133"/>
      <c r="H33" s="134"/>
      <c r="I33" s="133"/>
      <c r="J33" s="134"/>
      <c r="K33" s="133"/>
      <c r="L33" s="134"/>
      <c r="M33" s="133"/>
      <c r="N33" s="133"/>
      <c r="O33" s="133"/>
      <c r="P33" s="134"/>
      <c r="Q33" s="134"/>
      <c r="R33" s="134"/>
      <c r="S33" s="133"/>
      <c r="T33" s="134"/>
      <c r="U33" s="133"/>
      <c r="V33" s="134"/>
      <c r="W33" s="133"/>
      <c r="X33" s="146"/>
    </row>
    <row r="34" spans="1:24" ht="22.25" customHeight="1" x14ac:dyDescent="0.7">
      <c r="A34" s="7" t="s">
        <v>151</v>
      </c>
      <c r="B34" s="8"/>
      <c r="C34" s="133"/>
      <c r="D34" s="134"/>
      <c r="E34" s="133"/>
      <c r="F34" s="134"/>
      <c r="G34" s="133"/>
      <c r="H34" s="134"/>
      <c r="I34" s="133"/>
      <c r="J34" s="134"/>
      <c r="K34" s="133"/>
      <c r="L34" s="134"/>
      <c r="M34" s="133"/>
      <c r="N34" s="133"/>
      <c r="O34" s="133"/>
      <c r="P34" s="134"/>
      <c r="Q34" s="134"/>
      <c r="R34" s="134"/>
      <c r="S34" s="133"/>
      <c r="T34" s="134"/>
      <c r="U34" s="133"/>
      <c r="V34" s="134"/>
      <c r="W34" s="133"/>
      <c r="X34" s="146"/>
    </row>
    <row r="35" spans="1:24" ht="22.25" customHeight="1" x14ac:dyDescent="0.7">
      <c r="A35" s="190" t="s">
        <v>152</v>
      </c>
      <c r="B35" s="8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134"/>
      <c r="W35" s="61"/>
      <c r="X35" s="146"/>
    </row>
    <row r="36" spans="1:24" ht="22.25" customHeight="1" x14ac:dyDescent="0.65">
      <c r="A36" s="10" t="s">
        <v>223</v>
      </c>
      <c r="B36" s="8">
        <v>26</v>
      </c>
      <c r="C36" s="13">
        <v>0</v>
      </c>
      <c r="D36" s="191"/>
      <c r="E36" s="13">
        <v>0</v>
      </c>
      <c r="F36" s="191"/>
      <c r="G36" s="13">
        <v>0</v>
      </c>
      <c r="H36" s="191"/>
      <c r="I36" s="191">
        <v>4310371</v>
      </c>
      <c r="J36" s="191"/>
      <c r="K36" s="191">
        <v>-4310371</v>
      </c>
      <c r="L36" s="191"/>
      <c r="M36" s="191">
        <v>-4310371</v>
      </c>
      <c r="N36" s="191"/>
      <c r="O36" s="13">
        <v>0</v>
      </c>
      <c r="P36" s="191"/>
      <c r="Q36" s="13">
        <v>0</v>
      </c>
      <c r="R36" s="191"/>
      <c r="S36" s="13">
        <f>SUM(O36:Q36)</f>
        <v>0</v>
      </c>
      <c r="T36" s="191"/>
      <c r="U36" s="13">
        <v>0</v>
      </c>
      <c r="V36" s="192"/>
      <c r="W36" s="199">
        <f>SUM(C36:K36,S36,U36,M36)</f>
        <v>-4310371</v>
      </c>
      <c r="X36" s="146"/>
    </row>
    <row r="37" spans="1:24" ht="22.25" customHeight="1" x14ac:dyDescent="0.65">
      <c r="A37" s="10" t="s">
        <v>224</v>
      </c>
      <c r="B37" s="193">
        <v>28</v>
      </c>
      <c r="C37" s="13">
        <v>0</v>
      </c>
      <c r="D37" s="191"/>
      <c r="E37" s="13">
        <v>0</v>
      </c>
      <c r="F37" s="191"/>
      <c r="G37" s="13">
        <v>0</v>
      </c>
      <c r="H37" s="191"/>
      <c r="I37" s="13">
        <v>0</v>
      </c>
      <c r="J37" s="191"/>
      <c r="K37" s="191">
        <v>-2795300</v>
      </c>
      <c r="L37" s="191"/>
      <c r="M37" s="13">
        <v>0</v>
      </c>
      <c r="N37" s="191"/>
      <c r="O37" s="13">
        <v>0</v>
      </c>
      <c r="P37" s="191"/>
      <c r="Q37" s="13">
        <v>0</v>
      </c>
      <c r="R37" s="191"/>
      <c r="S37" s="13">
        <f>SUM(O37:Q37)</f>
        <v>0</v>
      </c>
      <c r="T37" s="191"/>
      <c r="U37" s="13">
        <v>0</v>
      </c>
      <c r="V37" s="192"/>
      <c r="W37" s="199">
        <f t="shared" ref="W37" si="9">SUM(C37:K37,S37,U37,M37)</f>
        <v>-2795300</v>
      </c>
      <c r="X37" s="146"/>
    </row>
    <row r="38" spans="1:24" ht="22.25" customHeight="1" x14ac:dyDescent="0.7">
      <c r="A38" s="9" t="s">
        <v>163</v>
      </c>
      <c r="B38" s="8"/>
      <c r="C38" s="201">
        <f t="shared" ref="C38:W38" si="10">SUM(C36:C37)</f>
        <v>0</v>
      </c>
      <c r="D38" s="110"/>
      <c r="E38" s="201">
        <f t="shared" si="10"/>
        <v>0</v>
      </c>
      <c r="F38" s="110"/>
      <c r="G38" s="201">
        <f t="shared" si="10"/>
        <v>0</v>
      </c>
      <c r="H38" s="110"/>
      <c r="I38" s="171">
        <f t="shared" si="10"/>
        <v>4310371</v>
      </c>
      <c r="J38" s="110"/>
      <c r="K38" s="171">
        <f t="shared" si="10"/>
        <v>-7105671</v>
      </c>
      <c r="L38" s="110"/>
      <c r="M38" s="171">
        <f t="shared" si="10"/>
        <v>-4310371</v>
      </c>
      <c r="N38" s="110"/>
      <c r="O38" s="201">
        <f t="shared" si="10"/>
        <v>0</v>
      </c>
      <c r="P38" s="110"/>
      <c r="Q38" s="201">
        <f t="shared" si="10"/>
        <v>0</v>
      </c>
      <c r="R38" s="110"/>
      <c r="S38" s="201">
        <f t="shared" si="10"/>
        <v>0</v>
      </c>
      <c r="T38" s="110"/>
      <c r="U38" s="201">
        <f t="shared" si="10"/>
        <v>0</v>
      </c>
      <c r="V38" s="110"/>
      <c r="W38" s="171">
        <f t="shared" si="10"/>
        <v>-7105671</v>
      </c>
      <c r="X38" s="143"/>
    </row>
    <row r="39" spans="1:24" ht="22.25" customHeight="1" x14ac:dyDescent="0.7">
      <c r="A39" s="7"/>
      <c r="B39" s="8"/>
      <c r="C39" s="134"/>
      <c r="D39" s="134"/>
      <c r="E39" s="134"/>
      <c r="F39" s="134"/>
      <c r="G39" s="133"/>
      <c r="H39" s="134"/>
      <c r="I39" s="133"/>
      <c r="J39" s="134"/>
      <c r="K39" s="133"/>
      <c r="L39" s="134"/>
      <c r="M39" s="133"/>
      <c r="N39" s="133"/>
      <c r="O39" s="133"/>
      <c r="P39" s="134"/>
      <c r="Q39" s="133"/>
      <c r="R39" s="134"/>
      <c r="S39" s="133"/>
      <c r="T39" s="133"/>
      <c r="U39" s="133"/>
      <c r="V39" s="133"/>
      <c r="W39" s="103"/>
      <c r="X39" s="194"/>
    </row>
    <row r="40" spans="1:24" ht="22.25" customHeight="1" x14ac:dyDescent="0.7">
      <c r="A40" s="7" t="s">
        <v>157</v>
      </c>
      <c r="B40" s="8"/>
      <c r="C40" s="134"/>
      <c r="D40" s="134"/>
      <c r="E40" s="133"/>
      <c r="F40" s="134"/>
      <c r="G40" s="133"/>
      <c r="H40" s="133"/>
      <c r="I40" s="133"/>
      <c r="J40" s="134"/>
      <c r="K40" s="134"/>
      <c r="L40" s="61"/>
      <c r="M40" s="133"/>
      <c r="N40" s="133"/>
      <c r="O40" s="133"/>
      <c r="P40" s="61"/>
      <c r="Q40" s="133"/>
      <c r="R40" s="61"/>
      <c r="S40" s="133"/>
      <c r="T40" s="134"/>
      <c r="U40" s="133"/>
      <c r="V40" s="134"/>
      <c r="W40" s="133"/>
    </row>
    <row r="41" spans="1:24" ht="22.25" customHeight="1" x14ac:dyDescent="0.65">
      <c r="A41" s="3" t="s">
        <v>220</v>
      </c>
      <c r="B41" s="8"/>
      <c r="C41" s="13">
        <v>0</v>
      </c>
      <c r="D41" s="191"/>
      <c r="E41" s="13">
        <v>0</v>
      </c>
      <c r="F41" s="191"/>
      <c r="G41" s="13">
        <v>0</v>
      </c>
      <c r="H41" s="191"/>
      <c r="I41" s="13">
        <v>0</v>
      </c>
      <c r="J41" s="191"/>
      <c r="K41" s="191">
        <v>10256365</v>
      </c>
      <c r="L41" s="191"/>
      <c r="M41" s="13">
        <v>0</v>
      </c>
      <c r="N41" s="191"/>
      <c r="O41" s="13">
        <v>0</v>
      </c>
      <c r="P41" s="191"/>
      <c r="Q41" s="13">
        <v>0</v>
      </c>
      <c r="R41" s="191"/>
      <c r="S41" s="191">
        <f>SUM(O41:Q41)</f>
        <v>0</v>
      </c>
      <c r="T41" s="191"/>
      <c r="U41" s="13">
        <v>0</v>
      </c>
      <c r="V41" s="191"/>
      <c r="W41" s="203">
        <f t="shared" ref="W41:W42" si="11">SUM(C41:K41,S41,U41,M41)</f>
        <v>10256365</v>
      </c>
      <c r="X41" s="194"/>
    </row>
    <row r="42" spans="1:24" ht="22.25" customHeight="1" x14ac:dyDescent="0.65">
      <c r="A42" s="3" t="s">
        <v>227</v>
      </c>
      <c r="B42" s="8"/>
      <c r="C42" s="13">
        <v>0</v>
      </c>
      <c r="D42" s="191"/>
      <c r="E42" s="13">
        <v>0</v>
      </c>
      <c r="F42" s="191"/>
      <c r="G42" s="13">
        <v>0</v>
      </c>
      <c r="H42" s="191"/>
      <c r="I42" s="13">
        <v>0</v>
      </c>
      <c r="J42" s="191"/>
      <c r="K42" s="191">
        <v>-73298</v>
      </c>
      <c r="L42" s="191"/>
      <c r="M42" s="13">
        <v>0</v>
      </c>
      <c r="N42" s="191"/>
      <c r="O42" s="191">
        <v>79266</v>
      </c>
      <c r="P42" s="191"/>
      <c r="Q42" s="195">
        <v>-317014</v>
      </c>
      <c r="R42" s="191"/>
      <c r="S42" s="191">
        <f>SUM(O42:Q42)</f>
        <v>-237748</v>
      </c>
      <c r="T42" s="191"/>
      <c r="U42" s="13">
        <v>0</v>
      </c>
      <c r="V42" s="191"/>
      <c r="W42" s="203">
        <f t="shared" si="11"/>
        <v>-311046</v>
      </c>
    </row>
    <row r="43" spans="1:24" ht="22.25" customHeight="1" x14ac:dyDescent="0.7">
      <c r="A43" s="7" t="s">
        <v>158</v>
      </c>
      <c r="B43" s="8"/>
      <c r="C43" s="201">
        <f t="shared" ref="C43:W43" si="12">SUM(C41:C42)</f>
        <v>0</v>
      </c>
      <c r="D43" s="98"/>
      <c r="E43" s="201">
        <f t="shared" si="12"/>
        <v>0</v>
      </c>
      <c r="F43" s="98"/>
      <c r="G43" s="201">
        <f t="shared" si="12"/>
        <v>0</v>
      </c>
      <c r="H43" s="98"/>
      <c r="I43" s="201">
        <f t="shared" si="12"/>
        <v>0</v>
      </c>
      <c r="J43" s="98"/>
      <c r="K43" s="166">
        <f t="shared" si="12"/>
        <v>10183067</v>
      </c>
      <c r="L43" s="98"/>
      <c r="M43" s="201">
        <f t="shared" si="12"/>
        <v>0</v>
      </c>
      <c r="N43" s="99"/>
      <c r="O43" s="166">
        <f t="shared" si="12"/>
        <v>79266</v>
      </c>
      <c r="P43" s="98"/>
      <c r="Q43" s="176">
        <f t="shared" si="12"/>
        <v>-317014</v>
      </c>
      <c r="R43" s="98"/>
      <c r="S43" s="166">
        <f t="shared" si="12"/>
        <v>-237748</v>
      </c>
      <c r="T43" s="98"/>
      <c r="U43" s="201">
        <f t="shared" si="12"/>
        <v>0</v>
      </c>
      <c r="V43" s="98"/>
      <c r="W43" s="166">
        <f t="shared" si="12"/>
        <v>9945319</v>
      </c>
    </row>
    <row r="44" spans="1:24" s="91" customFormat="1" ht="22.25" customHeight="1" x14ac:dyDescent="0.7">
      <c r="A44" s="7"/>
      <c r="B44" s="101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133"/>
      <c r="N44" s="61"/>
      <c r="O44" s="61"/>
      <c r="P44" s="61"/>
      <c r="Q44" s="61"/>
      <c r="R44" s="61"/>
      <c r="S44" s="61"/>
      <c r="T44" s="134"/>
      <c r="U44" s="133"/>
      <c r="V44" s="134"/>
      <c r="W44" s="99"/>
    </row>
    <row r="45" spans="1:24" s="91" customFormat="1" ht="22.25" customHeight="1" thickBot="1" x14ac:dyDescent="0.75">
      <c r="A45" s="7" t="s">
        <v>233</v>
      </c>
      <c r="B45" s="101"/>
      <c r="C45" s="183">
        <f t="shared" ref="C45:W45" si="13">SUM(C32,C38,C43)</f>
        <v>1113783</v>
      </c>
      <c r="D45" s="98"/>
      <c r="E45" s="183">
        <f t="shared" si="13"/>
        <v>19948329</v>
      </c>
      <c r="F45" s="98"/>
      <c r="G45" s="183">
        <f t="shared" si="13"/>
        <v>149295</v>
      </c>
      <c r="H45" s="98"/>
      <c r="I45" s="183">
        <f t="shared" si="13"/>
        <v>7292752</v>
      </c>
      <c r="J45" s="98"/>
      <c r="K45" s="183">
        <f t="shared" si="13"/>
        <v>6805968</v>
      </c>
      <c r="L45" s="98"/>
      <c r="M45" s="183">
        <f t="shared" si="13"/>
        <v>-7292752</v>
      </c>
      <c r="N45" s="98"/>
      <c r="O45" s="183">
        <f t="shared" si="13"/>
        <v>-273369</v>
      </c>
      <c r="P45" s="98"/>
      <c r="Q45" s="183">
        <f t="shared" si="13"/>
        <v>-924352</v>
      </c>
      <c r="R45" s="98"/>
      <c r="S45" s="183">
        <f t="shared" si="13"/>
        <v>-1197721</v>
      </c>
      <c r="T45" s="98"/>
      <c r="U45" s="187">
        <f t="shared" si="13"/>
        <v>0</v>
      </c>
      <c r="V45" s="98"/>
      <c r="W45" s="182">
        <f t="shared" si="13"/>
        <v>26819654</v>
      </c>
    </row>
    <row r="46" spans="1:24" s="100" customFormat="1" ht="19.25" customHeight="1" thickTop="1" x14ac:dyDescent="0.7">
      <c r="A46" s="7"/>
      <c r="B46" s="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143"/>
    </row>
  </sheetData>
  <sheetProtection formatCells="0" formatColumns="0" formatRows="0" insertColumns="0" insertRows="0" insertHyperlinks="0" deleteColumns="0" deleteRows="0" sort="0" autoFilter="0" pivotTables="0"/>
  <mergeCells count="5">
    <mergeCell ref="A3:E3"/>
    <mergeCell ref="C10:W10"/>
    <mergeCell ref="B4:W4"/>
    <mergeCell ref="G5:K5"/>
    <mergeCell ref="O5:S5"/>
  </mergeCells>
  <pageMargins left="0.77777777777777779" right="0.8" top="0.48" bottom="0.4" header="0.5" footer="0.5"/>
  <pageSetup paperSize="9" scale="70" firstPageNumber="14" fitToHeight="0" orientation="landscape" useFirstPageNumber="1" r:id="rId1"/>
  <headerFooter alignWithMargins="0">
    <oddFooter xml:space="preserve">&amp;L       
 หมายเหตุประกอบงบการเงินเป็นส่วนหนึ่งของงบการเงินนี้
&amp;C&amp;14
&amp;P&amp;R
</oddFooter>
  </headerFooter>
  <rowBreaks count="1" manualBreakCount="1">
    <brk id="30" max="8" man="1"/>
  </rowBreaks>
  <customProperties>
    <customPr name="OrphanNamesChecked" r:id="rId2"/>
  </customPropertie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72"/>
  <sheetViews>
    <sheetView view="pageBreakPreview" topLeftCell="A10" zoomScale="85" zoomScaleNormal="70" zoomScaleSheetLayoutView="85" zoomScalePageLayoutView="70" workbookViewId="0">
      <selection activeCell="M63" sqref="M63"/>
    </sheetView>
  </sheetViews>
  <sheetFormatPr defaultColWidth="35" defaultRowHeight="23.25" customHeight="1" x14ac:dyDescent="0.65"/>
  <cols>
    <col min="1" max="1" width="66.8984375" style="2" customWidth="1"/>
    <col min="2" max="2" width="8.69921875" style="204" customWidth="1"/>
    <col min="3" max="3" width="1.3984375" style="2" customWidth="1"/>
    <col min="4" max="4" width="13.09765625" style="205" customWidth="1"/>
    <col min="5" max="5" width="1.3984375" style="2" customWidth="1"/>
    <col min="6" max="6" width="13.69921875" style="2" customWidth="1"/>
    <col min="7" max="7" width="1.3984375" style="2" customWidth="1"/>
    <col min="8" max="8" width="13.69921875" style="2" customWidth="1"/>
    <col min="9" max="9" width="1.3984375" style="2" customWidth="1"/>
    <col min="10" max="10" width="13.69921875" style="2" customWidth="1"/>
    <col min="11" max="11" width="7.09765625" style="2" customWidth="1"/>
    <col min="12" max="16384" width="35" style="2"/>
  </cols>
  <sheetData>
    <row r="1" spans="1:11" ht="22.25" customHeight="1" x14ac:dyDescent="0.7">
      <c r="A1" s="1" t="s">
        <v>0</v>
      </c>
      <c r="J1" s="205"/>
    </row>
    <row r="2" spans="1:11" ht="22.25" customHeight="1" x14ac:dyDescent="0.7">
      <c r="A2" s="206" t="s">
        <v>165</v>
      </c>
      <c r="B2" s="94"/>
      <c r="C2" s="10"/>
      <c r="D2" s="207"/>
      <c r="E2" s="10"/>
      <c r="F2" s="10"/>
      <c r="G2" s="10"/>
      <c r="H2" s="10"/>
      <c r="I2" s="10"/>
      <c r="J2" s="207"/>
    </row>
    <row r="3" spans="1:11" ht="22.25" customHeight="1" x14ac:dyDescent="0.7">
      <c r="A3" s="10"/>
      <c r="B3" s="94"/>
      <c r="C3" s="4"/>
      <c r="D3" s="229" t="s">
        <v>55</v>
      </c>
      <c r="E3" s="229"/>
      <c r="F3" s="229"/>
      <c r="G3" s="5"/>
      <c r="H3" s="229" t="s">
        <v>166</v>
      </c>
      <c r="I3" s="229"/>
      <c r="J3" s="229"/>
      <c r="K3" s="10"/>
    </row>
    <row r="4" spans="1:11" ht="21.5" customHeight="1" x14ac:dyDescent="0.7">
      <c r="A4" s="10"/>
      <c r="B4" s="94"/>
      <c r="C4" s="4"/>
      <c r="D4" s="231" t="s">
        <v>72</v>
      </c>
      <c r="E4" s="230"/>
      <c r="F4" s="230"/>
      <c r="G4" s="5"/>
      <c r="H4" s="231" t="s">
        <v>72</v>
      </c>
      <c r="I4" s="230"/>
      <c r="J4" s="230"/>
      <c r="K4" s="10"/>
    </row>
    <row r="5" spans="1:11" ht="22.25" customHeight="1" x14ac:dyDescent="0.65">
      <c r="A5" s="10"/>
      <c r="B5" s="19" t="s">
        <v>5</v>
      </c>
      <c r="C5" s="8"/>
      <c r="D5" s="4">
        <v>2568</v>
      </c>
      <c r="E5" s="4"/>
      <c r="F5" s="4">
        <v>2567</v>
      </c>
      <c r="G5" s="4"/>
      <c r="H5" s="4">
        <v>2568</v>
      </c>
      <c r="I5" s="4"/>
      <c r="J5" s="4">
        <v>2567</v>
      </c>
      <c r="K5" s="10"/>
    </row>
    <row r="6" spans="1:11" ht="22.25" customHeight="1" x14ac:dyDescent="0.65">
      <c r="A6" s="10"/>
      <c r="B6" s="94"/>
      <c r="C6" s="4"/>
      <c r="D6" s="228" t="s">
        <v>6</v>
      </c>
      <c r="E6" s="228"/>
      <c r="F6" s="228"/>
      <c r="G6" s="228"/>
      <c r="H6" s="228"/>
      <c r="I6" s="228"/>
      <c r="J6" s="228"/>
      <c r="K6" s="10"/>
    </row>
    <row r="7" spans="1:11" ht="22.25" customHeight="1" x14ac:dyDescent="0.7">
      <c r="A7" s="208" t="s">
        <v>249</v>
      </c>
      <c r="B7" s="8">
        <v>36</v>
      </c>
      <c r="C7" s="209"/>
      <c r="D7" s="210">
        <v>4592090</v>
      </c>
      <c r="E7" s="211"/>
      <c r="F7" s="210">
        <v>14525212</v>
      </c>
      <c r="G7" s="211"/>
      <c r="H7" s="210">
        <v>3307930</v>
      </c>
      <c r="I7" s="211"/>
      <c r="J7" s="210">
        <v>-93514</v>
      </c>
      <c r="K7" s="10"/>
    </row>
    <row r="8" spans="1:11" ht="22.25" customHeight="1" x14ac:dyDescent="0.7">
      <c r="A8" s="208"/>
      <c r="B8" s="8"/>
      <c r="C8" s="209"/>
      <c r="D8" s="65"/>
      <c r="E8" s="66"/>
      <c r="F8" s="209"/>
      <c r="G8" s="212"/>
      <c r="H8" s="209"/>
      <c r="I8" s="212"/>
      <c r="J8" s="209"/>
      <c r="K8" s="10"/>
    </row>
    <row r="9" spans="1:11" ht="22.25" customHeight="1" x14ac:dyDescent="0.7">
      <c r="A9" s="213" t="s">
        <v>167</v>
      </c>
      <c r="B9" s="8"/>
      <c r="C9" s="209"/>
      <c r="D9" s="102"/>
      <c r="E9" s="32"/>
      <c r="F9" s="12"/>
      <c r="G9" s="32"/>
      <c r="H9" s="12"/>
      <c r="I9" s="32"/>
      <c r="J9" s="12"/>
      <c r="K9" s="10"/>
    </row>
    <row r="10" spans="1:11" ht="22.25" customHeight="1" x14ac:dyDescent="0.65">
      <c r="A10" s="214" t="s">
        <v>248</v>
      </c>
      <c r="B10" s="8"/>
      <c r="C10" s="209"/>
      <c r="D10" s="103">
        <v>2017091</v>
      </c>
      <c r="E10" s="32"/>
      <c r="F10" s="32">
        <v>-6194000</v>
      </c>
      <c r="G10" s="32"/>
      <c r="H10" s="13">
        <v>0</v>
      </c>
      <c r="I10" s="32"/>
      <c r="J10" s="13">
        <v>0</v>
      </c>
      <c r="K10" s="10"/>
    </row>
    <row r="11" spans="1:11" ht="22.25" customHeight="1" x14ac:dyDescent="0.65">
      <c r="A11" s="17" t="s">
        <v>256</v>
      </c>
      <c r="B11" s="8"/>
      <c r="C11" s="209"/>
      <c r="D11" s="102">
        <v>679</v>
      </c>
      <c r="E11" s="32"/>
      <c r="F11" s="102">
        <v>-29</v>
      </c>
      <c r="G11" s="32"/>
      <c r="H11" s="13">
        <v>0</v>
      </c>
      <c r="I11" s="32"/>
      <c r="J11" s="13">
        <v>0</v>
      </c>
      <c r="K11" s="10"/>
    </row>
    <row r="12" spans="1:11" ht="22.25" customHeight="1" x14ac:dyDescent="0.65">
      <c r="A12" s="17" t="s">
        <v>212</v>
      </c>
      <c r="B12" s="8"/>
      <c r="C12" s="209"/>
      <c r="D12" s="103">
        <v>-3780829</v>
      </c>
      <c r="E12" s="32"/>
      <c r="F12" s="32">
        <v>-3556779</v>
      </c>
      <c r="G12" s="32"/>
      <c r="H12" s="32">
        <v>-310090</v>
      </c>
      <c r="I12" s="32"/>
      <c r="J12" s="32">
        <v>-302272</v>
      </c>
      <c r="K12" s="10"/>
    </row>
    <row r="13" spans="1:11" ht="22.25" customHeight="1" x14ac:dyDescent="0.65">
      <c r="A13" s="17" t="s">
        <v>213</v>
      </c>
      <c r="B13" s="8"/>
      <c r="C13" s="209"/>
      <c r="D13" s="102">
        <v>125466</v>
      </c>
      <c r="E13" s="32"/>
      <c r="F13" s="102">
        <v>54225</v>
      </c>
      <c r="G13" s="32"/>
      <c r="H13" s="102">
        <v>19712</v>
      </c>
      <c r="I13" s="32"/>
      <c r="J13" s="102">
        <v>3329</v>
      </c>
      <c r="K13" s="10"/>
    </row>
    <row r="14" spans="1:11" ht="22.25" customHeight="1" x14ac:dyDescent="0.65">
      <c r="A14" s="17" t="s">
        <v>168</v>
      </c>
      <c r="B14" s="8">
        <v>13</v>
      </c>
      <c r="C14" s="209"/>
      <c r="D14" s="13">
        <v>-1605</v>
      </c>
      <c r="E14" s="32"/>
      <c r="F14" s="13">
        <v>0</v>
      </c>
      <c r="G14" s="32"/>
      <c r="H14" s="102">
        <v>-520204</v>
      </c>
      <c r="I14" s="32"/>
      <c r="J14" s="102">
        <v>-675350</v>
      </c>
      <c r="K14" s="10"/>
    </row>
    <row r="15" spans="1:11" ht="22.25" customHeight="1" x14ac:dyDescent="0.65">
      <c r="A15" s="17" t="s">
        <v>169</v>
      </c>
      <c r="B15" s="8">
        <v>13</v>
      </c>
      <c r="C15" s="209"/>
      <c r="D15" s="13">
        <v>0</v>
      </c>
      <c r="E15" s="32"/>
      <c r="F15" s="13">
        <v>0</v>
      </c>
      <c r="G15" s="32"/>
      <c r="H15" s="13">
        <v>-3625780</v>
      </c>
      <c r="I15" s="32"/>
      <c r="J15" s="13">
        <v>0</v>
      </c>
      <c r="K15" s="10"/>
    </row>
    <row r="16" spans="1:11" ht="22.25" customHeight="1" x14ac:dyDescent="0.65">
      <c r="A16" s="17" t="s">
        <v>170</v>
      </c>
      <c r="B16" s="8">
        <v>13</v>
      </c>
      <c r="C16" s="209"/>
      <c r="D16" s="13">
        <v>0</v>
      </c>
      <c r="E16" s="32"/>
      <c r="F16" s="32">
        <v>-116804</v>
      </c>
      <c r="G16" s="32"/>
      <c r="H16" s="13">
        <v>0</v>
      </c>
      <c r="I16" s="32"/>
      <c r="J16" s="13">
        <v>-17804</v>
      </c>
      <c r="K16" s="10"/>
    </row>
    <row r="17" spans="1:11" ht="22.25" customHeight="1" x14ac:dyDescent="0.65">
      <c r="A17" s="17" t="s">
        <v>171</v>
      </c>
      <c r="B17" s="8"/>
      <c r="C17" s="209"/>
      <c r="D17" s="13">
        <v>-24705</v>
      </c>
      <c r="E17" s="32"/>
      <c r="F17" s="13">
        <v>0</v>
      </c>
      <c r="G17" s="32"/>
      <c r="H17" s="13">
        <v>0</v>
      </c>
      <c r="I17" s="32"/>
      <c r="J17" s="13">
        <v>0</v>
      </c>
      <c r="K17" s="10"/>
    </row>
    <row r="18" spans="1:11" ht="22.25" customHeight="1" x14ac:dyDescent="0.65">
      <c r="A18" s="17" t="s">
        <v>172</v>
      </c>
      <c r="B18" s="8"/>
      <c r="C18" s="209"/>
      <c r="D18" s="103">
        <v>942000</v>
      </c>
      <c r="E18" s="32"/>
      <c r="F18" s="32">
        <v>1760000</v>
      </c>
      <c r="G18" s="32"/>
      <c r="H18" s="13">
        <v>0</v>
      </c>
      <c r="I18" s="32"/>
      <c r="J18" s="13">
        <v>0</v>
      </c>
      <c r="K18" s="10"/>
    </row>
    <row r="19" spans="1:11" ht="22.25" customHeight="1" x14ac:dyDescent="0.65">
      <c r="A19" s="17" t="s">
        <v>173</v>
      </c>
      <c r="B19" s="8"/>
      <c r="C19" s="209"/>
      <c r="D19" s="13">
        <v>-924184</v>
      </c>
      <c r="E19" s="32"/>
      <c r="F19" s="13">
        <v>0</v>
      </c>
      <c r="G19" s="32"/>
      <c r="H19" s="13">
        <v>0</v>
      </c>
      <c r="I19" s="32"/>
      <c r="J19" s="13">
        <v>0</v>
      </c>
      <c r="K19" s="10"/>
    </row>
    <row r="20" spans="1:11" ht="22.25" customHeight="1" x14ac:dyDescent="0.65">
      <c r="A20" s="17" t="s">
        <v>174</v>
      </c>
      <c r="B20" s="8"/>
      <c r="C20" s="209"/>
      <c r="D20" s="13">
        <v>0</v>
      </c>
      <c r="E20" s="32"/>
      <c r="F20" s="13">
        <v>-7500</v>
      </c>
      <c r="G20" s="32"/>
      <c r="H20" s="13">
        <v>0</v>
      </c>
      <c r="I20" s="32"/>
      <c r="J20" s="13">
        <v>-7500</v>
      </c>
      <c r="K20" s="10"/>
    </row>
    <row r="21" spans="1:11" ht="22.25" customHeight="1" x14ac:dyDescent="0.65">
      <c r="A21" s="17" t="s">
        <v>257</v>
      </c>
      <c r="B21" s="8"/>
      <c r="C21" s="209"/>
      <c r="D21" s="103">
        <v>29205</v>
      </c>
      <c r="E21" s="32"/>
      <c r="F21" s="13">
        <v>0</v>
      </c>
      <c r="G21" s="32"/>
      <c r="H21" s="32">
        <v>154060</v>
      </c>
      <c r="I21" s="32"/>
      <c r="J21" s="13">
        <v>7639</v>
      </c>
      <c r="K21" s="10"/>
    </row>
    <row r="22" spans="1:11" ht="22.25" customHeight="1" x14ac:dyDescent="0.65">
      <c r="A22" s="17" t="s">
        <v>258</v>
      </c>
      <c r="B22" s="8"/>
      <c r="C22" s="209"/>
      <c r="D22" s="103">
        <v>-9907</v>
      </c>
      <c r="E22" s="32"/>
      <c r="F22" s="32">
        <v>911936</v>
      </c>
      <c r="G22" s="32"/>
      <c r="H22" s="13">
        <v>0</v>
      </c>
      <c r="I22" s="32"/>
      <c r="J22" s="13">
        <v>0</v>
      </c>
      <c r="K22" s="10"/>
    </row>
    <row r="23" spans="1:11" ht="22.25" customHeight="1" x14ac:dyDescent="0.65">
      <c r="A23" s="17" t="s">
        <v>251</v>
      </c>
      <c r="B23" s="8"/>
      <c r="C23" s="209"/>
      <c r="D23" s="12"/>
      <c r="E23" s="32"/>
      <c r="F23" s="10"/>
      <c r="G23" s="32"/>
      <c r="H23" s="12"/>
      <c r="I23" s="32"/>
      <c r="J23" s="10"/>
      <c r="K23" s="10"/>
    </row>
    <row r="24" spans="1:11" ht="22.25" customHeight="1" x14ac:dyDescent="0.65">
      <c r="A24" s="17" t="s">
        <v>175</v>
      </c>
      <c r="B24" s="8"/>
      <c r="C24" s="209"/>
      <c r="D24" s="12">
        <v>-1335</v>
      </c>
      <c r="E24" s="32"/>
      <c r="F24" s="12">
        <v>1259</v>
      </c>
      <c r="G24" s="32"/>
      <c r="H24" s="12">
        <v>-11927737</v>
      </c>
      <c r="I24" s="32"/>
      <c r="J24" s="12">
        <v>4051722</v>
      </c>
      <c r="K24" s="10"/>
    </row>
    <row r="25" spans="1:11" ht="22.25" customHeight="1" x14ac:dyDescent="0.65">
      <c r="A25" s="17" t="s">
        <v>214</v>
      </c>
      <c r="B25" s="8">
        <v>35</v>
      </c>
      <c r="C25" s="209"/>
      <c r="D25" s="13">
        <v>0</v>
      </c>
      <c r="E25" s="32"/>
      <c r="F25" s="13">
        <v>0</v>
      </c>
      <c r="G25" s="32"/>
      <c r="H25" s="32">
        <v>412671</v>
      </c>
      <c r="I25" s="32"/>
      <c r="J25" s="32">
        <v>712647</v>
      </c>
      <c r="K25" s="10"/>
    </row>
    <row r="26" spans="1:11" ht="21.5" x14ac:dyDescent="0.65">
      <c r="A26" s="17" t="s">
        <v>176</v>
      </c>
      <c r="B26" s="8"/>
      <c r="C26" s="209"/>
      <c r="D26" s="13">
        <v>0</v>
      </c>
      <c r="E26" s="32"/>
      <c r="F26" s="13">
        <v>0</v>
      </c>
      <c r="G26" s="32"/>
      <c r="H26" s="12">
        <v>-125195</v>
      </c>
      <c r="I26" s="32"/>
      <c r="J26" s="12">
        <v>-1088740</v>
      </c>
      <c r="K26" s="10"/>
    </row>
    <row r="27" spans="1:11" ht="22.25" customHeight="1" x14ac:dyDescent="0.65">
      <c r="A27" s="17" t="s">
        <v>177</v>
      </c>
      <c r="B27" s="8"/>
      <c r="C27" s="209"/>
      <c r="D27" s="102">
        <v>422828</v>
      </c>
      <c r="E27" s="32"/>
      <c r="F27" s="102">
        <v>399247</v>
      </c>
      <c r="G27" s="32"/>
      <c r="H27" s="102">
        <v>1773462</v>
      </c>
      <c r="I27" s="32"/>
      <c r="J27" s="102">
        <v>1870791</v>
      </c>
      <c r="K27" s="10"/>
    </row>
    <row r="28" spans="1:11" ht="22.25" customHeight="1" x14ac:dyDescent="0.65">
      <c r="A28" s="17" t="s">
        <v>178</v>
      </c>
      <c r="B28" s="8"/>
      <c r="C28" s="209"/>
      <c r="D28" s="102">
        <v>286634</v>
      </c>
      <c r="E28" s="32"/>
      <c r="F28" s="12">
        <v>186905</v>
      </c>
      <c r="G28" s="32"/>
      <c r="H28" s="12">
        <v>12509668</v>
      </c>
      <c r="I28" s="32"/>
      <c r="J28" s="12">
        <v>4456397</v>
      </c>
      <c r="K28" s="10"/>
    </row>
    <row r="29" spans="1:11" ht="22.25" customHeight="1" x14ac:dyDescent="0.7">
      <c r="A29" s="208" t="s">
        <v>252</v>
      </c>
      <c r="B29" s="8"/>
      <c r="C29" s="209"/>
      <c r="D29" s="166">
        <f t="shared" ref="D29:J29" si="0">SUM(D10:D15,D16:D28)</f>
        <v>-918662</v>
      </c>
      <c r="E29" s="20"/>
      <c r="F29" s="41">
        <f t="shared" si="0"/>
        <v>-6561540</v>
      </c>
      <c r="G29" s="20"/>
      <c r="H29" s="41">
        <f t="shared" si="0"/>
        <v>-1639433</v>
      </c>
      <c r="I29" s="20"/>
      <c r="J29" s="41">
        <f t="shared" si="0"/>
        <v>9010859</v>
      </c>
      <c r="K29" s="10"/>
    </row>
    <row r="30" spans="1:11" ht="22.25" customHeight="1" x14ac:dyDescent="0.7">
      <c r="A30" s="12"/>
      <c r="B30" s="215"/>
      <c r="C30" s="209"/>
      <c r="D30" s="99"/>
      <c r="E30" s="20"/>
      <c r="F30" s="20"/>
      <c r="G30" s="20"/>
      <c r="H30" s="20"/>
      <c r="I30" s="20"/>
      <c r="J30" s="20"/>
      <c r="K30" s="10"/>
    </row>
    <row r="31" spans="1:11" ht="22.25" customHeight="1" x14ac:dyDescent="0.7">
      <c r="A31" s="7" t="s">
        <v>0</v>
      </c>
      <c r="B31" s="94"/>
      <c r="C31" s="10"/>
      <c r="D31" s="102"/>
      <c r="E31" s="32"/>
      <c r="F31" s="12"/>
      <c r="G31" s="32"/>
      <c r="H31" s="12"/>
      <c r="I31" s="32"/>
      <c r="J31" s="102"/>
      <c r="K31" s="10"/>
    </row>
    <row r="32" spans="1:11" ht="22.25" customHeight="1" x14ac:dyDescent="0.7">
      <c r="A32" s="58" t="str">
        <f>A2</f>
        <v>งบกระแสเงินสด</v>
      </c>
      <c r="B32" s="94"/>
      <c r="C32" s="10"/>
      <c r="D32" s="102"/>
      <c r="E32" s="32"/>
      <c r="F32" s="12"/>
      <c r="G32" s="32"/>
      <c r="H32" s="12"/>
      <c r="I32" s="32"/>
      <c r="J32" s="102"/>
      <c r="K32" s="10"/>
    </row>
    <row r="33" spans="1:11" ht="22.25" customHeight="1" x14ac:dyDescent="0.7">
      <c r="A33" s="10"/>
      <c r="B33" s="94"/>
      <c r="C33" s="4"/>
      <c r="D33" s="235" t="s">
        <v>55</v>
      </c>
      <c r="E33" s="235"/>
      <c r="F33" s="235"/>
      <c r="G33" s="211"/>
      <c r="H33" s="235" t="s">
        <v>166</v>
      </c>
      <c r="I33" s="235"/>
      <c r="J33" s="235"/>
      <c r="K33" s="10"/>
    </row>
    <row r="34" spans="1:11" ht="22.4" customHeight="1" x14ac:dyDescent="0.7">
      <c r="A34" s="10"/>
      <c r="B34" s="94"/>
      <c r="C34" s="4"/>
      <c r="D34" s="236" t="s">
        <v>72</v>
      </c>
      <c r="E34" s="237"/>
      <c r="F34" s="237"/>
      <c r="G34" s="211"/>
      <c r="H34" s="236" t="s">
        <v>72</v>
      </c>
      <c r="I34" s="237"/>
      <c r="J34" s="237"/>
      <c r="K34" s="10"/>
    </row>
    <row r="35" spans="1:11" ht="22.25" customHeight="1" x14ac:dyDescent="0.65">
      <c r="A35" s="10"/>
      <c r="B35" s="19" t="s">
        <v>5</v>
      </c>
      <c r="C35" s="8"/>
      <c r="D35" s="216">
        <v>2568</v>
      </c>
      <c r="E35" s="217"/>
      <c r="F35" s="216">
        <v>2567</v>
      </c>
      <c r="G35" s="217"/>
      <c r="H35" s="216">
        <v>2568</v>
      </c>
      <c r="I35" s="217"/>
      <c r="J35" s="216">
        <v>2567</v>
      </c>
      <c r="K35" s="10"/>
    </row>
    <row r="36" spans="1:11" ht="22.25" customHeight="1" x14ac:dyDescent="0.65">
      <c r="A36" s="10"/>
      <c r="B36" s="19"/>
      <c r="C36" s="8"/>
      <c r="D36" s="234" t="s">
        <v>6</v>
      </c>
      <c r="E36" s="234"/>
      <c r="F36" s="234"/>
      <c r="G36" s="234"/>
      <c r="H36" s="234"/>
      <c r="I36" s="234"/>
      <c r="J36" s="234"/>
      <c r="K36" s="10"/>
    </row>
    <row r="37" spans="1:11" ht="22.25" customHeight="1" x14ac:dyDescent="0.7">
      <c r="A37" s="113" t="s">
        <v>179</v>
      </c>
      <c r="B37" s="94"/>
      <c r="C37" s="4"/>
      <c r="D37" s="12"/>
      <c r="E37" s="32"/>
      <c r="F37" s="12"/>
      <c r="G37" s="32"/>
      <c r="H37" s="12"/>
      <c r="I37" s="32"/>
      <c r="J37" s="12"/>
      <c r="K37" s="10"/>
    </row>
    <row r="38" spans="1:11" ht="22.25" customHeight="1" x14ac:dyDescent="0.65">
      <c r="A38" s="218" t="s">
        <v>253</v>
      </c>
      <c r="B38" s="8"/>
      <c r="C38" s="4"/>
      <c r="D38" s="102">
        <v>-3697224</v>
      </c>
      <c r="E38" s="32"/>
      <c r="F38" s="102">
        <v>8668049</v>
      </c>
      <c r="G38" s="32"/>
      <c r="H38" s="12">
        <v>-4517470</v>
      </c>
      <c r="I38" s="32"/>
      <c r="J38" s="12">
        <v>8871303</v>
      </c>
      <c r="K38" s="10"/>
    </row>
    <row r="39" spans="1:11" ht="22.25" customHeight="1" x14ac:dyDescent="0.65">
      <c r="A39" s="218" t="s">
        <v>254</v>
      </c>
      <c r="B39" s="8"/>
      <c r="C39" s="4"/>
      <c r="D39" s="13">
        <v>0</v>
      </c>
      <c r="E39" s="32"/>
      <c r="F39" s="102">
        <v>-13426</v>
      </c>
      <c r="G39" s="32"/>
      <c r="H39" s="12">
        <v>-45780</v>
      </c>
      <c r="I39" s="32"/>
      <c r="J39" s="12">
        <v>144780</v>
      </c>
      <c r="K39" s="10"/>
    </row>
    <row r="40" spans="1:11" ht="22.25" customHeight="1" x14ac:dyDescent="0.65">
      <c r="A40" s="218" t="s">
        <v>180</v>
      </c>
      <c r="B40" s="8">
        <v>23</v>
      </c>
      <c r="C40" s="4"/>
      <c r="D40" s="13">
        <v>14978925</v>
      </c>
      <c r="E40" s="32"/>
      <c r="F40" s="13">
        <v>0</v>
      </c>
      <c r="G40" s="32"/>
      <c r="H40" s="13">
        <v>14978925</v>
      </c>
      <c r="I40" s="32"/>
      <c r="J40" s="13">
        <v>0</v>
      </c>
      <c r="K40" s="10"/>
    </row>
    <row r="41" spans="1:11" ht="22.25" customHeight="1" x14ac:dyDescent="0.65">
      <c r="A41" s="218" t="s">
        <v>181</v>
      </c>
      <c r="B41" s="8">
        <v>23</v>
      </c>
      <c r="C41" s="4"/>
      <c r="D41" s="102">
        <v>-12172041</v>
      </c>
      <c r="E41" s="32"/>
      <c r="F41" s="12">
        <v>-91988</v>
      </c>
      <c r="G41" s="32"/>
      <c r="H41" s="13">
        <v>-12133044</v>
      </c>
      <c r="I41" s="32"/>
      <c r="J41" s="13">
        <v>0</v>
      </c>
      <c r="K41" s="10"/>
    </row>
    <row r="42" spans="1:11" ht="22.25" customHeight="1" x14ac:dyDescent="0.65">
      <c r="A42" s="218" t="s">
        <v>234</v>
      </c>
      <c r="B42" s="8">
        <v>24</v>
      </c>
      <c r="C42" s="4"/>
      <c r="D42" s="102">
        <v>9000000</v>
      </c>
      <c r="E42" s="32"/>
      <c r="F42" s="13">
        <v>0</v>
      </c>
      <c r="G42" s="32"/>
      <c r="H42" s="13">
        <v>9000000</v>
      </c>
      <c r="I42" s="32"/>
      <c r="J42" s="13">
        <v>0</v>
      </c>
      <c r="K42" s="10"/>
    </row>
    <row r="43" spans="1:11" ht="22.25" customHeight="1" x14ac:dyDescent="0.65">
      <c r="A43" s="10" t="s">
        <v>182</v>
      </c>
      <c r="B43" s="8">
        <v>24</v>
      </c>
      <c r="C43" s="4"/>
      <c r="D43" s="13">
        <v>0</v>
      </c>
      <c r="E43" s="32"/>
      <c r="F43" s="102">
        <v>-7050000</v>
      </c>
      <c r="G43" s="32"/>
      <c r="H43" s="13">
        <v>0</v>
      </c>
      <c r="I43" s="32"/>
      <c r="J43" s="102">
        <v>-7050000</v>
      </c>
      <c r="K43" s="10"/>
    </row>
    <row r="44" spans="1:11" ht="22.25" customHeight="1" x14ac:dyDescent="0.65">
      <c r="A44" s="10" t="s">
        <v>183</v>
      </c>
      <c r="B44" s="8">
        <v>23</v>
      </c>
      <c r="C44" s="4"/>
      <c r="D44" s="102">
        <v>-130387.09179000001</v>
      </c>
      <c r="E44" s="32"/>
      <c r="F44" s="102">
        <v>-25.730439999999998</v>
      </c>
      <c r="G44" s="32"/>
      <c r="H44" s="102">
        <v>-130387</v>
      </c>
      <c r="I44" s="32"/>
      <c r="J44" s="102">
        <v>-26</v>
      </c>
      <c r="K44" s="10"/>
    </row>
    <row r="45" spans="1:11" ht="22.25" customHeight="1" x14ac:dyDescent="0.65">
      <c r="A45" s="10" t="s">
        <v>235</v>
      </c>
      <c r="B45" s="8">
        <v>24</v>
      </c>
      <c r="C45" s="4"/>
      <c r="D45" s="102">
        <v>-13892</v>
      </c>
      <c r="E45" s="32"/>
      <c r="F45" s="13">
        <v>0</v>
      </c>
      <c r="G45" s="32"/>
      <c r="H45" s="102">
        <v>-13892</v>
      </c>
      <c r="I45" s="32"/>
      <c r="J45" s="13">
        <v>0</v>
      </c>
      <c r="K45" s="10"/>
    </row>
    <row r="46" spans="1:11" ht="22.25" customHeight="1" x14ac:dyDescent="0.65">
      <c r="A46" s="218" t="s">
        <v>184</v>
      </c>
      <c r="B46" s="8"/>
      <c r="C46" s="4"/>
      <c r="D46" s="102">
        <v>-2177099</v>
      </c>
      <c r="E46" s="32"/>
      <c r="F46" s="102">
        <v>-2405530</v>
      </c>
      <c r="G46" s="32"/>
      <c r="H46" s="102">
        <v>-1952822</v>
      </c>
      <c r="I46" s="32"/>
      <c r="J46" s="102">
        <v>-2042282</v>
      </c>
      <c r="K46" s="10"/>
    </row>
    <row r="47" spans="1:11" ht="22.25" customHeight="1" x14ac:dyDescent="0.65">
      <c r="A47" s="218" t="s">
        <v>185</v>
      </c>
      <c r="B47" s="8">
        <v>16</v>
      </c>
      <c r="C47" s="4"/>
      <c r="D47" s="102">
        <v>-442072</v>
      </c>
      <c r="E47" s="32"/>
      <c r="F47" s="102">
        <v>-592422</v>
      </c>
      <c r="G47" s="32"/>
      <c r="H47" s="102">
        <v>-99955</v>
      </c>
      <c r="I47" s="32"/>
      <c r="J47" s="102">
        <v>-102888</v>
      </c>
      <c r="K47" s="10"/>
    </row>
    <row r="48" spans="1:11" ht="22.25" customHeight="1" x14ac:dyDescent="0.65">
      <c r="A48" s="218" t="s">
        <v>186</v>
      </c>
      <c r="B48" s="8">
        <v>27</v>
      </c>
      <c r="C48" s="4"/>
      <c r="D48" s="13">
        <v>0</v>
      </c>
      <c r="E48" s="32"/>
      <c r="F48" s="13">
        <v>-6000000</v>
      </c>
      <c r="G48" s="32"/>
      <c r="H48" s="13">
        <v>0</v>
      </c>
      <c r="I48" s="32"/>
      <c r="J48" s="13">
        <v>-6000000</v>
      </c>
      <c r="K48" s="10"/>
    </row>
    <row r="49" spans="1:11" ht="22.25" customHeight="1" x14ac:dyDescent="0.65">
      <c r="A49" s="218" t="s">
        <v>187</v>
      </c>
      <c r="B49" s="8">
        <v>27</v>
      </c>
      <c r="C49" s="4"/>
      <c r="D49" s="13">
        <v>0</v>
      </c>
      <c r="E49" s="32"/>
      <c r="F49" s="102">
        <v>-300822</v>
      </c>
      <c r="G49" s="32"/>
      <c r="H49" s="13">
        <v>0</v>
      </c>
      <c r="I49" s="32"/>
      <c r="J49" s="102">
        <v>-300822</v>
      </c>
      <c r="K49" s="10"/>
    </row>
    <row r="50" spans="1:11" ht="22.25" customHeight="1" x14ac:dyDescent="0.65">
      <c r="A50" s="218" t="s">
        <v>215</v>
      </c>
      <c r="B50" s="8"/>
      <c r="C50" s="4"/>
      <c r="D50" s="13">
        <v>0</v>
      </c>
      <c r="E50" s="32"/>
      <c r="F50" s="102">
        <v>13650</v>
      </c>
      <c r="G50" s="32"/>
      <c r="H50" s="13">
        <v>0</v>
      </c>
      <c r="I50" s="32"/>
      <c r="J50" s="13">
        <v>0</v>
      </c>
      <c r="K50" s="10"/>
    </row>
    <row r="51" spans="1:11" ht="22.25" customHeight="1" x14ac:dyDescent="0.65">
      <c r="A51" s="218" t="s">
        <v>236</v>
      </c>
      <c r="B51" s="8"/>
      <c r="C51" s="4"/>
      <c r="D51" s="102">
        <v>124060</v>
      </c>
      <c r="E51" s="32"/>
      <c r="F51" s="13">
        <v>0</v>
      </c>
      <c r="G51" s="32"/>
      <c r="H51" s="13">
        <v>0</v>
      </c>
      <c r="I51" s="32"/>
      <c r="J51" s="13">
        <v>0</v>
      </c>
      <c r="K51" s="10"/>
    </row>
    <row r="52" spans="1:11" ht="22.25" customHeight="1" x14ac:dyDescent="0.65">
      <c r="A52" s="218" t="s">
        <v>188</v>
      </c>
      <c r="B52" s="8">
        <v>13</v>
      </c>
      <c r="C52" s="4"/>
      <c r="D52" s="102">
        <v>-295204</v>
      </c>
      <c r="E52" s="32"/>
      <c r="F52" s="13">
        <v>0</v>
      </c>
      <c r="G52" s="32"/>
      <c r="H52" s="13">
        <v>0</v>
      </c>
      <c r="I52" s="32"/>
      <c r="J52" s="13">
        <v>0</v>
      </c>
      <c r="K52" s="10"/>
    </row>
    <row r="53" spans="1:11" ht="22.25" customHeight="1" x14ac:dyDescent="0.65">
      <c r="A53" s="218" t="s">
        <v>189</v>
      </c>
      <c r="B53" s="8"/>
      <c r="C53" s="4"/>
      <c r="D53" s="102">
        <v>-2794557</v>
      </c>
      <c r="E53" s="32"/>
      <c r="F53" s="102">
        <v>-2389496</v>
      </c>
      <c r="G53" s="32"/>
      <c r="H53" s="102">
        <v>-2794557</v>
      </c>
      <c r="I53" s="32"/>
      <c r="J53" s="102">
        <v>-2389496</v>
      </c>
      <c r="K53" s="10"/>
    </row>
    <row r="54" spans="1:11" ht="22.25" customHeight="1" x14ac:dyDescent="0.65">
      <c r="A54" s="218" t="s">
        <v>190</v>
      </c>
      <c r="B54" s="8"/>
      <c r="C54" s="4"/>
      <c r="D54" s="102">
        <v>-1397330</v>
      </c>
      <c r="E54" s="32"/>
      <c r="F54" s="102">
        <v>-709717</v>
      </c>
      <c r="G54" s="32"/>
      <c r="H54" s="13">
        <v>0</v>
      </c>
      <c r="I54" s="32"/>
      <c r="J54" s="13">
        <v>0</v>
      </c>
      <c r="K54" s="10"/>
    </row>
    <row r="55" spans="1:11" ht="22.25" customHeight="1" x14ac:dyDescent="0.65">
      <c r="A55" s="218" t="s">
        <v>191</v>
      </c>
      <c r="B55" s="8">
        <v>26</v>
      </c>
      <c r="C55" s="4"/>
      <c r="D55" s="102">
        <v>-4310371</v>
      </c>
      <c r="E55" s="32"/>
      <c r="F55" s="102">
        <v>-2982381</v>
      </c>
      <c r="G55" s="32"/>
      <c r="H55" s="102">
        <v>-4310371</v>
      </c>
      <c r="I55" s="32"/>
      <c r="J55" s="102">
        <v>-2982381</v>
      </c>
      <c r="K55" s="10"/>
    </row>
    <row r="56" spans="1:11" ht="22.25" customHeight="1" x14ac:dyDescent="0.7">
      <c r="A56" s="219" t="s">
        <v>192</v>
      </c>
      <c r="B56" s="8"/>
      <c r="C56" s="4"/>
      <c r="D56" s="166">
        <f>SUM(D38:D55)</f>
        <v>-3327192.09179</v>
      </c>
      <c r="E56" s="99"/>
      <c r="F56" s="166">
        <f>SUM(F38:F55)</f>
        <v>-13854108.73044</v>
      </c>
      <c r="G56" s="99"/>
      <c r="H56" s="166">
        <f>SUM(H38:H55)</f>
        <v>-2019353</v>
      </c>
      <c r="I56" s="99"/>
      <c r="J56" s="166">
        <f>SUM(J38:J55)</f>
        <v>-11851812</v>
      </c>
      <c r="K56" s="10"/>
    </row>
    <row r="57" spans="1:11" ht="22.25" customHeight="1" x14ac:dyDescent="0.7">
      <c r="A57" s="7"/>
      <c r="B57" s="19"/>
      <c r="C57" s="4"/>
      <c r="D57" s="99"/>
      <c r="E57" s="20"/>
      <c r="F57" s="20"/>
      <c r="G57" s="20"/>
      <c r="H57" s="20"/>
      <c r="I57" s="20"/>
      <c r="J57" s="20"/>
      <c r="K57" s="10"/>
    </row>
    <row r="58" spans="1:11" ht="22.25" customHeight="1" x14ac:dyDescent="0.7">
      <c r="A58" s="7" t="s">
        <v>255</v>
      </c>
      <c r="B58" s="19"/>
      <c r="C58" s="4"/>
      <c r="D58" s="220">
        <f t="shared" ref="D58:J58" si="1">SUM(D7,D29,D56)</f>
        <v>346235.90821000002</v>
      </c>
      <c r="E58" s="99"/>
      <c r="F58" s="220">
        <f t="shared" si="1"/>
        <v>-5890436.7304400001</v>
      </c>
      <c r="G58" s="99"/>
      <c r="H58" s="220">
        <f t="shared" si="1"/>
        <v>-350856</v>
      </c>
      <c r="I58" s="99"/>
      <c r="J58" s="220">
        <f t="shared" si="1"/>
        <v>-2934467</v>
      </c>
      <c r="K58" s="10"/>
    </row>
    <row r="59" spans="1:11" ht="22.25" customHeight="1" x14ac:dyDescent="0.65">
      <c r="A59" s="3" t="s">
        <v>216</v>
      </c>
      <c r="B59" s="8">
        <v>7</v>
      </c>
      <c r="C59" s="4"/>
      <c r="D59" s="103">
        <v>8280651</v>
      </c>
      <c r="E59" s="32"/>
      <c r="F59" s="32">
        <v>14233296</v>
      </c>
      <c r="G59" s="32"/>
      <c r="H59" s="32">
        <v>687840</v>
      </c>
      <c r="I59" s="32"/>
      <c r="J59" s="32">
        <v>3623269</v>
      </c>
      <c r="K59" s="10"/>
    </row>
    <row r="60" spans="1:11" ht="22.25" customHeight="1" x14ac:dyDescent="0.65">
      <c r="A60" s="3" t="s">
        <v>193</v>
      </c>
      <c r="B60" s="8"/>
      <c r="C60" s="4"/>
      <c r="D60" s="103">
        <v>-195043</v>
      </c>
      <c r="E60" s="32"/>
      <c r="F60" s="32">
        <v>-62208</v>
      </c>
      <c r="G60" s="32"/>
      <c r="H60" s="32">
        <v>700</v>
      </c>
      <c r="I60" s="32"/>
      <c r="J60" s="32">
        <v>-962</v>
      </c>
      <c r="K60" s="10"/>
    </row>
    <row r="61" spans="1:11" ht="22.25" customHeight="1" thickBot="1" x14ac:dyDescent="0.75">
      <c r="A61" s="7" t="s">
        <v>217</v>
      </c>
      <c r="B61" s="8">
        <v>7</v>
      </c>
      <c r="C61" s="4"/>
      <c r="D61" s="221">
        <f>SUM(D58:D60)</f>
        <v>8431843.90821</v>
      </c>
      <c r="E61" s="20"/>
      <c r="F61" s="83">
        <f>SUM(F58:F60)</f>
        <v>8280651.2695599999</v>
      </c>
      <c r="G61" s="20"/>
      <c r="H61" s="83">
        <f t="shared" ref="H61:J61" si="2">SUM(H58:H60)</f>
        <v>337684</v>
      </c>
      <c r="I61" s="20"/>
      <c r="J61" s="83">
        <f t="shared" si="2"/>
        <v>687840</v>
      </c>
      <c r="K61" s="10"/>
    </row>
    <row r="62" spans="1:11" ht="22.25" customHeight="1" thickTop="1" x14ac:dyDescent="0.65">
      <c r="A62" s="10"/>
      <c r="B62" s="8"/>
      <c r="C62" s="10"/>
      <c r="D62" s="102"/>
      <c r="E62" s="32"/>
      <c r="F62" s="12"/>
      <c r="G62" s="32"/>
      <c r="H62" s="12"/>
      <c r="I62" s="32"/>
      <c r="J62" s="12"/>
      <c r="K62" s="10"/>
    </row>
    <row r="63" spans="1:11" ht="23.25" customHeight="1" x14ac:dyDescent="0.7">
      <c r="A63" s="9" t="s">
        <v>194</v>
      </c>
      <c r="B63" s="8"/>
      <c r="C63" s="10"/>
      <c r="D63" s="102"/>
      <c r="E63" s="32"/>
      <c r="F63" s="12"/>
      <c r="G63" s="32"/>
      <c r="H63" s="12"/>
      <c r="I63" s="32"/>
      <c r="J63" s="12"/>
      <c r="K63" s="10"/>
    </row>
    <row r="64" spans="1:11" ht="23.25" customHeight="1" x14ac:dyDescent="0.65">
      <c r="A64" s="3" t="s">
        <v>218</v>
      </c>
      <c r="B64" s="8">
        <v>22</v>
      </c>
      <c r="C64" s="10"/>
      <c r="D64" s="102">
        <v>339972</v>
      </c>
      <c r="E64" s="32"/>
      <c r="F64" s="12">
        <v>331073</v>
      </c>
      <c r="G64" s="32"/>
      <c r="H64" s="12">
        <v>34406</v>
      </c>
      <c r="I64" s="32"/>
      <c r="J64" s="12">
        <v>50822</v>
      </c>
      <c r="K64" s="10"/>
    </row>
    <row r="65" spans="1:11" ht="23.25" customHeight="1" x14ac:dyDescent="0.65">
      <c r="A65" s="3" t="s">
        <v>219</v>
      </c>
      <c r="B65" s="8">
        <v>16</v>
      </c>
      <c r="C65" s="10"/>
      <c r="D65" s="102">
        <v>402320.10431999998</v>
      </c>
      <c r="E65" s="32"/>
      <c r="F65" s="12">
        <v>341332.49161999999</v>
      </c>
      <c r="G65" s="32"/>
      <c r="H65" s="12">
        <v>17728</v>
      </c>
      <c r="I65" s="32"/>
      <c r="J65" s="12">
        <v>14582</v>
      </c>
      <c r="K65" s="10"/>
    </row>
    <row r="66" spans="1:11" ht="23.25" customHeight="1" x14ac:dyDescent="0.65">
      <c r="A66" s="3" t="s">
        <v>195</v>
      </c>
      <c r="B66" s="8"/>
      <c r="C66" s="10"/>
      <c r="D66" s="102"/>
      <c r="E66" s="32"/>
      <c r="F66" s="12"/>
      <c r="G66" s="32"/>
      <c r="H66" s="12"/>
      <c r="I66" s="32"/>
      <c r="J66" s="12"/>
      <c r="K66" s="10"/>
    </row>
    <row r="67" spans="1:11" ht="23.25" customHeight="1" x14ac:dyDescent="0.65">
      <c r="A67" s="31" t="s">
        <v>196</v>
      </c>
      <c r="B67" s="8">
        <v>35</v>
      </c>
      <c r="C67" s="10"/>
      <c r="D67" s="13">
        <v>0</v>
      </c>
      <c r="E67" s="32"/>
      <c r="F67" s="13">
        <v>0</v>
      </c>
      <c r="G67" s="32"/>
      <c r="H67" s="13">
        <v>0</v>
      </c>
      <c r="I67" s="32"/>
      <c r="J67" s="13">
        <v>36883</v>
      </c>
      <c r="K67" s="10"/>
    </row>
    <row r="68" spans="1:11" ht="23.25" customHeight="1" x14ac:dyDescent="0.65">
      <c r="A68" s="3" t="s">
        <v>197</v>
      </c>
      <c r="B68" s="8"/>
      <c r="C68" s="10"/>
      <c r="D68" s="102"/>
      <c r="E68" s="32"/>
      <c r="F68" s="12"/>
      <c r="G68" s="32"/>
      <c r="H68" s="12"/>
      <c r="I68" s="32"/>
      <c r="J68" s="12"/>
      <c r="K68" s="10"/>
    </row>
    <row r="69" spans="1:11" ht="23.25" customHeight="1" x14ac:dyDescent="0.65">
      <c r="A69" s="31" t="s">
        <v>198</v>
      </c>
      <c r="B69" s="8" t="s">
        <v>199</v>
      </c>
      <c r="C69" s="10"/>
      <c r="D69" s="13">
        <v>0</v>
      </c>
      <c r="E69" s="32"/>
      <c r="F69" s="13">
        <v>0</v>
      </c>
      <c r="G69" s="32"/>
      <c r="H69" s="12">
        <v>1981532</v>
      </c>
      <c r="I69" s="32"/>
      <c r="J69" s="13">
        <v>16708315</v>
      </c>
      <c r="K69" s="10"/>
    </row>
    <row r="70" spans="1:11" ht="23.25" customHeight="1" x14ac:dyDescent="0.65">
      <c r="A70" s="10" t="s">
        <v>200</v>
      </c>
      <c r="B70" s="8">
        <v>26</v>
      </c>
      <c r="C70" s="10"/>
      <c r="D70" s="13">
        <v>0</v>
      </c>
      <c r="E70" s="32"/>
      <c r="F70" s="13">
        <v>50000</v>
      </c>
      <c r="G70" s="32"/>
      <c r="H70" s="13">
        <v>0</v>
      </c>
      <c r="I70" s="32"/>
      <c r="J70" s="13">
        <v>50000</v>
      </c>
      <c r="K70" s="10"/>
    </row>
    <row r="71" spans="1:11" ht="23.25" customHeight="1" x14ac:dyDescent="0.65">
      <c r="A71" s="10"/>
      <c r="B71" s="8"/>
      <c r="C71" s="10"/>
      <c r="D71" s="102"/>
      <c r="E71" s="32"/>
      <c r="F71" s="12"/>
      <c r="G71" s="32"/>
      <c r="H71" s="12"/>
      <c r="I71" s="32"/>
      <c r="J71" s="12"/>
      <c r="K71" s="10"/>
    </row>
    <row r="72" spans="1:11" ht="23.25" customHeight="1" x14ac:dyDescent="0.65">
      <c r="A72" s="10"/>
      <c r="B72" s="94"/>
      <c r="C72" s="10"/>
      <c r="D72" s="102"/>
      <c r="E72" s="32"/>
      <c r="F72" s="12"/>
      <c r="G72" s="32"/>
      <c r="H72" s="12"/>
      <c r="I72" s="32"/>
      <c r="J72" s="12"/>
      <c r="K72" s="10"/>
    </row>
  </sheetData>
  <sheetProtection sheet="1" formatCells="0" formatColumns="0" formatRows="0" insertColumns="0" insertRows="0" insertHyperlinks="0" deleteColumns="0" deleteRows="0" sort="0" autoFilter="0" pivotTables="0"/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0">
    <mergeCell ref="D3:F3"/>
    <mergeCell ref="H3:J3"/>
    <mergeCell ref="D6:J6"/>
    <mergeCell ref="D36:J36"/>
    <mergeCell ref="D4:F4"/>
    <mergeCell ref="H4:J4"/>
    <mergeCell ref="D33:F33"/>
    <mergeCell ref="H33:J33"/>
    <mergeCell ref="D34:F34"/>
    <mergeCell ref="H34:J34"/>
  </mergeCells>
  <phoneticPr fontId="0" type="noConversion"/>
  <pageMargins left="0.75757575757575757" right="0.8" top="0.48" bottom="0.4" header="0.5" footer="0.5"/>
  <pageSetup paperSize="9" scale="71" firstPageNumber="16" fitToWidth="0" fitToHeight="0" orientation="portrait" useFirstPageNumber="1" r:id="rId2"/>
  <headerFooter alignWithMargins="0">
    <oddFooter xml:space="preserve">&amp;L        
หมายเหตุประกอบงบการเงินเป็นส่วนหนึ่งของงบการเงินนี้
&amp;C&amp;14
&amp;P
&amp;R
</oddFooter>
  </headerFooter>
  <rowBreaks count="1" manualBreakCount="1">
    <brk id="30" max="16383" man="1"/>
  </rowBreaks>
  <customProperties>
    <customPr name="OrphanNamesChecke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3530EA-4B67-4CB6-B972-76C8093206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E83ED38-4A8B-4DEC-B06C-7C9077E0ECCC}">
  <ds:schemaRefs>
    <ds:schemaRef ds:uri="http://schemas.microsoft.com/sharepoint/v3"/>
    <ds:schemaRef ds:uri="http://purl.org/dc/terms/"/>
    <ds:schemaRef ds:uri="http://purl.org/dc/dcmitype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4243d5be-521d-4052-81ca-f0f31ea6f2da"/>
    <ds:schemaRef ds:uri="05716746-add9-412a-97a9-1b5167d151a3"/>
    <ds:schemaRef ds:uri="f6ba49b0-bcda-4796-8236-5b5cc1493ace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B6792B4F-275D-4E2E-89CC-E28F277C994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</vt:lpstr>
      <vt:lpstr>PL</vt:lpstr>
      <vt:lpstr>SH-Conso</vt:lpstr>
      <vt:lpstr>SH-Sep</vt:lpstr>
      <vt:lpstr>CF</vt:lpstr>
      <vt:lpstr>CF!_Hlk120336604</vt:lpstr>
      <vt:lpstr>BS!Print_Area</vt:lpstr>
      <vt:lpstr>CF!Print_Area</vt:lpstr>
      <vt:lpstr>PL!Print_Area</vt:lpstr>
      <vt:lpstr>'SH-Conso'!Print_Area</vt:lpstr>
      <vt:lpstr>'SH-Sep'!Print_Area</vt:lpstr>
      <vt:lpstr>'SH-Conso'!Print_Titles</vt:lpstr>
      <vt:lpstr>'SH-Sep'!Print_Titles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Sopittha, Itsarangkoon Na Ayutthaya</cp:lastModifiedBy>
  <cp:revision/>
  <cp:lastPrinted>2026-02-09T17:18:15Z</cp:lastPrinted>
  <dcterms:created xsi:type="dcterms:W3CDTF">2006-01-06T08:39:44Z</dcterms:created>
  <dcterms:modified xsi:type="dcterms:W3CDTF">2026-02-18T03:00:01Z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  <property fmtid="{D5CDD505-2E9C-101B-9397-08002B2CF9AE}" pid="6" name="CofWorkbookId">
    <vt:lpwstr>0f0e02ca-3b60-48f9-9efd-60f657b95f13</vt:lpwstr>
  </property>
</Properties>
</file>