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uljittianurak\Downloads\TU ELCID YE25\"/>
    </mc:Choice>
  </mc:AlternateContent>
  <xr:revisionPtr revIDLastSave="0" documentId="13_ncr:1_{B7B48ACF-2F1B-46CF-AA74-CD22EA3F96F8}" xr6:coauthVersionLast="47" xr6:coauthVersionMax="47" xr10:uidLastSave="{00000000-0000-0000-0000-000000000000}"/>
  <bookViews>
    <workbookView xWindow="-110" yWindow="-110" windowWidth="19420" windowHeight="10300" xr2:uid="{C83ED69D-6243-4157-A4A0-4E4A5A3B9607}"/>
  </bookViews>
  <sheets>
    <sheet name="BS" sheetId="1" r:id="rId1"/>
    <sheet name="PL" sheetId="2" r:id="rId2"/>
    <sheet name="SH-Conso" sheetId="3" r:id="rId3"/>
    <sheet name="SH-Sep" sheetId="4" r:id="rId4"/>
    <sheet name="CF" sheetId="5" r:id="rId5"/>
    <sheet name="DS_INTERNAL_SETTINGS_STORAGE" sheetId="6" state="veryHidden" r:id="rId6"/>
    <sheet name="DS_INTERNAL_DOCGROUP_STORAGE" sheetId="7" state="veryHidden" r:id="rId7"/>
    <sheet name="DS_INTERNAL_DOCUMENT_STORAGE" sheetId="8" state="veryHidden" r:id="rId8"/>
    <sheet name="DS_INTERNAL_SNIP_STORAGE" sheetId="9" state="veryHidden" r:id="rId9"/>
  </sheets>
  <definedNames>
    <definedName name="_Hlk120336604" localSheetId="4">CF!#REF!</definedName>
    <definedName name="_xlnm.Print_Area" localSheetId="0">BS!$A$1:$K$103</definedName>
    <definedName name="_xlnm.Print_Area" localSheetId="4">CF!$A$1:$J$72</definedName>
    <definedName name="_xlnm.Print_Area" localSheetId="1">PL!$A$1:$J$72</definedName>
    <definedName name="_xlnm.Print_Area" localSheetId="2">'SH-Conso'!$A$1:$AJ$60</definedName>
    <definedName name="_xlnm.Print_Area" localSheetId="3">'SH-Sep'!$A$1:$X$44</definedName>
    <definedName name="_xlnm.Print_Titles" localSheetId="4">CF!$1:$8</definedName>
    <definedName name="_xlnm.Print_Titles" localSheetId="2">'SH-Conso'!$1:$11</definedName>
    <definedName name="_xlnm.Print_Titles" localSheetId="3">'SH-Sep'!$1:$10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2" i="4" l="1"/>
  <c r="V37" i="4"/>
  <c r="R42" i="4"/>
  <c r="P42" i="4"/>
  <c r="N42" i="4"/>
  <c r="L42" i="4"/>
  <c r="J42" i="4"/>
  <c r="H42" i="4"/>
  <c r="F42" i="4"/>
  <c r="D42" i="4"/>
  <c r="T41" i="4"/>
  <c r="T42" i="4" s="1"/>
  <c r="X40" i="4"/>
  <c r="T37" i="4"/>
  <c r="R37" i="4"/>
  <c r="P37" i="4"/>
  <c r="N37" i="4"/>
  <c r="L37" i="4"/>
  <c r="J37" i="4"/>
  <c r="H37" i="4"/>
  <c r="F37" i="4"/>
  <c r="D37" i="4"/>
  <c r="X36" i="4"/>
  <c r="X35" i="4"/>
  <c r="V21" i="4"/>
  <c r="V26" i="4"/>
  <c r="V28" i="4" s="1"/>
  <c r="V31" i="4" s="1"/>
  <c r="X37" i="4" l="1"/>
  <c r="V44" i="4"/>
  <c r="X41" i="4"/>
  <c r="X42" i="4" s="1"/>
  <c r="J71" i="2" l="1"/>
  <c r="H71" i="2"/>
  <c r="F71" i="2"/>
  <c r="D71" i="2"/>
  <c r="J35" i="2"/>
  <c r="H35" i="2"/>
  <c r="F35" i="2"/>
  <c r="D35" i="2"/>
  <c r="J64" i="2" l="1"/>
  <c r="J56" i="2"/>
  <c r="F64" i="2"/>
  <c r="F56" i="2"/>
  <c r="J28" i="2"/>
  <c r="J30" i="2" s="1"/>
  <c r="J12" i="2"/>
  <c r="J17" i="2" s="1"/>
  <c r="F28" i="2"/>
  <c r="F30" i="2" s="1"/>
  <c r="F12" i="2"/>
  <c r="F17" i="2" s="1"/>
  <c r="F65" i="2" l="1"/>
  <c r="F66" i="2" s="1"/>
  <c r="J65" i="2"/>
  <c r="J66" i="2" s="1"/>
  <c r="X18" i="4"/>
  <c r="D50" i="3"/>
  <c r="F50" i="3"/>
  <c r="H50" i="3"/>
  <c r="J50" i="3"/>
  <c r="L50" i="3"/>
  <c r="N50" i="3"/>
  <c r="P50" i="3"/>
  <c r="R50" i="3"/>
  <c r="T50" i="3"/>
  <c r="V50" i="3"/>
  <c r="X50" i="3"/>
  <c r="Z50" i="3"/>
  <c r="AB20" i="3"/>
  <c r="AF20" i="3" s="1"/>
  <c r="AJ20" i="3" s="1"/>
  <c r="E94" i="1"/>
  <c r="AD45" i="3"/>
  <c r="N45" i="3"/>
  <c r="L45" i="3"/>
  <c r="J45" i="3"/>
  <c r="D45" i="3"/>
  <c r="X34" i="3"/>
  <c r="V34" i="3"/>
  <c r="T34" i="3"/>
  <c r="R34" i="3"/>
  <c r="P34" i="3"/>
  <c r="L34" i="3"/>
  <c r="AH22" i="3"/>
  <c r="N22" i="3"/>
  <c r="L22" i="3"/>
  <c r="J22" i="3"/>
  <c r="D22" i="3"/>
  <c r="D55" i="5" l="1"/>
  <c r="AB56" i="3"/>
  <c r="H45" i="3"/>
  <c r="E19" i="1"/>
  <c r="H55" i="5"/>
  <c r="I19" i="1" l="1"/>
  <c r="AH50" i="3"/>
  <c r="AD50" i="3"/>
  <c r="L52" i="3"/>
  <c r="AH27" i="3"/>
  <c r="AH29" i="3" s="1"/>
  <c r="AD27" i="3"/>
  <c r="Z27" i="3"/>
  <c r="X27" i="3"/>
  <c r="V27" i="3"/>
  <c r="T27" i="3"/>
  <c r="R27" i="3"/>
  <c r="P27" i="3"/>
  <c r="N27" i="3"/>
  <c r="L27" i="3"/>
  <c r="L29" i="3" s="1"/>
  <c r="J27" i="3"/>
  <c r="J29" i="3" s="1"/>
  <c r="H27" i="3"/>
  <c r="F27" i="3"/>
  <c r="D27" i="3"/>
  <c r="D29" i="3" s="1"/>
  <c r="AH57" i="3"/>
  <c r="AD57" i="3"/>
  <c r="Z57" i="3"/>
  <c r="X57" i="3"/>
  <c r="V57" i="3"/>
  <c r="T57" i="3"/>
  <c r="R57" i="3"/>
  <c r="P57" i="3"/>
  <c r="N57" i="3"/>
  <c r="L57" i="3"/>
  <c r="J57" i="3"/>
  <c r="H57" i="3"/>
  <c r="F57" i="3"/>
  <c r="D57" i="3"/>
  <c r="AF56" i="3"/>
  <c r="AJ56" i="3" s="1"/>
  <c r="AB55" i="3"/>
  <c r="AF55" i="3" s="1"/>
  <c r="AB49" i="3"/>
  <c r="AF49" i="3" s="1"/>
  <c r="AJ49" i="3" s="1"/>
  <c r="AJ50" i="3" s="1"/>
  <c r="AH45" i="3"/>
  <c r="Z45" i="3"/>
  <c r="X45" i="3"/>
  <c r="V45" i="3"/>
  <c r="T45" i="3"/>
  <c r="R45" i="3"/>
  <c r="P45" i="3"/>
  <c r="F45" i="3"/>
  <c r="AB44" i="3"/>
  <c r="AF44" i="3" s="1"/>
  <c r="AJ44" i="3" s="1"/>
  <c r="AB43" i="3"/>
  <c r="AF43" i="3" s="1"/>
  <c r="AB26" i="3"/>
  <c r="AF26" i="3" s="1"/>
  <c r="AJ26" i="3" s="1"/>
  <c r="AJ27" i="3" s="1"/>
  <c r="K94" i="1"/>
  <c r="K96" i="1" s="1"/>
  <c r="I94" i="1"/>
  <c r="I96" i="1" s="1"/>
  <c r="E96" i="1"/>
  <c r="E99" i="1" s="1"/>
  <c r="G94" i="1"/>
  <c r="G96" i="1" s="1"/>
  <c r="AH52" i="3" l="1"/>
  <c r="P52" i="3"/>
  <c r="AD52" i="3"/>
  <c r="N52" i="3"/>
  <c r="V52" i="3"/>
  <c r="H52" i="3"/>
  <c r="X52" i="3"/>
  <c r="R52" i="3"/>
  <c r="D52" i="3"/>
  <c r="T52" i="3"/>
  <c r="J52" i="3"/>
  <c r="Z52" i="3"/>
  <c r="F52" i="3"/>
  <c r="AB50" i="3"/>
  <c r="AF50" i="3"/>
  <c r="AB27" i="3"/>
  <c r="AF27" i="3"/>
  <c r="AF57" i="3"/>
  <c r="AJ55" i="3"/>
  <c r="AJ57" i="3" s="1"/>
  <c r="AF45" i="3"/>
  <c r="AJ43" i="3"/>
  <c r="AJ45" i="3" s="1"/>
  <c r="AJ52" i="3" s="1"/>
  <c r="AB45" i="3"/>
  <c r="AB57" i="3"/>
  <c r="AF52" i="3" l="1"/>
  <c r="AB52" i="3"/>
  <c r="J55" i="5" l="1"/>
  <c r="F55" i="5"/>
  <c r="J32" i="5"/>
  <c r="H32" i="5"/>
  <c r="F32" i="5"/>
  <c r="D32" i="5"/>
  <c r="R26" i="4"/>
  <c r="P26" i="4"/>
  <c r="N26" i="4"/>
  <c r="L26" i="4"/>
  <c r="J26" i="4"/>
  <c r="H26" i="4"/>
  <c r="F26" i="4"/>
  <c r="D26" i="4"/>
  <c r="T25" i="4"/>
  <c r="T24" i="4"/>
  <c r="X24" i="4" s="1"/>
  <c r="R21" i="4"/>
  <c r="P21" i="4"/>
  <c r="N21" i="4"/>
  <c r="L21" i="4"/>
  <c r="J21" i="4"/>
  <c r="H21" i="4"/>
  <c r="F21" i="4"/>
  <c r="D21" i="4"/>
  <c r="X20" i="4"/>
  <c r="X19" i="4"/>
  <c r="X17" i="4"/>
  <c r="T12" i="4"/>
  <c r="X12" i="4" s="1"/>
  <c r="AH34" i="3"/>
  <c r="AD34" i="3"/>
  <c r="Z34" i="3"/>
  <c r="N34" i="3"/>
  <c r="J34" i="3"/>
  <c r="J36" i="3" s="1"/>
  <c r="J39" i="3" s="1"/>
  <c r="J59" i="3" s="1"/>
  <c r="H34" i="3"/>
  <c r="F34" i="3"/>
  <c r="D34" i="3"/>
  <c r="D36" i="3" s="1"/>
  <c r="D39" i="3" s="1"/>
  <c r="AB33" i="3"/>
  <c r="AF33" i="3" s="1"/>
  <c r="AJ33" i="3" s="1"/>
  <c r="AB32" i="3"/>
  <c r="AD22" i="3"/>
  <c r="Z22" i="3"/>
  <c r="Z29" i="3" s="1"/>
  <c r="X22" i="3"/>
  <c r="V22" i="3"/>
  <c r="T22" i="3"/>
  <c r="R22" i="3"/>
  <c r="P22" i="3"/>
  <c r="H22" i="3"/>
  <c r="F22" i="3"/>
  <c r="AB21" i="3"/>
  <c r="AF21" i="3" s="1"/>
  <c r="AJ21" i="3" s="1"/>
  <c r="AB19" i="3"/>
  <c r="AF19" i="3" s="1"/>
  <c r="AJ19" i="3" s="1"/>
  <c r="AB18" i="3"/>
  <c r="AF18" i="3" s="1"/>
  <c r="AJ18" i="3" s="1"/>
  <c r="AB17" i="3"/>
  <c r="AF17" i="3" s="1"/>
  <c r="AB13" i="3"/>
  <c r="H64" i="2"/>
  <c r="D64" i="2"/>
  <c r="H56" i="2"/>
  <c r="D56" i="2"/>
  <c r="H28" i="2"/>
  <c r="H30" i="2" s="1"/>
  <c r="D28" i="2"/>
  <c r="D30" i="2" s="1"/>
  <c r="H12" i="2"/>
  <c r="H17" i="2" s="1"/>
  <c r="D12" i="2"/>
  <c r="D17" i="2" s="1"/>
  <c r="K99" i="1"/>
  <c r="I99" i="1"/>
  <c r="G99" i="1"/>
  <c r="K68" i="1"/>
  <c r="I68" i="1"/>
  <c r="G68" i="1"/>
  <c r="E68" i="1"/>
  <c r="K58" i="1"/>
  <c r="I58" i="1"/>
  <c r="G58" i="1"/>
  <c r="E58" i="1"/>
  <c r="K36" i="1"/>
  <c r="I36" i="1"/>
  <c r="G36" i="1"/>
  <c r="E36" i="1"/>
  <c r="K19" i="1"/>
  <c r="G19" i="1"/>
  <c r="D65" i="2" l="1"/>
  <c r="D66" i="2" s="1"/>
  <c r="H65" i="2"/>
  <c r="H66" i="2" s="1"/>
  <c r="D59" i="3"/>
  <c r="D28" i="4"/>
  <c r="D31" i="4" s="1"/>
  <c r="AB34" i="3"/>
  <c r="L28" i="4"/>
  <c r="L31" i="4" s="1"/>
  <c r="L44" i="4" s="1"/>
  <c r="AJ17" i="3"/>
  <c r="AF22" i="3"/>
  <c r="AF29" i="3" s="1"/>
  <c r="N28" i="4"/>
  <c r="N31" i="4" s="1"/>
  <c r="N44" i="4" s="1"/>
  <c r="H28" i="4"/>
  <c r="H31" i="4" s="1"/>
  <c r="H44" i="4" s="1"/>
  <c r="P28" i="4"/>
  <c r="P31" i="4" s="1"/>
  <c r="P44" i="4" s="1"/>
  <c r="K69" i="1"/>
  <c r="K101" i="1" s="1"/>
  <c r="F58" i="5"/>
  <c r="F61" i="5" s="1"/>
  <c r="H58" i="5"/>
  <c r="H61" i="5" s="1"/>
  <c r="J58" i="5"/>
  <c r="J61" i="5" s="1"/>
  <c r="D58" i="5"/>
  <c r="D61" i="5" s="1"/>
  <c r="T21" i="4"/>
  <c r="T26" i="4"/>
  <c r="J28" i="4"/>
  <c r="J31" i="4" s="1"/>
  <c r="J44" i="4" s="1"/>
  <c r="R28" i="4"/>
  <c r="R31" i="4" s="1"/>
  <c r="R44" i="4" s="1"/>
  <c r="X16" i="4"/>
  <c r="X21" i="4" s="1"/>
  <c r="F28" i="4"/>
  <c r="F31" i="4" s="1"/>
  <c r="F44" i="4" s="1"/>
  <c r="AF13" i="3"/>
  <c r="AJ13" i="3" s="1"/>
  <c r="H29" i="3"/>
  <c r="H36" i="3" s="1"/>
  <c r="H39" i="3" s="1"/>
  <c r="H59" i="3" s="1"/>
  <c r="P29" i="3"/>
  <c r="P36" i="3" s="1"/>
  <c r="P39" i="3" s="1"/>
  <c r="AH36" i="3"/>
  <c r="AH39" i="3" s="1"/>
  <c r="AH59" i="3" s="1"/>
  <c r="L36" i="3"/>
  <c r="L39" i="3" s="1"/>
  <c r="L59" i="3" s="1"/>
  <c r="T29" i="3"/>
  <c r="T36" i="3" s="1"/>
  <c r="T39" i="3" s="1"/>
  <c r="T59" i="3" s="1"/>
  <c r="Z36" i="3"/>
  <c r="Z39" i="3" s="1"/>
  <c r="Z59" i="3" s="1"/>
  <c r="AD29" i="3"/>
  <c r="AD36" i="3" s="1"/>
  <c r="AD39" i="3" s="1"/>
  <c r="AD59" i="3" s="1"/>
  <c r="X29" i="3"/>
  <c r="X36" i="3" s="1"/>
  <c r="X39" i="3" s="1"/>
  <c r="X59" i="3" s="1"/>
  <c r="F29" i="3"/>
  <c r="F36" i="3" s="1"/>
  <c r="F39" i="3" s="1"/>
  <c r="F59" i="3" s="1"/>
  <c r="N29" i="3"/>
  <c r="N36" i="3" s="1"/>
  <c r="N39" i="3" s="1"/>
  <c r="N59" i="3" s="1"/>
  <c r="V29" i="3"/>
  <c r="V36" i="3" s="1"/>
  <c r="V39" i="3" s="1"/>
  <c r="V59" i="3" s="1"/>
  <c r="R29" i="3"/>
  <c r="R36" i="3" s="1"/>
  <c r="R39" i="3" s="1"/>
  <c r="R59" i="3" s="1"/>
  <c r="AB22" i="3"/>
  <c r="AB29" i="3" s="1"/>
  <c r="I69" i="1"/>
  <c r="I101" i="1" s="1"/>
  <c r="K37" i="1"/>
  <c r="E69" i="1"/>
  <c r="E101" i="1" s="1"/>
  <c r="G37" i="1"/>
  <c r="G69" i="1"/>
  <c r="G101" i="1" s="1"/>
  <c r="I37" i="1"/>
  <c r="E37" i="1"/>
  <c r="AF32" i="3"/>
  <c r="AF34" i="3" s="1"/>
  <c r="X25" i="4"/>
  <c r="X26" i="4" s="1"/>
  <c r="D44" i="4" l="1"/>
  <c r="AB39" i="3"/>
  <c r="AB59" i="3" s="1"/>
  <c r="P59" i="3"/>
  <c r="T28" i="4"/>
  <c r="T31" i="4" s="1"/>
  <c r="T44" i="4" s="1"/>
  <c r="AB36" i="3"/>
  <c r="X28" i="4"/>
  <c r="AJ32" i="3"/>
  <c r="AJ34" i="3" s="1"/>
  <c r="AJ22" i="3"/>
  <c r="AJ29" i="3" s="1"/>
  <c r="X31" i="4" l="1"/>
  <c r="X44" i="4" s="1"/>
  <c r="AF39" i="3"/>
  <c r="AJ39" i="3" s="1"/>
  <c r="AJ59" i="3" s="1"/>
  <c r="AJ36" i="3"/>
  <c r="AF36" i="3"/>
  <c r="AF59" i="3" l="1"/>
</calcChain>
</file>

<file path=xl/sharedStrings.xml><?xml version="1.0" encoding="utf-8"?>
<sst xmlns="http://schemas.openxmlformats.org/spreadsheetml/2006/main" count="440" uniqueCount="290">
  <si>
    <t>Thai Union Group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</si>
  <si>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</si>
  <si>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</si>
  <si>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</si>
  <si>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</si>
  <si>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</si>
  <si>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</si>
  <si>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</si>
  <si>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</si>
  <si>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</si>
  <si>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 xml:space="preserve">Cash and cash equivalents </t>
  </si>
  <si>
    <t>Short-term investments and investments in debt instruments</t>
  </si>
  <si>
    <t xml:space="preserve">   measured at amortised cost</t>
  </si>
  <si>
    <t>Trade and other receivables, net</t>
  </si>
  <si>
    <t>9, 35</t>
  </si>
  <si>
    <t>Short-term loans to related and third parties, net</t>
  </si>
  <si>
    <t>Current portion of long-term loans to related and third parties, net</t>
  </si>
  <si>
    <t xml:space="preserve">Inventories, net </t>
  </si>
  <si>
    <t>Derivative assets</t>
  </si>
  <si>
    <t>Other current assets</t>
  </si>
  <si>
    <t>Assets held-for-sale</t>
  </si>
  <si>
    <t xml:space="preserve">Total current assets </t>
  </si>
  <si>
    <t>Non-current assets</t>
  </si>
  <si>
    <t>Restricted deposits with financial institutions</t>
  </si>
  <si>
    <t>Investments in subsidiaries, associates</t>
  </si>
  <si>
    <t xml:space="preserve">  and joint ventures using cost method</t>
  </si>
  <si>
    <t>Investments accounted for using the equity method, net</t>
  </si>
  <si>
    <t>Financial assets measured at fair value</t>
  </si>
  <si>
    <t>Long-term loans to related and third parties, net</t>
  </si>
  <si>
    <t>Investment properties, net</t>
  </si>
  <si>
    <t>Property, plant and equipment, net</t>
  </si>
  <si>
    <t>Right-of-use assets, net</t>
  </si>
  <si>
    <t>Intangible assets, net</t>
  </si>
  <si>
    <t>Goodwill, net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</si>
  <si>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</si>
  <si>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</si>
  <si>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</si>
  <si>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</si>
  <si>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</si>
  <si>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</si>
  <si>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</t>
  </si>
  <si>
    <t xml:space="preserve">   from financial institutions</t>
  </si>
  <si>
    <t xml:space="preserve">Trade and other payables </t>
  </si>
  <si>
    <t>22, 35</t>
  </si>
  <si>
    <t>Short-term loans from related and third parties</t>
  </si>
  <si>
    <t xml:space="preserve">Current portion of long-term loans  </t>
  </si>
  <si>
    <t xml:space="preserve">  from financial institutions, net</t>
  </si>
  <si>
    <t>Current portion of debentures, net</t>
  </si>
  <si>
    <t>Current portion of lease liabilities, net</t>
  </si>
  <si>
    <t>Income tax payable</t>
  </si>
  <si>
    <t>Derivative liabilities</t>
  </si>
  <si>
    <t>Other current liabilities</t>
  </si>
  <si>
    <t xml:space="preserve">Total current liabilities </t>
  </si>
  <si>
    <t xml:space="preserve">Non-current liabilities </t>
  </si>
  <si>
    <t>Long-term loans from financial institutions, net</t>
  </si>
  <si>
    <t>Debentures, net</t>
  </si>
  <si>
    <t>Lease liabilities, net</t>
  </si>
  <si>
    <t>Employee benefit obligations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</si>
  <si>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</si>
  <si>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</si>
  <si>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</si>
  <si>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</si>
  <si>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</si>
  <si>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</si>
  <si>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</si>
  <si>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</si>
  <si>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Premium on share capital</t>
  </si>
  <si>
    <t xml:space="preserve">Retained earnings </t>
  </si>
  <si>
    <t xml:space="preserve">   Appropriated - legal reserve</t>
  </si>
  <si>
    <t xml:space="preserve">   Reserve for treasury shares</t>
  </si>
  <si>
    <t xml:space="preserve">   Unappropriated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</si>
  <si>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Treasury shares </t>
    </r>
  </si>
  <si>
    <t>Other components of equity</t>
  </si>
  <si>
    <t>Total</t>
  </si>
  <si>
    <t>Total equity attributable to owners of the Company</t>
  </si>
  <si>
    <t>Non-controlling interests</t>
  </si>
  <si>
    <t>Total equity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</si>
  <si>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</si>
  <si>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Statement of income</t>
  </si>
  <si>
    <t>Year ended 31 December</t>
  </si>
  <si>
    <t>Revenue from sales and services</t>
  </si>
  <si>
    <t>6, 35, 38</t>
  </si>
  <si>
    <t>Cost of sales</t>
  </si>
  <si>
    <t>Gross profit</t>
  </si>
  <si>
    <t xml:space="preserve">Interest income </t>
  </si>
  <si>
    <t>Dividend income</t>
  </si>
  <si>
    <t xml:space="preserve">Other income  </t>
  </si>
  <si>
    <t>30, 35</t>
  </si>
  <si>
    <t>Profit before expenses</t>
  </si>
  <si>
    <t>Selling 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</si>
  <si>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</si>
  <si>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Reversal of (loss from) impairment of financial assets, net</t>
  </si>
  <si>
    <t>Other gains (losses), net</t>
  </si>
  <si>
    <t>Finance costs</t>
  </si>
  <si>
    <t xml:space="preserve">   for using the equity method</t>
  </si>
  <si>
    <t>Share of profit from investments accounted</t>
  </si>
  <si>
    <t xml:space="preserve">    for using the equity method</t>
  </si>
  <si>
    <t>Income tax (expense) credit</t>
  </si>
  <si>
    <t xml:space="preserve">   Non-controlling interests</t>
  </si>
  <si>
    <t xml:space="preserve">   attributable to the owners of the Company (Baht)</t>
  </si>
  <si>
    <t xml:space="preserve">Statement of comprehensive income </t>
  </si>
  <si>
    <t>Other comprehensive income</t>
  </si>
  <si>
    <t>Items that will not be reclassified subsequently to profit or loss</t>
  </si>
  <si>
    <t>Remeasurements loss of employee benefit obligations, net of income tax</t>
  </si>
  <si>
    <t>Change in fair value of equity instruments, net of income tax</t>
  </si>
  <si>
    <t>Change in fair value of hedging derivatives, net of income tax</t>
  </si>
  <si>
    <t>Total items that will not be reclassified subsequently to profit or loss</t>
  </si>
  <si>
    <t>Items that will or may be reclassified subsequently to profit or loss</t>
  </si>
  <si>
    <t>Exchange differences on translation</t>
  </si>
  <si>
    <t xml:space="preserve">   accounted for using the equity method, net of income tax</t>
  </si>
  <si>
    <t>13</t>
  </si>
  <si>
    <t>Hedging reserve reclassified, net of income tax</t>
  </si>
  <si>
    <t>5</t>
  </si>
  <si>
    <t>Total items that will or may be reclassified subsequently to profit or loss</t>
  </si>
  <si>
    <t>Other comprehensive expense for the year, net of income tax</t>
  </si>
  <si>
    <t>Total comprehensive income (expense) for the year</t>
  </si>
  <si>
    <t>Statement of changes in equity</t>
  </si>
  <si>
    <t xml:space="preserve">Consolidated financial statements  </t>
  </si>
  <si>
    <t>Retained earnings</t>
  </si>
  <si>
    <t>Share of other</t>
  </si>
  <si>
    <t>Issued</t>
  </si>
  <si>
    <t>comprehensive</t>
  </si>
  <si>
    <t xml:space="preserve">and </t>
  </si>
  <si>
    <t>Changes in</t>
  </si>
  <si>
    <t>paid-up</t>
  </si>
  <si>
    <t>Premium</t>
  </si>
  <si>
    <t xml:space="preserve">Appropriated </t>
  </si>
  <si>
    <t>Reserve</t>
  </si>
  <si>
    <t>Exchange</t>
  </si>
  <si>
    <t>fair value of</t>
  </si>
  <si>
    <t>from investments</t>
  </si>
  <si>
    <t>ownership</t>
  </si>
  <si>
    <t>Total other</t>
  </si>
  <si>
    <t>attributable</t>
  </si>
  <si>
    <t>Non-</t>
  </si>
  <si>
    <t>share</t>
  </si>
  <si>
    <t>on share</t>
  </si>
  <si>
    <t>- Legal</t>
  </si>
  <si>
    <t>for treasury</t>
  </si>
  <si>
    <t>Treasury</t>
  </si>
  <si>
    <t>differences</t>
  </si>
  <si>
    <t xml:space="preserve">equity </t>
  </si>
  <si>
    <t>Hedging</t>
  </si>
  <si>
    <t>accounted for using</t>
  </si>
  <si>
    <t>Other</t>
  </si>
  <si>
    <t>interest in</t>
  </si>
  <si>
    <t>components</t>
  </si>
  <si>
    <t>Perpetual</t>
  </si>
  <si>
    <t>to owners of</t>
  </si>
  <si>
    <t xml:space="preserve">controlling </t>
  </si>
  <si>
    <t>capital</t>
  </si>
  <si>
    <t>reserve</t>
  </si>
  <si>
    <t>shares</t>
  </si>
  <si>
    <t xml:space="preserve">Unappropriated </t>
  </si>
  <si>
    <t>on translation</t>
  </si>
  <si>
    <t>instruments</t>
  </si>
  <si>
    <t>reserves</t>
  </si>
  <si>
    <t>the equity method</t>
  </si>
  <si>
    <t>subsidiaries</t>
  </si>
  <si>
    <t>of equity</t>
  </si>
  <si>
    <t>debentures</t>
  </si>
  <si>
    <t>the parent</t>
  </si>
  <si>
    <t>interests</t>
  </si>
  <si>
    <t>equity</t>
  </si>
  <si>
    <t>Year ended 31 December 2024</t>
  </si>
  <si>
    <t>Balance at 1 January 2024</t>
  </si>
  <si>
    <t>Transactions  with owners, recorded directly in equity</t>
  </si>
  <si>
    <t xml:space="preserve">  Contributions by and distributions to owners of the parent</t>
  </si>
  <si>
    <t xml:space="preserve">    Treasury shares</t>
  </si>
  <si>
    <t xml:space="preserve">    Dividend payment</t>
  </si>
  <si>
    <t xml:space="preserve">    Capital reduction from unsold treasury shares</t>
  </si>
  <si>
    <t xml:space="preserve">    The payment of debenture redemption</t>
  </si>
  <si>
    <t xml:space="preserve">    Interest paid on perpetual debentures</t>
  </si>
  <si>
    <t xml:space="preserve"> Total contributions by and distributions to owners of the parent</t>
  </si>
  <si>
    <t>Changes in ownership interests in subsidiary</t>
  </si>
  <si>
    <t xml:space="preserve">    Net decrease in non-controlling interests </t>
  </si>
  <si>
    <t xml:space="preserve">      from change in investment in subsidiary</t>
  </si>
  <si>
    <t>Total changes in ownership interests in subsidiary</t>
  </si>
  <si>
    <t>Total transactions with owners, recorded directly in equity</t>
  </si>
  <si>
    <t>Comprehensive income for the year</t>
  </si>
  <si>
    <t xml:space="preserve">    Other comprehensive income (expense)</t>
  </si>
  <si>
    <t>Balance at 31 December 2024</t>
  </si>
  <si>
    <t>Year ended 31 December 2025</t>
  </si>
  <si>
    <t>Balance at 1 January 2025</t>
  </si>
  <si>
    <t xml:space="preserve">    Profit</t>
  </si>
  <si>
    <t>Balance at 31 December 2025</t>
  </si>
  <si>
    <t xml:space="preserve">Separate financial statements </t>
  </si>
  <si>
    <t xml:space="preserve">Other components of equity </t>
  </si>
  <si>
    <t>Change in</t>
  </si>
  <si>
    <t xml:space="preserve">Issued and </t>
  </si>
  <si>
    <t>component</t>
  </si>
  <si>
    <t>share capital</t>
  </si>
  <si>
    <t>Transactions with owners, recorded directly in equity</t>
  </si>
  <si>
    <t xml:space="preserve">  Contributions by and distributions to owners</t>
  </si>
  <si>
    <t xml:space="preserve">    Interest paid on perpetual debentures
</t>
  </si>
  <si>
    <t xml:space="preserve"> Total contributions by and distributions to owners</t>
  </si>
  <si>
    <t xml:space="preserve">    Other comprehensive expense</t>
  </si>
  <si>
    <t xml:space="preserve">Statement of cash flows </t>
  </si>
  <si>
    <t xml:space="preserve">Separate </t>
  </si>
  <si>
    <t xml:space="preserve">financial statements </t>
  </si>
  <si>
    <t>Net cash from (used in) operating activities</t>
  </si>
  <si>
    <t>Cash flows from investing activities</t>
  </si>
  <si>
    <t>Purchases of property, plant and equipment and intangible assets</t>
  </si>
  <si>
    <t>Proceeds from disposals of property, plant and equipment and intangible assets</t>
  </si>
  <si>
    <t>Cash payments for investments in subsidiaries</t>
  </si>
  <si>
    <t>Cash payments for investments in associates</t>
  </si>
  <si>
    <t>Cash payments for investments in joint ventures</t>
  </si>
  <si>
    <t>Cash payments for investments in equity instruments</t>
  </si>
  <si>
    <t>Cash receipts from investments in debt instruments</t>
  </si>
  <si>
    <t>Cash payments for investments in debt instruments</t>
  </si>
  <si>
    <t>Cash payments for other long-term investments</t>
  </si>
  <si>
    <t>related parties and third parties</t>
  </si>
  <si>
    <t>Cash receipts from long-term loans to related parties and third parties</t>
  </si>
  <si>
    <t xml:space="preserve">Cash payments for long-term loans to related parties </t>
  </si>
  <si>
    <t xml:space="preserve">Interest received  </t>
  </si>
  <si>
    <t xml:space="preserve">Dividends received </t>
  </si>
  <si>
    <t>Cash flows from financing activities</t>
  </si>
  <si>
    <t>Cash receipts from long-term loans from financial institutions</t>
  </si>
  <si>
    <t>Repayments for long-term loans from financial institutions</t>
  </si>
  <si>
    <t>Repayment of debentures</t>
  </si>
  <si>
    <t xml:space="preserve">Financing fees paid for long-term loans from financial institutions </t>
  </si>
  <si>
    <t>Interest and other finance costs paid</t>
  </si>
  <si>
    <t>Cash paid for lease liabilities</t>
  </si>
  <si>
    <t>Cash paid on perpetual debentures</t>
  </si>
  <si>
    <t>Interest paid on perpetual debentures</t>
  </si>
  <si>
    <t>in subsidiaries</t>
  </si>
  <si>
    <t>Cash receipts from non-controlling interests for additional share capital</t>
  </si>
  <si>
    <t>Dividends paid to owners of the parent</t>
  </si>
  <si>
    <t>Dividends paid to non-controlling interests</t>
  </si>
  <si>
    <t>Net cash payments for repurchase of treasury shares</t>
  </si>
  <si>
    <t xml:space="preserve">Net cash used in financing activities  </t>
  </si>
  <si>
    <t>Cash and cash equivalents at 1 January</t>
  </si>
  <si>
    <t>Exchange differences on cash and cash equivalents</t>
  </si>
  <si>
    <t>Cash and cash equivalents at 31 December</t>
  </si>
  <si>
    <t>Non-cash transactions</t>
  </si>
  <si>
    <t>Payable balances from purchase of property, plant and equipment,</t>
  </si>
  <si>
    <t xml:space="preserve">  and intangible assets</t>
  </si>
  <si>
    <t>Acquisitions of right-of-use assets under lease contracts</t>
  </si>
  <si>
    <t xml:space="preserve">Increase in short-term and long-term loans to subsidiaries by </t>
  </si>
  <si>
    <t xml:space="preserve">   transferring accrued interest income to loans</t>
  </si>
  <si>
    <t>Increase in investments in subsidiaries by converting loan to</t>
  </si>
  <si>
    <t xml:space="preserve">    and accrued interest income to investments</t>
  </si>
  <si>
    <t>13, 35</t>
  </si>
  <si>
    <t>Capital reduction from unsold treasury shares</t>
  </si>
  <si>
    <t>1BX62K50G8VCVNVTCQRWF7Z1VED3Q0SVM8VV60YRYWY04Z92M5MG</t>
  </si>
  <si>
    <t>Tanyarak, Kulsiriset</t>
  </si>
  <si>
    <t>Create</t>
  </si>
  <si>
    <t>8be3c160-0ba0-49dc-beac-34314ac965b4</t>
  </si>
  <si>
    <t>{"id":"8be3c160-0ba0-49dc-beac-34314ac965b4","type":1,"name":"workbookId","value":"c5870154-82e6-4816-ab74-192a94f5ea52"}</t>
  </si>
  <si>
    <t>3b540784-592c-41c0-b9d9-a9f298184cb0</t>
  </si>
  <si>
    <t>{"id":"3b540784-592c-41c0-b9d9-a9f298184cb0","type":0,"name":"dataSnipperSheetDeleted","value":"false"}</t>
  </si>
  <si>
    <t>955ed859-92a1-4e93-b3f8-c59ce86b7071</t>
  </si>
  <si>
    <t>{"id":"955ed859-92a1-4e93-b3f8-c59ce86b7071","type":0,"name":"embed-documents","value":"false"}</t>
  </si>
  <si>
    <t>70bac6af-244d-4020-89c0-4475288810a7</t>
  </si>
  <si>
    <t>{"id":"70bac6af-244d-4020-89c0-4475288810a7","type":0,"name":"table-snip-suggestions","value":"true"}</t>
  </si>
  <si>
    <t>d5cf24ee-cc41-436b-a91a-0850ccec1527</t>
  </si>
  <si>
    <t>{"id":"d5cf24ee-cc41-436b-a91a-0850ccec1527","type":1,"name":"migratedFssProjectId","value":""}</t>
  </si>
  <si>
    <t>BT0D9BZPAEVGM2RM7HW635JW1WTGW9PACHHSNVYCBKVWNV1J5GMG</t>
  </si>
  <si>
    <t>Sopittha, Itsarangkoon Na Ayutthaya</t>
  </si>
  <si>
    <t xml:space="preserve">  (5,655,132,696 ordinary shares, par value at Baht 0.25 per share)</t>
  </si>
  <si>
    <t xml:space="preserve">  (4,455,132,696 ordinary shares, par value at Baht 0.25 per share)</t>
  </si>
  <si>
    <t>Cash receipts from debenture issuance</t>
  </si>
  <si>
    <t>Financing fees paid for debenture issuance</t>
  </si>
  <si>
    <t>Proceeds from sale of investments in subsidiaries</t>
  </si>
  <si>
    <t>Proceeds from sale of (cash payment for) investments in associates and joint venture</t>
  </si>
  <si>
    <t>Cash receipts from non-controlling interests from change in interest</t>
  </si>
  <si>
    <t>Cash paid for non-controlling interests from change in interest in subsidiaries</t>
  </si>
  <si>
    <t xml:space="preserve">       Non-controlling interests</t>
  </si>
  <si>
    <t xml:space="preserve">       Owners of the parent </t>
  </si>
  <si>
    <t>Total comprehensive income for the year</t>
  </si>
  <si>
    <t xml:space="preserve">   Owners of the Company</t>
  </si>
  <si>
    <t>Total comprehensive income attributable to:</t>
  </si>
  <si>
    <t>Profit before share of profit from investments accounted</t>
  </si>
  <si>
    <t>Profit before income tax</t>
  </si>
  <si>
    <t>Profit for the year</t>
  </si>
  <si>
    <t>Profit attributable to:</t>
  </si>
  <si>
    <t>Net increase (decrease) in cash and cash equivalents</t>
  </si>
  <si>
    <t>Basic and diluted earnings per share for profit</t>
  </si>
  <si>
    <t xml:space="preserve">Share of comprehensive expense from investments </t>
  </si>
  <si>
    <t>Increase in other reserves</t>
  </si>
  <si>
    <t>1NC0C74C1PX6VTE5Z9TH708S4NBB7G9KQAZ0G2EGMKCRC5GPJRV0</t>
  </si>
  <si>
    <t>Jantima, Junnara</t>
  </si>
  <si>
    <t>expenses</t>
  </si>
  <si>
    <t>(Increase) decrease in restricted deposits with financial institutions</t>
  </si>
  <si>
    <t>Net cash receipts from (payments for) short-term loans to</t>
  </si>
  <si>
    <t xml:space="preserve">Net cash from (used in) investing activities  </t>
  </si>
  <si>
    <t>Net cash receipts from (payments for) short-term loans from financial institutions</t>
  </si>
  <si>
    <t>Net cash receipts from (payments for) short-term loans from related parties</t>
  </si>
  <si>
    <t>Net cash receipts from (payments for) short-term investments</t>
  </si>
  <si>
    <t xml:space="preserve">    Net increase in non-controlling interests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</si>
</sst>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#,##0;\(#,##0\);\-"/>
    <numFmt numFmtId="167" formatCode="_(* #,##0.00_);_(* \(#,##0.00\);_(* &quot;-&quot;_);_(@_)"/>
  </numFmts>
  <fonts count="31" x14ac:knownFonts="1">
    <font>
      <sz val="15"/>
      <name val="Angsana New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rgb="FFFF0000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1"/>
      <color indexed="12"/>
      <name val="Times New Roman"/>
      <family val="1"/>
    </font>
    <font>
      <b/>
      <sz val="11"/>
      <color indexed="12"/>
      <name val="Times New Roman"/>
      <family val="1"/>
    </font>
    <font>
      <sz val="11"/>
      <color theme="1"/>
      <name val="Times New Roman"/>
      <family val="1"/>
    </font>
    <font>
      <b/>
      <i/>
      <sz val="11"/>
      <color indexed="12"/>
      <name val="Times New Roman"/>
      <family val="1"/>
    </font>
    <font>
      <i/>
      <sz val="9"/>
      <color indexed="12"/>
      <name val="Times New Roman"/>
      <family val="1"/>
    </font>
    <font>
      <sz val="9"/>
      <color indexed="10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</font>
    <font>
      <sz val="9"/>
      <color theme="1"/>
      <name val="Arial"/>
      <family val="2"/>
    </font>
    <font>
      <sz val="14"/>
      <color rgb="FF000000"/>
      <name val="Angsana New"/>
      <family val="1"/>
    </font>
    <font>
      <sz val="14"/>
      <name val="Angsana New"/>
      <family val="1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i/>
      <sz val="12"/>
      <color theme="1"/>
      <name val="Times New Roman"/>
      <family val="1"/>
    </font>
    <font>
      <i/>
      <sz val="12"/>
      <color indexed="12"/>
      <name val="Times New Roman"/>
      <family val="1"/>
    </font>
    <font>
      <i/>
      <sz val="12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0" fillId="0" borderId="0" applyFont="0" applyFill="0" applyBorder="0" applyAlignment="0" applyProtection="0"/>
    <xf numFmtId="0" fontId="24" fillId="0" borderId="0"/>
    <xf numFmtId="43" fontId="25" fillId="0" borderId="0" applyFont="0" applyFill="0" applyBorder="0" applyAlignment="0" applyProtection="0"/>
  </cellStyleXfs>
  <cellXfs count="196">
    <xf numFmtId="0" fontId="0" fillId="0" borderId="0" xfId="0"/>
    <xf numFmtId="0" fontId="1" fillId="0" borderId="0" xfId="0" applyFont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wrapText="1"/>
      <protection locked="0"/>
    </xf>
    <xf numFmtId="164" fontId="2" fillId="0" borderId="0" xfId="1" applyNumberFormat="1" applyFont="1" applyFill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41" fontId="2" fillId="0" borderId="0" xfId="1" applyNumberFormat="1" applyFont="1" applyFill="1" applyAlignment="1" applyProtection="1">
      <protection locked="0"/>
    </xf>
    <xf numFmtId="0" fontId="6" fillId="0" borderId="0" xfId="0" applyFont="1" applyAlignment="1" applyProtection="1">
      <alignment wrapText="1"/>
      <protection locked="0"/>
    </xf>
    <xf numFmtId="164" fontId="6" fillId="0" borderId="0" xfId="1" applyNumberFormat="1" applyFont="1" applyFill="1" applyBorder="1" applyAlignment="1" applyProtection="1"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165" fontId="7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0" fontId="9" fillId="0" borderId="0" xfId="0" applyFont="1" applyProtection="1">
      <protection locked="0"/>
    </xf>
    <xf numFmtId="37" fontId="2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left" vertical="center"/>
      <protection locked="0"/>
    </xf>
    <xf numFmtId="37" fontId="6" fillId="0" borderId="0" xfId="0" applyNumberFormat="1" applyFont="1" applyProtection="1">
      <protection locked="0"/>
    </xf>
    <xf numFmtId="3" fontId="6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164" fontId="2" fillId="0" borderId="0" xfId="1" applyNumberFormat="1" applyFont="1" applyFill="1" applyBorder="1" applyAlignment="1" applyProtection="1">
      <protection locked="0"/>
    </xf>
    <xf numFmtId="164" fontId="2" fillId="0" borderId="2" xfId="1" applyNumberFormat="1" applyFont="1" applyFill="1" applyBorder="1" applyAlignment="1" applyProtection="1">
      <protection locked="0"/>
    </xf>
    <xf numFmtId="0" fontId="2" fillId="0" borderId="0" xfId="0" applyFont="1" applyAlignment="1" applyProtection="1">
      <alignment horizontal="left" wrapText="1"/>
      <protection locked="0"/>
    </xf>
    <xf numFmtId="164" fontId="2" fillId="0" borderId="3" xfId="1" applyNumberFormat="1" applyFont="1" applyFill="1" applyBorder="1" applyAlignment="1" applyProtection="1">
      <protection locked="0"/>
    </xf>
    <xf numFmtId="41" fontId="2" fillId="0" borderId="3" xfId="1" applyNumberFormat="1" applyFont="1" applyFill="1" applyBorder="1" applyAlignment="1" applyProtection="1">
      <protection locked="0"/>
    </xf>
    <xf numFmtId="0" fontId="6" fillId="0" borderId="0" xfId="0" applyFont="1" applyAlignment="1" applyProtection="1">
      <alignment horizontal="left" wrapText="1"/>
      <protection locked="0"/>
    </xf>
    <xf numFmtId="164" fontId="2" fillId="0" borderId="4" xfId="1" applyNumberFormat="1" applyFont="1" applyFill="1" applyBorder="1" applyAlignment="1" applyProtection="1">
      <protection locked="0"/>
    </xf>
    <xf numFmtId="164" fontId="6" fillId="0" borderId="0" xfId="1" applyNumberFormat="1" applyFont="1" applyFill="1" applyAlignment="1" applyProtection="1">
      <protection locked="0"/>
    </xf>
    <xf numFmtId="164" fontId="2" fillId="0" borderId="0" xfId="0" applyNumberFormat="1" applyFont="1" applyProtection="1">
      <protection locked="0"/>
    </xf>
    <xf numFmtId="164" fontId="6" fillId="0" borderId="1" xfId="1" applyNumberFormat="1" applyFont="1" applyFill="1" applyBorder="1" applyAlignment="1" applyProtection="1"/>
    <xf numFmtId="164" fontId="6" fillId="0" borderId="2" xfId="1" applyNumberFormat="1" applyFont="1" applyFill="1" applyBorder="1" applyAlignment="1" applyProtection="1"/>
    <xf numFmtId="164" fontId="6" fillId="0" borderId="0" xfId="1" applyNumberFormat="1" applyFont="1" applyFill="1" applyBorder="1" applyAlignment="1" applyProtection="1"/>
    <xf numFmtId="164" fontId="6" fillId="0" borderId="3" xfId="1" applyNumberFormat="1" applyFont="1" applyFill="1" applyBorder="1" applyAlignment="1" applyProtection="1"/>
    <xf numFmtId="0" fontId="12" fillId="0" borderId="0" xfId="0" applyFont="1" applyAlignment="1" applyProtection="1">
      <alignment horizontal="center"/>
      <protection locked="0"/>
    </xf>
    <xf numFmtId="37" fontId="1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164" fontId="2" fillId="0" borderId="3" xfId="1" applyNumberFormat="1" applyFont="1" applyBorder="1" applyProtection="1">
      <protection locked="0"/>
    </xf>
    <xf numFmtId="49" fontId="2" fillId="0" borderId="0" xfId="0" applyNumberFormat="1" applyFont="1" applyAlignment="1" applyProtection="1">
      <alignment wrapText="1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164" fontId="2" fillId="0" borderId="3" xfId="1" applyNumberFormat="1" applyFont="1" applyFill="1" applyBorder="1" applyAlignment="1" applyProtection="1">
      <alignment horizontal="right"/>
      <protection locked="0"/>
    </xf>
    <xf numFmtId="41" fontId="2" fillId="0" borderId="0" xfId="0" applyNumberFormat="1" applyFont="1" applyProtection="1">
      <protection locked="0"/>
    </xf>
    <xf numFmtId="164" fontId="2" fillId="0" borderId="0" xfId="1" applyNumberFormat="1" applyFont="1" applyFill="1" applyProtection="1">
      <protection locked="0"/>
    </xf>
    <xf numFmtId="0" fontId="16" fillId="0" borderId="0" xfId="0" applyFont="1" applyAlignment="1" applyProtection="1">
      <alignment horizontal="left"/>
      <protection locked="0"/>
    </xf>
    <xf numFmtId="164" fontId="2" fillId="0" borderId="0" xfId="1" applyNumberFormat="1" applyFont="1" applyFill="1" applyBorder="1" applyProtection="1">
      <protection locked="0"/>
    </xf>
    <xf numFmtId="41" fontId="2" fillId="0" borderId="3" xfId="0" applyNumberFormat="1" applyFont="1" applyBorder="1" applyProtection="1">
      <protection locked="0"/>
    </xf>
    <xf numFmtId="41" fontId="6" fillId="0" borderId="0" xfId="0" applyNumberFormat="1" applyFont="1" applyProtection="1">
      <protection locked="0"/>
    </xf>
    <xf numFmtId="3" fontId="2" fillId="0" borderId="0" xfId="0" applyNumberFormat="1" applyFont="1" applyProtection="1">
      <protection locked="0"/>
    </xf>
    <xf numFmtId="167" fontId="6" fillId="0" borderId="2" xfId="0" applyNumberFormat="1" applyFont="1" applyBorder="1" applyProtection="1">
      <protection locked="0"/>
    </xf>
    <xf numFmtId="0" fontId="17" fillId="0" borderId="0" xfId="0" applyFont="1" applyAlignment="1" applyProtection="1">
      <alignment horizontal="left"/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164" fontId="2" fillId="0" borderId="0" xfId="1" applyNumberFormat="1" applyFont="1" applyFill="1" applyAlignment="1" applyProtection="1">
      <alignment horizontal="right"/>
      <protection locked="0"/>
    </xf>
    <xf numFmtId="164" fontId="6" fillId="0" borderId="0" xfId="1" applyNumberFormat="1" applyFont="1" applyFill="1" applyBorder="1" applyAlignment="1" applyProtection="1">
      <alignment wrapText="1"/>
      <protection locked="0"/>
    </xf>
    <xf numFmtId="164" fontId="2" fillId="0" borderId="0" xfId="1" applyNumberFormat="1" applyFont="1" applyFill="1" applyBorder="1" applyAlignment="1" applyProtection="1">
      <alignment wrapText="1"/>
      <protection locked="0"/>
    </xf>
    <xf numFmtId="164" fontId="2" fillId="0" borderId="0" xfId="1" applyNumberFormat="1" applyFont="1" applyFill="1" applyAlignment="1" applyProtection="1">
      <alignment wrapText="1"/>
      <protection locked="0"/>
    </xf>
    <xf numFmtId="164" fontId="2" fillId="0" borderId="3" xfId="1" applyNumberFormat="1" applyFont="1" applyFill="1" applyBorder="1" applyAlignment="1" applyProtection="1">
      <alignment wrapText="1"/>
      <protection locked="0"/>
    </xf>
    <xf numFmtId="164" fontId="2" fillId="0" borderId="0" xfId="1" applyNumberFormat="1" applyFont="1" applyFill="1" applyAlignment="1" applyProtection="1">
      <alignment vertical="top" wrapText="1"/>
      <protection locked="0"/>
    </xf>
    <xf numFmtId="41" fontId="13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0" fontId="19" fillId="0" borderId="0" xfId="0" applyFont="1" applyAlignment="1" applyProtection="1">
      <alignment horizontal="left"/>
      <protection locked="0"/>
    </xf>
    <xf numFmtId="0" fontId="20" fillId="0" borderId="0" xfId="0" applyFont="1" applyProtection="1">
      <protection locked="0"/>
    </xf>
    <xf numFmtId="164" fontId="6" fillId="0" borderId="0" xfId="1" applyNumberFormat="1" applyFont="1" applyFill="1" applyAlignment="1" applyProtection="1"/>
    <xf numFmtId="164" fontId="6" fillId="0" borderId="5" xfId="1" applyNumberFormat="1" applyFont="1" applyFill="1" applyBorder="1" applyAlignment="1" applyProtection="1"/>
    <xf numFmtId="41" fontId="6" fillId="0" borderId="5" xfId="0" applyNumberFormat="1" applyFont="1" applyBorder="1"/>
    <xf numFmtId="164" fontId="6" fillId="0" borderId="1" xfId="0" applyNumberFormat="1" applyFont="1" applyBorder="1"/>
    <xf numFmtId="164" fontId="6" fillId="0" borderId="2" xfId="1" applyNumberFormat="1" applyFont="1" applyFill="1" applyBorder="1" applyAlignment="1" applyProtection="1">
      <alignment wrapText="1"/>
    </xf>
    <xf numFmtId="0" fontId="12" fillId="0" borderId="0" xfId="0" applyFont="1" applyProtection="1">
      <protection locked="0"/>
    </xf>
    <xf numFmtId="164" fontId="3" fillId="0" borderId="0" xfId="1" applyNumberFormat="1" applyFont="1" applyFill="1" applyAlignment="1" applyProtection="1">
      <protection locked="0"/>
    </xf>
    <xf numFmtId="164" fontId="3" fillId="0" borderId="0" xfId="1" applyNumberFormat="1" applyFont="1" applyFill="1" applyBorder="1" applyAlignment="1" applyProtection="1">
      <protection locked="0"/>
    </xf>
    <xf numFmtId="0" fontId="4" fillId="0" borderId="0" xfId="0" applyFont="1" applyProtection="1">
      <protection locked="0"/>
    </xf>
    <xf numFmtId="0" fontId="21" fillId="0" borderId="0" xfId="0" applyFont="1" applyProtection="1">
      <protection locked="0"/>
    </xf>
    <xf numFmtId="164" fontId="5" fillId="0" borderId="0" xfId="1" applyNumberFormat="1" applyFont="1" applyFill="1" applyAlignment="1" applyProtection="1">
      <protection locked="0"/>
    </xf>
    <xf numFmtId="164" fontId="5" fillId="0" borderId="0" xfId="1" applyNumberFormat="1" applyFont="1" applyFill="1" applyBorder="1" applyAlignme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164" fontId="5" fillId="0" borderId="0" xfId="1" applyNumberFormat="1" applyFont="1" applyFill="1" applyBorder="1" applyAlignment="1" applyProtection="1">
      <alignment horizontal="center"/>
      <protection locked="0"/>
    </xf>
    <xf numFmtId="165" fontId="26" fillId="0" borderId="0" xfId="0" applyNumberFormat="1" applyFont="1" applyAlignment="1" applyProtection="1">
      <alignment horizontal="center" vertical="center"/>
      <protection locked="0"/>
    </xf>
    <xf numFmtId="164" fontId="4" fillId="0" borderId="0" xfId="1" applyNumberFormat="1" applyFont="1" applyFill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/>
      <protection locked="0"/>
    </xf>
    <xf numFmtId="164" fontId="5" fillId="0" borderId="0" xfId="1" applyNumberFormat="1" applyFont="1" applyFill="1" applyAlignment="1" applyProtection="1">
      <alignment horizontal="center"/>
      <protection locked="0"/>
    </xf>
    <xf numFmtId="165" fontId="5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164" fontId="4" fillId="0" borderId="0" xfId="1" applyNumberFormat="1" applyFont="1" applyFill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164" fontId="4" fillId="0" borderId="0" xfId="1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 applyProtection="1">
      <alignment vertical="center"/>
      <protection locked="0"/>
    </xf>
    <xf numFmtId="164" fontId="5" fillId="0" borderId="0" xfId="1" applyNumberFormat="1" applyFont="1" applyFill="1" applyAlignment="1" applyProtection="1">
      <alignment horizontal="right" vertical="center"/>
      <protection locked="0"/>
    </xf>
    <xf numFmtId="164" fontId="5" fillId="0" borderId="0" xfId="1" applyNumberFormat="1" applyFont="1" applyFill="1" applyBorder="1" applyAlignment="1" applyProtection="1">
      <alignment horizontal="right" vertical="center"/>
      <protection locked="0"/>
    </xf>
    <xf numFmtId="0" fontId="27" fillId="0" borderId="0" xfId="0" applyFont="1" applyAlignment="1" applyProtection="1">
      <alignment vertical="center"/>
      <protection locked="0"/>
    </xf>
    <xf numFmtId="41" fontId="5" fillId="0" borderId="0" xfId="1" applyNumberFormat="1" applyFont="1" applyFill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41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164" fontId="4" fillId="0" borderId="0" xfId="1" applyNumberFormat="1" applyFont="1" applyFill="1" applyBorder="1" applyAlignment="1" applyProtection="1">
      <alignment horizontal="right" vertical="center"/>
      <protection locked="0"/>
    </xf>
    <xf numFmtId="164" fontId="5" fillId="0" borderId="3" xfId="1" applyNumberFormat="1" applyFont="1" applyFill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30" fillId="0" borderId="4" xfId="0" applyFont="1" applyBorder="1" applyAlignment="1" applyProtection="1">
      <alignment horizontal="left" vertical="center"/>
      <protection locked="0"/>
    </xf>
    <xf numFmtId="164" fontId="30" fillId="0" borderId="0" xfId="1" applyNumberFormat="1" applyFont="1" applyFill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164" fontId="4" fillId="0" borderId="4" xfId="1" applyNumberFormat="1" applyFont="1" applyFill="1" applyBorder="1" applyAlignment="1" applyProtection="1">
      <alignment horizontal="right" vertical="center"/>
      <protection locked="0"/>
    </xf>
    <xf numFmtId="0" fontId="4" fillId="0" borderId="4" xfId="0" applyFont="1" applyBorder="1" applyAlignment="1" applyProtection="1">
      <alignment horizontal="right" vertical="center"/>
      <protection locked="0"/>
    </xf>
    <xf numFmtId="37" fontId="4" fillId="0" borderId="0" xfId="0" applyNumberFormat="1" applyFont="1" applyAlignment="1" applyProtection="1">
      <alignment horizontal="right" vertical="center"/>
      <protection locked="0"/>
    </xf>
    <xf numFmtId="164" fontId="5" fillId="0" borderId="0" xfId="1" applyNumberFormat="1" applyFont="1" applyFill="1" applyAlignment="1" applyProtection="1">
      <alignment horizontal="right"/>
      <protection locked="0"/>
    </xf>
    <xf numFmtId="164" fontId="5" fillId="0" borderId="0" xfId="1" applyNumberFormat="1" applyFont="1" applyFill="1" applyBorder="1" applyAlignment="1" applyProtection="1">
      <alignment horizontal="right"/>
      <protection locked="0"/>
    </xf>
    <xf numFmtId="41" fontId="4" fillId="0" borderId="0" xfId="1" applyNumberFormat="1" applyFont="1" applyFill="1" applyAlignment="1" applyProtection="1"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0" fontId="29" fillId="0" borderId="0" xfId="0" applyFont="1" applyProtection="1">
      <protection locked="0"/>
    </xf>
    <xf numFmtId="0" fontId="30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right"/>
      <protection locked="0"/>
    </xf>
    <xf numFmtId="41" fontId="4" fillId="0" borderId="0" xfId="1" applyNumberFormat="1" applyFont="1" applyFill="1" applyBorder="1" applyAlignment="1" applyProtection="1">
      <protection locked="0"/>
    </xf>
    <xf numFmtId="0" fontId="7" fillId="0" borderId="0" xfId="0" applyFont="1" applyProtection="1">
      <protection locked="0"/>
    </xf>
    <xf numFmtId="164" fontId="4" fillId="0" borderId="1" xfId="1" applyNumberFormat="1" applyFont="1" applyFill="1" applyBorder="1" applyAlignment="1" applyProtection="1">
      <alignment horizontal="right" vertical="center"/>
    </xf>
    <xf numFmtId="41" fontId="4" fillId="0" borderId="1" xfId="1" applyNumberFormat="1" applyFont="1" applyFill="1" applyBorder="1" applyAlignment="1" applyProtection="1">
      <alignment vertical="center"/>
    </xf>
    <xf numFmtId="164" fontId="5" fillId="0" borderId="0" xfId="1" applyNumberFormat="1" applyFont="1" applyFill="1" applyAlignment="1" applyProtection="1">
      <alignment horizontal="right" vertical="center"/>
    </xf>
    <xf numFmtId="41" fontId="5" fillId="0" borderId="0" xfId="1" applyNumberFormat="1" applyFont="1" applyFill="1" applyAlignment="1" applyProtection="1">
      <alignment vertical="center"/>
    </xf>
    <xf numFmtId="164" fontId="4" fillId="0" borderId="0" xfId="1" applyNumberFormat="1" applyFont="1" applyFill="1" applyAlignment="1" applyProtection="1">
      <alignment horizontal="right" vertical="center"/>
    </xf>
    <xf numFmtId="41" fontId="4" fillId="0" borderId="3" xfId="1" applyNumberFormat="1" applyFont="1" applyFill="1" applyBorder="1" applyAlignment="1" applyProtection="1">
      <alignment vertical="center"/>
    </xf>
    <xf numFmtId="41" fontId="4" fillId="0" borderId="3" xfId="0" applyNumberFormat="1" applyFont="1" applyBorder="1" applyAlignment="1">
      <alignment horizontal="right" vertical="center"/>
    </xf>
    <xf numFmtId="41" fontId="4" fillId="0" borderId="3" xfId="1" applyNumberFormat="1" applyFont="1" applyFill="1" applyBorder="1" applyAlignment="1" applyProtection="1">
      <alignment horizontal="right" vertical="center"/>
    </xf>
    <xf numFmtId="164" fontId="4" fillId="0" borderId="2" xfId="1" applyNumberFormat="1" applyFont="1" applyFill="1" applyBorder="1" applyAlignment="1" applyProtection="1">
      <alignment horizontal="right" vertical="center"/>
    </xf>
    <xf numFmtId="41" fontId="5" fillId="0" borderId="3" xfId="1" applyNumberFormat="1" applyFont="1" applyFill="1" applyBorder="1" applyAlignment="1" applyProtection="1">
      <alignment vertical="center"/>
    </xf>
    <xf numFmtId="164" fontId="4" fillId="0" borderId="3" xfId="1" applyNumberFormat="1" applyFont="1" applyFill="1" applyBorder="1" applyAlignment="1" applyProtection="1">
      <alignment horizontal="right" vertical="center"/>
    </xf>
    <xf numFmtId="41" fontId="4" fillId="0" borderId="2" xfId="1" applyNumberFormat="1" applyFont="1" applyFill="1" applyBorder="1" applyAlignment="1" applyProtection="1">
      <alignment vertical="center"/>
    </xf>
    <xf numFmtId="0" fontId="2" fillId="0" borderId="0" xfId="0" applyFont="1" applyAlignment="1" applyProtection="1">
      <alignment horizontal="center" vertical="center"/>
      <protection locked="0"/>
    </xf>
    <xf numFmtId="164" fontId="2" fillId="0" borderId="0" xfId="1" applyNumberFormat="1" applyFont="1" applyFill="1" applyBorder="1" applyAlignment="1" applyProtection="1">
      <alignment horizontal="center"/>
      <protection locked="0"/>
    </xf>
    <xf numFmtId="164" fontId="2" fillId="0" borderId="0" xfId="1" applyNumberFormat="1" applyFont="1" applyFill="1" applyAlignment="1" applyProtection="1">
      <alignment horizontal="center"/>
      <protection locked="0"/>
    </xf>
    <xf numFmtId="164" fontId="6" fillId="0" borderId="0" xfId="1" applyNumberFormat="1" applyFont="1" applyFill="1" applyAlignment="1" applyProtection="1">
      <alignment horizontal="center"/>
      <protection locked="0"/>
    </xf>
    <xf numFmtId="0" fontId="2" fillId="0" borderId="0" xfId="0" quotePrefix="1" applyFont="1" applyAlignment="1" applyProtection="1">
      <alignment horizontal="center"/>
      <protection locked="0"/>
    </xf>
    <xf numFmtId="164" fontId="6" fillId="0" borderId="0" xfId="1" applyNumberFormat="1" applyFont="1" applyFill="1" applyAlignment="1" applyProtection="1">
      <alignment horizontal="right"/>
      <protection locked="0"/>
    </xf>
    <xf numFmtId="164" fontId="6" fillId="0" borderId="0" xfId="1" applyNumberFormat="1" applyFont="1" applyFill="1" applyBorder="1" applyAlignment="1" applyProtection="1">
      <alignment horizontal="right"/>
      <protection locked="0"/>
    </xf>
    <xf numFmtId="164" fontId="2" fillId="0" borderId="0" xfId="1" applyNumberFormat="1" applyFont="1" applyFill="1" applyBorder="1" applyAlignment="1" applyProtection="1">
      <alignment horizontal="right"/>
      <protection locked="0"/>
    </xf>
    <xf numFmtId="41" fontId="6" fillId="0" borderId="0" xfId="1" applyNumberFormat="1" applyFont="1" applyFill="1" applyAlignment="1" applyProtection="1">
      <protection locked="0"/>
    </xf>
    <xf numFmtId="41" fontId="2" fillId="0" borderId="0" xfId="1" applyNumberFormat="1" applyFont="1" applyFill="1" applyBorder="1" applyAlignment="1" applyProtection="1">
      <protection locked="0"/>
    </xf>
    <xf numFmtId="41" fontId="6" fillId="0" borderId="0" xfId="1" applyNumberFormat="1" applyFont="1" applyFill="1" applyBorder="1" applyAlignment="1" applyProtection="1">
      <protection locked="0"/>
    </xf>
    <xf numFmtId="164" fontId="2" fillId="0" borderId="4" xfId="1" applyNumberFormat="1" applyFont="1" applyFill="1" applyBorder="1" applyAlignment="1" applyProtection="1">
      <alignment horizontal="right"/>
      <protection locked="0"/>
    </xf>
    <xf numFmtId="164" fontId="6" fillId="0" borderId="4" xfId="1" applyNumberFormat="1" applyFont="1" applyFill="1" applyBorder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164" fontId="6" fillId="0" borderId="0" xfId="1" applyNumberFormat="1" applyFont="1" applyFill="1" applyAlignment="1" applyProtection="1">
      <alignment horizontal="right"/>
    </xf>
    <xf numFmtId="164" fontId="2" fillId="0" borderId="0" xfId="1" applyNumberFormat="1" applyFont="1" applyFill="1" applyAlignment="1" applyProtection="1">
      <alignment horizontal="right"/>
    </xf>
    <xf numFmtId="41" fontId="2" fillId="0" borderId="0" xfId="1" applyNumberFormat="1" applyFont="1" applyFill="1" applyAlignment="1" applyProtection="1"/>
    <xf numFmtId="164" fontId="6" fillId="0" borderId="1" xfId="1" applyNumberFormat="1" applyFont="1" applyFill="1" applyBorder="1" applyAlignment="1" applyProtection="1">
      <alignment horizontal="right"/>
    </xf>
    <xf numFmtId="41" fontId="6" fillId="0" borderId="1" xfId="1" applyNumberFormat="1" applyFont="1" applyFill="1" applyBorder="1" applyAlignment="1" applyProtection="1"/>
    <xf numFmtId="164" fontId="6" fillId="0" borderId="2" xfId="1" applyNumberFormat="1" applyFont="1" applyFill="1" applyBorder="1" applyAlignment="1" applyProtection="1">
      <alignment horizontal="right"/>
    </xf>
    <xf numFmtId="41" fontId="6" fillId="0" borderId="2" xfId="1" applyNumberFormat="1" applyFont="1" applyFill="1" applyBorder="1" applyAlignment="1" applyProtection="1"/>
    <xf numFmtId="164" fontId="2" fillId="0" borderId="3" xfId="1" applyNumberFormat="1" applyFont="1" applyFill="1" applyBorder="1" applyAlignment="1" applyProtection="1">
      <alignment horizontal="right"/>
    </xf>
    <xf numFmtId="37" fontId="6" fillId="0" borderId="0" xfId="0" applyNumberFormat="1" applyFont="1" applyAlignment="1">
      <alignment horizontal="right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Protection="1">
      <protection locked="0"/>
    </xf>
    <xf numFmtId="0" fontId="2" fillId="0" borderId="0" xfId="0" applyFont="1" applyAlignment="1" applyProtection="1">
      <alignment horizontal="left" wrapText="1" indent="1"/>
      <protection locked="0"/>
    </xf>
    <xf numFmtId="164" fontId="2" fillId="0" borderId="0" xfId="1" applyNumberFormat="1" applyFont="1" applyAlignment="1" applyProtection="1">
      <alignment horizontal="right"/>
      <protection locked="0"/>
    </xf>
    <xf numFmtId="164" fontId="2" fillId="0" borderId="0" xfId="1" applyNumberFormat="1" applyFont="1" applyBorder="1" applyProtection="1">
      <protection locked="0"/>
    </xf>
    <xf numFmtId="164" fontId="2" fillId="0" borderId="0" xfId="1" applyNumberFormat="1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2" fillId="0" borderId="0" xfId="0" applyFont="1" applyAlignment="1" applyProtection="1">
      <alignment vertical="center"/>
      <protection locked="0"/>
    </xf>
    <xf numFmtId="164" fontId="16" fillId="0" borderId="0" xfId="1" applyNumberFormat="1" applyFont="1" applyBorder="1" applyAlignment="1" applyProtection="1">
      <alignment horizontal="center" vertical="center"/>
      <protection locked="0"/>
    </xf>
    <xf numFmtId="164" fontId="16" fillId="0" borderId="0" xfId="1" applyNumberFormat="1" applyFont="1" applyFill="1" applyAlignment="1" applyProtection="1">
      <alignment vertical="center"/>
      <protection locked="0"/>
    </xf>
    <xf numFmtId="164" fontId="16" fillId="0" borderId="0" xfId="1" applyNumberFormat="1" applyFont="1" applyFill="1" applyBorder="1" applyAlignment="1" applyProtection="1">
      <alignment horizontal="right" vertical="center"/>
      <protection locked="0"/>
    </xf>
    <xf numFmtId="164" fontId="16" fillId="0" borderId="0" xfId="1" applyNumberFormat="1" applyFont="1" applyFill="1" applyAlignment="1" applyProtection="1">
      <alignment horizontal="right" vertical="center"/>
      <protection locked="0"/>
    </xf>
    <xf numFmtId="166" fontId="16" fillId="0" borderId="0" xfId="0" applyNumberFormat="1" applyFont="1" applyAlignment="1" applyProtection="1">
      <alignment horizontal="right" vertical="center"/>
      <protection locked="0"/>
    </xf>
    <xf numFmtId="166" fontId="23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41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right"/>
      <protection locked="0"/>
    </xf>
    <xf numFmtId="164" fontId="6" fillId="0" borderId="5" xfId="1" applyNumberFormat="1" applyFont="1" applyFill="1" applyBorder="1" applyAlignment="1" applyProtection="1">
      <alignment horizontal="right"/>
    </xf>
    <xf numFmtId="41" fontId="2" fillId="0" borderId="3" xfId="1" applyNumberFormat="1" applyFont="1" applyFill="1" applyBorder="1" applyAlignment="1" applyProtection="1"/>
    <xf numFmtId="164" fontId="2" fillId="0" borderId="3" xfId="1" applyNumberFormat="1" applyFont="1" applyFill="1" applyBorder="1" applyAlignment="1" applyProtection="1"/>
    <xf numFmtId="41" fontId="4" fillId="0" borderId="0" xfId="1" applyNumberFormat="1" applyFont="1" applyFill="1" applyBorder="1" applyAlignment="1" applyProtection="1">
      <alignment vertical="center"/>
    </xf>
    <xf numFmtId="41" fontId="5" fillId="0" borderId="2" xfId="1" applyNumberFormat="1" applyFont="1" applyFill="1" applyBorder="1" applyAlignment="1" applyProtection="1">
      <alignment vertical="center"/>
      <protection locked="0"/>
    </xf>
    <xf numFmtId="41" fontId="6" fillId="0" borderId="0" xfId="1" applyNumberFormat="1" applyFont="1" applyFill="1" applyBorder="1" applyAlignment="1" applyProtection="1"/>
    <xf numFmtId="164" fontId="6" fillId="0" borderId="0" xfId="1" applyNumberFormat="1" applyFont="1" applyFill="1" applyBorder="1" applyAlignment="1" applyProtection="1">
      <alignment horizontal="right"/>
    </xf>
    <xf numFmtId="164" fontId="6" fillId="0" borderId="0" xfId="1" applyNumberFormat="1" applyFont="1" applyFill="1" applyAlignment="1" applyProtection="1">
      <alignment horizontal="right" vertical="center"/>
    </xf>
    <xf numFmtId="0" fontId="7" fillId="0" borderId="0" xfId="0" applyFont="1" applyAlignment="1" applyProtection="1">
      <alignment wrapText="1"/>
      <protection locked="0"/>
    </xf>
    <xf numFmtId="49" fontId="2" fillId="0" borderId="0" xfId="0" applyNumberFormat="1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 wrapText="1"/>
      <protection locked="0"/>
    </xf>
    <xf numFmtId="0" fontId="21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2" fillId="0" borderId="3" xfId="0" applyFont="1" applyBorder="1" applyAlignment="1" applyProtection="1">
      <alignment horizontal="center" wrapText="1"/>
      <protection locked="0"/>
    </xf>
    <xf numFmtId="0" fontId="2" fillId="0" borderId="3" xfId="0" applyFont="1" applyBorder="1" applyAlignment="1" applyProtection="1">
      <alignment horizontal="center"/>
      <protection locked="0"/>
    </xf>
  </cellXfs>
  <cellStyles count="4">
    <cellStyle name="Comma" xfId="1" builtinId="3"/>
    <cellStyle name="Comma 3 3 2" xfId="3" xr:uid="{544DE823-C02F-40D1-B130-99D5C16E35DC}"/>
    <cellStyle name="Normal" xfId="0" builtinId="0"/>
    <cellStyle name="Normal 6 2" xfId="2" xr:uid="{B7B4B888-71FA-4D59-B8BA-1A60FB7BE0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59EE3-4E7B-43AE-8C5A-F6503BC4CCD1}">
  <dimension ref="A1:N109"/>
  <sheetViews>
    <sheetView tabSelected="1" view="pageBreakPreview" topLeftCell="B1" zoomScale="72" zoomScaleNormal="55" zoomScaleSheetLayoutView="110" zoomScalePageLayoutView="37" workbookViewId="0">
      <selection activeCell="G109" sqref="G109"/>
    </sheetView>
  </sheetViews>
  <sheetFormatPr defaultColWidth="9.09765625" defaultRowHeight="21.75" customHeight="1" x14ac:dyDescent="0.3"/>
  <cols>
    <col min="1" max="1" width="4.69921875" style="2" hidden="1" customWidth="1"/>
    <col min="2" max="2" width="70.8984375" style="8" customWidth="1"/>
    <col min="3" max="3" width="8.3984375" style="2" customWidth="1"/>
    <col min="4" max="4" width="1.3984375" style="2" customWidth="1"/>
    <col min="5" max="5" width="16.8984375" style="2" customWidth="1"/>
    <col min="6" max="6" width="1.3984375" style="2" customWidth="1"/>
    <col min="7" max="7" width="16.69921875" style="2" customWidth="1"/>
    <col min="8" max="8" width="1.3984375" style="2" customWidth="1"/>
    <col min="9" max="9" width="16.8984375" style="2" customWidth="1"/>
    <col min="10" max="10" width="1.3984375" style="2" customWidth="1"/>
    <col min="11" max="11" width="16.69921875" style="2" customWidth="1"/>
    <col min="12" max="12" width="9.09765625" style="2" customWidth="1"/>
    <col min="13" max="16384" width="9.09765625" style="2"/>
  </cols>
  <sheetData>
    <row r="1" spans="2:14" s="3" customFormat="1" ht="21.75" customHeight="1" x14ac:dyDescent="0.4">
      <c r="B1" s="1" t="s">
        <v>0</v>
      </c>
      <c r="C1" s="2"/>
      <c r="M1" s="2"/>
      <c r="N1" s="2"/>
    </row>
    <row r="2" spans="2:14" s="5" customFormat="1" ht="21.75" customHeight="1" x14ac:dyDescent="0.35">
      <c r="B2" s="4" t="s">
        <v>1</v>
      </c>
      <c r="C2" s="2"/>
      <c r="M2" s="2"/>
      <c r="N2" s="2"/>
    </row>
    <row r="3" spans="2:14" ht="21" customHeight="1" x14ac:dyDescent="0.3">
      <c r="B3" s="6"/>
      <c r="E3" s="185" t="s">
        <v>2</v>
      </c>
      <c r="F3" s="185"/>
      <c r="G3" s="185"/>
      <c r="I3" s="185" t="s">
        <v>3</v>
      </c>
      <c r="J3" s="185"/>
      <c r="K3" s="185"/>
    </row>
    <row r="4" spans="2:14" ht="21" customHeight="1" x14ac:dyDescent="0.3">
      <c r="C4" s="9"/>
      <c r="D4" s="9"/>
      <c r="E4" s="186" t="s">
        <v>4</v>
      </c>
      <c r="F4" s="186"/>
      <c r="G4" s="186"/>
      <c r="H4" s="7"/>
      <c r="I4" s="186" t="s">
        <v>4</v>
      </c>
      <c r="J4" s="186"/>
      <c r="K4" s="186"/>
    </row>
    <row r="5" spans="2:14" ht="21" customHeight="1" x14ac:dyDescent="0.3">
      <c r="C5" s="9"/>
      <c r="D5" s="9"/>
      <c r="E5" s="184" t="s">
        <v>5</v>
      </c>
      <c r="F5" s="184"/>
      <c r="G5" s="184"/>
      <c r="H5" s="7"/>
      <c r="I5" s="184" t="s">
        <v>5</v>
      </c>
      <c r="J5" s="184"/>
      <c r="K5" s="184"/>
    </row>
    <row r="6" spans="2:14" ht="21" customHeight="1" x14ac:dyDescent="0.3">
      <c r="B6" s="6" t="s">
        <v>6</v>
      </c>
      <c r="C6" s="10" t="s">
        <v>7</v>
      </c>
      <c r="D6" s="10"/>
      <c r="E6" s="9">
        <v>2025</v>
      </c>
      <c r="F6" s="9"/>
      <c r="G6" s="9">
        <v>2024</v>
      </c>
      <c r="H6" s="9"/>
      <c r="I6" s="9">
        <v>2025</v>
      </c>
      <c r="J6" s="9"/>
      <c r="K6" s="9">
        <v>2024</v>
      </c>
    </row>
    <row r="7" spans="2:14" ht="21" customHeight="1" x14ac:dyDescent="0.3">
      <c r="C7" s="9"/>
      <c r="D7" s="9"/>
      <c r="E7" s="187" t="s">
        <v>8</v>
      </c>
      <c r="F7" s="187"/>
      <c r="G7" s="187"/>
      <c r="H7" s="187"/>
      <c r="I7" s="187"/>
      <c r="J7" s="187"/>
      <c r="K7" s="187"/>
    </row>
    <row r="8" spans="2:14" ht="21" customHeight="1" x14ac:dyDescent="0.3">
      <c r="B8" s="11" t="s">
        <v>9</v>
      </c>
      <c r="C8" s="10"/>
      <c r="D8" s="10"/>
      <c r="E8" s="12"/>
      <c r="F8" s="12"/>
      <c r="G8" s="12"/>
      <c r="H8" s="12"/>
      <c r="I8" s="12"/>
      <c r="J8" s="12"/>
      <c r="K8" s="12"/>
    </row>
    <row r="9" spans="2:14" ht="21" customHeight="1" x14ac:dyDescent="0.3">
      <c r="B9" s="13" t="s">
        <v>10</v>
      </c>
      <c r="C9" s="10">
        <v>7</v>
      </c>
      <c r="D9" s="10"/>
      <c r="E9" s="12">
        <v>8562954</v>
      </c>
      <c r="F9" s="12"/>
      <c r="G9" s="12">
        <v>8333392</v>
      </c>
      <c r="H9" s="12"/>
      <c r="I9" s="12">
        <v>337684</v>
      </c>
      <c r="J9" s="12"/>
      <c r="K9" s="12">
        <v>687840</v>
      </c>
    </row>
    <row r="10" spans="2:14" ht="21" customHeight="1" x14ac:dyDescent="0.3">
      <c r="B10" s="13" t="s">
        <v>11</v>
      </c>
      <c r="C10" s="10"/>
      <c r="D10" s="10"/>
      <c r="E10" s="12"/>
      <c r="F10" s="12"/>
      <c r="G10" s="12"/>
      <c r="H10" s="12"/>
      <c r="I10" s="12"/>
      <c r="J10" s="12"/>
      <c r="K10" s="12"/>
    </row>
    <row r="11" spans="2:14" ht="21" customHeight="1" x14ac:dyDescent="0.3">
      <c r="B11" s="13" t="s">
        <v>12</v>
      </c>
      <c r="C11" s="10">
        <v>8</v>
      </c>
      <c r="D11" s="10"/>
      <c r="E11" s="12">
        <v>5199312</v>
      </c>
      <c r="F11" s="12"/>
      <c r="G11" s="12">
        <v>7153989</v>
      </c>
      <c r="H11" s="12"/>
      <c r="I11" s="14">
        <v>0</v>
      </c>
      <c r="J11" s="12"/>
      <c r="K11" s="14">
        <v>0</v>
      </c>
    </row>
    <row r="12" spans="2:14" ht="21" customHeight="1" x14ac:dyDescent="0.3">
      <c r="B12" s="13" t="s">
        <v>13</v>
      </c>
      <c r="C12" s="10" t="s">
        <v>14</v>
      </c>
      <c r="D12" s="10"/>
      <c r="E12" s="12">
        <v>18074412</v>
      </c>
      <c r="F12" s="12"/>
      <c r="G12" s="12">
        <v>16876191</v>
      </c>
      <c r="H12" s="12"/>
      <c r="I12" s="14">
        <v>4021885</v>
      </c>
      <c r="J12" s="12"/>
      <c r="K12" s="12">
        <v>3542525</v>
      </c>
    </row>
    <row r="13" spans="2:14" ht="21" customHeight="1" x14ac:dyDescent="0.3">
      <c r="B13" s="13" t="s">
        <v>15</v>
      </c>
      <c r="C13" s="10">
        <v>35</v>
      </c>
      <c r="D13" s="10"/>
      <c r="E13" s="12">
        <v>14156</v>
      </c>
      <c r="F13" s="12"/>
      <c r="G13" s="12">
        <v>13279</v>
      </c>
      <c r="H13" s="12"/>
      <c r="I13" s="12">
        <v>29401857</v>
      </c>
      <c r="J13" s="12"/>
      <c r="K13" s="12">
        <v>16683467</v>
      </c>
    </row>
    <row r="14" spans="2:14" ht="21" customHeight="1" x14ac:dyDescent="0.3">
      <c r="B14" s="13" t="s">
        <v>16</v>
      </c>
      <c r="C14" s="10">
        <v>35</v>
      </c>
      <c r="D14" s="10"/>
      <c r="E14" s="14">
        <v>0</v>
      </c>
      <c r="F14" s="12"/>
      <c r="G14" s="14">
        <v>0</v>
      </c>
      <c r="H14" s="12"/>
      <c r="I14" s="14">
        <v>0</v>
      </c>
      <c r="J14" s="12"/>
      <c r="K14" s="14">
        <v>798018</v>
      </c>
    </row>
    <row r="15" spans="2:14" ht="21" customHeight="1" x14ac:dyDescent="0.3">
      <c r="B15" s="13" t="s">
        <v>17</v>
      </c>
      <c r="C15" s="10">
        <v>10</v>
      </c>
      <c r="D15" s="10"/>
      <c r="E15" s="12">
        <v>47639087</v>
      </c>
      <c r="F15" s="12"/>
      <c r="G15" s="12">
        <v>43625874</v>
      </c>
      <c r="H15" s="12"/>
      <c r="I15" s="12">
        <v>5031093</v>
      </c>
      <c r="J15" s="12"/>
      <c r="K15" s="12">
        <v>5258081</v>
      </c>
    </row>
    <row r="16" spans="2:14" ht="21" customHeight="1" x14ac:dyDescent="0.3">
      <c r="B16" s="13" t="s">
        <v>18</v>
      </c>
      <c r="C16" s="10">
        <v>5</v>
      </c>
      <c r="D16" s="10"/>
      <c r="E16" s="12">
        <v>1762953</v>
      </c>
      <c r="F16" s="12"/>
      <c r="G16" s="12">
        <v>2030561</v>
      </c>
      <c r="H16" s="12"/>
      <c r="I16" s="12">
        <v>1323238</v>
      </c>
      <c r="J16" s="12"/>
      <c r="K16" s="12">
        <v>1890404</v>
      </c>
    </row>
    <row r="17" spans="2:11" ht="21" customHeight="1" x14ac:dyDescent="0.3">
      <c r="B17" s="13" t="s">
        <v>19</v>
      </c>
      <c r="C17" s="10">
        <v>11</v>
      </c>
      <c r="D17" s="10"/>
      <c r="E17" s="12">
        <v>1656310</v>
      </c>
      <c r="F17" s="12"/>
      <c r="G17" s="12">
        <v>1615397</v>
      </c>
      <c r="H17" s="12"/>
      <c r="I17" s="12">
        <v>134616</v>
      </c>
      <c r="J17" s="12"/>
      <c r="K17" s="12">
        <v>167158</v>
      </c>
    </row>
    <row r="18" spans="2:11" ht="21" customHeight="1" x14ac:dyDescent="0.3">
      <c r="B18" s="13" t="s">
        <v>20</v>
      </c>
      <c r="C18" s="10">
        <v>12</v>
      </c>
      <c r="D18" s="10"/>
      <c r="E18" s="14">
        <v>0</v>
      </c>
      <c r="F18" s="12"/>
      <c r="G18" s="14">
        <v>0</v>
      </c>
      <c r="H18" s="12"/>
      <c r="I18" s="14">
        <v>0</v>
      </c>
      <c r="J18" s="12"/>
      <c r="K18" s="14">
        <v>0</v>
      </c>
    </row>
    <row r="19" spans="2:11" ht="21" customHeight="1" x14ac:dyDescent="0.3">
      <c r="B19" s="15" t="s">
        <v>21</v>
      </c>
      <c r="C19" s="10"/>
      <c r="D19" s="10"/>
      <c r="E19" s="35">
        <f>SUM(E9:E18)</f>
        <v>82909184</v>
      </c>
      <c r="F19" s="16"/>
      <c r="G19" s="35">
        <f t="shared" ref="G19:K19" si="0">SUM(G9:G17)</f>
        <v>79648683</v>
      </c>
      <c r="H19" s="16"/>
      <c r="I19" s="35">
        <f>SUM(I9:I18)</f>
        <v>40250373</v>
      </c>
      <c r="J19" s="16"/>
      <c r="K19" s="35">
        <f t="shared" si="0"/>
        <v>29027493</v>
      </c>
    </row>
    <row r="20" spans="2:11" ht="11.25" customHeight="1" x14ac:dyDescent="0.3">
      <c r="C20" s="10"/>
      <c r="D20" s="10"/>
      <c r="E20" s="12"/>
      <c r="F20" s="12"/>
      <c r="G20" s="12"/>
      <c r="H20" s="12"/>
      <c r="I20" s="12"/>
      <c r="J20" s="12"/>
      <c r="K20" s="12"/>
    </row>
    <row r="21" spans="2:11" ht="21" customHeight="1" x14ac:dyDescent="0.3">
      <c r="B21" s="11" t="s">
        <v>22</v>
      </c>
      <c r="C21" s="10"/>
      <c r="D21" s="10"/>
      <c r="E21" s="12"/>
      <c r="F21" s="12"/>
      <c r="G21" s="12"/>
      <c r="H21" s="12"/>
      <c r="I21" s="12"/>
      <c r="J21" s="12"/>
      <c r="K21" s="12"/>
    </row>
    <row r="22" spans="2:11" ht="21" customHeight="1" x14ac:dyDescent="0.3">
      <c r="B22" s="13" t="s">
        <v>23</v>
      </c>
      <c r="C22" s="10"/>
      <c r="D22" s="10"/>
      <c r="E22" s="12">
        <v>3077</v>
      </c>
      <c r="F22" s="12"/>
      <c r="G22" s="12">
        <v>3756</v>
      </c>
      <c r="H22" s="12"/>
      <c r="I22" s="14">
        <v>0</v>
      </c>
      <c r="J22" s="12"/>
      <c r="K22" s="14">
        <v>0</v>
      </c>
    </row>
    <row r="23" spans="2:11" ht="21" customHeight="1" x14ac:dyDescent="0.3">
      <c r="B23" s="13" t="s">
        <v>24</v>
      </c>
      <c r="C23" s="17"/>
      <c r="D23" s="10"/>
      <c r="E23" s="12"/>
      <c r="F23" s="12"/>
      <c r="G23" s="12"/>
      <c r="H23" s="12"/>
      <c r="I23" s="12"/>
      <c r="J23" s="12"/>
      <c r="K23" s="12"/>
    </row>
    <row r="24" spans="2:11" ht="21" customHeight="1" x14ac:dyDescent="0.3">
      <c r="B24" s="13" t="s">
        <v>25</v>
      </c>
      <c r="C24" s="18">
        <v>13</v>
      </c>
      <c r="D24" s="10"/>
      <c r="E24" s="14">
        <v>0</v>
      </c>
      <c r="F24" s="12"/>
      <c r="G24" s="14">
        <v>0</v>
      </c>
      <c r="H24" s="12"/>
      <c r="I24" s="12">
        <v>45887862</v>
      </c>
      <c r="J24" s="12"/>
      <c r="K24" s="12">
        <v>43203574</v>
      </c>
    </row>
    <row r="25" spans="2:11" ht="21" customHeight="1" x14ac:dyDescent="0.3">
      <c r="B25" s="13" t="s">
        <v>26</v>
      </c>
      <c r="C25" s="17">
        <v>13</v>
      </c>
      <c r="D25" s="10"/>
      <c r="E25" s="12">
        <v>8953320</v>
      </c>
      <c r="F25" s="12"/>
      <c r="G25" s="12">
        <v>8821067</v>
      </c>
      <c r="H25" s="12"/>
      <c r="I25" s="14">
        <v>0</v>
      </c>
      <c r="J25" s="12"/>
      <c r="K25" s="14">
        <v>0</v>
      </c>
    </row>
    <row r="26" spans="2:11" ht="21" customHeight="1" x14ac:dyDescent="0.3">
      <c r="B26" s="13" t="s">
        <v>27</v>
      </c>
      <c r="C26" s="17">
        <v>5</v>
      </c>
      <c r="D26" s="10"/>
      <c r="E26" s="12">
        <v>627048</v>
      </c>
      <c r="F26" s="12"/>
      <c r="G26" s="12">
        <v>441830</v>
      </c>
      <c r="H26" s="12"/>
      <c r="I26" s="12">
        <v>199415</v>
      </c>
      <c r="J26" s="12"/>
      <c r="K26" s="12">
        <v>120149</v>
      </c>
    </row>
    <row r="27" spans="2:11" ht="21" customHeight="1" x14ac:dyDescent="0.3">
      <c r="B27" s="13" t="s">
        <v>28</v>
      </c>
      <c r="C27" s="10">
        <v>35</v>
      </c>
      <c r="D27" s="10"/>
      <c r="E27" s="12">
        <v>84993</v>
      </c>
      <c r="F27" s="12"/>
      <c r="G27" s="14">
        <v>85723</v>
      </c>
      <c r="H27" s="12"/>
      <c r="I27" s="12">
        <v>16777140</v>
      </c>
      <c r="J27" s="12"/>
      <c r="K27" s="12">
        <v>19275610</v>
      </c>
    </row>
    <row r="28" spans="2:11" ht="21" customHeight="1" x14ac:dyDescent="0.3">
      <c r="B28" s="13" t="s">
        <v>29</v>
      </c>
      <c r="C28" s="10">
        <v>14</v>
      </c>
      <c r="D28" s="10"/>
      <c r="E28" s="12">
        <v>67840</v>
      </c>
      <c r="F28" s="12"/>
      <c r="G28" s="12">
        <v>67840</v>
      </c>
      <c r="H28" s="12"/>
      <c r="I28" s="12">
        <v>465669</v>
      </c>
      <c r="J28" s="12"/>
      <c r="K28" s="12">
        <v>465669</v>
      </c>
    </row>
    <row r="29" spans="2:11" ht="21" customHeight="1" x14ac:dyDescent="0.3">
      <c r="B29" s="13" t="s">
        <v>30</v>
      </c>
      <c r="C29" s="10">
        <v>15</v>
      </c>
      <c r="D29" s="10"/>
      <c r="E29" s="12">
        <v>29886784</v>
      </c>
      <c r="F29" s="12"/>
      <c r="G29" s="12">
        <v>29512574</v>
      </c>
      <c r="H29" s="12"/>
      <c r="I29" s="12">
        <v>2990022</v>
      </c>
      <c r="J29" s="12"/>
      <c r="K29" s="12">
        <v>3192681</v>
      </c>
    </row>
    <row r="30" spans="2:11" ht="21" customHeight="1" x14ac:dyDescent="0.3">
      <c r="B30" s="13" t="s">
        <v>31</v>
      </c>
      <c r="C30" s="10">
        <v>16</v>
      </c>
      <c r="D30" s="10"/>
      <c r="E30" s="12">
        <v>1013230</v>
      </c>
      <c r="F30" s="12"/>
      <c r="G30" s="12">
        <v>1113196</v>
      </c>
      <c r="H30" s="12"/>
      <c r="I30" s="12">
        <v>111214</v>
      </c>
      <c r="J30" s="12"/>
      <c r="K30" s="12">
        <v>182699</v>
      </c>
    </row>
    <row r="31" spans="2:11" ht="21" customHeight="1" x14ac:dyDescent="0.3">
      <c r="B31" s="13" t="s">
        <v>32</v>
      </c>
      <c r="C31" s="10">
        <v>17</v>
      </c>
      <c r="D31" s="10"/>
      <c r="E31" s="12">
        <v>15400309</v>
      </c>
      <c r="F31" s="12"/>
      <c r="G31" s="12">
        <v>15056455</v>
      </c>
      <c r="H31" s="12"/>
      <c r="I31" s="12">
        <v>1140372</v>
      </c>
      <c r="J31" s="12"/>
      <c r="K31" s="12">
        <v>1306164</v>
      </c>
    </row>
    <row r="32" spans="2:11" ht="21" customHeight="1" x14ac:dyDescent="0.3">
      <c r="B32" s="13" t="s">
        <v>33</v>
      </c>
      <c r="C32" s="10">
        <v>18</v>
      </c>
      <c r="D32" s="10"/>
      <c r="E32" s="12">
        <v>13215197</v>
      </c>
      <c r="F32" s="12"/>
      <c r="G32" s="12">
        <v>12649117</v>
      </c>
      <c r="H32" s="12"/>
      <c r="I32" s="14">
        <v>0</v>
      </c>
      <c r="J32" s="12"/>
      <c r="K32" s="14">
        <v>0</v>
      </c>
    </row>
    <row r="33" spans="2:11" ht="21" customHeight="1" x14ac:dyDescent="0.3">
      <c r="B33" s="13" t="s">
        <v>18</v>
      </c>
      <c r="C33" s="10">
        <v>5</v>
      </c>
      <c r="D33" s="10"/>
      <c r="E33" s="12">
        <v>122882</v>
      </c>
      <c r="F33" s="12"/>
      <c r="G33" s="12">
        <v>1333509</v>
      </c>
      <c r="H33" s="12"/>
      <c r="I33" s="12">
        <v>98478</v>
      </c>
      <c r="J33" s="12"/>
      <c r="K33" s="12">
        <v>1329716</v>
      </c>
    </row>
    <row r="34" spans="2:11" ht="21" customHeight="1" x14ac:dyDescent="0.3">
      <c r="B34" s="13" t="s">
        <v>34</v>
      </c>
      <c r="C34" s="10">
        <v>19</v>
      </c>
      <c r="D34" s="10"/>
      <c r="E34" s="12">
        <v>5468184</v>
      </c>
      <c r="F34" s="12"/>
      <c r="G34" s="12">
        <v>5468995</v>
      </c>
      <c r="H34" s="12"/>
      <c r="I34" s="12">
        <v>66141</v>
      </c>
      <c r="J34" s="12"/>
      <c r="K34" s="12">
        <v>53404</v>
      </c>
    </row>
    <row r="35" spans="2:11" ht="21" customHeight="1" x14ac:dyDescent="0.3">
      <c r="B35" s="13" t="s">
        <v>35</v>
      </c>
      <c r="C35" s="10">
        <v>20</v>
      </c>
      <c r="D35" s="10"/>
      <c r="E35" s="12">
        <v>574327</v>
      </c>
      <c r="F35" s="12"/>
      <c r="G35" s="12">
        <v>709623</v>
      </c>
      <c r="H35" s="12"/>
      <c r="I35" s="12">
        <v>52360</v>
      </c>
      <c r="J35" s="12"/>
      <c r="K35" s="12">
        <v>38132</v>
      </c>
    </row>
    <row r="36" spans="2:11" ht="21" customHeight="1" x14ac:dyDescent="0.3">
      <c r="B36" s="15" t="s">
        <v>36</v>
      </c>
      <c r="C36" s="10"/>
      <c r="D36" s="10"/>
      <c r="E36" s="35">
        <f>SUM(E22:E35)</f>
        <v>75417191</v>
      </c>
      <c r="F36" s="16"/>
      <c r="G36" s="35">
        <f>SUM(G22:G35)</f>
        <v>75263685</v>
      </c>
      <c r="H36" s="16"/>
      <c r="I36" s="35">
        <f>SUM(I22:I35)</f>
        <v>67788673</v>
      </c>
      <c r="J36" s="16"/>
      <c r="K36" s="35">
        <f>SUM(K22:K35)</f>
        <v>69167798</v>
      </c>
    </row>
    <row r="37" spans="2:11" ht="30" customHeight="1" thickBot="1" x14ac:dyDescent="0.35">
      <c r="B37" s="19" t="s">
        <v>37</v>
      </c>
      <c r="C37" s="10"/>
      <c r="D37" s="10"/>
      <c r="E37" s="36">
        <f>E19+E36</f>
        <v>158326375</v>
      </c>
      <c r="F37" s="16"/>
      <c r="G37" s="36">
        <f>G19+G36</f>
        <v>154912368</v>
      </c>
      <c r="H37" s="16"/>
      <c r="I37" s="36">
        <f>I19+I36</f>
        <v>108039046</v>
      </c>
      <c r="J37" s="16"/>
      <c r="K37" s="36">
        <f>K19+K36</f>
        <v>98195291</v>
      </c>
    </row>
    <row r="38" spans="2:11" ht="11.25" customHeight="1" thickTop="1" x14ac:dyDescent="0.3"/>
    <row r="39" spans="2:11" s="3" customFormat="1" ht="21.75" customHeight="1" x14ac:dyDescent="0.4">
      <c r="B39" s="1" t="s">
        <v>0</v>
      </c>
      <c r="C39" s="2"/>
      <c r="D39" s="2"/>
      <c r="E39" s="2"/>
      <c r="F39" s="2"/>
      <c r="G39" s="2"/>
      <c r="H39" s="2"/>
      <c r="I39" s="2"/>
      <c r="J39" s="2"/>
      <c r="K39" s="2"/>
    </row>
    <row r="40" spans="2:11" s="5" customFormat="1" ht="21.75" customHeight="1" x14ac:dyDescent="0.35">
      <c r="B40" s="4" t="s">
        <v>1</v>
      </c>
      <c r="C40" s="2"/>
      <c r="D40" s="2"/>
      <c r="E40" s="2"/>
      <c r="F40" s="2"/>
      <c r="G40" s="2"/>
      <c r="H40" s="2"/>
      <c r="I40" s="2"/>
      <c r="J40" s="2"/>
      <c r="K40" s="2"/>
    </row>
    <row r="41" spans="2:11" ht="21" customHeight="1" x14ac:dyDescent="0.3">
      <c r="B41" s="6"/>
      <c r="E41" s="185" t="s">
        <v>2</v>
      </c>
      <c r="F41" s="185"/>
      <c r="G41" s="185"/>
      <c r="I41" s="185" t="s">
        <v>3</v>
      </c>
      <c r="J41" s="185"/>
      <c r="K41" s="185"/>
    </row>
    <row r="42" spans="2:11" ht="21" customHeight="1" x14ac:dyDescent="0.3">
      <c r="C42" s="9"/>
      <c r="D42" s="9"/>
      <c r="E42" s="186" t="s">
        <v>4</v>
      </c>
      <c r="F42" s="186"/>
      <c r="G42" s="186"/>
      <c r="H42" s="7"/>
      <c r="I42" s="186" t="s">
        <v>4</v>
      </c>
      <c r="J42" s="186"/>
      <c r="K42" s="186"/>
    </row>
    <row r="43" spans="2:11" ht="21" customHeight="1" x14ac:dyDescent="0.3">
      <c r="C43" s="9"/>
      <c r="D43" s="9"/>
      <c r="E43" s="184" t="s">
        <v>5</v>
      </c>
      <c r="F43" s="184"/>
      <c r="G43" s="184"/>
      <c r="H43" s="7"/>
      <c r="I43" s="184" t="s">
        <v>5</v>
      </c>
      <c r="J43" s="184"/>
      <c r="K43" s="184"/>
    </row>
    <row r="44" spans="2:11" ht="21" customHeight="1" x14ac:dyDescent="0.3">
      <c r="B44" s="19" t="s">
        <v>38</v>
      </c>
      <c r="C44" s="10" t="s">
        <v>7</v>
      </c>
      <c r="D44" s="9"/>
      <c r="E44" s="9">
        <v>2025</v>
      </c>
      <c r="F44" s="9"/>
      <c r="G44" s="9">
        <v>2024</v>
      </c>
      <c r="H44" s="9"/>
      <c r="I44" s="9">
        <v>2025</v>
      </c>
      <c r="J44" s="9"/>
      <c r="K44" s="9">
        <v>2024</v>
      </c>
    </row>
    <row r="45" spans="2:11" ht="21" customHeight="1" x14ac:dyDescent="0.3">
      <c r="D45" s="10"/>
      <c r="E45" s="187" t="s">
        <v>8</v>
      </c>
      <c r="F45" s="187"/>
      <c r="G45" s="187"/>
      <c r="H45" s="187"/>
      <c r="I45" s="187"/>
      <c r="J45" s="187"/>
      <c r="K45" s="187"/>
    </row>
    <row r="46" spans="2:11" ht="21" customHeight="1" x14ac:dyDescent="0.3">
      <c r="B46" s="20" t="s">
        <v>39</v>
      </c>
      <c r="C46" s="9"/>
      <c r="D46" s="9"/>
      <c r="E46" s="21"/>
      <c r="F46" s="21"/>
      <c r="G46" s="21"/>
      <c r="H46" s="21"/>
      <c r="I46" s="21"/>
      <c r="J46" s="21"/>
      <c r="K46" s="21"/>
    </row>
    <row r="47" spans="2:11" ht="21" customHeight="1" x14ac:dyDescent="0.3">
      <c r="B47" s="2" t="s">
        <v>40</v>
      </c>
      <c r="C47" s="10"/>
      <c r="D47" s="10"/>
      <c r="E47" s="12"/>
      <c r="F47" s="12"/>
      <c r="G47" s="12"/>
      <c r="H47" s="12"/>
      <c r="I47" s="12"/>
      <c r="J47" s="12"/>
      <c r="K47" s="12"/>
    </row>
    <row r="48" spans="2:11" ht="21" customHeight="1" x14ac:dyDescent="0.3">
      <c r="B48" s="2" t="s">
        <v>41</v>
      </c>
      <c r="C48" s="10">
        <v>21</v>
      </c>
      <c r="D48" s="10"/>
      <c r="E48" s="12">
        <v>13271316</v>
      </c>
      <c r="F48" s="12"/>
      <c r="G48" s="12">
        <v>16990950</v>
      </c>
      <c r="H48" s="12"/>
      <c r="I48" s="12">
        <v>11790626</v>
      </c>
      <c r="J48" s="12"/>
      <c r="K48" s="12">
        <v>16307771</v>
      </c>
    </row>
    <row r="49" spans="2:14" ht="21" customHeight="1" x14ac:dyDescent="0.3">
      <c r="B49" s="13" t="s">
        <v>42</v>
      </c>
      <c r="C49" s="10" t="s">
        <v>43</v>
      </c>
      <c r="D49" s="10"/>
      <c r="E49" s="12">
        <v>18683573</v>
      </c>
      <c r="F49" s="12"/>
      <c r="G49" s="12">
        <v>18521854</v>
      </c>
      <c r="H49" s="12"/>
      <c r="I49" s="12">
        <v>3810033</v>
      </c>
      <c r="J49" s="12"/>
      <c r="K49" s="12">
        <v>3586324</v>
      </c>
    </row>
    <row r="50" spans="2:14" ht="21" customHeight="1" x14ac:dyDescent="0.3">
      <c r="B50" s="2" t="s">
        <v>44</v>
      </c>
      <c r="C50" s="10">
        <v>35</v>
      </c>
      <c r="D50" s="10"/>
      <c r="E50" s="14">
        <v>0</v>
      </c>
      <c r="F50" s="12"/>
      <c r="G50" s="14">
        <v>0</v>
      </c>
      <c r="H50" s="12"/>
      <c r="I50" s="12">
        <v>174000</v>
      </c>
      <c r="J50" s="12"/>
      <c r="K50" s="12">
        <v>219780</v>
      </c>
    </row>
    <row r="51" spans="2:14" ht="21" customHeight="1" x14ac:dyDescent="0.3">
      <c r="B51" s="2" t="s">
        <v>45</v>
      </c>
      <c r="C51" s="10"/>
      <c r="D51" s="10"/>
      <c r="E51" s="12"/>
      <c r="F51" s="12"/>
      <c r="G51" s="12"/>
      <c r="H51" s="12"/>
      <c r="I51" s="12"/>
      <c r="J51" s="12"/>
      <c r="K51" s="12"/>
      <c r="N51" s="21"/>
    </row>
    <row r="52" spans="2:14" ht="21" customHeight="1" x14ac:dyDescent="0.3">
      <c r="B52" s="2" t="s">
        <v>46</v>
      </c>
      <c r="C52" s="10">
        <v>23</v>
      </c>
      <c r="D52" s="10"/>
      <c r="E52" s="12">
        <v>5588267</v>
      </c>
      <c r="F52" s="12"/>
      <c r="G52" s="12">
        <v>12649747</v>
      </c>
      <c r="H52" s="12"/>
      <c r="I52" s="12">
        <v>5571833</v>
      </c>
      <c r="J52" s="12"/>
      <c r="K52" s="14">
        <v>12612344</v>
      </c>
      <c r="N52" s="21"/>
    </row>
    <row r="53" spans="2:14" ht="21" customHeight="1" x14ac:dyDescent="0.3">
      <c r="B53" s="2" t="s">
        <v>47</v>
      </c>
      <c r="C53" s="10">
        <v>24</v>
      </c>
      <c r="D53" s="10"/>
      <c r="E53" s="14">
        <v>8878502</v>
      </c>
      <c r="F53" s="12"/>
      <c r="G53" s="14">
        <v>0</v>
      </c>
      <c r="H53" s="12"/>
      <c r="I53" s="14">
        <v>8878502</v>
      </c>
      <c r="J53" s="12"/>
      <c r="K53" s="14">
        <v>0</v>
      </c>
      <c r="N53" s="21"/>
    </row>
    <row r="54" spans="2:14" ht="21" customHeight="1" x14ac:dyDescent="0.3">
      <c r="B54" s="2" t="s">
        <v>48</v>
      </c>
      <c r="C54" s="10">
        <v>16</v>
      </c>
      <c r="D54" s="10"/>
      <c r="E54" s="12">
        <v>375335</v>
      </c>
      <c r="F54" s="12"/>
      <c r="G54" s="12">
        <v>276640</v>
      </c>
      <c r="H54" s="12"/>
      <c r="I54" s="12">
        <v>118854</v>
      </c>
      <c r="J54" s="12"/>
      <c r="K54" s="12">
        <v>89091</v>
      </c>
      <c r="N54" s="21"/>
    </row>
    <row r="55" spans="2:14" ht="21" customHeight="1" x14ac:dyDescent="0.3">
      <c r="B55" s="2" t="s">
        <v>49</v>
      </c>
      <c r="C55" s="10"/>
      <c r="D55" s="10"/>
      <c r="E55" s="12">
        <v>481430</v>
      </c>
      <c r="F55" s="12"/>
      <c r="G55" s="12">
        <v>528547</v>
      </c>
      <c r="H55" s="12"/>
      <c r="I55" s="14">
        <v>0</v>
      </c>
      <c r="J55" s="12"/>
      <c r="K55" s="14">
        <v>24999</v>
      </c>
    </row>
    <row r="56" spans="2:14" ht="21" customHeight="1" x14ac:dyDescent="0.3">
      <c r="B56" s="2" t="s">
        <v>50</v>
      </c>
      <c r="C56" s="10">
        <v>5</v>
      </c>
      <c r="D56" s="10"/>
      <c r="E56" s="12">
        <v>868072</v>
      </c>
      <c r="F56" s="12"/>
      <c r="G56" s="12">
        <v>918938</v>
      </c>
      <c r="H56" s="12"/>
      <c r="I56" s="12">
        <v>886829</v>
      </c>
      <c r="J56" s="12"/>
      <c r="K56" s="12">
        <v>689681</v>
      </c>
    </row>
    <row r="57" spans="2:14" ht="21" customHeight="1" x14ac:dyDescent="0.3">
      <c r="B57" s="13" t="s">
        <v>51</v>
      </c>
      <c r="C57" s="10"/>
      <c r="D57" s="10"/>
      <c r="E57" s="12">
        <v>754841</v>
      </c>
      <c r="F57" s="12"/>
      <c r="G57" s="12">
        <v>701075</v>
      </c>
      <c r="H57" s="12"/>
      <c r="I57" s="12">
        <v>75110</v>
      </c>
      <c r="J57" s="12"/>
      <c r="K57" s="12">
        <v>50539</v>
      </c>
    </row>
    <row r="58" spans="2:14" ht="21" customHeight="1" x14ac:dyDescent="0.3">
      <c r="B58" s="15" t="s">
        <v>52</v>
      </c>
      <c r="C58" s="10"/>
      <c r="D58" s="10"/>
      <c r="E58" s="35">
        <f t="shared" ref="E58:K58" si="1">SUM(E48:E57)</f>
        <v>48901336</v>
      </c>
      <c r="F58" s="16"/>
      <c r="G58" s="35">
        <f t="shared" si="1"/>
        <v>50587751</v>
      </c>
      <c r="H58" s="16"/>
      <c r="I58" s="35">
        <f t="shared" si="1"/>
        <v>31305787</v>
      </c>
      <c r="J58" s="16"/>
      <c r="K58" s="35">
        <f t="shared" si="1"/>
        <v>33580529</v>
      </c>
    </row>
    <row r="59" spans="2:14" ht="11.25" customHeight="1" x14ac:dyDescent="0.3">
      <c r="C59" s="10"/>
      <c r="D59" s="10"/>
      <c r="E59" s="21"/>
      <c r="F59" s="21"/>
      <c r="G59" s="21"/>
      <c r="H59" s="21"/>
      <c r="I59" s="21"/>
      <c r="J59" s="21"/>
      <c r="K59" s="21"/>
    </row>
    <row r="60" spans="2:14" ht="21" customHeight="1" x14ac:dyDescent="0.3">
      <c r="B60" s="11" t="s">
        <v>53</v>
      </c>
      <c r="C60" s="10"/>
      <c r="D60" s="10"/>
      <c r="E60" s="21"/>
      <c r="F60" s="21"/>
      <c r="G60" s="21"/>
      <c r="H60" s="21"/>
      <c r="I60" s="21"/>
      <c r="J60" s="21"/>
      <c r="K60" s="21"/>
    </row>
    <row r="61" spans="2:14" ht="21" customHeight="1" x14ac:dyDescent="0.3">
      <c r="B61" s="8" t="s">
        <v>54</v>
      </c>
      <c r="C61" s="10">
        <v>23</v>
      </c>
      <c r="D61" s="10"/>
      <c r="E61" s="12">
        <v>23089274</v>
      </c>
      <c r="F61" s="12"/>
      <c r="G61" s="12">
        <v>14393552</v>
      </c>
      <c r="H61" s="12"/>
      <c r="I61" s="12">
        <v>23068652</v>
      </c>
      <c r="J61" s="12"/>
      <c r="K61" s="12">
        <v>14348384</v>
      </c>
    </row>
    <row r="62" spans="2:14" ht="21" customHeight="1" x14ac:dyDescent="0.3">
      <c r="B62" s="2" t="s">
        <v>55</v>
      </c>
      <c r="C62" s="10">
        <v>24</v>
      </c>
      <c r="D62" s="10"/>
      <c r="E62" s="12">
        <v>23475697</v>
      </c>
      <c r="F62" s="12"/>
      <c r="G62" s="12">
        <v>23540604</v>
      </c>
      <c r="H62" s="12"/>
      <c r="I62" s="12">
        <v>23475697</v>
      </c>
      <c r="J62" s="12"/>
      <c r="K62" s="12">
        <v>23540604</v>
      </c>
    </row>
    <row r="63" spans="2:14" ht="21" customHeight="1" x14ac:dyDescent="0.3">
      <c r="B63" s="2" t="s">
        <v>56</v>
      </c>
      <c r="C63" s="10">
        <v>16</v>
      </c>
      <c r="D63" s="10"/>
      <c r="E63" s="12">
        <v>554767</v>
      </c>
      <c r="F63" s="12"/>
      <c r="G63" s="12">
        <v>660225</v>
      </c>
      <c r="H63" s="12"/>
      <c r="I63" s="12">
        <v>5440</v>
      </c>
      <c r="J63" s="12"/>
      <c r="K63" s="12">
        <v>111743</v>
      </c>
    </row>
    <row r="64" spans="2:14" ht="21" customHeight="1" x14ac:dyDescent="0.3">
      <c r="B64" s="13" t="s">
        <v>57</v>
      </c>
      <c r="C64" s="10">
        <v>25</v>
      </c>
      <c r="D64" s="10"/>
      <c r="E64" s="12">
        <v>3540073</v>
      </c>
      <c r="F64" s="12"/>
      <c r="G64" s="12">
        <v>3338137</v>
      </c>
      <c r="H64" s="12"/>
      <c r="I64" s="12">
        <v>1140044</v>
      </c>
      <c r="J64" s="12"/>
      <c r="K64" s="12">
        <v>1144122</v>
      </c>
    </row>
    <row r="65" spans="2:11" ht="21" customHeight="1" x14ac:dyDescent="0.3">
      <c r="B65" s="13" t="s">
        <v>58</v>
      </c>
      <c r="C65" s="10">
        <v>19</v>
      </c>
      <c r="D65" s="10"/>
      <c r="E65" s="12">
        <v>3966014</v>
      </c>
      <c r="F65" s="12"/>
      <c r="G65" s="12">
        <v>4303539</v>
      </c>
      <c r="H65" s="12"/>
      <c r="I65" s="14">
        <v>0</v>
      </c>
      <c r="J65" s="12"/>
      <c r="K65" s="14">
        <v>0</v>
      </c>
    </row>
    <row r="66" spans="2:11" ht="21" customHeight="1" x14ac:dyDescent="0.3">
      <c r="B66" s="13" t="s">
        <v>50</v>
      </c>
      <c r="C66" s="10">
        <v>5</v>
      </c>
      <c r="D66" s="10"/>
      <c r="E66" s="12">
        <v>2132199</v>
      </c>
      <c r="F66" s="12"/>
      <c r="G66" s="12">
        <v>1387359</v>
      </c>
      <c r="H66" s="12"/>
      <c r="I66" s="12">
        <v>2132777</v>
      </c>
      <c r="J66" s="12"/>
      <c r="K66" s="12">
        <v>1376758</v>
      </c>
    </row>
    <row r="67" spans="2:11" ht="21" customHeight="1" x14ac:dyDescent="0.3">
      <c r="B67" s="13" t="s">
        <v>59</v>
      </c>
      <c r="C67" s="10"/>
      <c r="D67" s="10"/>
      <c r="E67" s="12">
        <v>584000</v>
      </c>
      <c r="F67" s="12"/>
      <c r="G67" s="12">
        <v>388522</v>
      </c>
      <c r="H67" s="12"/>
      <c r="I67" s="12">
        <v>90995</v>
      </c>
      <c r="J67" s="12"/>
      <c r="K67" s="12">
        <v>113145</v>
      </c>
    </row>
    <row r="68" spans="2:11" ht="21" customHeight="1" x14ac:dyDescent="0.3">
      <c r="B68" s="15" t="s">
        <v>60</v>
      </c>
      <c r="C68" s="10"/>
      <c r="D68" s="10"/>
      <c r="E68" s="35">
        <f t="shared" ref="E68:K68" si="2">SUM(E61:E67)</f>
        <v>57342024</v>
      </c>
      <c r="F68" s="16"/>
      <c r="G68" s="35">
        <f t="shared" si="2"/>
        <v>48011938</v>
      </c>
      <c r="H68" s="16"/>
      <c r="I68" s="35">
        <f t="shared" si="2"/>
        <v>49913605</v>
      </c>
      <c r="J68" s="16"/>
      <c r="K68" s="35">
        <f t="shared" si="2"/>
        <v>40634756</v>
      </c>
    </row>
    <row r="69" spans="2:11" ht="30" customHeight="1" x14ac:dyDescent="0.3">
      <c r="B69" s="19" t="s">
        <v>61</v>
      </c>
      <c r="C69" s="10"/>
      <c r="D69" s="10"/>
      <c r="E69" s="35">
        <f t="shared" ref="E69:K69" si="3">E58+E68</f>
        <v>106243360</v>
      </c>
      <c r="F69" s="16"/>
      <c r="G69" s="35">
        <f t="shared" si="3"/>
        <v>98599689</v>
      </c>
      <c r="H69" s="16"/>
      <c r="I69" s="35">
        <f t="shared" si="3"/>
        <v>81219392</v>
      </c>
      <c r="J69" s="16"/>
      <c r="K69" s="35">
        <f t="shared" si="3"/>
        <v>74215285</v>
      </c>
    </row>
    <row r="70" spans="2:11" ht="11.25" customHeight="1" x14ac:dyDescent="0.3">
      <c r="B70" s="6"/>
      <c r="C70" s="10"/>
      <c r="D70" s="10"/>
    </row>
    <row r="71" spans="2:11" ht="24" customHeight="1" x14ac:dyDescent="0.3">
      <c r="B71" s="22"/>
      <c r="C71" s="10"/>
      <c r="D71" s="10"/>
      <c r="E71" s="23"/>
      <c r="F71" s="23"/>
      <c r="G71" s="23"/>
      <c r="H71" s="23"/>
      <c r="I71" s="23"/>
      <c r="J71" s="23"/>
      <c r="K71" s="23"/>
    </row>
    <row r="72" spans="2:11" ht="21.75" customHeight="1" x14ac:dyDescent="0.3">
      <c r="B72" s="6"/>
      <c r="C72" s="10"/>
      <c r="D72" s="10"/>
      <c r="E72" s="24"/>
      <c r="F72" s="19"/>
      <c r="G72" s="24"/>
      <c r="H72" s="19"/>
      <c r="I72" s="24"/>
      <c r="J72" s="19"/>
      <c r="K72" s="24"/>
    </row>
    <row r="73" spans="2:11" s="3" customFormat="1" ht="21.75" customHeight="1" x14ac:dyDescent="0.4">
      <c r="B73" s="1" t="s">
        <v>0</v>
      </c>
      <c r="C73" s="2"/>
      <c r="D73" s="2"/>
      <c r="E73" s="2"/>
      <c r="F73" s="2"/>
      <c r="G73" s="2"/>
      <c r="H73" s="2"/>
      <c r="I73" s="2"/>
      <c r="J73" s="2"/>
      <c r="K73" s="2"/>
    </row>
    <row r="74" spans="2:11" s="5" customFormat="1" ht="21.75" customHeight="1" x14ac:dyDescent="0.35">
      <c r="B74" s="4" t="s">
        <v>1</v>
      </c>
      <c r="C74" s="2"/>
      <c r="D74" s="2"/>
      <c r="E74" s="2"/>
      <c r="F74" s="2"/>
      <c r="G74" s="2"/>
      <c r="H74" s="2"/>
      <c r="I74" s="2"/>
      <c r="J74" s="2"/>
      <c r="K74" s="2"/>
    </row>
    <row r="75" spans="2:11" ht="21" customHeight="1" x14ac:dyDescent="0.3">
      <c r="B75" s="6"/>
      <c r="E75" s="185" t="s">
        <v>2</v>
      </c>
      <c r="F75" s="185"/>
      <c r="G75" s="185"/>
      <c r="I75" s="185" t="s">
        <v>3</v>
      </c>
      <c r="J75" s="185"/>
      <c r="K75" s="185"/>
    </row>
    <row r="76" spans="2:11" ht="21" customHeight="1" x14ac:dyDescent="0.3">
      <c r="C76" s="9"/>
      <c r="D76" s="9"/>
      <c r="E76" s="186" t="s">
        <v>4</v>
      </c>
      <c r="F76" s="186"/>
      <c r="G76" s="186"/>
      <c r="H76" s="7"/>
      <c r="I76" s="186" t="s">
        <v>4</v>
      </c>
      <c r="J76" s="186"/>
      <c r="K76" s="186"/>
    </row>
    <row r="77" spans="2:11" ht="21" customHeight="1" x14ac:dyDescent="0.3">
      <c r="C77" s="9"/>
      <c r="D77" s="9"/>
      <c r="E77" s="184" t="s">
        <v>5</v>
      </c>
      <c r="F77" s="184"/>
      <c r="G77" s="184"/>
      <c r="H77" s="7"/>
      <c r="I77" s="184" t="s">
        <v>5</v>
      </c>
      <c r="J77" s="184"/>
      <c r="K77" s="184"/>
    </row>
    <row r="78" spans="2:11" ht="21" customHeight="1" x14ac:dyDescent="0.3">
      <c r="B78" s="19" t="s">
        <v>38</v>
      </c>
      <c r="C78" s="10" t="s">
        <v>7</v>
      </c>
      <c r="D78" s="10"/>
      <c r="E78" s="9">
        <v>2025</v>
      </c>
      <c r="F78" s="9"/>
      <c r="G78" s="9">
        <v>2024</v>
      </c>
      <c r="H78" s="9"/>
      <c r="I78" s="9">
        <v>2025</v>
      </c>
      <c r="J78" s="9"/>
      <c r="K78" s="9">
        <v>2024</v>
      </c>
    </row>
    <row r="79" spans="2:11" ht="21" customHeight="1" x14ac:dyDescent="0.3">
      <c r="C79" s="10"/>
      <c r="D79" s="10"/>
      <c r="E79" s="187" t="s">
        <v>8</v>
      </c>
      <c r="F79" s="187"/>
      <c r="G79" s="187"/>
      <c r="H79" s="187"/>
      <c r="I79" s="187"/>
      <c r="J79" s="187"/>
      <c r="K79" s="187"/>
    </row>
    <row r="80" spans="2:11" ht="21" customHeight="1" x14ac:dyDescent="0.3">
      <c r="B80" s="25" t="s">
        <v>62</v>
      </c>
      <c r="C80" s="10"/>
      <c r="D80" s="10"/>
      <c r="E80" s="21"/>
      <c r="F80" s="21"/>
      <c r="G80" s="21"/>
      <c r="H80" s="21"/>
      <c r="I80" s="21"/>
      <c r="J80" s="21"/>
      <c r="K80" s="21"/>
    </row>
    <row r="81" spans="2:12" ht="21" customHeight="1" x14ac:dyDescent="0.3">
      <c r="B81" s="2" t="s">
        <v>63</v>
      </c>
      <c r="C81" s="10"/>
      <c r="D81" s="10"/>
      <c r="E81" s="12"/>
      <c r="F81" s="12"/>
      <c r="G81" s="12"/>
      <c r="H81" s="12"/>
      <c r="I81" s="12"/>
      <c r="J81" s="12"/>
      <c r="K81" s="12"/>
    </row>
    <row r="82" spans="2:12" ht="21" customHeight="1" x14ac:dyDescent="0.3">
      <c r="B82" s="13" t="s">
        <v>64</v>
      </c>
      <c r="C82" s="10"/>
      <c r="D82" s="10"/>
      <c r="E82" s="26"/>
      <c r="F82" s="26"/>
      <c r="G82" s="26"/>
      <c r="H82" s="26"/>
      <c r="I82" s="26"/>
      <c r="J82" s="26"/>
      <c r="K82" s="26"/>
    </row>
    <row r="83" spans="2:12" ht="14.5" thickBot="1" x14ac:dyDescent="0.35">
      <c r="B83" s="183" t="s">
        <v>259</v>
      </c>
      <c r="C83" s="10">
        <v>26</v>
      </c>
      <c r="D83" s="10"/>
      <c r="E83" s="27">
        <v>1413783</v>
      </c>
      <c r="F83" s="12"/>
      <c r="G83" s="27">
        <v>1413783</v>
      </c>
      <c r="H83" s="12"/>
      <c r="I83" s="27">
        <v>1413783</v>
      </c>
      <c r="J83" s="12"/>
      <c r="K83" s="27">
        <v>1413783</v>
      </c>
    </row>
    <row r="84" spans="2:12" ht="21" customHeight="1" thickTop="1" x14ac:dyDescent="0.3">
      <c r="B84" s="13" t="s">
        <v>65</v>
      </c>
      <c r="C84" s="10"/>
      <c r="D84" s="10"/>
      <c r="E84" s="12"/>
      <c r="F84" s="12"/>
      <c r="G84" s="12"/>
      <c r="H84" s="12"/>
      <c r="I84" s="12"/>
      <c r="J84" s="12"/>
      <c r="K84" s="12"/>
    </row>
    <row r="85" spans="2:12" ht="14" x14ac:dyDescent="0.3">
      <c r="B85" s="183" t="s">
        <v>260</v>
      </c>
      <c r="C85" s="10">
        <v>26</v>
      </c>
      <c r="D85" s="10"/>
      <c r="E85" s="12">
        <v>1113783</v>
      </c>
      <c r="F85" s="12"/>
      <c r="G85" s="12">
        <v>1113783</v>
      </c>
      <c r="H85" s="12"/>
      <c r="I85" s="12">
        <v>1113783</v>
      </c>
      <c r="J85" s="12"/>
      <c r="K85" s="12">
        <v>1113783</v>
      </c>
    </row>
    <row r="86" spans="2:12" ht="21" customHeight="1" x14ac:dyDescent="0.3">
      <c r="B86" s="28" t="s">
        <v>66</v>
      </c>
      <c r="C86" s="10">
        <v>26</v>
      </c>
      <c r="D86" s="10"/>
      <c r="E86" s="12">
        <v>19948329</v>
      </c>
      <c r="F86" s="12"/>
      <c r="G86" s="12">
        <v>19948329</v>
      </c>
      <c r="H86" s="12"/>
      <c r="I86" s="12">
        <v>19948329</v>
      </c>
      <c r="J86" s="12"/>
      <c r="K86" s="12">
        <v>19948329</v>
      </c>
    </row>
    <row r="87" spans="2:12" ht="21" customHeight="1" x14ac:dyDescent="0.3">
      <c r="B87" s="13" t="s">
        <v>67</v>
      </c>
      <c r="C87" s="10"/>
      <c r="D87" s="10"/>
      <c r="E87" s="12"/>
      <c r="F87" s="12"/>
      <c r="G87" s="12"/>
      <c r="H87" s="12"/>
      <c r="I87" s="12"/>
      <c r="J87" s="12"/>
      <c r="K87" s="12"/>
    </row>
    <row r="88" spans="2:12" ht="21" customHeight="1" x14ac:dyDescent="0.3">
      <c r="B88" s="28" t="s">
        <v>68</v>
      </c>
      <c r="C88" s="10">
        <v>29</v>
      </c>
      <c r="D88" s="10"/>
      <c r="E88" s="12">
        <v>149295</v>
      </c>
      <c r="F88" s="12"/>
      <c r="G88" s="12">
        <v>149295</v>
      </c>
      <c r="H88" s="12"/>
      <c r="I88" s="12">
        <v>149295</v>
      </c>
      <c r="J88" s="12"/>
      <c r="K88" s="12">
        <v>149295</v>
      </c>
    </row>
    <row r="89" spans="2:12" ht="21" customHeight="1" x14ac:dyDescent="0.3">
      <c r="B89" s="28" t="s">
        <v>69</v>
      </c>
      <c r="C89" s="10"/>
      <c r="D89" s="10"/>
      <c r="E89" s="12">
        <v>7292752</v>
      </c>
      <c r="F89" s="12"/>
      <c r="G89" s="12">
        <v>2982381</v>
      </c>
      <c r="H89" s="12"/>
      <c r="I89" s="12">
        <v>7292752</v>
      </c>
      <c r="J89" s="12"/>
      <c r="K89" s="12">
        <v>2982381</v>
      </c>
    </row>
    <row r="90" spans="2:12" ht="21" customHeight="1" x14ac:dyDescent="0.3">
      <c r="B90" s="28" t="s">
        <v>70</v>
      </c>
      <c r="C90" s="10"/>
      <c r="D90" s="10"/>
      <c r="E90" s="12">
        <v>15311583</v>
      </c>
      <c r="F90" s="12"/>
      <c r="G90" s="12">
        <v>18101438</v>
      </c>
      <c r="H90" s="12"/>
      <c r="I90" s="12">
        <v>6805968</v>
      </c>
      <c r="J90" s="12"/>
      <c r="K90" s="12">
        <v>3728572</v>
      </c>
      <c r="L90" s="21"/>
    </row>
    <row r="91" spans="2:12" ht="21" customHeight="1" x14ac:dyDescent="0.3">
      <c r="B91" s="28" t="s">
        <v>71</v>
      </c>
      <c r="C91" s="10">
        <v>26</v>
      </c>
      <c r="D91" s="10"/>
      <c r="E91" s="12">
        <v>-7292752</v>
      </c>
      <c r="F91" s="12"/>
      <c r="G91" s="12">
        <v>-2982381</v>
      </c>
      <c r="H91" s="12"/>
      <c r="I91" s="12">
        <v>-7292752</v>
      </c>
      <c r="J91" s="12"/>
      <c r="K91" s="12">
        <v>-2982381</v>
      </c>
    </row>
    <row r="92" spans="2:12" ht="21" customHeight="1" x14ac:dyDescent="0.3">
      <c r="B92" s="28" t="s">
        <v>72</v>
      </c>
      <c r="C92" s="10"/>
      <c r="D92" s="10"/>
      <c r="E92" s="29">
        <v>8181109</v>
      </c>
      <c r="F92" s="26"/>
      <c r="G92" s="29">
        <v>9322178</v>
      </c>
      <c r="H92" s="26"/>
      <c r="I92" s="29">
        <v>-1197721</v>
      </c>
      <c r="J92" s="26"/>
      <c r="K92" s="29">
        <v>-959973</v>
      </c>
    </row>
    <row r="93" spans="2:12" ht="21" customHeight="1" x14ac:dyDescent="0.3">
      <c r="B93" s="28"/>
      <c r="C93" s="10"/>
      <c r="D93" s="10"/>
      <c r="E93" s="26"/>
      <c r="F93" s="26"/>
      <c r="G93" s="26"/>
      <c r="H93" s="26"/>
      <c r="I93" s="26"/>
      <c r="J93" s="26"/>
      <c r="K93" s="26"/>
    </row>
    <row r="94" spans="2:12" s="28" customFormat="1" ht="21" customHeight="1" x14ac:dyDescent="0.3">
      <c r="B94" s="28" t="s">
        <v>73</v>
      </c>
      <c r="E94" s="176">
        <f>SUM(E85:E92)</f>
        <v>44704099</v>
      </c>
      <c r="F94" s="12"/>
      <c r="G94" s="177">
        <f>SUM(G85:G92)</f>
        <v>48635023</v>
      </c>
      <c r="H94" s="12"/>
      <c r="I94" s="176">
        <f>SUM(I85:I92)</f>
        <v>26819654</v>
      </c>
      <c r="J94" s="12"/>
      <c r="K94" s="177">
        <f>SUM(K85:K92)</f>
        <v>23980006</v>
      </c>
    </row>
    <row r="95" spans="2:12" ht="21" customHeight="1" x14ac:dyDescent="0.3">
      <c r="B95" s="28"/>
      <c r="C95" s="10"/>
      <c r="D95" s="10"/>
      <c r="E95" s="26"/>
      <c r="F95" s="26"/>
      <c r="G95" s="26"/>
      <c r="H95" s="26"/>
      <c r="I95" s="26"/>
      <c r="J95" s="26"/>
      <c r="K95" s="26"/>
    </row>
    <row r="96" spans="2:12" ht="21" customHeight="1" x14ac:dyDescent="0.3">
      <c r="B96" s="31" t="s">
        <v>74</v>
      </c>
      <c r="C96" s="10"/>
      <c r="D96" s="10"/>
      <c r="E96" s="37">
        <f>SUM(E94:E94)</f>
        <v>44704099</v>
      </c>
      <c r="F96" s="16"/>
      <c r="G96" s="37">
        <f>SUM(G94:G94)</f>
        <v>48635023</v>
      </c>
      <c r="H96" s="16"/>
      <c r="I96" s="37">
        <f>SUM(I94:I94)</f>
        <v>26819654</v>
      </c>
      <c r="J96" s="16"/>
      <c r="K96" s="37">
        <f>SUM(K94:K94)</f>
        <v>23980006</v>
      </c>
    </row>
    <row r="97" spans="2:11" ht="21" customHeight="1" x14ac:dyDescent="0.3">
      <c r="B97" s="13" t="s">
        <v>75</v>
      </c>
      <c r="C97" s="10"/>
      <c r="D97" s="10"/>
      <c r="E97" s="29">
        <v>7378916</v>
      </c>
      <c r="F97" s="12"/>
      <c r="G97" s="29">
        <v>7677656</v>
      </c>
      <c r="H97" s="12"/>
      <c r="I97" s="30">
        <v>0</v>
      </c>
      <c r="J97" s="12"/>
      <c r="K97" s="30">
        <v>0</v>
      </c>
    </row>
    <row r="98" spans="2:11" ht="21" customHeight="1" x14ac:dyDescent="0.3">
      <c r="B98" s="13"/>
      <c r="C98" s="10"/>
      <c r="D98" s="10"/>
      <c r="E98" s="26"/>
      <c r="F98" s="12"/>
      <c r="G98" s="26"/>
      <c r="H98" s="12"/>
      <c r="I98" s="26"/>
      <c r="J98" s="12"/>
      <c r="K98" s="32"/>
    </row>
    <row r="99" spans="2:11" ht="21" customHeight="1" x14ac:dyDescent="0.3">
      <c r="B99" s="19" t="s">
        <v>76</v>
      </c>
      <c r="C99" s="10"/>
      <c r="D99" s="10"/>
      <c r="E99" s="38">
        <f>SUM(E96:E97)</f>
        <v>52083015</v>
      </c>
      <c r="F99" s="16"/>
      <c r="G99" s="38">
        <f t="shared" ref="G99:I99" si="4">SUM(G96:G97)</f>
        <v>56312679</v>
      </c>
      <c r="H99" s="16"/>
      <c r="I99" s="38">
        <f t="shared" si="4"/>
        <v>26819654</v>
      </c>
      <c r="J99" s="16"/>
      <c r="K99" s="38">
        <f>SUM(K96:K97)</f>
        <v>23980006</v>
      </c>
    </row>
    <row r="100" spans="2:11" ht="21" customHeight="1" x14ac:dyDescent="0.3">
      <c r="B100" s="19"/>
      <c r="C100" s="10"/>
      <c r="D100" s="10"/>
      <c r="E100" s="16"/>
      <c r="F100" s="16"/>
      <c r="G100" s="16"/>
      <c r="H100" s="16"/>
      <c r="I100" s="16"/>
      <c r="J100" s="16"/>
      <c r="K100" s="16"/>
    </row>
    <row r="101" spans="2:11" ht="30" customHeight="1" thickBot="1" x14ac:dyDescent="0.35">
      <c r="B101" s="19" t="s">
        <v>77</v>
      </c>
      <c r="C101" s="10"/>
      <c r="D101" s="10"/>
      <c r="E101" s="36">
        <f>E69+E99</f>
        <v>158326375</v>
      </c>
      <c r="F101" s="16"/>
      <c r="G101" s="36">
        <f>G69+G99</f>
        <v>154912368</v>
      </c>
      <c r="H101" s="16"/>
      <c r="I101" s="36">
        <f>I69+I99</f>
        <v>108039046</v>
      </c>
      <c r="J101" s="16"/>
      <c r="K101" s="36">
        <f>K69+K99</f>
        <v>98195291</v>
      </c>
    </row>
    <row r="102" spans="2:11" ht="11.25" customHeight="1" thickTop="1" x14ac:dyDescent="0.3">
      <c r="B102" s="19"/>
      <c r="C102" s="10"/>
      <c r="D102" s="10"/>
      <c r="E102" s="23"/>
      <c r="F102" s="23"/>
      <c r="G102" s="23"/>
      <c r="H102" s="23"/>
      <c r="I102" s="16"/>
      <c r="J102" s="33"/>
      <c r="K102" s="16"/>
    </row>
    <row r="103" spans="2:11" ht="21.75" customHeight="1" x14ac:dyDescent="0.3">
      <c r="B103" s="22"/>
      <c r="C103" s="10"/>
      <c r="D103" s="10"/>
      <c r="E103" s="16"/>
      <c r="F103" s="23"/>
      <c r="G103" s="16"/>
      <c r="H103" s="23"/>
      <c r="I103" s="16"/>
      <c r="J103" s="33"/>
      <c r="K103" s="16"/>
    </row>
    <row r="104" spans="2:11" ht="21.75" customHeight="1" x14ac:dyDescent="0.3">
      <c r="I104" s="12"/>
      <c r="J104" s="12"/>
      <c r="K104" s="12"/>
    </row>
    <row r="105" spans="2:11" ht="21.75" customHeight="1" x14ac:dyDescent="0.3">
      <c r="E105" s="34"/>
      <c r="F105" s="34"/>
      <c r="G105" s="34"/>
      <c r="H105" s="34"/>
      <c r="I105" s="34"/>
      <c r="J105" s="34"/>
      <c r="K105" s="34"/>
    </row>
    <row r="106" spans="2:11" ht="21.75" customHeight="1" x14ac:dyDescent="0.3">
      <c r="I106" s="12"/>
      <c r="J106" s="12"/>
      <c r="K106" s="12"/>
    </row>
    <row r="107" spans="2:11" ht="21.75" customHeight="1" x14ac:dyDescent="0.3">
      <c r="I107" s="12"/>
      <c r="J107" s="12"/>
      <c r="K107" s="12"/>
    </row>
    <row r="108" spans="2:11" ht="21.75" customHeight="1" x14ac:dyDescent="0.3">
      <c r="I108" s="12"/>
      <c r="J108" s="12"/>
      <c r="K108" s="12"/>
    </row>
    <row r="109" spans="2:11" ht="21.75" customHeight="1" x14ac:dyDescent="0.3">
      <c r="I109" s="12"/>
      <c r="J109" s="12"/>
      <c r="K109" s="12"/>
    </row>
  </sheetData>
  <sheetProtection sheet="1" formatCells="0" formatColumns="0" formatRows="0" insertColumns="0" insertRows="0" insertHyperlinks="0" deleteColumns="0" deleteRows="0" sort="0" autoFilter="0" pivotTables="0"/>
  <mergeCells count="21">
    <mergeCell ref="E79:K79"/>
    <mergeCell ref="E45:K45"/>
    <mergeCell ref="E75:G75"/>
    <mergeCell ref="I75:K75"/>
    <mergeCell ref="E76:G76"/>
    <mergeCell ref="I76:K76"/>
    <mergeCell ref="E77:G77"/>
    <mergeCell ref="I77:K77"/>
    <mergeCell ref="E43:G43"/>
    <mergeCell ref="I43:K43"/>
    <mergeCell ref="E3:G3"/>
    <mergeCell ref="I3:K3"/>
    <mergeCell ref="E4:G4"/>
    <mergeCell ref="I4:K4"/>
    <mergeCell ref="E5:G5"/>
    <mergeCell ref="I5:K5"/>
    <mergeCell ref="E7:K7"/>
    <mergeCell ref="E41:G41"/>
    <mergeCell ref="I41:K41"/>
    <mergeCell ref="E42:G42"/>
    <mergeCell ref="I42:K42"/>
  </mergeCells>
  <pageMargins left="0.8" right="0.8" top="0.48" bottom="0.4" header="0.5" footer="0.5"/>
  <pageSetup paperSize="9" scale="64" firstPageNumber="6" fitToHeight="0" orientation="portrait" useFirstPageNumber="1" r:id="rId1"/>
  <headerFooter alignWithMargins="0">
    <oddFooter>&amp;L   
The accompanying notes form an integral part of the financial statements.
&amp;C&amp;"Angsana New,Italic"&amp;14
&amp;"Angsana New,Regular"&amp;P</oddFooter>
  </headerFooter>
  <rowBreaks count="2" manualBreakCount="2">
    <brk id="38" max="10" man="1"/>
    <brk id="7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E73DA-967C-4412-8AA9-8C7625B9FF40}">
  <sheetPr>
    <pageSetUpPr fitToPage="1"/>
  </sheetPr>
  <dimension ref="A1:P76"/>
  <sheetViews>
    <sheetView view="pageBreakPreview" topLeftCell="A59" zoomScale="85" zoomScaleNormal="70" zoomScaleSheetLayoutView="85" zoomScalePageLayoutView="70" workbookViewId="0">
      <selection activeCell="A72" sqref="A72:XFD1048576"/>
    </sheetView>
  </sheetViews>
  <sheetFormatPr defaultColWidth="9.09765625" defaultRowHeight="21.75" customHeight="1" x14ac:dyDescent="0.3"/>
  <cols>
    <col min="1" max="1" width="71.69921875" style="8" customWidth="1"/>
    <col min="2" max="2" width="10.59765625" style="2" customWidth="1"/>
    <col min="3" max="3" width="1.3984375" style="2" customWidth="1"/>
    <col min="4" max="4" width="16.69921875" style="2" customWidth="1"/>
    <col min="5" max="5" width="1.3984375" style="2" customWidth="1"/>
    <col min="6" max="6" width="16.69921875" style="2" customWidth="1"/>
    <col min="7" max="7" width="1.3984375" style="2" customWidth="1"/>
    <col min="8" max="8" width="15.3984375" style="2" customWidth="1"/>
    <col min="9" max="9" width="1.3984375" style="2" customWidth="1"/>
    <col min="10" max="10" width="16.09765625" style="2" customWidth="1"/>
    <col min="11" max="16384" width="9.09765625" style="2"/>
  </cols>
  <sheetData>
    <row r="1" spans="1:10" s="3" customFormat="1" ht="21.75" customHeight="1" x14ac:dyDescent="0.4">
      <c r="A1" s="1" t="s">
        <v>0</v>
      </c>
      <c r="C1" s="39"/>
      <c r="D1" s="40"/>
      <c r="E1" s="40"/>
      <c r="F1" s="40"/>
      <c r="G1" s="40"/>
      <c r="H1" s="40"/>
      <c r="I1" s="40"/>
      <c r="J1" s="40"/>
    </row>
    <row r="2" spans="1:10" s="5" customFormat="1" ht="21.75" customHeight="1" x14ac:dyDescent="0.35">
      <c r="A2" s="4" t="s">
        <v>78</v>
      </c>
      <c r="C2" s="41"/>
      <c r="D2" s="42"/>
      <c r="E2" s="42"/>
      <c r="F2" s="42"/>
      <c r="G2" s="42"/>
      <c r="H2" s="42"/>
      <c r="I2" s="42"/>
      <c r="J2" s="42"/>
    </row>
    <row r="3" spans="1:10" ht="21.75" customHeight="1" x14ac:dyDescent="0.3">
      <c r="A3" s="43"/>
      <c r="B3" s="8"/>
      <c r="C3" s="8"/>
      <c r="D3" s="8"/>
      <c r="E3" s="6"/>
      <c r="F3" s="6"/>
      <c r="G3" s="7"/>
      <c r="H3" s="7"/>
      <c r="I3" s="7"/>
      <c r="J3" s="7"/>
    </row>
    <row r="4" spans="1:10" ht="21" customHeight="1" x14ac:dyDescent="0.3">
      <c r="B4" s="8"/>
      <c r="C4" s="8"/>
      <c r="D4" s="185" t="s">
        <v>2</v>
      </c>
      <c r="E4" s="185"/>
      <c r="F4" s="185"/>
      <c r="H4" s="185" t="s">
        <v>3</v>
      </c>
      <c r="I4" s="185"/>
      <c r="J4" s="185"/>
    </row>
    <row r="5" spans="1:10" ht="21" customHeight="1" x14ac:dyDescent="0.3">
      <c r="B5" s="9"/>
      <c r="C5" s="9"/>
      <c r="D5" s="186" t="s">
        <v>4</v>
      </c>
      <c r="E5" s="186"/>
      <c r="F5" s="186"/>
      <c r="G5" s="7"/>
      <c r="H5" s="186" t="s">
        <v>4</v>
      </c>
      <c r="I5" s="186"/>
      <c r="J5" s="186"/>
    </row>
    <row r="6" spans="1:10" ht="21" customHeight="1" x14ac:dyDescent="0.3">
      <c r="B6" s="9"/>
      <c r="C6" s="9"/>
      <c r="D6" s="184" t="s">
        <v>79</v>
      </c>
      <c r="E6" s="184"/>
      <c r="F6" s="184"/>
      <c r="G6" s="7"/>
      <c r="H6" s="184" t="s">
        <v>79</v>
      </c>
      <c r="I6" s="184"/>
      <c r="J6" s="184"/>
    </row>
    <row r="7" spans="1:10" ht="21" customHeight="1" x14ac:dyDescent="0.3">
      <c r="B7" s="10" t="s">
        <v>7</v>
      </c>
      <c r="C7" s="10"/>
      <c r="D7" s="9">
        <v>2025</v>
      </c>
      <c r="E7" s="9"/>
      <c r="F7" s="9">
        <v>2024</v>
      </c>
      <c r="G7" s="9"/>
      <c r="H7" s="9">
        <v>2025</v>
      </c>
      <c r="I7" s="9"/>
      <c r="J7" s="9">
        <v>2024</v>
      </c>
    </row>
    <row r="8" spans="1:10" ht="21" customHeight="1" x14ac:dyDescent="0.3">
      <c r="A8" s="6"/>
      <c r="C8" s="10"/>
      <c r="D8" s="187" t="s">
        <v>8</v>
      </c>
      <c r="E8" s="187"/>
      <c r="F8" s="187"/>
      <c r="G8" s="187"/>
      <c r="H8" s="187"/>
      <c r="I8" s="187"/>
      <c r="J8" s="187"/>
    </row>
    <row r="9" spans="1:10" ht="21" customHeight="1" x14ac:dyDescent="0.3">
      <c r="A9" s="13" t="s">
        <v>80</v>
      </c>
      <c r="B9" s="10" t="s">
        <v>81</v>
      </c>
      <c r="C9" s="10"/>
      <c r="D9" s="12">
        <v>132718579</v>
      </c>
      <c r="E9" s="12"/>
      <c r="F9" s="12">
        <v>138433059</v>
      </c>
      <c r="G9" s="12"/>
      <c r="H9" s="12">
        <v>19131182</v>
      </c>
      <c r="I9" s="12"/>
      <c r="J9" s="12">
        <v>20191127</v>
      </c>
    </row>
    <row r="10" spans="1:10" ht="21" customHeight="1" x14ac:dyDescent="0.3">
      <c r="A10" s="13" t="s">
        <v>82</v>
      </c>
      <c r="B10" s="10"/>
      <c r="C10" s="10"/>
      <c r="D10" s="29">
        <v>-107582217</v>
      </c>
      <c r="E10" s="12"/>
      <c r="F10" s="29">
        <v>-112809366</v>
      </c>
      <c r="G10" s="12"/>
      <c r="H10" s="29">
        <v>-17121684</v>
      </c>
      <c r="I10" s="12"/>
      <c r="J10" s="29">
        <v>-18162223</v>
      </c>
    </row>
    <row r="11" spans="1:10" ht="21" customHeight="1" x14ac:dyDescent="0.3">
      <c r="A11" s="13"/>
      <c r="B11" s="10"/>
      <c r="C11" s="10"/>
      <c r="D11" s="26"/>
      <c r="E11" s="12"/>
      <c r="F11" s="26"/>
      <c r="G11" s="12"/>
      <c r="H11" s="26"/>
      <c r="I11" s="12"/>
      <c r="J11" s="26"/>
    </row>
    <row r="12" spans="1:10" ht="21" customHeight="1" x14ac:dyDescent="0.3">
      <c r="A12" s="15" t="s">
        <v>83</v>
      </c>
      <c r="B12" s="10"/>
      <c r="C12" s="10"/>
      <c r="D12" s="37">
        <f>SUM(D9:D10)</f>
        <v>25136362</v>
      </c>
      <c r="E12" s="33"/>
      <c r="F12" s="37">
        <f>SUM(F9:F10)</f>
        <v>25623693</v>
      </c>
      <c r="G12" s="33"/>
      <c r="H12" s="37">
        <f>SUM(H9:H10)</f>
        <v>2009498</v>
      </c>
      <c r="I12" s="33"/>
      <c r="J12" s="37">
        <f>SUM(J9:J10)</f>
        <v>2028904</v>
      </c>
    </row>
    <row r="13" spans="1:10" ht="21" customHeight="1" x14ac:dyDescent="0.3">
      <c r="A13" s="13" t="s">
        <v>84</v>
      </c>
      <c r="B13" s="10">
        <v>35</v>
      </c>
      <c r="C13" s="10"/>
      <c r="D13" s="12">
        <v>326396</v>
      </c>
      <c r="E13" s="12"/>
      <c r="F13" s="12">
        <v>464652</v>
      </c>
      <c r="G13" s="12"/>
      <c r="H13" s="12">
        <v>1817920</v>
      </c>
      <c r="I13" s="12"/>
      <c r="J13" s="12">
        <v>2144066</v>
      </c>
    </row>
    <row r="14" spans="1:10" ht="21" customHeight="1" x14ac:dyDescent="0.3">
      <c r="A14" s="13" t="s">
        <v>85</v>
      </c>
      <c r="B14" s="10">
        <v>35</v>
      </c>
      <c r="C14" s="10"/>
      <c r="D14" s="12">
        <v>6152</v>
      </c>
      <c r="E14" s="12"/>
      <c r="F14" s="12">
        <v>3429</v>
      </c>
      <c r="G14" s="12"/>
      <c r="H14" s="12">
        <v>12509668</v>
      </c>
      <c r="I14" s="12"/>
      <c r="J14" s="12">
        <v>4456397</v>
      </c>
    </row>
    <row r="15" spans="1:10" ht="21" customHeight="1" x14ac:dyDescent="0.3">
      <c r="A15" s="8" t="s">
        <v>86</v>
      </c>
      <c r="B15" s="10" t="s">
        <v>87</v>
      </c>
      <c r="C15" s="10"/>
      <c r="D15" s="29">
        <v>549346</v>
      </c>
      <c r="E15" s="12"/>
      <c r="F15" s="29">
        <v>669387</v>
      </c>
      <c r="G15" s="12"/>
      <c r="H15" s="29">
        <v>396679</v>
      </c>
      <c r="I15" s="12"/>
      <c r="J15" s="29">
        <v>404607</v>
      </c>
    </row>
    <row r="16" spans="1:10" ht="21" customHeight="1" x14ac:dyDescent="0.3">
      <c r="A16" s="13"/>
      <c r="B16" s="10"/>
      <c r="C16" s="10"/>
      <c r="D16" s="26"/>
      <c r="E16" s="12"/>
      <c r="F16" s="26"/>
      <c r="G16" s="12"/>
      <c r="H16" s="26"/>
      <c r="I16" s="12"/>
      <c r="J16" s="26"/>
    </row>
    <row r="17" spans="1:12" ht="21" customHeight="1" x14ac:dyDescent="0.3">
      <c r="A17" s="6" t="s">
        <v>88</v>
      </c>
      <c r="B17" s="10"/>
      <c r="C17" s="10"/>
      <c r="D17" s="68">
        <f>SUM(D12:D15)</f>
        <v>26018256</v>
      </c>
      <c r="E17" s="12"/>
      <c r="F17" s="68">
        <f>SUM(F12:F15)</f>
        <v>26761161</v>
      </c>
      <c r="G17" s="12"/>
      <c r="H17" s="68">
        <f>SUM(H12:H15)</f>
        <v>16733765</v>
      </c>
      <c r="I17" s="12"/>
      <c r="J17" s="68">
        <f>SUM(J12:J15)</f>
        <v>9033974</v>
      </c>
    </row>
    <row r="18" spans="1:12" ht="21.75" customHeight="1" x14ac:dyDescent="0.3">
      <c r="A18" s="8" t="s">
        <v>89</v>
      </c>
      <c r="D18" s="12">
        <v>-9656650</v>
      </c>
      <c r="E18" s="12"/>
      <c r="F18" s="12">
        <v>-9504866</v>
      </c>
      <c r="G18" s="12"/>
      <c r="H18" s="12">
        <v>-777729</v>
      </c>
      <c r="I18" s="12"/>
      <c r="J18" s="12">
        <v>-796184</v>
      </c>
    </row>
    <row r="19" spans="1:12" ht="21" customHeight="1" x14ac:dyDescent="0.3">
      <c r="A19" s="13" t="s">
        <v>90</v>
      </c>
      <c r="B19" s="10"/>
      <c r="C19" s="10"/>
      <c r="D19" s="12">
        <v>-9309322</v>
      </c>
      <c r="E19" s="12"/>
      <c r="F19" s="12">
        <v>-8896519</v>
      </c>
      <c r="G19" s="12"/>
      <c r="H19" s="12">
        <v>-2598815</v>
      </c>
      <c r="I19" s="12"/>
      <c r="J19" s="12">
        <v>-2539483</v>
      </c>
    </row>
    <row r="20" spans="1:12" ht="21" customHeight="1" x14ac:dyDescent="0.3">
      <c r="A20" s="13" t="s">
        <v>91</v>
      </c>
      <c r="B20" s="10"/>
      <c r="C20" s="10"/>
      <c r="D20" s="12">
        <v>-71599</v>
      </c>
      <c r="E20" s="12"/>
      <c r="F20" s="12">
        <v>-55659</v>
      </c>
      <c r="G20" s="12"/>
      <c r="H20" s="12">
        <v>-418098</v>
      </c>
      <c r="I20" s="12"/>
      <c r="J20" s="12">
        <v>41717</v>
      </c>
    </row>
    <row r="21" spans="1:12" ht="21" customHeight="1" x14ac:dyDescent="0.3">
      <c r="A21" s="13" t="s">
        <v>92</v>
      </c>
      <c r="B21" s="10">
        <v>31</v>
      </c>
      <c r="C21" s="10"/>
      <c r="D21" s="12">
        <v>164684</v>
      </c>
      <c r="E21" s="12"/>
      <c r="F21" s="12">
        <v>-78443</v>
      </c>
      <c r="G21" s="12"/>
      <c r="H21" s="12">
        <v>-573488</v>
      </c>
      <c r="I21" s="12"/>
      <c r="J21" s="12">
        <v>-48184</v>
      </c>
    </row>
    <row r="22" spans="1:12" ht="21" customHeight="1" x14ac:dyDescent="0.3">
      <c r="A22" s="13" t="s">
        <v>93</v>
      </c>
      <c r="B22" s="10">
        <v>32</v>
      </c>
      <c r="C22" s="10"/>
      <c r="D22" s="44">
        <v>-2378569</v>
      </c>
      <c r="E22" s="26"/>
      <c r="F22" s="29">
        <v>-2492359</v>
      </c>
      <c r="G22" s="26"/>
      <c r="H22" s="29">
        <v>-2107162</v>
      </c>
      <c r="I22" s="26"/>
      <c r="J22" s="29">
        <v>-2083053</v>
      </c>
    </row>
    <row r="23" spans="1:12" ht="20.149999999999999" customHeight="1" x14ac:dyDescent="0.3">
      <c r="A23" s="19"/>
      <c r="B23" s="10"/>
      <c r="C23" s="10"/>
      <c r="D23" s="16"/>
      <c r="E23" s="16"/>
    </row>
    <row r="24" spans="1:12" ht="20.149999999999999" customHeight="1" x14ac:dyDescent="0.3">
      <c r="A24" s="19" t="s">
        <v>272</v>
      </c>
      <c r="B24" s="10"/>
      <c r="C24" s="10"/>
      <c r="D24" s="16"/>
      <c r="E24" s="16"/>
      <c r="F24" s="16"/>
      <c r="G24" s="16"/>
      <c r="H24" s="16"/>
      <c r="I24" s="16"/>
      <c r="J24" s="16"/>
    </row>
    <row r="25" spans="1:12" ht="21" customHeight="1" x14ac:dyDescent="0.3">
      <c r="A25" s="19" t="s">
        <v>94</v>
      </c>
      <c r="B25" s="10"/>
      <c r="C25" s="10"/>
      <c r="D25" s="16">
        <v>4766800</v>
      </c>
      <c r="E25" s="16"/>
      <c r="F25" s="16">
        <v>5733315</v>
      </c>
      <c r="G25" s="16"/>
      <c r="H25" s="16">
        <v>10258473</v>
      </c>
      <c r="I25" s="16"/>
      <c r="J25" s="16">
        <v>3608787</v>
      </c>
    </row>
    <row r="26" spans="1:12" ht="21" customHeight="1" x14ac:dyDescent="0.3">
      <c r="A26" s="13" t="s">
        <v>95</v>
      </c>
      <c r="C26" s="10"/>
      <c r="D26" s="26"/>
      <c r="E26" s="26"/>
      <c r="F26" s="26"/>
      <c r="G26" s="12"/>
      <c r="H26" s="26"/>
      <c r="I26" s="12"/>
      <c r="J26" s="26"/>
    </row>
    <row r="27" spans="1:12" ht="21" customHeight="1" x14ac:dyDescent="0.3">
      <c r="A27" s="45" t="s">
        <v>96</v>
      </c>
      <c r="B27" s="10">
        <v>13</v>
      </c>
      <c r="C27" s="46"/>
      <c r="D27" s="29">
        <v>861726</v>
      </c>
      <c r="E27" s="26"/>
      <c r="F27" s="29">
        <v>770598</v>
      </c>
      <c r="G27" s="12"/>
      <c r="H27" s="30">
        <v>0</v>
      </c>
      <c r="I27" s="12"/>
      <c r="J27" s="30">
        <v>0</v>
      </c>
    </row>
    <row r="28" spans="1:12" ht="21" customHeight="1" x14ac:dyDescent="0.3">
      <c r="A28" s="19" t="s">
        <v>273</v>
      </c>
      <c r="B28" s="10"/>
      <c r="C28" s="10"/>
      <c r="D28" s="37">
        <f t="shared" ref="D28:H28" si="0">SUM(D25:D27)</f>
        <v>5628526</v>
      </c>
      <c r="E28" s="16"/>
      <c r="F28" s="37">
        <f t="shared" ref="F28" si="1">SUM(F25:F27)</f>
        <v>6503913</v>
      </c>
      <c r="G28" s="16"/>
      <c r="H28" s="37">
        <f t="shared" si="0"/>
        <v>10258473</v>
      </c>
      <c r="I28" s="16"/>
      <c r="J28" s="37">
        <f t="shared" ref="J28" si="2">SUM(J25:J27)</f>
        <v>3608787</v>
      </c>
    </row>
    <row r="29" spans="1:12" ht="21" customHeight="1" x14ac:dyDescent="0.3">
      <c r="A29" s="2" t="s">
        <v>97</v>
      </c>
      <c r="B29" s="10">
        <v>19</v>
      </c>
      <c r="C29" s="10"/>
      <c r="D29" s="47">
        <v>16506</v>
      </c>
      <c r="E29" s="26"/>
      <c r="F29" s="47">
        <v>-430022</v>
      </c>
      <c r="G29" s="26"/>
      <c r="H29" s="47">
        <v>-2108</v>
      </c>
      <c r="I29" s="26"/>
      <c r="J29" s="47">
        <v>-55457</v>
      </c>
    </row>
    <row r="30" spans="1:12" ht="21" customHeight="1" thickBot="1" x14ac:dyDescent="0.35">
      <c r="A30" s="19" t="s">
        <v>274</v>
      </c>
      <c r="B30" s="10"/>
      <c r="C30" s="10"/>
      <c r="D30" s="69">
        <f>SUM(D28:D29)</f>
        <v>5645032</v>
      </c>
      <c r="E30" s="16"/>
      <c r="F30" s="69">
        <f>SUM(F28:F29)</f>
        <v>6073891</v>
      </c>
      <c r="G30" s="16"/>
      <c r="H30" s="69">
        <f>SUM(H28:H29)</f>
        <v>10256365</v>
      </c>
      <c r="I30" s="16"/>
      <c r="J30" s="69">
        <f>SUM(J28:J29)</f>
        <v>3553330</v>
      </c>
    </row>
    <row r="31" spans="1:12" ht="20.399999999999999" customHeight="1" thickTop="1" x14ac:dyDescent="0.3">
      <c r="A31" s="19"/>
      <c r="B31" s="10"/>
      <c r="C31" s="10"/>
      <c r="D31" s="16"/>
      <c r="E31" s="16"/>
      <c r="F31" s="16"/>
      <c r="G31" s="16"/>
      <c r="H31" s="16"/>
      <c r="I31" s="16"/>
      <c r="J31" s="16"/>
    </row>
    <row r="32" spans="1:12" ht="20.149999999999999" customHeight="1" x14ac:dyDescent="0.3">
      <c r="A32" s="6" t="s">
        <v>275</v>
      </c>
      <c r="B32" s="10"/>
      <c r="C32" s="48"/>
      <c r="D32" s="48"/>
      <c r="E32" s="48"/>
      <c r="F32" s="48"/>
      <c r="G32" s="48"/>
      <c r="H32" s="48"/>
      <c r="I32" s="48"/>
      <c r="K32" s="49"/>
      <c r="L32" s="48"/>
    </row>
    <row r="33" spans="1:13" ht="20.149999999999999" customHeight="1" x14ac:dyDescent="0.3">
      <c r="A33" s="8" t="s">
        <v>268</v>
      </c>
      <c r="B33" s="10"/>
      <c r="C33" s="48"/>
      <c r="D33" s="48">
        <v>4609416</v>
      </c>
      <c r="E33" s="48"/>
      <c r="F33" s="48">
        <v>4984894</v>
      </c>
      <c r="G33" s="48"/>
      <c r="H33" s="48">
        <v>10256365</v>
      </c>
      <c r="I33" s="48"/>
      <c r="J33" s="48">
        <v>3553330</v>
      </c>
      <c r="K33" s="51"/>
      <c r="L33" s="48"/>
    </row>
    <row r="34" spans="1:13" ht="20.149999999999999" customHeight="1" x14ac:dyDescent="0.3">
      <c r="A34" s="50" t="s">
        <v>267</v>
      </c>
      <c r="B34" s="10"/>
      <c r="C34" s="48"/>
      <c r="D34" s="52">
        <v>1035616</v>
      </c>
      <c r="E34" s="48"/>
      <c r="F34" s="52">
        <v>1088997</v>
      </c>
      <c r="G34" s="48"/>
      <c r="H34" s="52">
        <v>0</v>
      </c>
      <c r="I34" s="48"/>
      <c r="J34" s="52">
        <v>0</v>
      </c>
      <c r="K34" s="51"/>
      <c r="L34" s="48"/>
    </row>
    <row r="35" spans="1:13" ht="20.149999999999999" customHeight="1" thickBot="1" x14ac:dyDescent="0.35">
      <c r="A35" s="6" t="s">
        <v>274</v>
      </c>
      <c r="B35" s="10"/>
      <c r="C35" s="53"/>
      <c r="D35" s="70">
        <f>SUM(D33:D34)</f>
        <v>5645032</v>
      </c>
      <c r="E35" s="53"/>
      <c r="F35" s="70">
        <f>SUM(F33:F34)</f>
        <v>6073891</v>
      </c>
      <c r="G35" s="53"/>
      <c r="H35" s="70">
        <f>SUM(H33:H34)</f>
        <v>10256365</v>
      </c>
      <c r="I35" s="53"/>
      <c r="J35" s="70">
        <f>SUM(J33:J34)</f>
        <v>3553330</v>
      </c>
      <c r="K35" s="51"/>
      <c r="L35" s="48"/>
      <c r="M35" s="54"/>
    </row>
    <row r="36" spans="1:13" ht="20.149999999999999" customHeight="1" thickTop="1" x14ac:dyDescent="0.3">
      <c r="A36" s="10"/>
      <c r="B36" s="10"/>
      <c r="C36" s="53"/>
      <c r="D36" s="53"/>
      <c r="E36" s="53"/>
      <c r="F36" s="53"/>
      <c r="G36" s="53"/>
      <c r="H36" s="53"/>
      <c r="I36" s="53"/>
      <c r="J36" s="53"/>
      <c r="K36" s="51"/>
      <c r="L36" s="48"/>
      <c r="M36" s="54"/>
    </row>
    <row r="37" spans="1:13" ht="20.149999999999999" customHeight="1" x14ac:dyDescent="0.3">
      <c r="A37" s="6" t="s">
        <v>277</v>
      </c>
      <c r="B37" s="10"/>
      <c r="C37" s="10"/>
      <c r="D37" s="48"/>
      <c r="E37" s="48"/>
      <c r="F37" s="48"/>
      <c r="G37" s="48"/>
      <c r="H37" s="48"/>
      <c r="I37" s="48"/>
      <c r="J37" s="48"/>
      <c r="L37" s="48"/>
    </row>
    <row r="38" spans="1:13" ht="20.149999999999999" customHeight="1" thickBot="1" x14ac:dyDescent="0.35">
      <c r="A38" s="6" t="s">
        <v>99</v>
      </c>
      <c r="B38" s="10">
        <v>34</v>
      </c>
      <c r="C38" s="10"/>
      <c r="D38" s="55">
        <v>1.1599999999999999</v>
      </c>
      <c r="E38" s="53"/>
      <c r="F38" s="55">
        <v>1.08</v>
      </c>
      <c r="G38" s="53"/>
      <c r="H38" s="55">
        <v>2.58</v>
      </c>
      <c r="I38" s="53"/>
      <c r="J38" s="55">
        <v>0.75</v>
      </c>
      <c r="L38" s="48"/>
    </row>
    <row r="39" spans="1:13" ht="20.149999999999999" customHeight="1" thickTop="1" x14ac:dyDescent="0.3">
      <c r="A39" s="10"/>
      <c r="B39" s="10"/>
      <c r="C39" s="53"/>
      <c r="D39" s="53"/>
      <c r="E39" s="53"/>
      <c r="F39" s="53"/>
      <c r="G39" s="53"/>
      <c r="H39" s="53"/>
      <c r="I39" s="53"/>
      <c r="J39" s="53"/>
      <c r="K39" s="51"/>
      <c r="L39" s="48"/>
      <c r="M39" s="54"/>
    </row>
    <row r="40" spans="1:13" ht="21.75" customHeight="1" x14ac:dyDescent="0.35">
      <c r="A40" s="1" t="s">
        <v>0</v>
      </c>
      <c r="C40" s="10"/>
      <c r="D40" s="23"/>
      <c r="E40" s="23"/>
      <c r="F40" s="23"/>
      <c r="G40" s="23"/>
      <c r="H40" s="23"/>
      <c r="I40" s="23"/>
      <c r="J40" s="23"/>
    </row>
    <row r="41" spans="1:13" ht="21.75" customHeight="1" x14ac:dyDescent="0.3">
      <c r="A41" s="4" t="s">
        <v>100</v>
      </c>
      <c r="C41" s="9"/>
      <c r="D41" s="7"/>
      <c r="E41" s="7"/>
      <c r="F41" s="7"/>
      <c r="G41" s="56"/>
      <c r="H41" s="56"/>
      <c r="I41" s="56"/>
      <c r="J41" s="7"/>
    </row>
    <row r="42" spans="1:13" ht="21.75" customHeight="1" x14ac:dyDescent="0.3">
      <c r="A42" s="43"/>
      <c r="B42" s="8"/>
      <c r="C42" s="8"/>
      <c r="D42" s="57"/>
      <c r="E42" s="21"/>
      <c r="F42" s="21"/>
      <c r="G42" s="21"/>
      <c r="H42" s="21"/>
      <c r="I42" s="21"/>
      <c r="J42" s="21"/>
    </row>
    <row r="43" spans="1:13" ht="21.75" customHeight="1" x14ac:dyDescent="0.3">
      <c r="B43" s="8"/>
      <c r="C43" s="8"/>
      <c r="D43" s="185" t="s">
        <v>2</v>
      </c>
      <c r="E43" s="185"/>
      <c r="F43" s="185"/>
      <c r="H43" s="185" t="s">
        <v>3</v>
      </c>
      <c r="I43" s="185"/>
      <c r="J43" s="185"/>
    </row>
    <row r="44" spans="1:13" ht="21.75" customHeight="1" x14ac:dyDescent="0.3">
      <c r="B44" s="9"/>
      <c r="C44" s="9"/>
      <c r="D44" s="186" t="s">
        <v>4</v>
      </c>
      <c r="E44" s="186"/>
      <c r="F44" s="186"/>
      <c r="G44" s="7"/>
      <c r="H44" s="186" t="s">
        <v>4</v>
      </c>
      <c r="I44" s="186"/>
      <c r="J44" s="186"/>
    </row>
    <row r="45" spans="1:13" ht="21" customHeight="1" x14ac:dyDescent="0.3">
      <c r="B45" s="9"/>
      <c r="C45" s="9"/>
      <c r="D45" s="184" t="s">
        <v>79</v>
      </c>
      <c r="E45" s="184"/>
      <c r="F45" s="184"/>
      <c r="G45" s="7"/>
      <c r="H45" s="184" t="s">
        <v>79</v>
      </c>
      <c r="I45" s="184"/>
      <c r="J45" s="184"/>
    </row>
    <row r="46" spans="1:13" ht="21" customHeight="1" x14ac:dyDescent="0.3">
      <c r="B46" s="10" t="s">
        <v>7</v>
      </c>
      <c r="C46" s="10"/>
      <c r="D46" s="9">
        <v>2025</v>
      </c>
      <c r="E46" s="9"/>
      <c r="F46" s="9">
        <v>2024</v>
      </c>
      <c r="G46" s="9"/>
      <c r="H46" s="9">
        <v>2025</v>
      </c>
      <c r="I46" s="9"/>
      <c r="J46" s="9">
        <v>2024</v>
      </c>
    </row>
    <row r="47" spans="1:13" ht="21" customHeight="1" x14ac:dyDescent="0.3">
      <c r="C47" s="10"/>
      <c r="D47" s="187" t="s">
        <v>8</v>
      </c>
      <c r="E47" s="187"/>
      <c r="F47" s="187"/>
      <c r="G47" s="187"/>
      <c r="H47" s="187"/>
      <c r="I47" s="187"/>
      <c r="J47" s="187"/>
    </row>
    <row r="48" spans="1:13" ht="21" customHeight="1" x14ac:dyDescent="0.3">
      <c r="A48" s="8" t="s">
        <v>274</v>
      </c>
      <c r="C48" s="10"/>
      <c r="D48" s="47">
        <v>5645032</v>
      </c>
      <c r="E48" s="58"/>
      <c r="F48" s="47">
        <v>6073891</v>
      </c>
      <c r="G48" s="58"/>
      <c r="H48" s="47">
        <v>10256365</v>
      </c>
      <c r="I48" s="58"/>
      <c r="J48" s="47">
        <v>3553330</v>
      </c>
    </row>
    <row r="49" spans="1:16" ht="21" customHeight="1" x14ac:dyDescent="0.3">
      <c r="C49" s="10"/>
      <c r="D49" s="10"/>
      <c r="E49" s="10"/>
      <c r="F49" s="10"/>
      <c r="G49" s="10"/>
      <c r="H49" s="10"/>
      <c r="I49" s="10"/>
      <c r="J49" s="10"/>
    </row>
    <row r="50" spans="1:16" ht="21" customHeight="1" x14ac:dyDescent="0.3">
      <c r="A50" s="6" t="s">
        <v>101</v>
      </c>
      <c r="B50" s="10"/>
      <c r="C50" s="10"/>
      <c r="D50" s="16"/>
      <c r="E50" s="33"/>
      <c r="F50" s="16"/>
      <c r="G50" s="33"/>
      <c r="H50" s="16"/>
      <c r="I50" s="33"/>
      <c r="J50" s="16"/>
    </row>
    <row r="51" spans="1:16" ht="21" customHeight="1" x14ac:dyDescent="0.3">
      <c r="A51" s="25" t="s">
        <v>102</v>
      </c>
      <c r="B51" s="10"/>
      <c r="C51" s="10"/>
      <c r="D51" s="16"/>
      <c r="E51" s="33"/>
      <c r="F51" s="16"/>
      <c r="G51" s="33"/>
      <c r="H51" s="16"/>
      <c r="I51" s="33"/>
      <c r="J51" s="16"/>
    </row>
    <row r="52" spans="1:16" ht="21" customHeight="1" x14ac:dyDescent="0.3">
      <c r="A52" s="2" t="s">
        <v>103</v>
      </c>
      <c r="B52" s="10">
        <v>25</v>
      </c>
      <c r="C52" s="10"/>
      <c r="D52" s="12">
        <v>-293107</v>
      </c>
      <c r="E52" s="12"/>
      <c r="F52" s="12">
        <v>-113458</v>
      </c>
      <c r="G52" s="12"/>
      <c r="H52" s="12">
        <v>-73298</v>
      </c>
      <c r="I52" s="12"/>
      <c r="J52" s="12">
        <v>-127711</v>
      </c>
    </row>
    <row r="53" spans="1:16" ht="21" customHeight="1" x14ac:dyDescent="0.3">
      <c r="A53" s="2" t="s">
        <v>104</v>
      </c>
      <c r="B53" s="10">
        <v>5</v>
      </c>
      <c r="C53" s="10"/>
      <c r="D53" s="12">
        <v>121467</v>
      </c>
      <c r="E53" s="12"/>
      <c r="F53" s="12">
        <v>-169155</v>
      </c>
      <c r="G53" s="12"/>
      <c r="H53" s="12">
        <v>79266</v>
      </c>
      <c r="I53" s="12"/>
      <c r="J53" s="12">
        <v>-108167</v>
      </c>
    </row>
    <row r="54" spans="1:16" ht="21" customHeight="1" x14ac:dyDescent="0.3">
      <c r="A54" s="2" t="s">
        <v>105</v>
      </c>
      <c r="B54" s="10">
        <v>5</v>
      </c>
      <c r="C54" s="10"/>
      <c r="D54" s="12">
        <v>-7123</v>
      </c>
      <c r="E54" s="12"/>
      <c r="F54" s="12">
        <v>32217</v>
      </c>
      <c r="G54" s="12"/>
      <c r="H54" s="12">
        <v>-7123</v>
      </c>
      <c r="I54" s="12"/>
      <c r="J54" s="12">
        <v>32217</v>
      </c>
    </row>
    <row r="55" spans="1:16" ht="21" customHeight="1" x14ac:dyDescent="0.3">
      <c r="A55" s="2" t="s">
        <v>279</v>
      </c>
      <c r="B55" s="10"/>
      <c r="C55" s="10"/>
      <c r="D55" s="12">
        <v>2209</v>
      </c>
      <c r="E55" s="12"/>
      <c r="F55" s="12">
        <v>966</v>
      </c>
      <c r="G55" s="12"/>
      <c r="H55" s="48">
        <v>0</v>
      </c>
      <c r="I55" s="12"/>
      <c r="J55" s="48">
        <v>0</v>
      </c>
    </row>
    <row r="56" spans="1:16" ht="21" customHeight="1" x14ac:dyDescent="0.3">
      <c r="A56" s="6" t="s">
        <v>106</v>
      </c>
      <c r="B56" s="10"/>
      <c r="C56" s="10"/>
      <c r="D56" s="35">
        <f>SUM(D52:D55)</f>
        <v>-176554</v>
      </c>
      <c r="E56" s="16"/>
      <c r="F56" s="35">
        <f>SUM(F52:F55)</f>
        <v>-249430</v>
      </c>
      <c r="G56" s="16"/>
      <c r="H56" s="35">
        <f t="shared" ref="H56" si="3">SUM(H52:H55)</f>
        <v>-1155</v>
      </c>
      <c r="I56" s="16"/>
      <c r="J56" s="35">
        <f t="shared" ref="J56" si="4">SUM(J52:J55)</f>
        <v>-203661</v>
      </c>
    </row>
    <row r="57" spans="1:16" ht="21" customHeight="1" x14ac:dyDescent="0.3">
      <c r="A57" s="6"/>
      <c r="B57" s="10"/>
      <c r="C57" s="10"/>
      <c r="D57" s="16"/>
      <c r="E57" s="33"/>
      <c r="F57" s="16"/>
      <c r="G57" s="33"/>
      <c r="H57" s="16"/>
      <c r="I57" s="33"/>
      <c r="J57" s="16"/>
    </row>
    <row r="58" spans="1:16" ht="21" customHeight="1" x14ac:dyDescent="0.3">
      <c r="A58" s="25" t="s">
        <v>107</v>
      </c>
      <c r="B58" s="10"/>
      <c r="C58" s="10"/>
      <c r="D58" s="26"/>
      <c r="E58" s="12"/>
      <c r="F58" s="26"/>
      <c r="G58" s="12"/>
      <c r="H58" s="26"/>
      <c r="I58" s="12"/>
      <c r="J58" s="26"/>
    </row>
    <row r="59" spans="1:16" ht="21" customHeight="1" x14ac:dyDescent="0.3">
      <c r="A59" s="2" t="s">
        <v>108</v>
      </c>
      <c r="B59" s="10"/>
      <c r="C59" s="10"/>
      <c r="D59" s="12">
        <v>-841921</v>
      </c>
      <c r="E59" s="12"/>
      <c r="F59" s="12">
        <v>-2100665</v>
      </c>
      <c r="G59" s="12"/>
      <c r="H59" s="14">
        <v>0</v>
      </c>
      <c r="I59" s="12"/>
      <c r="J59" s="14">
        <v>0</v>
      </c>
    </row>
    <row r="60" spans="1:16" ht="21" customHeight="1" x14ac:dyDescent="0.3">
      <c r="A60" s="2" t="s">
        <v>278</v>
      </c>
      <c r="B60" s="10"/>
      <c r="C60" s="10"/>
      <c r="D60" s="12"/>
      <c r="E60" s="12"/>
      <c r="F60" s="12"/>
      <c r="G60" s="12"/>
      <c r="H60" s="12"/>
      <c r="I60" s="12"/>
      <c r="J60" s="12"/>
    </row>
    <row r="61" spans="1:16" ht="21" customHeight="1" x14ac:dyDescent="0.3">
      <c r="A61" s="2" t="s">
        <v>109</v>
      </c>
      <c r="B61" s="46" t="s">
        <v>110</v>
      </c>
      <c r="C61" s="10"/>
      <c r="D61" s="12">
        <v>-10254</v>
      </c>
      <c r="E61" s="12"/>
      <c r="F61" s="12">
        <v>-37059</v>
      </c>
      <c r="G61" s="12"/>
      <c r="H61" s="14">
        <v>0</v>
      </c>
      <c r="I61" s="12"/>
      <c r="J61" s="14">
        <v>0</v>
      </c>
      <c r="N61" s="19"/>
    </row>
    <row r="62" spans="1:16" ht="21" customHeight="1" x14ac:dyDescent="0.3">
      <c r="A62" s="2" t="s">
        <v>111</v>
      </c>
      <c r="B62" s="46" t="s">
        <v>112</v>
      </c>
      <c r="C62" s="10"/>
      <c r="D62" s="12">
        <v>5736401</v>
      </c>
      <c r="E62" s="12"/>
      <c r="F62" s="12">
        <v>-681059</v>
      </c>
      <c r="G62" s="12"/>
      <c r="H62" s="12">
        <v>6194902</v>
      </c>
      <c r="I62" s="12"/>
      <c r="J62" s="12">
        <v>-887909</v>
      </c>
      <c r="N62" s="19"/>
    </row>
    <row r="63" spans="1:16" ht="21" customHeight="1" x14ac:dyDescent="0.3">
      <c r="A63" s="2" t="s">
        <v>105</v>
      </c>
      <c r="B63" s="10">
        <v>5</v>
      </c>
      <c r="C63" s="10"/>
      <c r="D63" s="12">
        <v>-5901101</v>
      </c>
      <c r="E63" s="12"/>
      <c r="F63" s="12">
        <v>-354431</v>
      </c>
      <c r="G63" s="12"/>
      <c r="H63" s="12">
        <v>-6504793</v>
      </c>
      <c r="I63" s="12"/>
      <c r="J63" s="12">
        <v>581885</v>
      </c>
      <c r="L63" s="54"/>
      <c r="N63" s="54"/>
      <c r="P63" s="54"/>
    </row>
    <row r="64" spans="1:16" ht="21" customHeight="1" x14ac:dyDescent="0.3">
      <c r="A64" s="6" t="s">
        <v>113</v>
      </c>
      <c r="B64" s="10"/>
      <c r="C64" s="10"/>
      <c r="D64" s="35">
        <f>SUM(D59:D63)</f>
        <v>-1016875</v>
      </c>
      <c r="E64" s="16"/>
      <c r="F64" s="35">
        <f>SUM(F59:F63)</f>
        <v>-3173214</v>
      </c>
      <c r="G64" s="16"/>
      <c r="H64" s="35">
        <f t="shared" ref="H64" si="5">SUM(H59:H63)</f>
        <v>-309891</v>
      </c>
      <c r="I64" s="16"/>
      <c r="J64" s="35">
        <f t="shared" ref="J64" si="6">SUM(J59:J63)</f>
        <v>-306024</v>
      </c>
    </row>
    <row r="65" spans="1:10" ht="21" customHeight="1" x14ac:dyDescent="0.3">
      <c r="A65" s="19" t="s">
        <v>114</v>
      </c>
      <c r="B65" s="10"/>
      <c r="C65" s="10"/>
      <c r="D65" s="71">
        <f>D64+D56</f>
        <v>-1193429</v>
      </c>
      <c r="E65" s="19"/>
      <c r="F65" s="71">
        <f>F64+F56</f>
        <v>-3422644</v>
      </c>
      <c r="G65" s="19"/>
      <c r="H65" s="71">
        <f>H64+H56</f>
        <v>-311046</v>
      </c>
      <c r="I65" s="19"/>
      <c r="J65" s="71">
        <f>J64+J56</f>
        <v>-509685</v>
      </c>
    </row>
    <row r="66" spans="1:10" ht="21" customHeight="1" thickBot="1" x14ac:dyDescent="0.35">
      <c r="A66" s="19" t="s">
        <v>269</v>
      </c>
      <c r="B66" s="10"/>
      <c r="C66" s="10"/>
      <c r="D66" s="36">
        <f>SUM(D48,D65)</f>
        <v>4451603</v>
      </c>
      <c r="E66" s="16"/>
      <c r="F66" s="36">
        <f>SUM(F48,F65)</f>
        <v>2651247</v>
      </c>
      <c r="G66" s="16"/>
      <c r="H66" s="36">
        <f>SUM(H48,H65)</f>
        <v>9945319</v>
      </c>
      <c r="I66" s="16"/>
      <c r="J66" s="36">
        <f>SUM(J48,J65)</f>
        <v>3043645</v>
      </c>
    </row>
    <row r="67" spans="1:10" ht="21" customHeight="1" thickTop="1" x14ac:dyDescent="0.3">
      <c r="A67" s="6"/>
      <c r="B67" s="10"/>
      <c r="C67" s="10"/>
      <c r="D67" s="16"/>
      <c r="E67" s="16"/>
      <c r="F67" s="16"/>
      <c r="G67" s="16"/>
      <c r="H67" s="16"/>
      <c r="I67" s="16"/>
      <c r="J67" s="16"/>
    </row>
    <row r="68" spans="1:10" ht="21" customHeight="1" x14ac:dyDescent="0.3">
      <c r="A68" s="15" t="s">
        <v>271</v>
      </c>
      <c r="B68" s="10"/>
      <c r="C68" s="10"/>
      <c r="D68" s="59"/>
      <c r="E68" s="59"/>
      <c r="F68" s="59"/>
      <c r="G68" s="59"/>
      <c r="H68" s="59"/>
      <c r="I68" s="59"/>
      <c r="J68" s="59"/>
    </row>
    <row r="69" spans="1:10" ht="21" customHeight="1" x14ac:dyDescent="0.3">
      <c r="A69" s="28" t="s">
        <v>270</v>
      </c>
      <c r="B69" s="10"/>
      <c r="C69" s="10"/>
      <c r="D69" s="60">
        <v>3393717</v>
      </c>
      <c r="E69" s="61"/>
      <c r="F69" s="60">
        <v>1673158</v>
      </c>
      <c r="G69" s="61"/>
      <c r="H69" s="60">
        <v>9945319</v>
      </c>
      <c r="I69" s="61"/>
      <c r="J69" s="60">
        <v>3043645</v>
      </c>
    </row>
    <row r="70" spans="1:10" ht="21" customHeight="1" x14ac:dyDescent="0.3">
      <c r="A70" s="13" t="s">
        <v>98</v>
      </c>
      <c r="B70" s="10"/>
      <c r="C70" s="10"/>
      <c r="D70" s="62">
        <v>1057886</v>
      </c>
      <c r="E70" s="61"/>
      <c r="F70" s="62">
        <v>978089</v>
      </c>
      <c r="G70" s="63"/>
      <c r="H70" s="52">
        <v>0</v>
      </c>
      <c r="I70" s="12"/>
      <c r="J70" s="52">
        <v>0</v>
      </c>
    </row>
    <row r="71" spans="1:10" ht="21" customHeight="1" thickBot="1" x14ac:dyDescent="0.35">
      <c r="A71" s="19" t="s">
        <v>269</v>
      </c>
      <c r="B71" s="10"/>
      <c r="C71" s="10"/>
      <c r="D71" s="72">
        <f>SUM(D69:D70)</f>
        <v>4451603</v>
      </c>
      <c r="E71" s="59"/>
      <c r="F71" s="72">
        <f>SUM(F69:F70)</f>
        <v>2651247</v>
      </c>
      <c r="G71" s="59"/>
      <c r="H71" s="72">
        <f>SUM(H69:H70)</f>
        <v>9945319</v>
      </c>
      <c r="I71" s="59"/>
      <c r="J71" s="72">
        <f>SUM(J69:J70)</f>
        <v>3043645</v>
      </c>
    </row>
    <row r="72" spans="1:10" ht="21" customHeight="1" thickTop="1" x14ac:dyDescent="0.3">
      <c r="A72" s="6"/>
      <c r="B72" s="10"/>
      <c r="C72" s="10"/>
      <c r="D72" s="16"/>
      <c r="E72" s="33"/>
      <c r="F72" s="16"/>
      <c r="G72" s="33"/>
      <c r="H72" s="16"/>
      <c r="I72" s="33"/>
      <c r="J72" s="16"/>
    </row>
    <row r="73" spans="1:10" ht="14" x14ac:dyDescent="0.3">
      <c r="A73" s="13"/>
      <c r="B73" s="10"/>
      <c r="C73" s="10"/>
      <c r="D73" s="64"/>
      <c r="E73" s="64"/>
      <c r="F73" s="64"/>
      <c r="G73" s="65"/>
      <c r="H73" s="64"/>
      <c r="I73" s="65"/>
      <c r="J73" s="64"/>
    </row>
    <row r="74" spans="1:10" ht="12.9" customHeight="1" x14ac:dyDescent="0.3">
      <c r="A74" s="13"/>
      <c r="B74" s="10"/>
      <c r="C74" s="10"/>
    </row>
    <row r="75" spans="1:10" ht="15.9" customHeight="1" x14ac:dyDescent="0.3">
      <c r="A75" s="188"/>
      <c r="B75" s="188"/>
      <c r="C75" s="188"/>
      <c r="D75" s="188"/>
      <c r="E75" s="188"/>
      <c r="F75" s="188"/>
      <c r="G75" s="188"/>
      <c r="H75" s="188"/>
      <c r="I75" s="188"/>
      <c r="J75" s="188"/>
    </row>
    <row r="76" spans="1:10" ht="15" customHeight="1" x14ac:dyDescent="0.3">
      <c r="A76" s="66"/>
      <c r="B76" s="67"/>
      <c r="C76" s="67"/>
      <c r="D76" s="67"/>
      <c r="E76" s="67"/>
      <c r="F76" s="67"/>
      <c r="G76" s="67"/>
      <c r="H76" s="67"/>
      <c r="I76" s="67"/>
      <c r="J76" s="67"/>
    </row>
  </sheetData>
  <sheetProtection formatCells="0" formatColumns="0" formatRows="0" insertColumns="0" insertRows="0" insertHyperlinks="0" deleteColumns="0" deleteRows="0" sort="0" autoFilter="0" pivotTables="0"/>
  <mergeCells count="15">
    <mergeCell ref="D45:F45"/>
    <mergeCell ref="H45:J45"/>
    <mergeCell ref="D47:J47"/>
    <mergeCell ref="A75:J75"/>
    <mergeCell ref="D8:J8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</mergeCells>
  <pageMargins left="0.8" right="0.8" top="0.48" bottom="0.4" header="0.5" footer="0.5"/>
  <pageSetup paperSize="9" scale="63" firstPageNumber="9" fitToHeight="0" orientation="portrait" useFirstPageNumber="1" r:id="rId1"/>
  <headerFooter alignWithMargins="0">
    <oddFooter>&amp;L   
The accompanying notes form an integral part of the financial statements.
&amp;C&amp;"Angsana New,Italic"&amp;14
&amp;"Angsana New,Regular"&amp;P</oddFooter>
  </headerFooter>
  <rowBreaks count="1" manualBreakCount="1">
    <brk id="39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E67E7-C14D-463A-ABDE-38B9D8F714A3}">
  <dimension ref="A1:AK62"/>
  <sheetViews>
    <sheetView view="pageBreakPreview" topLeftCell="P38" zoomScale="55" zoomScaleNormal="55" zoomScaleSheetLayoutView="55" zoomScalePageLayoutView="28" workbookViewId="0">
      <selection activeCell="AK46" sqref="AK1:XFD1048576"/>
    </sheetView>
  </sheetViews>
  <sheetFormatPr defaultColWidth="9.09765625" defaultRowHeight="23.25" customHeight="1" x14ac:dyDescent="0.3"/>
  <cols>
    <col min="1" max="1" width="80" style="8" customWidth="1"/>
    <col min="2" max="2" width="7.3984375" style="122" customWidth="1"/>
    <col min="3" max="3" width="0.8984375" style="2" customWidth="1"/>
    <col min="4" max="4" width="16.3984375" style="2" bestFit="1" customWidth="1"/>
    <col min="5" max="5" width="0.8984375" style="2" customWidth="1"/>
    <col min="6" max="6" width="18.8984375" style="12" bestFit="1" customWidth="1"/>
    <col min="7" max="7" width="0.8984375" style="2" customWidth="1"/>
    <col min="8" max="8" width="15.09765625" style="2" customWidth="1"/>
    <col min="9" max="9" width="0.8984375" style="2" customWidth="1"/>
    <col min="10" max="10" width="16.69921875" style="2" bestFit="1" customWidth="1"/>
    <col min="11" max="11" width="0.8984375" style="2" customWidth="1"/>
    <col min="12" max="12" width="20.3984375" style="12" bestFit="1" customWidth="1"/>
    <col min="13" max="13" width="0.8984375" style="2" customWidth="1"/>
    <col min="14" max="14" width="17.69921875" style="2" bestFit="1" customWidth="1"/>
    <col min="15" max="15" width="0.8984375" style="2" customWidth="1"/>
    <col min="16" max="16" width="17.69921875" style="2" bestFit="1" customWidth="1"/>
    <col min="17" max="17" width="0.8984375" style="2" customWidth="1"/>
    <col min="18" max="18" width="16.3984375" style="2" bestFit="1" customWidth="1"/>
    <col min="19" max="19" width="0.8984375" style="2" customWidth="1"/>
    <col min="20" max="20" width="17.3984375" style="2" bestFit="1" customWidth="1"/>
    <col min="21" max="21" width="0.8984375" style="2" customWidth="1"/>
    <col min="22" max="22" width="21.09765625" style="2" customWidth="1"/>
    <col min="23" max="23" width="0.8984375" style="2" customWidth="1"/>
    <col min="24" max="24" width="15.09765625" style="2" customWidth="1"/>
    <col min="25" max="25" width="0.8984375" style="2" customWidth="1"/>
    <col min="26" max="26" width="18.69921875" style="2" bestFit="1" customWidth="1"/>
    <col min="27" max="27" width="0.8984375" style="2" customWidth="1"/>
    <col min="28" max="28" width="18.3984375" style="2" bestFit="1" customWidth="1"/>
    <col min="29" max="29" width="0.8984375" style="2" customWidth="1"/>
    <col min="30" max="30" width="17.3984375" style="2" bestFit="1" customWidth="1"/>
    <col min="31" max="31" width="0.8984375" style="2" customWidth="1"/>
    <col min="32" max="32" width="18.3984375" style="2" customWidth="1"/>
    <col min="33" max="33" width="0.8984375" style="2" customWidth="1"/>
    <col min="34" max="34" width="16.09765625" style="12" customWidth="1"/>
    <col min="35" max="35" width="0.8984375" style="26" customWidth="1"/>
    <col min="36" max="36" width="17.8984375" style="12" customWidth="1"/>
    <col min="37" max="16384" width="9.09765625" style="2"/>
  </cols>
  <sheetData>
    <row r="1" spans="1:37" s="3" customFormat="1" ht="18.899999999999999" customHeight="1" x14ac:dyDescent="0.4">
      <c r="A1" s="1" t="s">
        <v>0</v>
      </c>
      <c r="B1" s="73"/>
      <c r="F1" s="74"/>
      <c r="L1" s="74"/>
      <c r="AH1" s="74"/>
      <c r="AI1" s="75"/>
      <c r="AJ1" s="74"/>
    </row>
    <row r="2" spans="1:37" s="5" customFormat="1" ht="18.899999999999999" customHeight="1" x14ac:dyDescent="0.35">
      <c r="A2" s="76" t="s">
        <v>116</v>
      </c>
      <c r="B2" s="77"/>
      <c r="F2" s="78"/>
      <c r="L2" s="78"/>
      <c r="AH2" s="78"/>
      <c r="AI2" s="79"/>
      <c r="AJ2" s="78"/>
    </row>
    <row r="3" spans="1:37" s="5" customFormat="1" ht="18.899999999999999" customHeight="1" x14ac:dyDescent="0.35">
      <c r="A3" s="80"/>
      <c r="B3" s="77"/>
      <c r="D3" s="189" t="s">
        <v>117</v>
      </c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189"/>
      <c r="AD3" s="189"/>
      <c r="AE3" s="189"/>
      <c r="AF3" s="189"/>
      <c r="AG3" s="189"/>
      <c r="AH3" s="189"/>
      <c r="AI3" s="189"/>
      <c r="AJ3" s="189"/>
    </row>
    <row r="4" spans="1:37" s="5" customFormat="1" ht="15.5" x14ac:dyDescent="0.35">
      <c r="A4" s="80"/>
      <c r="B4" s="80"/>
      <c r="C4" s="77"/>
      <c r="E4" s="42"/>
      <c r="F4" s="78"/>
      <c r="G4" s="41"/>
      <c r="H4" s="190" t="s">
        <v>118</v>
      </c>
      <c r="I4" s="190"/>
      <c r="J4" s="190"/>
      <c r="K4" s="190"/>
      <c r="L4" s="190"/>
      <c r="M4" s="41"/>
      <c r="N4" s="41"/>
      <c r="O4" s="41"/>
      <c r="P4" s="192" t="s">
        <v>72</v>
      </c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41"/>
      <c r="AD4" s="41"/>
      <c r="AE4" s="41"/>
      <c r="AF4" s="41"/>
      <c r="AG4" s="41"/>
      <c r="AH4" s="78"/>
      <c r="AI4" s="78"/>
      <c r="AJ4" s="78"/>
    </row>
    <row r="5" spans="1:37" s="5" customFormat="1" ht="18.899999999999999" customHeight="1" x14ac:dyDescent="0.35">
      <c r="A5" s="80"/>
      <c r="B5" s="80"/>
      <c r="C5" s="77"/>
      <c r="E5" s="42"/>
      <c r="F5" s="78"/>
      <c r="G5" s="41"/>
      <c r="H5" s="41"/>
      <c r="I5" s="41"/>
      <c r="J5" s="41"/>
      <c r="K5" s="41"/>
      <c r="L5" s="81"/>
      <c r="M5" s="41"/>
      <c r="N5" s="41"/>
      <c r="O5" s="41"/>
      <c r="P5" s="41"/>
      <c r="Q5" s="41"/>
      <c r="R5" s="41"/>
      <c r="S5" s="41"/>
      <c r="T5" s="41"/>
      <c r="U5" s="41"/>
      <c r="V5" s="41" t="s">
        <v>119</v>
      </c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78"/>
      <c r="AI5" s="78"/>
      <c r="AJ5" s="78"/>
    </row>
    <row r="6" spans="1:37" s="5" customFormat="1" ht="18.899999999999999" customHeight="1" x14ac:dyDescent="0.35">
      <c r="A6" s="80"/>
      <c r="B6" s="80"/>
      <c r="C6" s="77"/>
      <c r="D6" s="41" t="s">
        <v>120</v>
      </c>
      <c r="E6" s="42"/>
      <c r="F6" s="78"/>
      <c r="G6" s="41"/>
      <c r="H6" s="41"/>
      <c r="I6" s="41"/>
      <c r="J6" s="41"/>
      <c r="K6" s="41"/>
      <c r="L6" s="81"/>
      <c r="M6" s="41"/>
      <c r="N6" s="41"/>
      <c r="O6" s="41"/>
      <c r="P6" s="41"/>
      <c r="Q6" s="41"/>
      <c r="S6" s="41"/>
      <c r="T6" s="41"/>
      <c r="U6" s="41"/>
      <c r="V6" s="41" t="s">
        <v>121</v>
      </c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78"/>
      <c r="AI6" s="78"/>
      <c r="AJ6" s="78"/>
    </row>
    <row r="7" spans="1:37" s="5" customFormat="1" ht="18.899999999999999" customHeight="1" x14ac:dyDescent="0.35">
      <c r="A7" s="80"/>
      <c r="B7" s="80"/>
      <c r="C7" s="77"/>
      <c r="D7" s="41" t="s">
        <v>122</v>
      </c>
      <c r="E7" s="42"/>
      <c r="F7" s="81"/>
      <c r="G7" s="41"/>
      <c r="H7" s="41"/>
      <c r="I7" s="41"/>
      <c r="J7" s="41"/>
      <c r="K7" s="41"/>
      <c r="L7" s="81"/>
      <c r="M7" s="41"/>
      <c r="N7" s="41"/>
      <c r="O7" s="41"/>
      <c r="P7" s="41"/>
      <c r="Q7" s="41"/>
      <c r="R7" s="82" t="s">
        <v>123</v>
      </c>
      <c r="S7" s="41"/>
      <c r="T7" s="41"/>
      <c r="U7" s="41"/>
      <c r="V7" s="41" t="s">
        <v>282</v>
      </c>
      <c r="W7" s="41"/>
      <c r="X7" s="41"/>
      <c r="Y7" s="41"/>
      <c r="Z7" s="41" t="s">
        <v>123</v>
      </c>
      <c r="AA7" s="41"/>
      <c r="AB7" s="41"/>
      <c r="AC7" s="41"/>
      <c r="AD7" s="41"/>
      <c r="AE7" s="41"/>
      <c r="AF7" s="41" t="s">
        <v>76</v>
      </c>
      <c r="AG7" s="41"/>
      <c r="AH7" s="83"/>
      <c r="AI7" s="79"/>
      <c r="AJ7" s="83"/>
    </row>
    <row r="8" spans="1:37" s="5" customFormat="1" ht="18.899999999999999" customHeight="1" x14ac:dyDescent="0.35">
      <c r="A8" s="80"/>
      <c r="B8" s="41"/>
      <c r="C8" s="84"/>
      <c r="D8" s="41" t="s">
        <v>124</v>
      </c>
      <c r="F8" s="85" t="s">
        <v>125</v>
      </c>
      <c r="G8" s="41"/>
      <c r="H8" s="41" t="s">
        <v>126</v>
      </c>
      <c r="J8" s="41" t="s">
        <v>127</v>
      </c>
      <c r="K8" s="41"/>
      <c r="L8" s="85"/>
      <c r="M8" s="41"/>
      <c r="N8" s="41"/>
      <c r="O8" s="41"/>
      <c r="P8" s="41" t="s">
        <v>128</v>
      </c>
      <c r="Q8" s="41"/>
      <c r="R8" s="82" t="s">
        <v>129</v>
      </c>
      <c r="S8" s="41"/>
      <c r="U8" s="41"/>
      <c r="V8" s="41" t="s">
        <v>130</v>
      </c>
      <c r="W8" s="41"/>
      <c r="Y8" s="41"/>
      <c r="Z8" s="41" t="s">
        <v>131</v>
      </c>
      <c r="AA8" s="41"/>
      <c r="AB8" s="41" t="s">
        <v>132</v>
      </c>
      <c r="AC8" s="41"/>
      <c r="AE8" s="41"/>
      <c r="AF8" s="41" t="s">
        <v>133</v>
      </c>
      <c r="AG8" s="41"/>
      <c r="AH8" s="85" t="s">
        <v>134</v>
      </c>
      <c r="AI8" s="81"/>
      <c r="AJ8" s="78"/>
    </row>
    <row r="9" spans="1:37" s="5" customFormat="1" ht="18.899999999999999" customHeight="1" x14ac:dyDescent="0.35">
      <c r="A9" s="80"/>
      <c r="B9" s="41"/>
      <c r="C9" s="84"/>
      <c r="D9" s="41" t="s">
        <v>135</v>
      </c>
      <c r="F9" s="85" t="s">
        <v>136</v>
      </c>
      <c r="G9" s="41"/>
      <c r="H9" s="41" t="s">
        <v>137</v>
      </c>
      <c r="I9" s="41"/>
      <c r="J9" s="41" t="s">
        <v>138</v>
      </c>
      <c r="K9" s="41"/>
      <c r="L9" s="78"/>
      <c r="M9" s="41"/>
      <c r="N9" s="41" t="s">
        <v>139</v>
      </c>
      <c r="O9" s="41"/>
      <c r="P9" s="41" t="s">
        <v>140</v>
      </c>
      <c r="Q9" s="41"/>
      <c r="R9" s="82" t="s">
        <v>141</v>
      </c>
      <c r="S9" s="41"/>
      <c r="T9" s="41" t="s">
        <v>142</v>
      </c>
      <c r="U9" s="41"/>
      <c r="V9" s="41" t="s">
        <v>143</v>
      </c>
      <c r="W9" s="41"/>
      <c r="X9" s="86" t="s">
        <v>144</v>
      </c>
      <c r="Y9" s="41"/>
      <c r="Z9" s="41" t="s">
        <v>145</v>
      </c>
      <c r="AA9" s="41"/>
      <c r="AB9" s="41" t="s">
        <v>146</v>
      </c>
      <c r="AC9" s="41"/>
      <c r="AD9" s="41" t="s">
        <v>147</v>
      </c>
      <c r="AE9" s="41"/>
      <c r="AF9" s="41" t="s">
        <v>148</v>
      </c>
      <c r="AG9" s="41"/>
      <c r="AH9" s="85" t="s">
        <v>149</v>
      </c>
      <c r="AI9" s="81"/>
      <c r="AJ9" s="85" t="s">
        <v>73</v>
      </c>
    </row>
    <row r="10" spans="1:37" s="5" customFormat="1" ht="18.899999999999999" customHeight="1" x14ac:dyDescent="0.35">
      <c r="A10" s="80"/>
      <c r="B10" s="84" t="s">
        <v>7</v>
      </c>
      <c r="C10" s="84"/>
      <c r="D10" s="41" t="s">
        <v>150</v>
      </c>
      <c r="F10" s="85" t="s">
        <v>150</v>
      </c>
      <c r="G10" s="41"/>
      <c r="H10" s="41" t="s">
        <v>151</v>
      </c>
      <c r="I10" s="41"/>
      <c r="J10" s="41" t="s">
        <v>152</v>
      </c>
      <c r="K10" s="41"/>
      <c r="L10" s="85" t="s">
        <v>153</v>
      </c>
      <c r="M10" s="41"/>
      <c r="N10" s="41" t="s">
        <v>152</v>
      </c>
      <c r="O10" s="41"/>
      <c r="P10" s="41" t="s">
        <v>154</v>
      </c>
      <c r="Q10" s="41"/>
      <c r="R10" s="41" t="s">
        <v>155</v>
      </c>
      <c r="S10" s="41"/>
      <c r="T10" s="41" t="s">
        <v>156</v>
      </c>
      <c r="U10" s="41"/>
      <c r="V10" s="41" t="s">
        <v>157</v>
      </c>
      <c r="W10" s="41"/>
      <c r="X10" s="86" t="s">
        <v>156</v>
      </c>
      <c r="Y10" s="41"/>
      <c r="Z10" s="41" t="s">
        <v>158</v>
      </c>
      <c r="AA10" s="41"/>
      <c r="AB10" s="41" t="s">
        <v>159</v>
      </c>
      <c r="AC10" s="41"/>
      <c r="AD10" s="41" t="s">
        <v>160</v>
      </c>
      <c r="AE10" s="41"/>
      <c r="AF10" s="41" t="s">
        <v>161</v>
      </c>
      <c r="AG10" s="41"/>
      <c r="AH10" s="85" t="s">
        <v>162</v>
      </c>
      <c r="AI10" s="81"/>
      <c r="AJ10" s="85" t="s">
        <v>163</v>
      </c>
    </row>
    <row r="11" spans="1:37" s="5" customFormat="1" ht="18.899999999999999" customHeight="1" x14ac:dyDescent="0.35">
      <c r="B11" s="84"/>
      <c r="D11" s="191" t="s">
        <v>8</v>
      </c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41"/>
    </row>
    <row r="12" spans="1:37" s="91" customFormat="1" ht="18.899999999999999" customHeight="1" x14ac:dyDescent="0.65">
      <c r="A12" s="87" t="s">
        <v>164</v>
      </c>
      <c r="B12" s="88"/>
      <c r="C12" s="89"/>
      <c r="D12" s="88"/>
      <c r="E12" s="89"/>
      <c r="F12" s="88"/>
      <c r="G12" s="89"/>
      <c r="H12" s="88"/>
      <c r="I12" s="89"/>
      <c r="J12" s="88"/>
      <c r="K12" s="89"/>
      <c r="L12" s="88"/>
      <c r="M12" s="89"/>
      <c r="N12" s="88"/>
      <c r="O12" s="89"/>
      <c r="P12" s="88"/>
      <c r="Q12" s="89"/>
      <c r="R12" s="88"/>
      <c r="S12" s="89"/>
      <c r="T12" s="88"/>
      <c r="U12" s="89"/>
      <c r="V12" s="88"/>
      <c r="W12" s="89"/>
      <c r="X12" s="88"/>
      <c r="Y12" s="89"/>
      <c r="Z12" s="88"/>
      <c r="AA12" s="89"/>
      <c r="AB12" s="88"/>
      <c r="AC12" s="89"/>
      <c r="AD12" s="88"/>
      <c r="AE12" s="89"/>
      <c r="AF12" s="88"/>
      <c r="AG12" s="89"/>
      <c r="AH12" s="88"/>
      <c r="AI12" s="89"/>
      <c r="AJ12" s="88"/>
      <c r="AK12" s="90"/>
    </row>
    <row r="13" spans="1:37" s="91" customFormat="1" ht="18.899999999999999" customHeight="1" x14ac:dyDescent="0.65">
      <c r="A13" s="92" t="s">
        <v>165</v>
      </c>
      <c r="B13" s="88"/>
      <c r="C13" s="89"/>
      <c r="D13" s="93">
        <v>1163783</v>
      </c>
      <c r="E13" s="89"/>
      <c r="F13" s="93">
        <v>19948329</v>
      </c>
      <c r="G13" s="89"/>
      <c r="H13" s="93">
        <v>149295</v>
      </c>
      <c r="I13" s="89"/>
      <c r="J13" s="93">
        <v>2978575</v>
      </c>
      <c r="K13" s="89"/>
      <c r="L13" s="93">
        <v>18890820</v>
      </c>
      <c r="M13" s="89"/>
      <c r="N13" s="93">
        <v>-2978575</v>
      </c>
      <c r="O13" s="89"/>
      <c r="P13" s="93">
        <v>-915836</v>
      </c>
      <c r="Q13" s="89"/>
      <c r="R13" s="93">
        <v>-433338</v>
      </c>
      <c r="S13" s="89"/>
      <c r="T13" s="93">
        <v>1301315</v>
      </c>
      <c r="U13" s="89"/>
      <c r="V13" s="93">
        <v>-172975</v>
      </c>
      <c r="W13" s="89"/>
      <c r="X13" s="93">
        <v>-67352</v>
      </c>
      <c r="Y13" s="89"/>
      <c r="Z13" s="93">
        <v>12814505</v>
      </c>
      <c r="AA13" s="89"/>
      <c r="AB13" s="93">
        <f>SUM(P13:Z13)</f>
        <v>12526319</v>
      </c>
      <c r="AC13" s="89"/>
      <c r="AD13" s="93">
        <v>5949685</v>
      </c>
      <c r="AE13" s="89"/>
      <c r="AF13" s="127">
        <f>SUM(D13:N13,AB13:AD13)</f>
        <v>58628231</v>
      </c>
      <c r="AG13" s="89"/>
      <c r="AH13" s="93">
        <v>7389005</v>
      </c>
      <c r="AI13" s="89"/>
      <c r="AJ13" s="127">
        <f>SUM(AF13:AH13)</f>
        <v>66017236</v>
      </c>
    </row>
    <row r="14" spans="1:37" s="76" customFormat="1" ht="16.5" customHeight="1" x14ac:dyDescent="0.65">
      <c r="B14" s="84"/>
      <c r="C14" s="94"/>
      <c r="D14" s="95"/>
      <c r="E14" s="94"/>
      <c r="F14" s="95"/>
      <c r="G14" s="94"/>
      <c r="H14" s="95"/>
      <c r="I14" s="94"/>
      <c r="J14" s="95"/>
      <c r="K14" s="94"/>
      <c r="L14" s="95"/>
      <c r="M14" s="94"/>
      <c r="N14" s="95"/>
      <c r="O14" s="94"/>
      <c r="P14" s="95"/>
      <c r="Q14" s="94"/>
      <c r="R14" s="95"/>
      <c r="S14" s="94"/>
      <c r="T14" s="95"/>
      <c r="U14" s="94"/>
      <c r="V14" s="95"/>
      <c r="W14" s="94"/>
      <c r="X14" s="95"/>
      <c r="Y14" s="94"/>
      <c r="Z14" s="95"/>
      <c r="AA14" s="94"/>
      <c r="AB14" s="95"/>
      <c r="AC14" s="94"/>
      <c r="AD14" s="95"/>
      <c r="AE14" s="94"/>
      <c r="AF14" s="95"/>
      <c r="AG14" s="94"/>
      <c r="AH14" s="95"/>
      <c r="AI14" s="94"/>
      <c r="AJ14" s="95"/>
    </row>
    <row r="15" spans="1:37" s="91" customFormat="1" ht="18.899999999999999" customHeight="1" x14ac:dyDescent="0.65">
      <c r="A15" s="96" t="s">
        <v>166</v>
      </c>
      <c r="B15" s="88"/>
      <c r="C15" s="89"/>
      <c r="D15" s="97"/>
      <c r="E15" s="89"/>
      <c r="F15" s="97"/>
      <c r="G15" s="89"/>
      <c r="H15" s="97"/>
      <c r="I15" s="89"/>
      <c r="J15" s="97"/>
      <c r="K15" s="89"/>
      <c r="L15" s="97"/>
      <c r="M15" s="89"/>
      <c r="N15" s="97"/>
      <c r="O15" s="89"/>
      <c r="P15" s="98"/>
      <c r="Q15" s="89"/>
      <c r="R15" s="98"/>
      <c r="S15" s="89"/>
      <c r="T15" s="98"/>
      <c r="U15" s="89"/>
      <c r="V15" s="98"/>
      <c r="W15" s="89"/>
      <c r="X15" s="98"/>
      <c r="Y15" s="89"/>
      <c r="Z15" s="98"/>
      <c r="AA15" s="89"/>
      <c r="AB15" s="98"/>
      <c r="AC15" s="89"/>
      <c r="AD15" s="97"/>
      <c r="AE15" s="89"/>
      <c r="AF15" s="97"/>
      <c r="AG15" s="89"/>
      <c r="AH15" s="97"/>
      <c r="AI15" s="89"/>
      <c r="AJ15" s="97"/>
    </row>
    <row r="16" spans="1:37" s="91" customFormat="1" ht="18.899999999999999" customHeight="1" x14ac:dyDescent="0.65">
      <c r="A16" s="99" t="s">
        <v>167</v>
      </c>
      <c r="B16" s="88"/>
      <c r="C16" s="89"/>
      <c r="D16" s="98"/>
      <c r="E16" s="89"/>
      <c r="F16" s="98"/>
      <c r="G16" s="89"/>
      <c r="H16" s="98"/>
      <c r="I16" s="89"/>
      <c r="J16" s="98"/>
      <c r="K16" s="89"/>
      <c r="L16" s="98"/>
      <c r="M16" s="89"/>
      <c r="N16" s="98"/>
      <c r="O16" s="89"/>
      <c r="P16" s="98"/>
      <c r="Q16" s="89"/>
      <c r="R16" s="98"/>
      <c r="S16" s="89"/>
      <c r="T16" s="98"/>
      <c r="U16" s="89"/>
      <c r="V16" s="98"/>
      <c r="W16" s="89"/>
      <c r="X16" s="98"/>
      <c r="Y16" s="89"/>
      <c r="Z16" s="98"/>
      <c r="AA16" s="89"/>
      <c r="AB16" s="98"/>
      <c r="AC16" s="89"/>
      <c r="AD16" s="98"/>
      <c r="AE16" s="89"/>
      <c r="AF16" s="98"/>
      <c r="AG16" s="89"/>
      <c r="AH16" s="98"/>
      <c r="AI16" s="89"/>
      <c r="AJ16" s="98"/>
    </row>
    <row r="17" spans="1:36" s="91" customFormat="1" ht="18.899999999999999" customHeight="1" x14ac:dyDescent="0.65">
      <c r="A17" s="91" t="s">
        <v>168</v>
      </c>
      <c r="B17" s="88">
        <v>26</v>
      </c>
      <c r="C17" s="89"/>
      <c r="D17" s="100">
        <v>0</v>
      </c>
      <c r="E17" s="89"/>
      <c r="F17" s="100">
        <v>0</v>
      </c>
      <c r="G17" s="89"/>
      <c r="H17" s="100">
        <v>0</v>
      </c>
      <c r="I17" s="89"/>
      <c r="J17" s="97">
        <v>2982381</v>
      </c>
      <c r="K17" s="89"/>
      <c r="L17" s="97">
        <v>-2982381</v>
      </c>
      <c r="M17" s="89"/>
      <c r="N17" s="97">
        <v>-2982381</v>
      </c>
      <c r="O17" s="89"/>
      <c r="P17" s="100">
        <v>0</v>
      </c>
      <c r="Q17" s="89"/>
      <c r="R17" s="100">
        <v>0</v>
      </c>
      <c r="S17" s="89"/>
      <c r="T17" s="100">
        <v>0</v>
      </c>
      <c r="U17" s="89"/>
      <c r="V17" s="100">
        <v>0</v>
      </c>
      <c r="W17" s="89"/>
      <c r="X17" s="100">
        <v>0</v>
      </c>
      <c r="Y17" s="89"/>
      <c r="Z17" s="100">
        <v>0</v>
      </c>
      <c r="AA17" s="89"/>
      <c r="AB17" s="100">
        <f>SUM(P17:Z17)</f>
        <v>0</v>
      </c>
      <c r="AC17" s="89"/>
      <c r="AD17" s="100">
        <v>0</v>
      </c>
      <c r="AE17" s="89"/>
      <c r="AF17" s="125">
        <f>SUM(AB17,D17:L17,N17,AD17)</f>
        <v>-2982381</v>
      </c>
      <c r="AG17" s="89"/>
      <c r="AH17" s="100">
        <v>0</v>
      </c>
      <c r="AI17" s="89"/>
      <c r="AJ17" s="125">
        <f>SUM(AF17:AH17)</f>
        <v>-2982381</v>
      </c>
    </row>
    <row r="18" spans="1:36" s="91" customFormat="1" ht="18.899999999999999" customHeight="1" x14ac:dyDescent="0.65">
      <c r="A18" s="91" t="s">
        <v>169</v>
      </c>
      <c r="B18" s="88">
        <v>28</v>
      </c>
      <c r="C18" s="89"/>
      <c r="D18" s="100">
        <v>0</v>
      </c>
      <c r="E18" s="89"/>
      <c r="F18" s="100">
        <v>0</v>
      </c>
      <c r="G18" s="89"/>
      <c r="H18" s="100">
        <v>0</v>
      </c>
      <c r="I18" s="89"/>
      <c r="J18" s="100">
        <v>0</v>
      </c>
      <c r="K18" s="89"/>
      <c r="L18" s="97">
        <v>-2383163</v>
      </c>
      <c r="M18" s="89"/>
      <c r="N18" s="100">
        <v>0</v>
      </c>
      <c r="O18" s="89"/>
      <c r="P18" s="100">
        <v>0</v>
      </c>
      <c r="Q18" s="89"/>
      <c r="R18" s="100">
        <v>0</v>
      </c>
      <c r="S18" s="89"/>
      <c r="T18" s="100">
        <v>0</v>
      </c>
      <c r="U18" s="89"/>
      <c r="V18" s="100">
        <v>0</v>
      </c>
      <c r="W18" s="89"/>
      <c r="X18" s="100">
        <v>0</v>
      </c>
      <c r="Y18" s="89"/>
      <c r="Z18" s="100">
        <v>0</v>
      </c>
      <c r="AA18" s="89"/>
      <c r="AB18" s="100">
        <f t="shared" ref="AB18" si="0">SUM(P18:Z18)</f>
        <v>0</v>
      </c>
      <c r="AC18" s="89"/>
      <c r="AD18" s="100">
        <v>0</v>
      </c>
      <c r="AE18" s="89"/>
      <c r="AF18" s="125">
        <f t="shared" ref="AF18:AF21" si="1">SUM(AB18,D18:L18,N18,AD18)</f>
        <v>-2383163</v>
      </c>
      <c r="AG18" s="89"/>
      <c r="AH18" s="97">
        <v>-703088</v>
      </c>
      <c r="AI18" s="89"/>
      <c r="AJ18" s="125">
        <f t="shared" ref="AJ18:AJ21" si="2">SUM(AF18:AH18)</f>
        <v>-3086251</v>
      </c>
    </row>
    <row r="19" spans="1:36" s="91" customFormat="1" ht="18.899999999999999" customHeight="1" x14ac:dyDescent="0.65">
      <c r="A19" s="91" t="s">
        <v>170</v>
      </c>
      <c r="B19" s="101">
        <v>26</v>
      </c>
      <c r="C19" s="89"/>
      <c r="D19" s="97">
        <v>-50000</v>
      </c>
      <c r="E19" s="89"/>
      <c r="F19" s="100">
        <v>0</v>
      </c>
      <c r="G19" s="89"/>
      <c r="H19" s="100">
        <v>0</v>
      </c>
      <c r="I19" s="89"/>
      <c r="J19" s="97">
        <v>-2978575</v>
      </c>
      <c r="K19" s="89"/>
      <c r="L19" s="97">
        <v>-315</v>
      </c>
      <c r="M19" s="89"/>
      <c r="N19" s="97">
        <v>2978575</v>
      </c>
      <c r="O19" s="89"/>
      <c r="P19" s="100">
        <v>0</v>
      </c>
      <c r="Q19" s="89"/>
      <c r="R19" s="100">
        <v>0</v>
      </c>
      <c r="S19" s="89"/>
      <c r="T19" s="100">
        <v>0</v>
      </c>
      <c r="U19" s="89"/>
      <c r="V19" s="100">
        <v>0</v>
      </c>
      <c r="W19" s="89"/>
      <c r="X19" s="100">
        <v>0</v>
      </c>
      <c r="Y19" s="89"/>
      <c r="Z19" s="100">
        <v>0</v>
      </c>
      <c r="AA19" s="89"/>
      <c r="AB19" s="100">
        <f t="shared" ref="AB19:AB21" si="3">SUM(P19:Z19)</f>
        <v>0</v>
      </c>
      <c r="AC19" s="89"/>
      <c r="AD19" s="100">
        <v>0</v>
      </c>
      <c r="AE19" s="89"/>
      <c r="AF19" s="126">
        <f t="shared" si="1"/>
        <v>-50315</v>
      </c>
      <c r="AG19" s="89"/>
      <c r="AH19" s="100">
        <v>0</v>
      </c>
      <c r="AI19" s="89"/>
      <c r="AJ19" s="126">
        <f t="shared" si="2"/>
        <v>-50315</v>
      </c>
    </row>
    <row r="20" spans="1:36" s="91" customFormat="1" ht="18.899999999999999" customHeight="1" x14ac:dyDescent="0.65">
      <c r="A20" s="91" t="s">
        <v>171</v>
      </c>
      <c r="B20" s="101">
        <v>27</v>
      </c>
      <c r="C20" s="89"/>
      <c r="D20" s="100">
        <v>0</v>
      </c>
      <c r="E20" s="89"/>
      <c r="F20" s="100">
        <v>0</v>
      </c>
      <c r="G20" s="89"/>
      <c r="H20" s="100">
        <v>0</v>
      </c>
      <c r="I20" s="89"/>
      <c r="J20" s="100">
        <v>0</v>
      </c>
      <c r="K20" s="89"/>
      <c r="L20" s="100">
        <v>0</v>
      </c>
      <c r="M20" s="89"/>
      <c r="N20" s="100">
        <v>0</v>
      </c>
      <c r="O20" s="89"/>
      <c r="P20" s="100">
        <v>0</v>
      </c>
      <c r="Q20" s="89"/>
      <c r="R20" s="100">
        <v>0</v>
      </c>
      <c r="S20" s="89"/>
      <c r="T20" s="100">
        <v>0</v>
      </c>
      <c r="U20" s="89"/>
      <c r="V20" s="100">
        <v>0</v>
      </c>
      <c r="W20" s="89"/>
      <c r="X20" s="100">
        <v>0</v>
      </c>
      <c r="Y20" s="89"/>
      <c r="Z20" s="100">
        <v>0</v>
      </c>
      <c r="AA20" s="89"/>
      <c r="AB20" s="100">
        <f t="shared" si="3"/>
        <v>0</v>
      </c>
      <c r="AC20" s="89"/>
      <c r="AD20" s="100">
        <v>-5949685</v>
      </c>
      <c r="AE20" s="89"/>
      <c r="AF20" s="126">
        <f t="shared" si="1"/>
        <v>-5949685</v>
      </c>
      <c r="AG20" s="89"/>
      <c r="AH20" s="100">
        <v>0</v>
      </c>
      <c r="AI20" s="89"/>
      <c r="AJ20" s="126">
        <f t="shared" si="2"/>
        <v>-5949685</v>
      </c>
    </row>
    <row r="21" spans="1:36" s="91" customFormat="1" ht="18.899999999999999" customHeight="1" x14ac:dyDescent="0.65">
      <c r="A21" s="91" t="s">
        <v>172</v>
      </c>
      <c r="B21" s="88">
        <v>27</v>
      </c>
      <c r="C21" s="89"/>
      <c r="D21" s="100">
        <v>0</v>
      </c>
      <c r="E21" s="89"/>
      <c r="F21" s="100">
        <v>0</v>
      </c>
      <c r="G21" s="89"/>
      <c r="H21" s="102">
        <v>0</v>
      </c>
      <c r="I21" s="89"/>
      <c r="J21" s="100">
        <v>0</v>
      </c>
      <c r="K21" s="89"/>
      <c r="L21" s="97">
        <v>-300822</v>
      </c>
      <c r="M21" s="89"/>
      <c r="N21" s="100">
        <v>0</v>
      </c>
      <c r="O21" s="89"/>
      <c r="P21" s="100">
        <v>0</v>
      </c>
      <c r="Q21" s="89"/>
      <c r="R21" s="100">
        <v>0</v>
      </c>
      <c r="S21" s="89"/>
      <c r="T21" s="100">
        <v>0</v>
      </c>
      <c r="U21" s="89"/>
      <c r="V21" s="100">
        <v>0</v>
      </c>
      <c r="W21" s="89"/>
      <c r="X21" s="100">
        <v>0</v>
      </c>
      <c r="Y21" s="89"/>
      <c r="Z21" s="100">
        <v>0</v>
      </c>
      <c r="AA21" s="89"/>
      <c r="AB21" s="100">
        <f t="shared" si="3"/>
        <v>0</v>
      </c>
      <c r="AC21" s="89"/>
      <c r="AD21" s="100">
        <v>0</v>
      </c>
      <c r="AE21" s="89"/>
      <c r="AF21" s="125">
        <f t="shared" si="1"/>
        <v>-300822</v>
      </c>
      <c r="AG21" s="89"/>
      <c r="AH21" s="100">
        <v>0</v>
      </c>
      <c r="AI21" s="89"/>
      <c r="AJ21" s="125">
        <f t="shared" si="2"/>
        <v>-300822</v>
      </c>
    </row>
    <row r="22" spans="1:36" s="91" customFormat="1" ht="18.899999999999999" customHeight="1" x14ac:dyDescent="0.65">
      <c r="A22" s="99" t="s">
        <v>173</v>
      </c>
      <c r="B22" s="88"/>
      <c r="C22" s="89"/>
      <c r="D22" s="123">
        <f>SUM(D17:D21)</f>
        <v>-50000</v>
      </c>
      <c r="E22" s="89"/>
      <c r="F22" s="124">
        <f t="shared" ref="F22:AJ22" si="4">SUM(F17:F21)</f>
        <v>0</v>
      </c>
      <c r="G22" s="89"/>
      <c r="H22" s="124">
        <f t="shared" si="4"/>
        <v>0</v>
      </c>
      <c r="I22" s="89"/>
      <c r="J22" s="123">
        <f>SUM(J17:J21)</f>
        <v>3806</v>
      </c>
      <c r="K22" s="89"/>
      <c r="L22" s="123">
        <f>SUM(L17:L21)</f>
        <v>-5666681</v>
      </c>
      <c r="M22" s="89"/>
      <c r="N22" s="123">
        <f>SUM(N17:N21)</f>
        <v>-3806</v>
      </c>
      <c r="O22" s="89"/>
      <c r="P22" s="124">
        <f t="shared" si="4"/>
        <v>0</v>
      </c>
      <c r="Q22" s="89"/>
      <c r="R22" s="124">
        <f t="shared" si="4"/>
        <v>0</v>
      </c>
      <c r="S22" s="89"/>
      <c r="T22" s="124">
        <f t="shared" si="4"/>
        <v>0</v>
      </c>
      <c r="U22" s="89"/>
      <c r="V22" s="124">
        <f t="shared" si="4"/>
        <v>0</v>
      </c>
      <c r="W22" s="89"/>
      <c r="X22" s="124">
        <f t="shared" si="4"/>
        <v>0</v>
      </c>
      <c r="Y22" s="89"/>
      <c r="Z22" s="124">
        <f t="shared" si="4"/>
        <v>0</v>
      </c>
      <c r="AA22" s="89"/>
      <c r="AB22" s="124">
        <f t="shared" si="4"/>
        <v>0</v>
      </c>
      <c r="AC22" s="89"/>
      <c r="AD22" s="124">
        <f t="shared" si="4"/>
        <v>-5949685</v>
      </c>
      <c r="AE22" s="89"/>
      <c r="AF22" s="123">
        <f>SUM(AF17:AF21)</f>
        <v>-11666366</v>
      </c>
      <c r="AG22" s="89"/>
      <c r="AH22" s="123">
        <f>SUM(AH17:AH21)</f>
        <v>-703088</v>
      </c>
      <c r="AI22" s="89"/>
      <c r="AJ22" s="123">
        <f t="shared" si="4"/>
        <v>-12369454</v>
      </c>
    </row>
    <row r="23" spans="1:36" s="96" customFormat="1" ht="18.899999999999999" customHeight="1" x14ac:dyDescent="0.65">
      <c r="A23" s="103"/>
      <c r="B23" s="88"/>
      <c r="C23" s="89"/>
      <c r="D23" s="97"/>
      <c r="E23" s="89"/>
      <c r="F23" s="97"/>
      <c r="G23" s="89"/>
      <c r="H23" s="97"/>
      <c r="I23" s="89"/>
      <c r="J23" s="97"/>
      <c r="K23" s="89"/>
      <c r="L23" s="97"/>
      <c r="M23" s="89"/>
      <c r="N23" s="97"/>
      <c r="O23" s="89"/>
      <c r="P23" s="93"/>
      <c r="Q23" s="89"/>
      <c r="R23" s="93"/>
      <c r="S23" s="89"/>
      <c r="T23" s="93"/>
      <c r="U23" s="89"/>
      <c r="V23" s="93"/>
      <c r="W23" s="89"/>
      <c r="X23" s="93"/>
      <c r="Y23" s="89"/>
      <c r="Z23" s="93"/>
      <c r="AA23" s="89"/>
      <c r="AB23" s="93"/>
      <c r="AC23" s="89"/>
      <c r="AD23" s="97"/>
      <c r="AE23" s="89"/>
      <c r="AF23" s="97"/>
      <c r="AG23" s="89"/>
      <c r="AH23" s="97"/>
      <c r="AI23" s="89"/>
      <c r="AJ23" s="97"/>
    </row>
    <row r="24" spans="1:36" s="96" customFormat="1" ht="18.899999999999999" customHeight="1" x14ac:dyDescent="0.65">
      <c r="A24" s="104" t="s">
        <v>174</v>
      </c>
      <c r="B24" s="88"/>
      <c r="C24" s="89"/>
      <c r="D24" s="97"/>
      <c r="E24" s="89"/>
      <c r="F24" s="97"/>
      <c r="G24" s="89"/>
      <c r="H24" s="97"/>
      <c r="I24" s="89"/>
      <c r="J24" s="97"/>
      <c r="K24" s="89"/>
      <c r="L24" s="97"/>
      <c r="M24" s="89"/>
      <c r="N24" s="97"/>
      <c r="O24" s="89"/>
      <c r="P24" s="93"/>
      <c r="Q24" s="89"/>
      <c r="R24" s="93"/>
      <c r="S24" s="89"/>
      <c r="T24" s="93"/>
      <c r="U24" s="89"/>
      <c r="V24" s="93"/>
      <c r="W24" s="89"/>
      <c r="X24" s="93"/>
      <c r="Y24" s="89"/>
      <c r="Z24" s="93"/>
      <c r="AA24" s="89"/>
      <c r="AB24" s="93"/>
      <c r="AC24" s="89"/>
      <c r="AD24" s="97"/>
      <c r="AE24" s="89"/>
      <c r="AF24" s="97"/>
      <c r="AG24" s="89"/>
      <c r="AH24" s="97"/>
      <c r="AI24" s="89"/>
      <c r="AJ24" s="97"/>
    </row>
    <row r="25" spans="1:36" s="91" customFormat="1" ht="18.899999999999999" customHeight="1" x14ac:dyDescent="0.65">
      <c r="A25" s="91" t="s">
        <v>289</v>
      </c>
      <c r="B25" s="88"/>
      <c r="C25" s="89"/>
      <c r="D25" s="97"/>
      <c r="E25" s="89"/>
      <c r="F25" s="97"/>
      <c r="G25" s="89"/>
      <c r="H25" s="97"/>
      <c r="I25" s="89"/>
      <c r="J25" s="97"/>
      <c r="K25" s="89"/>
      <c r="L25" s="97"/>
      <c r="M25" s="89"/>
      <c r="N25" s="97"/>
      <c r="O25" s="89"/>
      <c r="P25" s="97"/>
      <c r="Q25" s="89"/>
      <c r="R25" s="97"/>
      <c r="S25" s="89"/>
      <c r="T25" s="97"/>
      <c r="U25" s="89"/>
      <c r="V25" s="97"/>
      <c r="W25" s="89"/>
      <c r="X25" s="97"/>
      <c r="Y25" s="89"/>
      <c r="Z25" s="97"/>
      <c r="AA25" s="89"/>
      <c r="AB25" s="97"/>
      <c r="AC25" s="89"/>
      <c r="AD25" s="97"/>
      <c r="AE25" s="89"/>
      <c r="AF25" s="97"/>
      <c r="AG25" s="89"/>
      <c r="AH25" s="97"/>
      <c r="AI25" s="89"/>
      <c r="AJ25" s="97"/>
    </row>
    <row r="26" spans="1:36" s="91" customFormat="1" ht="18.899999999999999" customHeight="1" x14ac:dyDescent="0.65">
      <c r="A26" s="91" t="s">
        <v>176</v>
      </c>
      <c r="B26" s="88"/>
      <c r="C26" s="89"/>
      <c r="D26" s="102">
        <v>0</v>
      </c>
      <c r="E26" s="89"/>
      <c r="F26" s="102">
        <v>0</v>
      </c>
      <c r="G26" s="89"/>
      <c r="H26" s="102">
        <v>0</v>
      </c>
      <c r="I26" s="89"/>
      <c r="J26" s="102">
        <v>0</v>
      </c>
      <c r="K26" s="89"/>
      <c r="L26" s="102">
        <v>0</v>
      </c>
      <c r="M26" s="89"/>
      <c r="N26" s="102">
        <v>0</v>
      </c>
      <c r="O26" s="89"/>
      <c r="P26" s="102">
        <v>0</v>
      </c>
      <c r="Q26" s="89"/>
      <c r="R26" s="102">
        <v>0</v>
      </c>
      <c r="S26" s="89"/>
      <c r="T26" s="102">
        <v>0</v>
      </c>
      <c r="U26" s="89"/>
      <c r="V26" s="102">
        <v>0</v>
      </c>
      <c r="W26" s="89"/>
      <c r="X26" s="102">
        <v>0</v>
      </c>
      <c r="Y26" s="89"/>
      <c r="Z26" s="102">
        <v>0</v>
      </c>
      <c r="AA26" s="89"/>
      <c r="AB26" s="102">
        <f>SUM(P26:Z26)</f>
        <v>0</v>
      </c>
      <c r="AC26" s="89"/>
      <c r="AD26" s="102">
        <v>0</v>
      </c>
      <c r="AE26" s="89"/>
      <c r="AF26" s="125">
        <f>SUM(AB26,D26:L26,N26,AD26)</f>
        <v>0</v>
      </c>
      <c r="AG26" s="89"/>
      <c r="AH26" s="97">
        <v>13650</v>
      </c>
      <c r="AI26" s="89"/>
      <c r="AJ26" s="125">
        <f>SUM(AF26:AH26)</f>
        <v>13650</v>
      </c>
    </row>
    <row r="27" spans="1:36" s="96" customFormat="1" ht="18.899999999999999" customHeight="1" x14ac:dyDescent="0.65">
      <c r="A27" s="87" t="s">
        <v>177</v>
      </c>
      <c r="B27" s="88"/>
      <c r="C27" s="89"/>
      <c r="D27" s="128">
        <f>SUM(D26)</f>
        <v>0</v>
      </c>
      <c r="E27" s="89"/>
      <c r="F27" s="128">
        <f>SUM(F26)</f>
        <v>0</v>
      </c>
      <c r="G27" s="89"/>
      <c r="H27" s="128">
        <f>SUM(H26)</f>
        <v>0</v>
      </c>
      <c r="I27" s="89"/>
      <c r="J27" s="128">
        <f>SUM(J26)</f>
        <v>0</v>
      </c>
      <c r="K27" s="89"/>
      <c r="L27" s="128">
        <f>SUM(L26)</f>
        <v>0</v>
      </c>
      <c r="M27" s="89"/>
      <c r="N27" s="128">
        <f>SUM(N26)</f>
        <v>0</v>
      </c>
      <c r="O27" s="89"/>
      <c r="P27" s="128">
        <f>SUM(P26)</f>
        <v>0</v>
      </c>
      <c r="Q27" s="89"/>
      <c r="R27" s="128">
        <f>SUM(R26)</f>
        <v>0</v>
      </c>
      <c r="S27" s="89"/>
      <c r="T27" s="128">
        <f>SUM(T26)</f>
        <v>0</v>
      </c>
      <c r="U27" s="89"/>
      <c r="V27" s="128">
        <f>SUM(V26)</f>
        <v>0</v>
      </c>
      <c r="W27" s="89"/>
      <c r="X27" s="128">
        <f>SUM(X26)</f>
        <v>0</v>
      </c>
      <c r="Y27" s="89"/>
      <c r="Z27" s="128">
        <f>SUM(Z26)</f>
        <v>0</v>
      </c>
      <c r="AA27" s="89"/>
      <c r="AB27" s="128">
        <f>SUM(AB26)</f>
        <v>0</v>
      </c>
      <c r="AC27" s="89"/>
      <c r="AD27" s="128">
        <f>SUM(AD26)</f>
        <v>0</v>
      </c>
      <c r="AE27" s="89"/>
      <c r="AF27" s="123">
        <f>SUM(AF26)</f>
        <v>0</v>
      </c>
      <c r="AG27" s="89"/>
      <c r="AH27" s="123">
        <f>SUM(AH26)</f>
        <v>13650</v>
      </c>
      <c r="AI27" s="89"/>
      <c r="AJ27" s="123">
        <f>SUM(AJ26)</f>
        <v>13650</v>
      </c>
    </row>
    <row r="28" spans="1:36" s="96" customFormat="1" ht="18.899999999999999" customHeight="1" x14ac:dyDescent="0.65">
      <c r="A28" s="103"/>
      <c r="B28" s="88"/>
      <c r="C28" s="89"/>
      <c r="D28" s="97"/>
      <c r="E28" s="89"/>
      <c r="F28" s="97"/>
      <c r="G28" s="89"/>
      <c r="H28" s="97"/>
      <c r="I28" s="89"/>
      <c r="J28" s="97"/>
      <c r="K28" s="89"/>
      <c r="L28" s="97"/>
      <c r="M28" s="89"/>
      <c r="N28" s="97"/>
      <c r="O28" s="89"/>
      <c r="P28" s="93"/>
      <c r="Q28" s="89"/>
      <c r="R28" s="93"/>
      <c r="S28" s="89"/>
      <c r="T28" s="93"/>
      <c r="U28" s="89"/>
      <c r="V28" s="93"/>
      <c r="W28" s="89"/>
      <c r="X28" s="93"/>
      <c r="Y28" s="89"/>
      <c r="Z28" s="93"/>
      <c r="AA28" s="89"/>
      <c r="AB28" s="93"/>
      <c r="AC28" s="89"/>
      <c r="AD28" s="97"/>
      <c r="AE28" s="89"/>
      <c r="AF28" s="97"/>
      <c r="AG28" s="89"/>
      <c r="AH28" s="97"/>
      <c r="AI28" s="89"/>
      <c r="AJ28" s="97"/>
    </row>
    <row r="29" spans="1:36" s="96" customFormat="1" ht="18.899999999999999" customHeight="1" x14ac:dyDescent="0.65">
      <c r="A29" s="96" t="s">
        <v>178</v>
      </c>
      <c r="B29" s="88"/>
      <c r="C29" s="89"/>
      <c r="D29" s="129">
        <f>D22+D27</f>
        <v>-50000</v>
      </c>
      <c r="E29" s="89"/>
      <c r="F29" s="128">
        <f>F22+F27</f>
        <v>0</v>
      </c>
      <c r="G29" s="89"/>
      <c r="H29" s="128">
        <f>H22+H27</f>
        <v>0</v>
      </c>
      <c r="I29" s="89"/>
      <c r="J29" s="129">
        <f>J22+J27</f>
        <v>3806</v>
      </c>
      <c r="K29" s="89"/>
      <c r="L29" s="129">
        <f>L22+L27</f>
        <v>-5666681</v>
      </c>
      <c r="M29" s="89"/>
      <c r="N29" s="129">
        <f>N22+N27</f>
        <v>-3806</v>
      </c>
      <c r="O29" s="89"/>
      <c r="P29" s="128">
        <f>P22+P27</f>
        <v>0</v>
      </c>
      <c r="Q29" s="89"/>
      <c r="R29" s="128">
        <f>R22+R27</f>
        <v>0</v>
      </c>
      <c r="S29" s="89"/>
      <c r="T29" s="128">
        <f>T22+T27</f>
        <v>0</v>
      </c>
      <c r="U29" s="89"/>
      <c r="V29" s="128">
        <f>V22+V27</f>
        <v>0</v>
      </c>
      <c r="W29" s="89"/>
      <c r="X29" s="128">
        <f>X22+X27</f>
        <v>0</v>
      </c>
      <c r="Y29" s="89"/>
      <c r="Z29" s="130">
        <f>Z22+Z27</f>
        <v>0</v>
      </c>
      <c r="AA29" s="89"/>
      <c r="AB29" s="130">
        <f>AB22+AB27</f>
        <v>0</v>
      </c>
      <c r="AC29" s="89"/>
      <c r="AD29" s="128">
        <f>AD22+AD27</f>
        <v>-5949685</v>
      </c>
      <c r="AE29" s="89"/>
      <c r="AF29" s="130">
        <f>AF22+AF27</f>
        <v>-11666366</v>
      </c>
      <c r="AG29" s="89"/>
      <c r="AH29" s="130">
        <f>AH22+AH27</f>
        <v>-689438</v>
      </c>
      <c r="AI29" s="89"/>
      <c r="AJ29" s="130">
        <f>AJ22+AJ27</f>
        <v>-12355804</v>
      </c>
    </row>
    <row r="30" spans="1:36" s="96" customFormat="1" ht="18.899999999999999" customHeight="1" x14ac:dyDescent="0.65">
      <c r="A30" s="103"/>
      <c r="B30" s="88"/>
      <c r="C30" s="89"/>
      <c r="D30" s="97"/>
      <c r="E30" s="89"/>
      <c r="F30" s="97"/>
      <c r="G30" s="89"/>
      <c r="H30" s="97"/>
      <c r="I30" s="89"/>
      <c r="J30" s="97"/>
      <c r="K30" s="89"/>
      <c r="L30" s="97"/>
      <c r="M30" s="89"/>
      <c r="N30" s="97"/>
      <c r="O30" s="89"/>
      <c r="P30" s="93"/>
      <c r="Q30" s="89"/>
      <c r="R30" s="93"/>
      <c r="S30" s="89"/>
      <c r="T30" s="93"/>
      <c r="U30" s="89"/>
      <c r="V30" s="93"/>
      <c r="W30" s="89"/>
      <c r="X30" s="93"/>
      <c r="Y30" s="89"/>
      <c r="Z30" s="93"/>
      <c r="AA30" s="89"/>
      <c r="AB30" s="93"/>
      <c r="AC30" s="89"/>
      <c r="AD30" s="97"/>
      <c r="AE30" s="89"/>
      <c r="AF30" s="97"/>
      <c r="AG30" s="89"/>
      <c r="AH30" s="97"/>
      <c r="AI30" s="89"/>
      <c r="AJ30" s="97"/>
    </row>
    <row r="31" spans="1:36" s="96" customFormat="1" ht="18.899999999999999" customHeight="1" x14ac:dyDescent="0.65">
      <c r="A31" s="87" t="s">
        <v>179</v>
      </c>
      <c r="B31" s="88"/>
      <c r="C31" s="89"/>
      <c r="D31" s="105"/>
      <c r="E31" s="89"/>
      <c r="F31" s="105"/>
      <c r="G31" s="89"/>
      <c r="H31" s="105"/>
      <c r="I31" s="89"/>
      <c r="J31" s="105"/>
      <c r="K31" s="89"/>
      <c r="L31" s="105"/>
      <c r="M31" s="89"/>
      <c r="N31" s="105"/>
      <c r="O31" s="89"/>
      <c r="P31" s="105"/>
      <c r="Q31" s="89"/>
      <c r="R31" s="105"/>
      <c r="S31" s="89"/>
      <c r="T31" s="105"/>
      <c r="U31" s="89"/>
      <c r="V31" s="105"/>
      <c r="W31" s="89"/>
      <c r="X31" s="105"/>
      <c r="Y31" s="89"/>
      <c r="Z31" s="105"/>
      <c r="AA31" s="89"/>
      <c r="AB31" s="105"/>
      <c r="AC31" s="89"/>
      <c r="AD31" s="105"/>
      <c r="AE31" s="89"/>
      <c r="AF31" s="105"/>
      <c r="AG31" s="89"/>
      <c r="AH31" s="105"/>
      <c r="AI31" s="89"/>
      <c r="AJ31" s="105"/>
    </row>
    <row r="32" spans="1:36" s="96" customFormat="1" ht="18.899999999999999" customHeight="1" x14ac:dyDescent="0.65">
      <c r="A32" s="103" t="s">
        <v>184</v>
      </c>
      <c r="B32" s="88"/>
      <c r="C32" s="89"/>
      <c r="D32" s="100">
        <v>0</v>
      </c>
      <c r="E32" s="89"/>
      <c r="F32" s="100">
        <v>0</v>
      </c>
      <c r="G32" s="89"/>
      <c r="H32" s="100">
        <v>0</v>
      </c>
      <c r="I32" s="89"/>
      <c r="J32" s="100">
        <v>0</v>
      </c>
      <c r="K32" s="89"/>
      <c r="L32" s="97">
        <v>4984894</v>
      </c>
      <c r="M32" s="89"/>
      <c r="N32" s="100">
        <v>0</v>
      </c>
      <c r="O32" s="89"/>
      <c r="P32" s="100">
        <v>0</v>
      </c>
      <c r="Q32" s="89"/>
      <c r="R32" s="100">
        <v>0</v>
      </c>
      <c r="S32" s="89"/>
      <c r="T32" s="100">
        <v>0</v>
      </c>
      <c r="U32" s="89"/>
      <c r="V32" s="100">
        <v>0</v>
      </c>
      <c r="W32" s="89"/>
      <c r="X32" s="100">
        <v>0</v>
      </c>
      <c r="Y32" s="89"/>
      <c r="Z32" s="100">
        <v>0</v>
      </c>
      <c r="AA32" s="89"/>
      <c r="AB32" s="126">
        <f t="shared" ref="AB32" si="5">SUM(P32:Z32)</f>
        <v>0</v>
      </c>
      <c r="AC32" s="89"/>
      <c r="AD32" s="100">
        <v>0</v>
      </c>
      <c r="AE32" s="89"/>
      <c r="AF32" s="125">
        <f t="shared" ref="AF32" si="6">SUM(AB32,D32:L32,N32,AD32)</f>
        <v>4984894</v>
      </c>
      <c r="AG32" s="89"/>
      <c r="AH32" s="97">
        <v>1088997</v>
      </c>
      <c r="AI32" s="89"/>
      <c r="AJ32" s="125">
        <f t="shared" ref="AJ32" si="7">SUM(AF32:AH32)</f>
        <v>6073891</v>
      </c>
    </row>
    <row r="33" spans="1:37" s="96" customFormat="1" ht="18.899999999999999" customHeight="1" x14ac:dyDescent="0.65">
      <c r="A33" s="103" t="s">
        <v>180</v>
      </c>
      <c r="B33" s="88"/>
      <c r="C33" s="89"/>
      <c r="D33" s="102">
        <v>0</v>
      </c>
      <c r="E33" s="89"/>
      <c r="F33" s="102">
        <v>0</v>
      </c>
      <c r="G33" s="89"/>
      <c r="H33" s="102">
        <v>0</v>
      </c>
      <c r="I33" s="89"/>
      <c r="J33" s="102">
        <v>0</v>
      </c>
      <c r="K33" s="89"/>
      <c r="L33" s="106">
        <v>-107595</v>
      </c>
      <c r="M33" s="89"/>
      <c r="N33" s="102">
        <v>0</v>
      </c>
      <c r="O33" s="89"/>
      <c r="P33" s="97">
        <v>-2078638</v>
      </c>
      <c r="Q33" s="89"/>
      <c r="R33" s="97">
        <v>-169155</v>
      </c>
      <c r="S33" s="89"/>
      <c r="T33" s="97">
        <v>-920255</v>
      </c>
      <c r="U33" s="89"/>
      <c r="V33" s="97">
        <v>-37059</v>
      </c>
      <c r="W33" s="89"/>
      <c r="X33" s="97">
        <v>966</v>
      </c>
      <c r="Y33" s="89"/>
      <c r="Z33" s="102">
        <v>0</v>
      </c>
      <c r="AA33" s="89"/>
      <c r="AB33" s="125">
        <f>SUM(P33:Z33)</f>
        <v>-3204141</v>
      </c>
      <c r="AC33" s="89"/>
      <c r="AD33" s="102">
        <v>0</v>
      </c>
      <c r="AE33" s="89"/>
      <c r="AF33" s="125">
        <f>SUM(AB33,D33:L33,N33,AD33)</f>
        <v>-3311736</v>
      </c>
      <c r="AG33" s="89"/>
      <c r="AH33" s="97">
        <v>-110908</v>
      </c>
      <c r="AI33" s="89"/>
      <c r="AJ33" s="125">
        <f>SUM(AF33:AH33)</f>
        <v>-3422644</v>
      </c>
    </row>
    <row r="34" spans="1:37" s="96" customFormat="1" ht="18.899999999999999" customHeight="1" x14ac:dyDescent="0.65">
      <c r="A34" s="87" t="s">
        <v>115</v>
      </c>
      <c r="B34" s="88"/>
      <c r="C34" s="89"/>
      <c r="D34" s="128">
        <f>SUM(D32:D33)</f>
        <v>0</v>
      </c>
      <c r="E34" s="89"/>
      <c r="F34" s="128">
        <f t="shared" ref="F34:AJ34" si="8">SUM(F32:F33)</f>
        <v>0</v>
      </c>
      <c r="G34" s="89"/>
      <c r="H34" s="128">
        <f t="shared" si="8"/>
        <v>0</v>
      </c>
      <c r="I34" s="89"/>
      <c r="J34" s="128">
        <f t="shared" si="8"/>
        <v>0</v>
      </c>
      <c r="K34" s="89"/>
      <c r="L34" s="123">
        <f>SUM(L32:L33)</f>
        <v>4877299</v>
      </c>
      <c r="M34" s="89"/>
      <c r="N34" s="128">
        <f t="shared" si="8"/>
        <v>0</v>
      </c>
      <c r="O34" s="89"/>
      <c r="P34" s="123">
        <f>SUM(P32:P33)</f>
        <v>-2078638</v>
      </c>
      <c r="Q34" s="89"/>
      <c r="R34" s="123">
        <f>SUM(R32:R33)</f>
        <v>-169155</v>
      </c>
      <c r="S34" s="89"/>
      <c r="T34" s="123">
        <f>SUM(T32:T33)</f>
        <v>-920255</v>
      </c>
      <c r="U34" s="89"/>
      <c r="V34" s="123">
        <f>SUM(V32:V33)</f>
        <v>-37059</v>
      </c>
      <c r="W34" s="89"/>
      <c r="X34" s="123">
        <f>SUM(X32:X33)</f>
        <v>966</v>
      </c>
      <c r="Y34" s="89"/>
      <c r="Z34" s="128">
        <f t="shared" si="8"/>
        <v>0</v>
      </c>
      <c r="AA34" s="89"/>
      <c r="AB34" s="123">
        <f>SUM(AB32:AB33)</f>
        <v>-3204141</v>
      </c>
      <c r="AC34" s="89"/>
      <c r="AD34" s="128">
        <f t="shared" si="8"/>
        <v>0</v>
      </c>
      <c r="AE34" s="89"/>
      <c r="AF34" s="123">
        <f>SUM(AF32:AF33)</f>
        <v>1673158</v>
      </c>
      <c r="AG34" s="89"/>
      <c r="AH34" s="123">
        <f t="shared" si="8"/>
        <v>978089</v>
      </c>
      <c r="AI34" s="89"/>
      <c r="AJ34" s="123">
        <f t="shared" si="8"/>
        <v>2651247</v>
      </c>
    </row>
    <row r="35" spans="1:37" s="90" customFormat="1" ht="18.899999999999999" customHeight="1" x14ac:dyDescent="0.65">
      <c r="A35" s="107"/>
      <c r="B35" s="88"/>
      <c r="C35" s="89"/>
      <c r="D35" s="108"/>
      <c r="E35" s="89"/>
      <c r="F35" s="109"/>
      <c r="G35" s="89"/>
      <c r="H35" s="107"/>
      <c r="I35" s="89"/>
      <c r="J35" s="110"/>
      <c r="K35" s="89"/>
      <c r="L35" s="111"/>
      <c r="M35" s="89"/>
      <c r="N35" s="112"/>
      <c r="O35" s="89"/>
      <c r="P35" s="110"/>
      <c r="Q35" s="89"/>
      <c r="R35" s="110"/>
      <c r="S35" s="89"/>
      <c r="T35" s="112"/>
      <c r="U35" s="89"/>
      <c r="V35" s="110"/>
      <c r="W35" s="89"/>
      <c r="X35" s="112"/>
      <c r="Y35" s="89"/>
      <c r="Z35" s="110"/>
      <c r="AA35" s="89"/>
      <c r="AB35" s="110"/>
      <c r="AC35" s="89"/>
      <c r="AD35" s="110"/>
      <c r="AE35" s="89"/>
      <c r="AF35" s="110"/>
      <c r="AG35" s="89"/>
      <c r="AH35" s="105"/>
      <c r="AI35" s="89"/>
      <c r="AJ35" s="105"/>
    </row>
    <row r="36" spans="1:37" s="91" customFormat="1" ht="18.899999999999999" customHeight="1" thickBot="1" x14ac:dyDescent="0.7">
      <c r="A36" s="96" t="s">
        <v>181</v>
      </c>
      <c r="B36" s="88"/>
      <c r="C36" s="89"/>
      <c r="D36" s="131">
        <f>SUM(D13,D29,D34)</f>
        <v>1113783</v>
      </c>
      <c r="E36" s="89"/>
      <c r="F36" s="131">
        <f>SUM(F13,F29,F34)</f>
        <v>19948329</v>
      </c>
      <c r="G36" s="89"/>
      <c r="H36" s="131">
        <f>SUM(H13,H29,H34)</f>
        <v>149295</v>
      </c>
      <c r="I36" s="89"/>
      <c r="J36" s="131">
        <f>SUM(J13,J29,J34)</f>
        <v>2982381</v>
      </c>
      <c r="K36" s="89"/>
      <c r="L36" s="131">
        <f>SUM(L13,L29,L34)</f>
        <v>18101438</v>
      </c>
      <c r="M36" s="89"/>
      <c r="N36" s="131">
        <f>SUM(N13,N29,N34)</f>
        <v>-2982381</v>
      </c>
      <c r="O36" s="89"/>
      <c r="P36" s="131">
        <f>SUM(P13,P29,P34)</f>
        <v>-2994474</v>
      </c>
      <c r="Q36" s="89"/>
      <c r="R36" s="131">
        <f>SUM(R13,R29,R34)</f>
        <v>-602493</v>
      </c>
      <c r="S36" s="89"/>
      <c r="T36" s="131">
        <f>SUM(T13,T29,T34)</f>
        <v>381060</v>
      </c>
      <c r="U36" s="89"/>
      <c r="V36" s="131">
        <f>SUM(V13,V29,V34)</f>
        <v>-210034</v>
      </c>
      <c r="W36" s="89"/>
      <c r="X36" s="131">
        <f>SUM(X13,X29,X34)</f>
        <v>-66386</v>
      </c>
      <c r="Y36" s="89"/>
      <c r="Z36" s="131">
        <f>SUM(Z13,Z29,Z34)</f>
        <v>12814505</v>
      </c>
      <c r="AA36" s="89"/>
      <c r="AB36" s="131">
        <f>SUM(AB13,AB29,AB34)</f>
        <v>9322178</v>
      </c>
      <c r="AC36" s="89"/>
      <c r="AD36" s="179">
        <f>SUM(AD13,AD29,AD34)</f>
        <v>0</v>
      </c>
      <c r="AE36" s="89"/>
      <c r="AF36" s="131">
        <f>SUM(AF13,AF29,AF34)</f>
        <v>48635023</v>
      </c>
      <c r="AG36" s="89"/>
      <c r="AH36" s="131">
        <f>SUM(AH13,AH29,AH34)</f>
        <v>7677656</v>
      </c>
      <c r="AI36" s="89"/>
      <c r="AJ36" s="131">
        <f>SUM(AJ13,AJ29,AJ34)</f>
        <v>56312679</v>
      </c>
      <c r="AK36" s="113"/>
    </row>
    <row r="37" spans="1:37" s="5" customFormat="1" ht="18.649999999999999" customHeight="1" thickTop="1" x14ac:dyDescent="0.65">
      <c r="A37" s="76"/>
      <c r="B37" s="84"/>
      <c r="C37" s="94"/>
      <c r="D37" s="95"/>
      <c r="E37" s="95"/>
      <c r="F37" s="95"/>
      <c r="G37" s="94"/>
      <c r="H37" s="95"/>
      <c r="I37" s="94"/>
      <c r="J37" s="95"/>
      <c r="K37" s="94"/>
      <c r="L37" s="95"/>
      <c r="M37" s="94"/>
      <c r="N37" s="95"/>
      <c r="O37" s="94"/>
      <c r="P37" s="95"/>
      <c r="Q37" s="94"/>
      <c r="R37" s="95"/>
      <c r="S37" s="94"/>
      <c r="T37" s="95"/>
      <c r="U37" s="94"/>
      <c r="V37" s="95"/>
      <c r="W37" s="94"/>
      <c r="X37" s="95"/>
      <c r="Y37" s="94"/>
      <c r="Z37" s="95"/>
      <c r="AA37" s="94"/>
      <c r="AB37" s="95"/>
      <c r="AC37" s="94"/>
      <c r="AD37" s="95"/>
      <c r="AE37" s="94"/>
      <c r="AF37" s="95"/>
      <c r="AG37" s="94"/>
      <c r="AH37" s="95"/>
      <c r="AI37" s="94"/>
      <c r="AJ37" s="95"/>
    </row>
    <row r="38" spans="1:37" s="91" customFormat="1" ht="18.899999999999999" customHeight="1" x14ac:dyDescent="0.65">
      <c r="A38" s="87" t="s">
        <v>182</v>
      </c>
      <c r="B38" s="88"/>
      <c r="C38" s="89"/>
      <c r="D38" s="88"/>
      <c r="E38" s="89"/>
      <c r="F38" s="88"/>
      <c r="G38" s="89"/>
      <c r="H38" s="88"/>
      <c r="I38" s="89"/>
      <c r="J38" s="88"/>
      <c r="K38" s="89"/>
      <c r="L38" s="88"/>
      <c r="M38" s="89"/>
      <c r="N38" s="88"/>
      <c r="O38" s="89"/>
      <c r="P38" s="88"/>
      <c r="Q38" s="89"/>
      <c r="R38" s="88"/>
      <c r="S38" s="89"/>
      <c r="T38" s="88"/>
      <c r="U38" s="89"/>
      <c r="V38" s="88"/>
      <c r="W38" s="89"/>
      <c r="X38" s="88"/>
      <c r="Y38" s="89"/>
      <c r="Z38" s="88"/>
      <c r="AA38" s="89"/>
      <c r="AB38" s="88"/>
      <c r="AC38" s="89"/>
      <c r="AD38" s="88"/>
      <c r="AE38" s="89"/>
      <c r="AF38" s="88"/>
      <c r="AG38" s="89"/>
      <c r="AH38" s="88"/>
      <c r="AI38" s="89"/>
      <c r="AJ38" s="88"/>
      <c r="AK38" s="90"/>
    </row>
    <row r="39" spans="1:37" s="91" customFormat="1" ht="18.899999999999999" customHeight="1" x14ac:dyDescent="0.65">
      <c r="A39" s="92" t="s">
        <v>183</v>
      </c>
      <c r="B39" s="88"/>
      <c r="C39" s="89"/>
      <c r="D39" s="127">
        <f>D36</f>
        <v>1113783</v>
      </c>
      <c r="E39" s="89"/>
      <c r="F39" s="127">
        <f>F36</f>
        <v>19948329</v>
      </c>
      <c r="G39" s="89"/>
      <c r="H39" s="127">
        <f>H36</f>
        <v>149295</v>
      </c>
      <c r="I39" s="89"/>
      <c r="J39" s="127">
        <f>J36</f>
        <v>2982381</v>
      </c>
      <c r="K39" s="89"/>
      <c r="L39" s="127">
        <f>L36</f>
        <v>18101438</v>
      </c>
      <c r="M39" s="89"/>
      <c r="N39" s="127">
        <f>N36</f>
        <v>-2982381</v>
      </c>
      <c r="O39" s="89"/>
      <c r="P39" s="127">
        <f>P36</f>
        <v>-2994474</v>
      </c>
      <c r="Q39" s="89"/>
      <c r="R39" s="127">
        <f>R36</f>
        <v>-602493</v>
      </c>
      <c r="S39" s="89"/>
      <c r="T39" s="127">
        <f>T36</f>
        <v>381060</v>
      </c>
      <c r="U39" s="89"/>
      <c r="V39" s="127">
        <f>V36</f>
        <v>-210034</v>
      </c>
      <c r="W39" s="89"/>
      <c r="X39" s="127">
        <f>X36</f>
        <v>-66386</v>
      </c>
      <c r="Y39" s="89"/>
      <c r="Z39" s="127">
        <f>Z36</f>
        <v>12814505</v>
      </c>
      <c r="AA39" s="89"/>
      <c r="AB39" s="127">
        <f>SUM(P39:Z39)</f>
        <v>9322178</v>
      </c>
      <c r="AC39" s="89"/>
      <c r="AD39" s="178">
        <f>AD36</f>
        <v>0</v>
      </c>
      <c r="AE39" s="89"/>
      <c r="AF39" s="127">
        <f>SUM(D39:N39,AB39:AD39)</f>
        <v>48635023</v>
      </c>
      <c r="AG39" s="89"/>
      <c r="AH39" s="127">
        <f>AH36</f>
        <v>7677656</v>
      </c>
      <c r="AI39" s="89"/>
      <c r="AJ39" s="127">
        <f>SUM(AF39:AH39)</f>
        <v>56312679</v>
      </c>
    </row>
    <row r="40" spans="1:37" s="96" customFormat="1" ht="16.5" customHeight="1" x14ac:dyDescent="0.65">
      <c r="B40" s="88"/>
      <c r="C40" s="89"/>
      <c r="D40" s="105"/>
      <c r="E40" s="89"/>
      <c r="F40" s="105"/>
      <c r="G40" s="89"/>
      <c r="H40" s="105"/>
      <c r="I40" s="89"/>
      <c r="J40" s="105"/>
      <c r="K40" s="89"/>
      <c r="L40" s="105"/>
      <c r="M40" s="89"/>
      <c r="N40" s="105"/>
      <c r="O40" s="89"/>
      <c r="P40" s="105"/>
      <c r="Q40" s="89"/>
      <c r="R40" s="105"/>
      <c r="S40" s="89"/>
      <c r="T40" s="105"/>
      <c r="U40" s="89"/>
      <c r="V40" s="105"/>
      <c r="W40" s="89"/>
      <c r="X40" s="105"/>
      <c r="Y40" s="89"/>
      <c r="Z40" s="105"/>
      <c r="AA40" s="89"/>
      <c r="AB40" s="105"/>
      <c r="AC40" s="89"/>
      <c r="AD40" s="105"/>
      <c r="AE40" s="89"/>
      <c r="AF40" s="105"/>
      <c r="AG40" s="89"/>
      <c r="AH40" s="105"/>
      <c r="AI40" s="89"/>
      <c r="AJ40" s="105"/>
    </row>
    <row r="41" spans="1:37" s="91" customFormat="1" ht="18.899999999999999" customHeight="1" x14ac:dyDescent="0.65">
      <c r="A41" s="96" t="s">
        <v>166</v>
      </c>
      <c r="B41" s="88"/>
      <c r="C41" s="89"/>
      <c r="D41" s="97"/>
      <c r="E41" s="89"/>
      <c r="F41" s="97"/>
      <c r="G41" s="89"/>
      <c r="H41" s="97"/>
      <c r="I41" s="89"/>
      <c r="J41" s="97"/>
      <c r="K41" s="89"/>
      <c r="L41" s="97"/>
      <c r="M41" s="89"/>
      <c r="N41" s="97"/>
      <c r="O41" s="89"/>
      <c r="P41" s="98"/>
      <c r="Q41" s="89"/>
      <c r="R41" s="98"/>
      <c r="S41" s="89"/>
      <c r="T41" s="98"/>
      <c r="U41" s="89"/>
      <c r="V41" s="98"/>
      <c r="W41" s="89"/>
      <c r="X41" s="98"/>
      <c r="Y41" s="89"/>
      <c r="Z41" s="98"/>
      <c r="AA41" s="89"/>
      <c r="AB41" s="98"/>
      <c r="AC41" s="89"/>
      <c r="AD41" s="97"/>
      <c r="AE41" s="89"/>
      <c r="AF41" s="97"/>
      <c r="AG41" s="89"/>
      <c r="AH41" s="97"/>
      <c r="AI41" s="89"/>
      <c r="AJ41" s="97"/>
    </row>
    <row r="42" spans="1:37" s="91" customFormat="1" ht="18.899999999999999" customHeight="1" x14ac:dyDescent="0.65">
      <c r="A42" s="99" t="s">
        <v>167</v>
      </c>
      <c r="B42" s="88"/>
      <c r="C42" s="89"/>
      <c r="D42" s="98"/>
      <c r="E42" s="89"/>
      <c r="F42" s="98"/>
      <c r="G42" s="89"/>
      <c r="H42" s="98"/>
      <c r="I42" s="89"/>
      <c r="J42" s="98"/>
      <c r="K42" s="89"/>
      <c r="L42" s="98"/>
      <c r="M42" s="89"/>
      <c r="N42" s="98"/>
      <c r="O42" s="89"/>
      <c r="P42" s="98"/>
      <c r="Q42" s="89"/>
      <c r="R42" s="98"/>
      <c r="S42" s="89"/>
      <c r="T42" s="98"/>
      <c r="U42" s="89"/>
      <c r="V42" s="98"/>
      <c r="W42" s="89"/>
      <c r="X42" s="98"/>
      <c r="Y42" s="89"/>
      <c r="Z42" s="98"/>
      <c r="AA42" s="89"/>
      <c r="AB42" s="98"/>
      <c r="AC42" s="89"/>
      <c r="AD42" s="98"/>
      <c r="AE42" s="89"/>
      <c r="AF42" s="98"/>
      <c r="AG42" s="89"/>
      <c r="AH42" s="98"/>
      <c r="AI42" s="89"/>
      <c r="AJ42" s="98"/>
    </row>
    <row r="43" spans="1:37" s="91" customFormat="1" ht="18.899999999999999" customHeight="1" x14ac:dyDescent="0.65">
      <c r="A43" s="91" t="s">
        <v>168</v>
      </c>
      <c r="B43" s="88">
        <v>26</v>
      </c>
      <c r="C43" s="89"/>
      <c r="D43" s="100">
        <v>0</v>
      </c>
      <c r="E43" s="89"/>
      <c r="F43" s="100">
        <v>0</v>
      </c>
      <c r="G43" s="89"/>
      <c r="H43" s="100">
        <v>0</v>
      </c>
      <c r="I43" s="89"/>
      <c r="J43" s="97">
        <v>4310371</v>
      </c>
      <c r="K43" s="89"/>
      <c r="L43" s="97">
        <v>-4310371</v>
      </c>
      <c r="M43" s="89"/>
      <c r="N43" s="97">
        <v>-4310371</v>
      </c>
      <c r="O43" s="89"/>
      <c r="P43" s="100">
        <v>0</v>
      </c>
      <c r="Q43" s="89"/>
      <c r="R43" s="100">
        <v>0</v>
      </c>
      <c r="S43" s="89"/>
      <c r="T43" s="100">
        <v>0</v>
      </c>
      <c r="U43" s="89"/>
      <c r="V43" s="100">
        <v>0</v>
      </c>
      <c r="W43" s="89"/>
      <c r="X43" s="100">
        <v>0</v>
      </c>
      <c r="Y43" s="89"/>
      <c r="Z43" s="100">
        <v>0</v>
      </c>
      <c r="AA43" s="89"/>
      <c r="AB43" s="126">
        <f>SUM(P43:Z43)</f>
        <v>0</v>
      </c>
      <c r="AC43" s="89"/>
      <c r="AD43" s="100">
        <v>0</v>
      </c>
      <c r="AE43" s="89"/>
      <c r="AF43" s="125">
        <f>SUM(AB43,D43:L43,N43,AD43)</f>
        <v>-4310371</v>
      </c>
      <c r="AG43" s="89"/>
      <c r="AH43" s="100">
        <v>0</v>
      </c>
      <c r="AI43" s="89"/>
      <c r="AJ43" s="125">
        <f>SUM(AF43:AH43)</f>
        <v>-4310371</v>
      </c>
    </row>
    <row r="44" spans="1:37" s="91" customFormat="1" ht="18.899999999999999" customHeight="1" x14ac:dyDescent="0.65">
      <c r="A44" s="91" t="s">
        <v>169</v>
      </c>
      <c r="B44" s="88">
        <v>28</v>
      </c>
      <c r="C44" s="89"/>
      <c r="D44" s="102">
        <v>0</v>
      </c>
      <c r="E44" s="89"/>
      <c r="F44" s="102">
        <v>0</v>
      </c>
      <c r="G44" s="89"/>
      <c r="H44" s="102">
        <v>0</v>
      </c>
      <c r="I44" s="89"/>
      <c r="J44" s="102">
        <v>0</v>
      </c>
      <c r="K44" s="89"/>
      <c r="L44" s="97">
        <v>-2795300</v>
      </c>
      <c r="M44" s="89"/>
      <c r="N44" s="100">
        <v>0</v>
      </c>
      <c r="O44" s="89"/>
      <c r="P44" s="102">
        <v>0</v>
      </c>
      <c r="Q44" s="89"/>
      <c r="R44" s="102">
        <v>0</v>
      </c>
      <c r="S44" s="89"/>
      <c r="T44" s="102">
        <v>0</v>
      </c>
      <c r="U44" s="89"/>
      <c r="V44" s="102">
        <v>0</v>
      </c>
      <c r="W44" s="89"/>
      <c r="X44" s="102">
        <v>0</v>
      </c>
      <c r="Y44" s="89"/>
      <c r="Z44" s="102">
        <v>0</v>
      </c>
      <c r="AA44" s="89"/>
      <c r="AB44" s="132">
        <f t="shared" ref="AB44" si="9">SUM(P44:Z44)</f>
        <v>0</v>
      </c>
      <c r="AC44" s="89"/>
      <c r="AD44" s="102">
        <v>0</v>
      </c>
      <c r="AE44" s="89"/>
      <c r="AF44" s="125">
        <f t="shared" ref="AF44" si="10">SUM(AB44,D44:L44,N44,AD44)</f>
        <v>-2795300</v>
      </c>
      <c r="AG44" s="89"/>
      <c r="AH44" s="97">
        <v>-1398132</v>
      </c>
      <c r="AI44" s="89"/>
      <c r="AJ44" s="125">
        <f t="shared" ref="AJ44" si="11">SUM(AF44:AH44)</f>
        <v>-4193432</v>
      </c>
    </row>
    <row r="45" spans="1:37" s="91" customFormat="1" ht="18.899999999999999" customHeight="1" x14ac:dyDescent="0.65">
      <c r="A45" s="99" t="s">
        <v>173</v>
      </c>
      <c r="B45" s="88"/>
      <c r="C45" s="89"/>
      <c r="D45" s="128">
        <f>SUM(D43:D44)</f>
        <v>0</v>
      </c>
      <c r="E45" s="89"/>
      <c r="F45" s="128">
        <f>SUM(F43:F44)</f>
        <v>0</v>
      </c>
      <c r="G45" s="89"/>
      <c r="H45" s="128">
        <f>SUM(H43:H44)</f>
        <v>0</v>
      </c>
      <c r="I45" s="89"/>
      <c r="J45" s="123">
        <f>SUM(J43:J44)</f>
        <v>4310371</v>
      </c>
      <c r="K45" s="89"/>
      <c r="L45" s="123">
        <f>SUM(L43:L44)</f>
        <v>-7105671</v>
      </c>
      <c r="M45" s="89"/>
      <c r="N45" s="123">
        <f>SUM(N43:N44)</f>
        <v>-4310371</v>
      </c>
      <c r="O45" s="89"/>
      <c r="P45" s="128">
        <f>SUM(P43:P44)</f>
        <v>0</v>
      </c>
      <c r="Q45" s="89"/>
      <c r="R45" s="128">
        <f>SUM(R43:R44)</f>
        <v>0</v>
      </c>
      <c r="S45" s="89"/>
      <c r="T45" s="128">
        <f>SUM(T43:T44)</f>
        <v>0</v>
      </c>
      <c r="U45" s="89"/>
      <c r="V45" s="128">
        <f>SUM(V43:V44)</f>
        <v>0</v>
      </c>
      <c r="W45" s="89"/>
      <c r="X45" s="128">
        <f>SUM(X43:X44)</f>
        <v>0</v>
      </c>
      <c r="Y45" s="89"/>
      <c r="Z45" s="128">
        <f>SUM(Z43:Z44)</f>
        <v>0</v>
      </c>
      <c r="AA45" s="89"/>
      <c r="AB45" s="128">
        <f>SUM(AB43:AB44)</f>
        <v>0</v>
      </c>
      <c r="AC45" s="89"/>
      <c r="AD45" s="128">
        <f>SUM(AD43:AD44)</f>
        <v>0</v>
      </c>
      <c r="AE45" s="89"/>
      <c r="AF45" s="123">
        <f>SUM(AF43:AF44)</f>
        <v>-7105671</v>
      </c>
      <c r="AG45" s="89"/>
      <c r="AH45" s="123">
        <f>SUM(AH43:AH44)</f>
        <v>-1398132</v>
      </c>
      <c r="AI45" s="89"/>
      <c r="AJ45" s="123">
        <f>SUM(AJ43:AJ44)</f>
        <v>-8503803</v>
      </c>
    </row>
    <row r="46" spans="1:37" s="96" customFormat="1" ht="18.899999999999999" customHeight="1" x14ac:dyDescent="0.65">
      <c r="A46" s="103"/>
      <c r="B46" s="88"/>
      <c r="C46" s="89"/>
      <c r="D46" s="97"/>
      <c r="E46" s="89"/>
      <c r="F46" s="97"/>
      <c r="G46" s="89"/>
      <c r="H46" s="97"/>
      <c r="I46" s="89"/>
      <c r="J46" s="97"/>
      <c r="K46" s="89"/>
      <c r="L46" s="97"/>
      <c r="M46" s="89"/>
      <c r="N46" s="97"/>
      <c r="O46" s="89"/>
      <c r="P46" s="93"/>
      <c r="Q46" s="89"/>
      <c r="R46" s="93"/>
      <c r="S46" s="89"/>
      <c r="T46" s="93"/>
      <c r="U46" s="89"/>
      <c r="V46" s="93"/>
      <c r="W46" s="89"/>
      <c r="X46" s="93"/>
      <c r="Y46" s="89"/>
      <c r="Z46" s="93"/>
      <c r="AA46" s="89"/>
      <c r="AB46" s="93"/>
      <c r="AC46" s="89"/>
      <c r="AD46" s="97"/>
      <c r="AE46" s="89"/>
      <c r="AF46" s="97"/>
      <c r="AG46" s="89"/>
      <c r="AH46" s="97"/>
      <c r="AI46" s="89"/>
      <c r="AJ46" s="97"/>
    </row>
    <row r="47" spans="1:37" s="96" customFormat="1" ht="18.899999999999999" customHeight="1" x14ac:dyDescent="0.65">
      <c r="A47" s="104" t="s">
        <v>174</v>
      </c>
      <c r="B47" s="88"/>
      <c r="C47" s="89"/>
      <c r="D47" s="97"/>
      <c r="E47" s="89"/>
      <c r="F47" s="97"/>
      <c r="G47" s="89"/>
      <c r="H47" s="97"/>
      <c r="I47" s="89"/>
      <c r="J47" s="97"/>
      <c r="K47" s="89"/>
      <c r="L47" s="97"/>
      <c r="M47" s="89"/>
      <c r="N47" s="97"/>
      <c r="O47" s="89"/>
      <c r="P47" s="93"/>
      <c r="Q47" s="89"/>
      <c r="R47" s="93"/>
      <c r="S47" s="89"/>
      <c r="T47" s="93"/>
      <c r="U47" s="89"/>
      <c r="V47" s="93"/>
      <c r="W47" s="89"/>
      <c r="X47" s="93"/>
      <c r="Y47" s="89"/>
      <c r="Z47" s="93"/>
      <c r="AA47" s="89"/>
      <c r="AB47" s="93"/>
      <c r="AC47" s="89"/>
      <c r="AD47" s="97"/>
      <c r="AE47" s="89"/>
      <c r="AF47" s="97"/>
      <c r="AG47" s="89"/>
      <c r="AH47" s="97"/>
      <c r="AI47" s="89"/>
      <c r="AJ47" s="97"/>
    </row>
    <row r="48" spans="1:37" s="91" customFormat="1" ht="18.899999999999999" customHeight="1" x14ac:dyDescent="0.65">
      <c r="A48" s="91" t="s">
        <v>175</v>
      </c>
      <c r="B48" s="88"/>
      <c r="C48" s="89"/>
      <c r="D48" s="100"/>
      <c r="E48" s="89"/>
      <c r="F48" s="100"/>
      <c r="G48" s="89"/>
      <c r="H48" s="100"/>
      <c r="I48" s="89"/>
      <c r="J48" s="100"/>
      <c r="K48" s="89"/>
      <c r="L48" s="100"/>
      <c r="M48" s="89"/>
      <c r="N48" s="100"/>
      <c r="O48" s="89"/>
      <c r="P48" s="100"/>
      <c r="Q48" s="89"/>
      <c r="R48" s="100"/>
      <c r="S48" s="89"/>
      <c r="T48" s="100"/>
      <c r="U48" s="89"/>
      <c r="V48" s="100"/>
      <c r="W48" s="89"/>
      <c r="X48" s="100"/>
      <c r="Y48" s="89"/>
      <c r="Z48" s="100"/>
      <c r="AA48" s="89"/>
      <c r="AB48" s="100"/>
      <c r="AC48" s="89"/>
      <c r="AD48" s="100"/>
      <c r="AE48" s="89"/>
      <c r="AF48" s="100"/>
      <c r="AG48" s="89"/>
      <c r="AH48" s="100"/>
      <c r="AI48" s="89"/>
      <c r="AJ48" s="100"/>
    </row>
    <row r="49" spans="1:37" s="91" customFormat="1" ht="18.899999999999999" customHeight="1" x14ac:dyDescent="0.65">
      <c r="A49" s="91" t="s">
        <v>176</v>
      </c>
      <c r="B49" s="88"/>
      <c r="C49" s="89"/>
      <c r="D49" s="102">
        <v>0</v>
      </c>
      <c r="E49" s="89"/>
      <c r="F49" s="102">
        <v>0</v>
      </c>
      <c r="G49" s="89"/>
      <c r="H49" s="102">
        <v>0</v>
      </c>
      <c r="I49" s="89"/>
      <c r="J49" s="102">
        <v>0</v>
      </c>
      <c r="K49" s="89"/>
      <c r="L49" s="102">
        <v>-33818</v>
      </c>
      <c r="M49" s="89"/>
      <c r="N49" s="102">
        <v>0</v>
      </c>
      <c r="O49" s="89"/>
      <c r="P49" s="102">
        <v>0</v>
      </c>
      <c r="Q49" s="89"/>
      <c r="R49" s="102">
        <v>0</v>
      </c>
      <c r="S49" s="89"/>
      <c r="T49" s="102">
        <v>0</v>
      </c>
      <c r="U49" s="89"/>
      <c r="V49" s="102">
        <v>0</v>
      </c>
      <c r="W49" s="89"/>
      <c r="X49" s="102">
        <v>0</v>
      </c>
      <c r="Y49" s="89"/>
      <c r="Z49" s="102">
        <v>-185152</v>
      </c>
      <c r="AA49" s="89"/>
      <c r="AB49" s="132">
        <f>SUM(P49:Z49)</f>
        <v>-185152</v>
      </c>
      <c r="AC49" s="89"/>
      <c r="AD49" s="102">
        <v>0</v>
      </c>
      <c r="AE49" s="89"/>
      <c r="AF49" s="132">
        <f>SUM(AB49,D49:L49,N49,AD49)</f>
        <v>-218970</v>
      </c>
      <c r="AG49" s="89"/>
      <c r="AH49" s="97">
        <v>41506</v>
      </c>
      <c r="AI49" s="89"/>
      <c r="AJ49" s="125">
        <f>SUM(AF49:AH49)</f>
        <v>-177464</v>
      </c>
    </row>
    <row r="50" spans="1:37" s="96" customFormat="1" ht="18.899999999999999" customHeight="1" x14ac:dyDescent="0.65">
      <c r="A50" s="87" t="s">
        <v>177</v>
      </c>
      <c r="B50" s="88"/>
      <c r="C50" s="89"/>
      <c r="D50" s="128">
        <f>SUM(D49)</f>
        <v>0</v>
      </c>
      <c r="E50" s="89"/>
      <c r="F50" s="128">
        <f>SUM(F49)</f>
        <v>0</v>
      </c>
      <c r="G50" s="89"/>
      <c r="H50" s="128">
        <f>SUM(H49)</f>
        <v>0</v>
      </c>
      <c r="I50" s="89"/>
      <c r="J50" s="128">
        <f>SUM(J49)</f>
        <v>0</v>
      </c>
      <c r="K50" s="89"/>
      <c r="L50" s="128">
        <f>SUM(L49)</f>
        <v>-33818</v>
      </c>
      <c r="M50" s="89"/>
      <c r="N50" s="128">
        <f>SUM(N49)</f>
        <v>0</v>
      </c>
      <c r="O50" s="89"/>
      <c r="P50" s="128">
        <f>SUM(P49)</f>
        <v>0</v>
      </c>
      <c r="Q50" s="89"/>
      <c r="R50" s="128">
        <f>SUM(R49)</f>
        <v>0</v>
      </c>
      <c r="S50" s="89"/>
      <c r="T50" s="128">
        <f>SUM(T49)</f>
        <v>0</v>
      </c>
      <c r="U50" s="89"/>
      <c r="V50" s="128">
        <f>SUM(V49)</f>
        <v>0</v>
      </c>
      <c r="W50" s="89"/>
      <c r="X50" s="128">
        <f>SUM(X49)</f>
        <v>0</v>
      </c>
      <c r="Y50" s="89"/>
      <c r="Z50" s="128">
        <f>SUM(Z49)</f>
        <v>-185152</v>
      </c>
      <c r="AA50" s="89"/>
      <c r="AB50" s="128">
        <f>SUM(AB49)</f>
        <v>-185152</v>
      </c>
      <c r="AC50" s="89"/>
      <c r="AD50" s="128">
        <f>SUM(AD49)</f>
        <v>0</v>
      </c>
      <c r="AE50" s="89"/>
      <c r="AF50" s="128">
        <f>SUM(AF49)</f>
        <v>-218970</v>
      </c>
      <c r="AG50" s="89"/>
      <c r="AH50" s="123">
        <f>SUM(AH49)</f>
        <v>41506</v>
      </c>
      <c r="AI50" s="89"/>
      <c r="AJ50" s="123">
        <f>SUM(AJ49)</f>
        <v>-177464</v>
      </c>
    </row>
    <row r="51" spans="1:37" s="96" customFormat="1" ht="18.899999999999999" customHeight="1" x14ac:dyDescent="0.65">
      <c r="A51" s="103"/>
      <c r="B51" s="88"/>
      <c r="C51" s="89"/>
      <c r="D51" s="97"/>
      <c r="E51" s="89"/>
      <c r="F51" s="97"/>
      <c r="G51" s="89"/>
      <c r="H51" s="97"/>
      <c r="I51" s="89"/>
      <c r="J51" s="97"/>
      <c r="K51" s="89"/>
      <c r="L51" s="97"/>
      <c r="M51" s="89"/>
      <c r="N51" s="97"/>
      <c r="O51" s="89"/>
      <c r="P51" s="93"/>
      <c r="Q51" s="89"/>
      <c r="R51" s="93"/>
      <c r="S51" s="89"/>
      <c r="T51" s="93"/>
      <c r="U51" s="89"/>
      <c r="V51" s="93"/>
      <c r="W51" s="89"/>
      <c r="X51" s="93"/>
      <c r="Y51" s="89"/>
      <c r="Z51" s="93"/>
      <c r="AA51" s="89"/>
      <c r="AB51" s="93"/>
      <c r="AC51" s="89"/>
      <c r="AD51" s="97"/>
      <c r="AE51" s="89"/>
      <c r="AF51" s="97"/>
      <c r="AG51" s="89"/>
      <c r="AH51" s="97"/>
      <c r="AI51" s="89"/>
      <c r="AJ51" s="97"/>
    </row>
    <row r="52" spans="1:37" s="96" customFormat="1" ht="18.899999999999999" customHeight="1" x14ac:dyDescent="0.65">
      <c r="A52" s="96" t="s">
        <v>178</v>
      </c>
      <c r="B52" s="88"/>
      <c r="C52" s="89"/>
      <c r="D52" s="128">
        <f>D45+D50</f>
        <v>0</v>
      </c>
      <c r="E52" s="89"/>
      <c r="F52" s="128">
        <f>F45+F50</f>
        <v>0</v>
      </c>
      <c r="G52" s="89"/>
      <c r="H52" s="128">
        <f>H45+H50</f>
        <v>0</v>
      </c>
      <c r="I52" s="89"/>
      <c r="J52" s="133">
        <f>J45+J50</f>
        <v>4310371</v>
      </c>
      <c r="K52" s="89"/>
      <c r="L52" s="133">
        <f>L45+L50</f>
        <v>-7139489</v>
      </c>
      <c r="M52" s="89"/>
      <c r="N52" s="133">
        <f>N45+N50</f>
        <v>-4310371</v>
      </c>
      <c r="O52" s="89"/>
      <c r="P52" s="128">
        <f>P45+P50</f>
        <v>0</v>
      </c>
      <c r="Q52" s="89"/>
      <c r="R52" s="128">
        <f>R45+R50</f>
        <v>0</v>
      </c>
      <c r="S52" s="89"/>
      <c r="T52" s="128">
        <f>T45+T50</f>
        <v>0</v>
      </c>
      <c r="U52" s="89"/>
      <c r="V52" s="128">
        <f>V45+V50</f>
        <v>0</v>
      </c>
      <c r="W52" s="89"/>
      <c r="X52" s="128">
        <f>X45+X50</f>
        <v>0</v>
      </c>
      <c r="Y52" s="89"/>
      <c r="Z52" s="128">
        <f>Z45+Z50</f>
        <v>-185152</v>
      </c>
      <c r="AA52" s="89"/>
      <c r="AB52" s="128">
        <f>AB45+AB50</f>
        <v>-185152</v>
      </c>
      <c r="AC52" s="89"/>
      <c r="AD52" s="128">
        <f>AD45+AD50</f>
        <v>0</v>
      </c>
      <c r="AE52" s="89"/>
      <c r="AF52" s="133">
        <f>AF45+AF50</f>
        <v>-7324641</v>
      </c>
      <c r="AG52" s="89"/>
      <c r="AH52" s="133">
        <f>AH45+AH50</f>
        <v>-1356626</v>
      </c>
      <c r="AI52" s="89"/>
      <c r="AJ52" s="133">
        <f>AJ45+AJ50</f>
        <v>-8681267</v>
      </c>
    </row>
    <row r="53" spans="1:37" s="96" customFormat="1" ht="18.899999999999999" customHeight="1" x14ac:dyDescent="0.65">
      <c r="A53" s="103"/>
      <c r="B53" s="88"/>
      <c r="C53" s="89"/>
      <c r="D53" s="97"/>
      <c r="E53" s="89"/>
      <c r="F53" s="97"/>
      <c r="G53" s="89"/>
      <c r="H53" s="97"/>
      <c r="I53" s="89"/>
      <c r="J53" s="97"/>
      <c r="K53" s="89"/>
      <c r="L53" s="97"/>
      <c r="M53" s="89"/>
      <c r="N53" s="97"/>
      <c r="O53" s="89"/>
      <c r="P53" s="93"/>
      <c r="Q53" s="89"/>
      <c r="R53" s="93"/>
      <c r="S53" s="89"/>
      <c r="T53" s="93"/>
      <c r="U53" s="89"/>
      <c r="V53" s="93"/>
      <c r="W53" s="89"/>
      <c r="X53" s="93"/>
      <c r="Y53" s="89"/>
      <c r="Z53" s="93"/>
      <c r="AA53" s="89"/>
      <c r="AB53" s="93"/>
      <c r="AC53" s="89"/>
      <c r="AD53" s="97"/>
      <c r="AE53" s="89"/>
      <c r="AF53" s="97"/>
      <c r="AG53" s="89"/>
      <c r="AH53" s="97"/>
      <c r="AI53" s="89"/>
      <c r="AJ53" s="97"/>
    </row>
    <row r="54" spans="1:37" s="96" customFormat="1" ht="18.899999999999999" customHeight="1" x14ac:dyDescent="0.65">
      <c r="A54" s="87" t="s">
        <v>179</v>
      </c>
      <c r="B54" s="88"/>
      <c r="C54" s="89"/>
      <c r="D54" s="105"/>
      <c r="E54" s="89"/>
      <c r="F54" s="105"/>
      <c r="G54" s="89"/>
      <c r="H54" s="105"/>
      <c r="I54" s="89"/>
      <c r="J54" s="105"/>
      <c r="K54" s="89"/>
      <c r="L54" s="105"/>
      <c r="M54" s="89"/>
      <c r="N54" s="105"/>
      <c r="O54" s="89"/>
      <c r="P54" s="105"/>
      <c r="Q54" s="89"/>
      <c r="R54" s="105"/>
      <c r="S54" s="89"/>
      <c r="T54" s="105"/>
      <c r="U54" s="89"/>
      <c r="V54" s="105"/>
      <c r="W54" s="89"/>
      <c r="X54" s="105"/>
      <c r="Y54" s="89"/>
      <c r="Z54" s="105"/>
      <c r="AA54" s="89"/>
      <c r="AB54" s="105"/>
      <c r="AC54" s="89"/>
      <c r="AD54" s="105"/>
      <c r="AE54" s="89"/>
      <c r="AF54" s="105"/>
      <c r="AG54" s="89"/>
      <c r="AH54" s="105"/>
      <c r="AI54" s="89"/>
      <c r="AJ54" s="105"/>
    </row>
    <row r="55" spans="1:37" s="96" customFormat="1" ht="18.899999999999999" customHeight="1" x14ac:dyDescent="0.65">
      <c r="A55" s="103" t="s">
        <v>184</v>
      </c>
      <c r="B55" s="88"/>
      <c r="C55" s="89"/>
      <c r="D55" s="100">
        <v>0</v>
      </c>
      <c r="E55" s="89"/>
      <c r="F55" s="100">
        <v>0</v>
      </c>
      <c r="G55" s="89"/>
      <c r="H55" s="100">
        <v>0</v>
      </c>
      <c r="I55" s="89"/>
      <c r="J55" s="100">
        <v>0</v>
      </c>
      <c r="K55" s="89"/>
      <c r="L55" s="97">
        <v>4609416</v>
      </c>
      <c r="M55" s="89"/>
      <c r="N55" s="100">
        <v>0</v>
      </c>
      <c r="O55" s="89"/>
      <c r="P55" s="100">
        <v>0</v>
      </c>
      <c r="Q55" s="89"/>
      <c r="R55" s="100">
        <v>0</v>
      </c>
      <c r="S55" s="89"/>
      <c r="T55" s="100">
        <v>0</v>
      </c>
      <c r="U55" s="89"/>
      <c r="V55" s="100">
        <v>0</v>
      </c>
      <c r="W55" s="89"/>
      <c r="X55" s="100">
        <v>0</v>
      </c>
      <c r="Y55" s="89"/>
      <c r="Z55" s="100">
        <v>0</v>
      </c>
      <c r="AA55" s="89"/>
      <c r="AB55" s="126">
        <f t="shared" ref="AB55" si="12">SUM(P55:Z55)</f>
        <v>0</v>
      </c>
      <c r="AC55" s="89"/>
      <c r="AD55" s="100">
        <v>0</v>
      </c>
      <c r="AE55" s="89"/>
      <c r="AF55" s="125">
        <f t="shared" ref="AF55" si="13">SUM(AB55,D55:L55,N55,AD55)</f>
        <v>4609416</v>
      </c>
      <c r="AG55" s="89"/>
      <c r="AH55" s="97">
        <v>1035616</v>
      </c>
      <c r="AI55" s="89"/>
      <c r="AJ55" s="125">
        <f t="shared" ref="AJ55" si="14">SUM(AF55:AH55)</f>
        <v>5645032</v>
      </c>
    </row>
    <row r="56" spans="1:37" s="96" customFormat="1" ht="18.899999999999999" customHeight="1" x14ac:dyDescent="0.65">
      <c r="A56" s="103" t="s">
        <v>180</v>
      </c>
      <c r="B56" s="88"/>
      <c r="C56" s="89"/>
      <c r="D56" s="102">
        <v>0</v>
      </c>
      <c r="E56" s="89"/>
      <c r="F56" s="102">
        <v>0</v>
      </c>
      <c r="G56" s="89"/>
      <c r="H56" s="102">
        <v>0</v>
      </c>
      <c r="I56" s="89"/>
      <c r="J56" s="102">
        <v>0</v>
      </c>
      <c r="K56" s="89"/>
      <c r="L56" s="106">
        <v>-259782</v>
      </c>
      <c r="M56" s="89"/>
      <c r="N56" s="102">
        <v>0</v>
      </c>
      <c r="O56" s="89"/>
      <c r="P56" s="97">
        <v>-824805</v>
      </c>
      <c r="Q56" s="89"/>
      <c r="R56" s="97">
        <v>121467</v>
      </c>
      <c r="S56" s="89"/>
      <c r="T56" s="97">
        <v>-244534</v>
      </c>
      <c r="U56" s="89"/>
      <c r="V56" s="97">
        <v>-10254</v>
      </c>
      <c r="W56" s="89"/>
      <c r="X56" s="97">
        <v>2209</v>
      </c>
      <c r="Y56" s="89"/>
      <c r="Z56" s="102">
        <v>0</v>
      </c>
      <c r="AA56" s="89"/>
      <c r="AB56" s="125">
        <f>SUM(P56:Z56)</f>
        <v>-955917</v>
      </c>
      <c r="AC56" s="89"/>
      <c r="AD56" s="102">
        <v>0</v>
      </c>
      <c r="AE56" s="89"/>
      <c r="AF56" s="125">
        <f>SUM(AB56,D56:L56,N56,AD56)</f>
        <v>-1215699</v>
      </c>
      <c r="AG56" s="89"/>
      <c r="AH56" s="97">
        <v>22270</v>
      </c>
      <c r="AI56" s="89"/>
      <c r="AJ56" s="125">
        <f>SUM(AF56:AH56)</f>
        <v>-1193429</v>
      </c>
    </row>
    <row r="57" spans="1:37" s="96" customFormat="1" ht="18.899999999999999" customHeight="1" x14ac:dyDescent="0.65">
      <c r="A57" s="87" t="s">
        <v>115</v>
      </c>
      <c r="B57" s="88"/>
      <c r="C57" s="89"/>
      <c r="D57" s="128">
        <f>SUM(D55:D56)</f>
        <v>0</v>
      </c>
      <c r="E57" s="89"/>
      <c r="F57" s="128">
        <f t="shared" ref="F57:AJ57" si="15">SUM(F55:F56)</f>
        <v>0</v>
      </c>
      <c r="G57" s="89"/>
      <c r="H57" s="128">
        <f t="shared" si="15"/>
        <v>0</v>
      </c>
      <c r="I57" s="89"/>
      <c r="J57" s="128">
        <f t="shared" si="15"/>
        <v>0</v>
      </c>
      <c r="K57" s="89"/>
      <c r="L57" s="133">
        <f t="shared" si="15"/>
        <v>4349634</v>
      </c>
      <c r="M57" s="89"/>
      <c r="N57" s="128">
        <f t="shared" si="15"/>
        <v>0</v>
      </c>
      <c r="O57" s="89"/>
      <c r="P57" s="123">
        <f t="shared" si="15"/>
        <v>-824805</v>
      </c>
      <c r="Q57" s="89"/>
      <c r="R57" s="123">
        <f t="shared" si="15"/>
        <v>121467</v>
      </c>
      <c r="S57" s="89"/>
      <c r="T57" s="123">
        <f t="shared" si="15"/>
        <v>-244534</v>
      </c>
      <c r="U57" s="89"/>
      <c r="V57" s="123">
        <f t="shared" si="15"/>
        <v>-10254</v>
      </c>
      <c r="W57" s="89"/>
      <c r="X57" s="123">
        <f t="shared" si="15"/>
        <v>2209</v>
      </c>
      <c r="Y57" s="89"/>
      <c r="Z57" s="128">
        <f t="shared" si="15"/>
        <v>0</v>
      </c>
      <c r="AA57" s="89"/>
      <c r="AB57" s="123">
        <f t="shared" si="15"/>
        <v>-955917</v>
      </c>
      <c r="AC57" s="89"/>
      <c r="AD57" s="128">
        <f t="shared" si="15"/>
        <v>0</v>
      </c>
      <c r="AE57" s="89"/>
      <c r="AF57" s="123">
        <f t="shared" si="15"/>
        <v>3393717</v>
      </c>
      <c r="AG57" s="89"/>
      <c r="AH57" s="123">
        <f t="shared" si="15"/>
        <v>1057886</v>
      </c>
      <c r="AI57" s="89"/>
      <c r="AJ57" s="123">
        <f t="shared" si="15"/>
        <v>4451603</v>
      </c>
    </row>
    <row r="58" spans="1:37" s="96" customFormat="1" ht="18.899999999999999" customHeight="1" x14ac:dyDescent="0.65">
      <c r="A58" s="103"/>
      <c r="B58" s="88"/>
      <c r="C58" s="89"/>
      <c r="D58" s="97"/>
      <c r="E58" s="89"/>
      <c r="F58" s="97"/>
      <c r="G58" s="89"/>
      <c r="H58" s="97"/>
      <c r="I58" s="89"/>
      <c r="J58" s="97"/>
      <c r="K58" s="89"/>
      <c r="L58" s="97"/>
      <c r="M58" s="89"/>
      <c r="N58" s="97"/>
      <c r="O58" s="89"/>
      <c r="P58" s="93"/>
      <c r="Q58" s="89"/>
      <c r="R58" s="93"/>
      <c r="S58" s="89"/>
      <c r="T58" s="93"/>
      <c r="U58" s="89"/>
      <c r="V58" s="93"/>
      <c r="W58" s="89"/>
      <c r="X58" s="93"/>
      <c r="Y58" s="89"/>
      <c r="Z58" s="93"/>
      <c r="AA58" s="89"/>
      <c r="AB58" s="93"/>
      <c r="AC58" s="89"/>
      <c r="AD58" s="97"/>
      <c r="AE58" s="89"/>
      <c r="AF58" s="97"/>
      <c r="AG58" s="89"/>
      <c r="AH58" s="97"/>
      <c r="AI58" s="89"/>
      <c r="AJ58" s="97"/>
    </row>
    <row r="59" spans="1:37" s="91" customFormat="1" ht="18.899999999999999" customHeight="1" thickBot="1" x14ac:dyDescent="0.7">
      <c r="A59" s="96" t="s">
        <v>185</v>
      </c>
      <c r="B59" s="88"/>
      <c r="C59" s="89"/>
      <c r="D59" s="131">
        <f>SUM(D39,D52,D57)</f>
        <v>1113783</v>
      </c>
      <c r="E59" s="89"/>
      <c r="F59" s="131">
        <f>SUM(F39,F52,F57)</f>
        <v>19948329</v>
      </c>
      <c r="G59" s="89"/>
      <c r="H59" s="131">
        <f>SUM(H39,H52,H57)</f>
        <v>149295</v>
      </c>
      <c r="I59" s="89"/>
      <c r="J59" s="131">
        <f>SUM(J39,J52,J57)</f>
        <v>7292752</v>
      </c>
      <c r="K59" s="89"/>
      <c r="L59" s="131">
        <f>SUM(L39,L52,L57)</f>
        <v>15311583</v>
      </c>
      <c r="M59" s="89"/>
      <c r="N59" s="131">
        <f>SUM(N39,N52,N57)</f>
        <v>-7292752</v>
      </c>
      <c r="O59" s="89"/>
      <c r="P59" s="131">
        <f>SUM(P39,P52,P57)</f>
        <v>-3819279</v>
      </c>
      <c r="Q59" s="89"/>
      <c r="R59" s="131">
        <f>SUM(R39,R52,R57)</f>
        <v>-481026</v>
      </c>
      <c r="S59" s="89"/>
      <c r="T59" s="131">
        <f>SUM(T39,T52,T57)</f>
        <v>136526</v>
      </c>
      <c r="U59" s="89"/>
      <c r="V59" s="131">
        <f>SUM(V39,V52,V57)</f>
        <v>-220288</v>
      </c>
      <c r="W59" s="89"/>
      <c r="X59" s="131">
        <f>SUM(X39,X52,X57)</f>
        <v>-64177</v>
      </c>
      <c r="Y59" s="89"/>
      <c r="Z59" s="131">
        <f>SUM(Z39,Z52,Z57)</f>
        <v>12629353</v>
      </c>
      <c r="AA59" s="89"/>
      <c r="AB59" s="131">
        <f>SUM(AB39,AB52,AB57)</f>
        <v>8181109</v>
      </c>
      <c r="AC59" s="89"/>
      <c r="AD59" s="134">
        <f>SUM(AD39,AD52,AD57)</f>
        <v>0</v>
      </c>
      <c r="AE59" s="89"/>
      <c r="AF59" s="131">
        <f>SUM(AF39,AF52,AF57)</f>
        <v>44704099</v>
      </c>
      <c r="AG59" s="89"/>
      <c r="AH59" s="131">
        <f>SUM(AH39,AH52,AH57)</f>
        <v>7378916</v>
      </c>
      <c r="AI59" s="89"/>
      <c r="AJ59" s="131">
        <f>SUM(AJ39,AJ52,AJ57)</f>
        <v>52083015</v>
      </c>
      <c r="AK59" s="113"/>
    </row>
    <row r="60" spans="1:37" s="76" customFormat="1" ht="18.899999999999999" customHeight="1" thickTop="1" x14ac:dyDescent="0.65">
      <c r="A60" s="80"/>
      <c r="B60" s="84"/>
      <c r="C60" s="94"/>
      <c r="D60" s="114"/>
      <c r="E60" s="115"/>
      <c r="F60" s="114"/>
      <c r="G60" s="115"/>
      <c r="H60" s="116"/>
      <c r="I60" s="116"/>
      <c r="J60" s="116"/>
      <c r="K60" s="94"/>
      <c r="L60" s="116"/>
      <c r="M60" s="116"/>
      <c r="N60" s="116"/>
      <c r="O60" s="95"/>
      <c r="P60" s="117"/>
      <c r="Q60" s="94"/>
      <c r="R60" s="117"/>
      <c r="S60" s="94"/>
      <c r="T60" s="117"/>
      <c r="U60" s="94"/>
      <c r="V60" s="117"/>
      <c r="W60" s="94"/>
      <c r="X60" s="117"/>
      <c r="Y60" s="94"/>
      <c r="Z60" s="117"/>
      <c r="AA60" s="94"/>
      <c r="AB60" s="117"/>
      <c r="AC60" s="94"/>
      <c r="AD60" s="114"/>
      <c r="AE60" s="94"/>
      <c r="AF60" s="114"/>
      <c r="AG60" s="94"/>
      <c r="AH60" s="114"/>
      <c r="AI60" s="94"/>
      <c r="AJ60" s="114"/>
    </row>
    <row r="61" spans="1:37" s="5" customFormat="1" ht="18.899999999999999" customHeight="1" x14ac:dyDescent="0.35">
      <c r="A61" s="118"/>
      <c r="B61" s="118"/>
      <c r="C61" s="42"/>
      <c r="D61" s="119"/>
      <c r="F61" s="79"/>
      <c r="G61" s="120"/>
      <c r="H61" s="121"/>
      <c r="I61" s="121"/>
      <c r="J61" s="121"/>
      <c r="K61" s="121"/>
      <c r="L61" s="121"/>
      <c r="M61" s="121"/>
      <c r="N61" s="121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0"/>
      <c r="Z61" s="120"/>
      <c r="AA61" s="120"/>
      <c r="AB61" s="120"/>
      <c r="AC61" s="120"/>
      <c r="AD61" s="120"/>
      <c r="AE61" s="120"/>
      <c r="AF61" s="120"/>
      <c r="AG61" s="120"/>
      <c r="AH61" s="117"/>
      <c r="AI61" s="95"/>
      <c r="AJ61" s="117"/>
    </row>
    <row r="62" spans="1:37" s="5" customFormat="1" ht="23.25" customHeight="1" x14ac:dyDescent="0.35">
      <c r="A62" s="80"/>
      <c r="B62" s="77"/>
      <c r="F62" s="79"/>
      <c r="L62" s="79"/>
      <c r="AH62" s="78"/>
      <c r="AI62" s="79"/>
      <c r="AJ62" s="78"/>
    </row>
  </sheetData>
  <sheetProtection formatCells="0" formatColumns="0" formatRows="0" insertColumns="0" insertRows="0" insertHyperlinks="0" deleteColumns="0" deleteRows="0" sort="0" autoFilter="0" pivotTables="0"/>
  <mergeCells count="4">
    <mergeCell ref="D3:AJ3"/>
    <mergeCell ref="H4:L4"/>
    <mergeCell ref="D11:AJ11"/>
    <mergeCell ref="P4:AB4"/>
  </mergeCells>
  <pageMargins left="0.8" right="0.8" top="0.48" bottom="0.4" header="0.5" footer="0.5"/>
  <pageSetup paperSize="9" scale="36" firstPageNumber="11" fitToWidth="0" fitToHeight="0" orientation="landscape" useFirstPageNumber="1" r:id="rId1"/>
  <headerFooter alignWithMargins="0">
    <oddFooter>&amp;L   
The accompanying notes form an integral part of the financial statements.
&amp;C&amp;"Angsana New,Italic"&amp;14
&amp;"Angsana New,Regular"&amp;P</oddFooter>
  </headerFooter>
  <rowBreaks count="1" manualBreakCount="1">
    <brk id="37" max="35" man="1"/>
  </rowBreaks>
  <customProperties>
    <customPr name="OrphanNamesChecked" r:id="rId2"/>
  </customProperties>
  <ignoredErrors>
    <ignoredError sqref="AB26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56C0E-B9A7-44F9-8F19-F046155D9AAA}">
  <dimension ref="A1:X45"/>
  <sheetViews>
    <sheetView view="pageBreakPreview" zoomScale="55" zoomScaleNormal="55" zoomScaleSheetLayoutView="55" zoomScalePageLayoutView="40" workbookViewId="0">
      <selection activeCell="P16" sqref="P16"/>
    </sheetView>
  </sheetViews>
  <sheetFormatPr defaultColWidth="9.09765625" defaultRowHeight="23.25" customHeight="1" x14ac:dyDescent="0.3"/>
  <cols>
    <col min="1" max="1" width="58.09765625" style="8" customWidth="1"/>
    <col min="2" max="2" width="10.09765625" style="122" customWidth="1"/>
    <col min="3" max="3" width="0.8984375" style="2" customWidth="1"/>
    <col min="4" max="4" width="15.3984375" style="2" bestFit="1" customWidth="1"/>
    <col min="5" max="5" width="0.8984375" style="2" customWidth="1"/>
    <col min="6" max="6" width="17.3984375" style="2" bestFit="1" customWidth="1"/>
    <col min="7" max="7" width="0.8984375" style="2" customWidth="1"/>
    <col min="8" max="8" width="15.8984375" style="2" bestFit="1" customWidth="1"/>
    <col min="9" max="9" width="0.8984375" style="2" customWidth="1"/>
    <col min="10" max="10" width="16.09765625" style="2" bestFit="1" customWidth="1"/>
    <col min="11" max="11" width="0.8984375" style="2" customWidth="1"/>
    <col min="12" max="12" width="19.8984375" style="2" bestFit="1" customWidth="1"/>
    <col min="13" max="13" width="0.8984375" style="2" customWidth="1"/>
    <col min="14" max="14" width="17.3984375" style="2" bestFit="1" customWidth="1"/>
    <col min="15" max="15" width="0.8984375" style="2" customWidth="1"/>
    <col min="16" max="16" width="16.59765625" style="2" bestFit="1" customWidth="1"/>
    <col min="17" max="17" width="0.8984375" style="2" customWidth="1"/>
    <col min="18" max="18" width="15.09765625" style="2" bestFit="1" customWidth="1"/>
    <col min="19" max="19" width="0.8984375" style="2" customWidth="1"/>
    <col min="20" max="20" width="15.3984375" style="2" bestFit="1" customWidth="1"/>
    <col min="21" max="21" width="0.8984375" style="2" customWidth="1"/>
    <col min="22" max="22" width="17.3984375" style="2" bestFit="1" customWidth="1"/>
    <col min="23" max="23" width="0.8984375" style="2" customWidth="1"/>
    <col min="24" max="24" width="18.09765625" style="2" customWidth="1"/>
    <col min="25" max="16384" width="9.09765625" style="2"/>
  </cols>
  <sheetData>
    <row r="1" spans="1:24" s="3" customFormat="1" ht="18.899999999999999" customHeight="1" x14ac:dyDescent="0.4">
      <c r="A1" s="1" t="s">
        <v>0</v>
      </c>
      <c r="B1" s="73"/>
    </row>
    <row r="2" spans="1:24" s="5" customFormat="1" ht="18.899999999999999" customHeight="1" x14ac:dyDescent="0.35">
      <c r="A2" s="76" t="s">
        <v>116</v>
      </c>
      <c r="B2" s="77"/>
    </row>
    <row r="3" spans="1:24" s="5" customFormat="1" ht="18.899999999999999" customHeight="1" x14ac:dyDescent="0.35">
      <c r="A3" s="193"/>
      <c r="B3" s="193"/>
      <c r="C3" s="193"/>
      <c r="D3" s="19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8.899999999999999" customHeight="1" x14ac:dyDescent="0.3">
      <c r="D4" s="185" t="s">
        <v>186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7"/>
    </row>
    <row r="5" spans="1:24" ht="23.15" customHeight="1" x14ac:dyDescent="0.3">
      <c r="B5" s="8"/>
      <c r="C5" s="122"/>
      <c r="E5" s="7"/>
      <c r="F5" s="12"/>
      <c r="G5" s="9"/>
      <c r="H5" s="194" t="s">
        <v>118</v>
      </c>
      <c r="I5" s="194"/>
      <c r="J5" s="194"/>
      <c r="K5" s="194"/>
      <c r="L5" s="194"/>
      <c r="M5" s="135"/>
      <c r="N5" s="135"/>
      <c r="O5" s="135"/>
      <c r="P5" s="195" t="s">
        <v>187</v>
      </c>
      <c r="Q5" s="195"/>
      <c r="R5" s="195"/>
      <c r="S5" s="195"/>
      <c r="T5" s="195"/>
      <c r="X5" s="26"/>
    </row>
    <row r="6" spans="1:24" ht="18.899999999999999" customHeight="1" x14ac:dyDescent="0.3">
      <c r="B6" s="8"/>
      <c r="C6" s="122"/>
      <c r="E6" s="7"/>
      <c r="F6" s="136"/>
      <c r="G6" s="9"/>
      <c r="H6" s="9"/>
      <c r="I6" s="9"/>
      <c r="J6" s="9"/>
      <c r="K6" s="9"/>
      <c r="L6" s="136"/>
      <c r="M6" s="9"/>
      <c r="N6" s="9"/>
      <c r="O6" s="9"/>
      <c r="P6" s="9" t="s">
        <v>188</v>
      </c>
      <c r="Q6" s="9"/>
      <c r="R6" s="137"/>
      <c r="S6" s="9"/>
      <c r="V6" s="9"/>
      <c r="X6" s="138"/>
    </row>
    <row r="7" spans="1:24" ht="18.899999999999999" customHeight="1" x14ac:dyDescent="0.3">
      <c r="B7" s="9"/>
      <c r="C7" s="10"/>
      <c r="D7" s="9" t="s">
        <v>189</v>
      </c>
      <c r="F7" s="137" t="s">
        <v>125</v>
      </c>
      <c r="G7" s="9"/>
      <c r="H7" s="9" t="s">
        <v>126</v>
      </c>
      <c r="J7" s="9" t="s">
        <v>127</v>
      </c>
      <c r="K7" s="9"/>
      <c r="L7" s="137"/>
      <c r="M7" s="9"/>
      <c r="N7" s="9"/>
      <c r="O7" s="9"/>
      <c r="P7" s="9" t="s">
        <v>129</v>
      </c>
      <c r="Q7" s="9"/>
      <c r="R7" s="137"/>
      <c r="S7" s="9"/>
      <c r="T7" s="9" t="s">
        <v>132</v>
      </c>
      <c r="U7" s="9"/>
      <c r="V7" s="9"/>
      <c r="W7" s="9"/>
      <c r="X7" s="12"/>
    </row>
    <row r="8" spans="1:24" ht="18.899999999999999" customHeight="1" x14ac:dyDescent="0.3">
      <c r="B8" s="9"/>
      <c r="C8" s="10"/>
      <c r="D8" s="9" t="s">
        <v>124</v>
      </c>
      <c r="F8" s="137" t="s">
        <v>136</v>
      </c>
      <c r="G8" s="9"/>
      <c r="H8" s="139" t="s">
        <v>137</v>
      </c>
      <c r="I8" s="9"/>
      <c r="J8" s="9" t="s">
        <v>138</v>
      </c>
      <c r="K8" s="9"/>
      <c r="M8" s="9"/>
      <c r="N8" s="9" t="s">
        <v>139</v>
      </c>
      <c r="O8" s="9"/>
      <c r="P8" s="9" t="s">
        <v>163</v>
      </c>
      <c r="Q8" s="9"/>
      <c r="R8" s="9" t="s">
        <v>142</v>
      </c>
      <c r="S8" s="9"/>
      <c r="T8" s="9" t="s">
        <v>190</v>
      </c>
      <c r="U8" s="9"/>
      <c r="V8" s="9" t="s">
        <v>147</v>
      </c>
      <c r="W8" s="9"/>
      <c r="X8" s="137" t="s">
        <v>73</v>
      </c>
    </row>
    <row r="9" spans="1:24" ht="18.899999999999999" customHeight="1" x14ac:dyDescent="0.3">
      <c r="B9" s="10" t="s">
        <v>7</v>
      </c>
      <c r="C9" s="10"/>
      <c r="D9" s="9" t="s">
        <v>191</v>
      </c>
      <c r="F9" s="137" t="s">
        <v>150</v>
      </c>
      <c r="G9" s="9"/>
      <c r="H9" s="9" t="s">
        <v>151</v>
      </c>
      <c r="I9" s="9"/>
      <c r="J9" s="9" t="s">
        <v>152</v>
      </c>
      <c r="K9" s="9"/>
      <c r="L9" s="137" t="s">
        <v>153</v>
      </c>
      <c r="M9" s="9"/>
      <c r="N9" s="9" t="s">
        <v>152</v>
      </c>
      <c r="O9" s="9"/>
      <c r="P9" s="9" t="s">
        <v>155</v>
      </c>
      <c r="Q9" s="9"/>
      <c r="R9" s="9" t="s">
        <v>156</v>
      </c>
      <c r="S9" s="9"/>
      <c r="T9" s="9" t="s">
        <v>159</v>
      </c>
      <c r="U9" s="9"/>
      <c r="V9" s="9" t="s">
        <v>160</v>
      </c>
      <c r="W9" s="9"/>
      <c r="X9" s="137" t="s">
        <v>163</v>
      </c>
    </row>
    <row r="10" spans="1:24" ht="18.899999999999999" customHeight="1" x14ac:dyDescent="0.3">
      <c r="A10" s="2"/>
      <c r="B10" s="10"/>
      <c r="D10" s="187" t="s">
        <v>8</v>
      </c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</row>
    <row r="11" spans="1:24" ht="18.75" customHeight="1" x14ac:dyDescent="0.3">
      <c r="A11" s="6" t="s">
        <v>164</v>
      </c>
      <c r="B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18.899999999999999" customHeight="1" x14ac:dyDescent="0.3">
      <c r="A12" s="15" t="s">
        <v>165</v>
      </c>
      <c r="B12" s="10"/>
      <c r="C12" s="122"/>
      <c r="D12" s="140">
        <v>1163783</v>
      </c>
      <c r="E12" s="140"/>
      <c r="F12" s="140">
        <v>19948329</v>
      </c>
      <c r="G12" s="140"/>
      <c r="H12" s="140">
        <v>149295</v>
      </c>
      <c r="I12" s="140"/>
      <c r="J12" s="140">
        <v>2978575</v>
      </c>
      <c r="K12" s="140"/>
      <c r="L12" s="140">
        <v>5969634</v>
      </c>
      <c r="M12" s="140"/>
      <c r="N12" s="140">
        <v>-2978575</v>
      </c>
      <c r="O12" s="140"/>
      <c r="P12" s="140">
        <v>-244468</v>
      </c>
      <c r="Q12" s="140"/>
      <c r="R12" s="140">
        <v>-333531</v>
      </c>
      <c r="S12" s="140"/>
      <c r="T12" s="149">
        <f>SUM(P12:R12)</f>
        <v>-577999</v>
      </c>
      <c r="U12" s="140"/>
      <c r="V12" s="140">
        <v>5949685</v>
      </c>
      <c r="W12" s="140"/>
      <c r="X12" s="149">
        <f>SUM(D12:N12,T12:V12)</f>
        <v>32602727</v>
      </c>
    </row>
    <row r="13" spans="1:24" ht="18.75" customHeight="1" x14ac:dyDescent="0.3">
      <c r="A13" s="19"/>
      <c r="B13" s="10"/>
      <c r="C13" s="7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</row>
    <row r="14" spans="1:24" ht="18.649999999999999" customHeight="1" x14ac:dyDescent="0.3">
      <c r="A14" s="19" t="s">
        <v>192</v>
      </c>
      <c r="B14" s="10"/>
      <c r="C14" s="9"/>
      <c r="D14" s="58"/>
      <c r="E14" s="142"/>
      <c r="F14" s="58"/>
      <c r="G14" s="142"/>
      <c r="H14" s="58"/>
      <c r="I14" s="142"/>
      <c r="J14" s="58"/>
      <c r="K14" s="58"/>
      <c r="L14" s="58"/>
      <c r="M14" s="142"/>
      <c r="N14" s="58"/>
      <c r="O14" s="142"/>
      <c r="P14" s="58"/>
      <c r="Q14" s="142"/>
      <c r="R14" s="58"/>
      <c r="S14" s="142"/>
      <c r="T14" s="58"/>
      <c r="U14" s="142"/>
      <c r="V14" s="58"/>
      <c r="W14" s="142"/>
      <c r="X14" s="58"/>
    </row>
    <row r="15" spans="1:24" s="19" customFormat="1" ht="18.75" customHeight="1" x14ac:dyDescent="0.3">
      <c r="A15" s="20" t="s">
        <v>193</v>
      </c>
      <c r="B15" s="10"/>
      <c r="C15" s="9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</row>
    <row r="16" spans="1:24" ht="24" customHeight="1" x14ac:dyDescent="0.3">
      <c r="A16" s="2" t="s">
        <v>168</v>
      </c>
      <c r="B16" s="10">
        <v>26</v>
      </c>
      <c r="C16" s="9"/>
      <c r="D16" s="14">
        <v>0</v>
      </c>
      <c r="E16" s="14"/>
      <c r="F16" s="14">
        <v>0</v>
      </c>
      <c r="G16" s="14"/>
      <c r="H16" s="14">
        <v>0</v>
      </c>
      <c r="I16" s="58"/>
      <c r="J16" s="58">
        <v>2982381</v>
      </c>
      <c r="K16" s="58"/>
      <c r="L16" s="58">
        <v>-2982381</v>
      </c>
      <c r="M16" s="58"/>
      <c r="N16" s="58">
        <v>-2982381</v>
      </c>
      <c r="O16" s="58"/>
      <c r="P16" s="14">
        <v>0</v>
      </c>
      <c r="Q16" s="58"/>
      <c r="R16" s="14">
        <v>0</v>
      </c>
      <c r="S16" s="58"/>
      <c r="T16" s="14">
        <v>0</v>
      </c>
      <c r="U16" s="58"/>
      <c r="V16" s="14">
        <v>0</v>
      </c>
      <c r="W16" s="58"/>
      <c r="X16" s="150">
        <f>SUM(D16:L16,T16,V16,N16)</f>
        <v>-2982381</v>
      </c>
    </row>
    <row r="17" spans="1:24" s="19" customFormat="1" ht="24" customHeight="1" x14ac:dyDescent="0.3">
      <c r="A17" s="2" t="s">
        <v>169</v>
      </c>
      <c r="B17" s="10">
        <v>28</v>
      </c>
      <c r="C17" s="9"/>
      <c r="D17" s="14">
        <v>0</v>
      </c>
      <c r="E17" s="14"/>
      <c r="F17" s="14">
        <v>0</v>
      </c>
      <c r="G17" s="14"/>
      <c r="H17" s="14">
        <v>0</v>
      </c>
      <c r="I17" s="58"/>
      <c r="J17" s="14">
        <v>0</v>
      </c>
      <c r="K17" s="58"/>
      <c r="L17" s="58">
        <v>-2383163</v>
      </c>
      <c r="M17" s="58"/>
      <c r="N17" s="14">
        <v>0</v>
      </c>
      <c r="O17" s="58"/>
      <c r="P17" s="14">
        <v>0</v>
      </c>
      <c r="Q17" s="58"/>
      <c r="R17" s="14">
        <v>0</v>
      </c>
      <c r="S17" s="58"/>
      <c r="T17" s="14">
        <v>0</v>
      </c>
      <c r="U17" s="58"/>
      <c r="V17" s="14">
        <v>0</v>
      </c>
      <c r="W17" s="58"/>
      <c r="X17" s="150">
        <f>SUM(D17:L17,T17,V17,N17)</f>
        <v>-2383163</v>
      </c>
    </row>
    <row r="18" spans="1:24" s="19" customFormat="1" ht="24" customHeight="1" x14ac:dyDescent="0.3">
      <c r="A18" s="2" t="s">
        <v>170</v>
      </c>
      <c r="B18" s="10">
        <v>26</v>
      </c>
      <c r="C18" s="9"/>
      <c r="D18" s="14">
        <v>-50000</v>
      </c>
      <c r="E18" s="14"/>
      <c r="F18" s="14">
        <v>0</v>
      </c>
      <c r="G18" s="14"/>
      <c r="H18" s="14">
        <v>0</v>
      </c>
      <c r="I18" s="58"/>
      <c r="J18" s="14">
        <v>-2978575</v>
      </c>
      <c r="K18" s="58"/>
      <c r="L18" s="58">
        <v>-315</v>
      </c>
      <c r="M18" s="58"/>
      <c r="N18" s="14">
        <v>2978575</v>
      </c>
      <c r="O18" s="58"/>
      <c r="P18" s="14">
        <v>0</v>
      </c>
      <c r="Q18" s="58"/>
      <c r="R18" s="14">
        <v>0</v>
      </c>
      <c r="S18" s="58"/>
      <c r="T18" s="14">
        <v>0</v>
      </c>
      <c r="U18" s="58"/>
      <c r="V18" s="14">
        <v>0</v>
      </c>
      <c r="W18" s="58"/>
      <c r="X18" s="150">
        <f>SUM(D18:L18,T18,V18,N18)</f>
        <v>-50315</v>
      </c>
    </row>
    <row r="19" spans="1:24" ht="24" customHeight="1" x14ac:dyDescent="0.3">
      <c r="A19" s="2" t="s">
        <v>171</v>
      </c>
      <c r="B19" s="10">
        <v>27</v>
      </c>
      <c r="C19" s="9"/>
      <c r="D19" s="14">
        <v>0</v>
      </c>
      <c r="E19" s="142"/>
      <c r="F19" s="14">
        <v>0</v>
      </c>
      <c r="G19" s="14"/>
      <c r="H19" s="14">
        <v>0</v>
      </c>
      <c r="I19" s="58"/>
      <c r="J19" s="14">
        <v>0</v>
      </c>
      <c r="K19" s="58"/>
      <c r="L19" s="14">
        <v>0</v>
      </c>
      <c r="M19" s="58"/>
      <c r="N19" s="14">
        <v>0</v>
      </c>
      <c r="O19" s="58"/>
      <c r="P19" s="14">
        <v>0</v>
      </c>
      <c r="Q19" s="58"/>
      <c r="R19" s="14">
        <v>0</v>
      </c>
      <c r="S19" s="58"/>
      <c r="T19" s="14">
        <v>0</v>
      </c>
      <c r="U19" s="58"/>
      <c r="V19" s="14">
        <v>-5949685</v>
      </c>
      <c r="W19" s="58"/>
      <c r="X19" s="151">
        <f>SUM(D19:L19,T19,V19,N19)</f>
        <v>-5949685</v>
      </c>
    </row>
    <row r="20" spans="1:24" ht="24" customHeight="1" x14ac:dyDescent="0.3">
      <c r="A20" s="2" t="s">
        <v>194</v>
      </c>
      <c r="B20" s="10">
        <v>27</v>
      </c>
      <c r="C20" s="9"/>
      <c r="D20" s="14">
        <v>0</v>
      </c>
      <c r="E20" s="14"/>
      <c r="F20" s="14">
        <v>0</v>
      </c>
      <c r="G20" s="14"/>
      <c r="H20" s="14">
        <v>0</v>
      </c>
      <c r="I20" s="142"/>
      <c r="J20" s="14">
        <v>0</v>
      </c>
      <c r="K20" s="142"/>
      <c r="L20" s="58">
        <v>-300822</v>
      </c>
      <c r="M20" s="142"/>
      <c r="N20" s="14">
        <v>0</v>
      </c>
      <c r="O20" s="142"/>
      <c r="P20" s="14">
        <v>0</v>
      </c>
      <c r="Q20" s="142"/>
      <c r="R20" s="14">
        <v>0</v>
      </c>
      <c r="S20" s="142"/>
      <c r="T20" s="14">
        <v>0</v>
      </c>
      <c r="U20" s="142"/>
      <c r="V20" s="14">
        <v>0</v>
      </c>
      <c r="W20" s="142"/>
      <c r="X20" s="150">
        <f>SUM(D20:L20,T20,V20,N20)</f>
        <v>-300822</v>
      </c>
    </row>
    <row r="21" spans="1:24" ht="24" customHeight="1" x14ac:dyDescent="0.3">
      <c r="A21" s="20" t="s">
        <v>195</v>
      </c>
      <c r="B21" s="10"/>
      <c r="C21" s="9"/>
      <c r="D21" s="152">
        <f>SUM(D16:D20)</f>
        <v>-50000</v>
      </c>
      <c r="E21" s="141"/>
      <c r="F21" s="153">
        <f t="shared" ref="F21:X21" si="0">SUM(F16:F20)</f>
        <v>0</v>
      </c>
      <c r="G21" s="141"/>
      <c r="H21" s="153">
        <f t="shared" si="0"/>
        <v>0</v>
      </c>
      <c r="I21" s="141"/>
      <c r="J21" s="152">
        <f t="shared" si="0"/>
        <v>3806</v>
      </c>
      <c r="K21" s="141"/>
      <c r="L21" s="152">
        <f t="shared" si="0"/>
        <v>-5666681</v>
      </c>
      <c r="M21" s="141"/>
      <c r="N21" s="152">
        <f t="shared" si="0"/>
        <v>-3806</v>
      </c>
      <c r="O21" s="141"/>
      <c r="P21" s="153">
        <f t="shared" si="0"/>
        <v>0</v>
      </c>
      <c r="Q21" s="141"/>
      <c r="R21" s="153">
        <f t="shared" si="0"/>
        <v>0</v>
      </c>
      <c r="S21" s="141"/>
      <c r="T21" s="153">
        <f t="shared" si="0"/>
        <v>0</v>
      </c>
      <c r="U21" s="141"/>
      <c r="V21" s="153">
        <f t="shared" si="0"/>
        <v>-5949685</v>
      </c>
      <c r="W21" s="141"/>
      <c r="X21" s="152">
        <f t="shared" si="0"/>
        <v>-11666366</v>
      </c>
    </row>
    <row r="22" spans="1:24" ht="12.75" customHeight="1" x14ac:dyDescent="0.3">
      <c r="A22" s="19"/>
      <c r="B22" s="10"/>
      <c r="C22" s="9"/>
      <c r="D22" s="140"/>
      <c r="E22" s="141"/>
      <c r="F22" s="140"/>
      <c r="G22" s="141"/>
      <c r="H22" s="140"/>
      <c r="I22" s="141"/>
      <c r="J22" s="58"/>
      <c r="K22" s="141"/>
      <c r="L22" s="140"/>
      <c r="M22" s="141"/>
      <c r="N22" s="58"/>
      <c r="O22" s="142"/>
      <c r="P22" s="58"/>
      <c r="Q22" s="142"/>
      <c r="R22" s="58"/>
      <c r="S22" s="142"/>
      <c r="T22" s="58"/>
      <c r="U22" s="142"/>
      <c r="V22" s="58"/>
      <c r="W22" s="142"/>
      <c r="X22" s="12"/>
    </row>
    <row r="23" spans="1:24" s="19" customFormat="1" ht="24" customHeight="1" x14ac:dyDescent="0.3">
      <c r="A23" s="6" t="s">
        <v>179</v>
      </c>
      <c r="B23" s="10"/>
      <c r="C23" s="7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</row>
    <row r="24" spans="1:24" s="19" customFormat="1" ht="24" customHeight="1" x14ac:dyDescent="0.3">
      <c r="A24" s="8" t="s">
        <v>184</v>
      </c>
      <c r="B24" s="10"/>
      <c r="C24" s="7"/>
      <c r="D24" s="14">
        <v>0</v>
      </c>
      <c r="E24" s="142"/>
      <c r="F24" s="14">
        <v>0</v>
      </c>
      <c r="G24" s="14"/>
      <c r="H24" s="14">
        <v>0</v>
      </c>
      <c r="I24" s="14"/>
      <c r="J24" s="14">
        <v>0</v>
      </c>
      <c r="K24" s="142"/>
      <c r="L24" s="58">
        <v>3553330</v>
      </c>
      <c r="M24" s="142"/>
      <c r="N24" s="14">
        <v>0</v>
      </c>
      <c r="O24" s="142"/>
      <c r="P24" s="14">
        <v>0</v>
      </c>
      <c r="Q24" s="14"/>
      <c r="R24" s="14">
        <v>0</v>
      </c>
      <c r="S24" s="14"/>
      <c r="T24" s="151">
        <f t="shared" ref="T24:T25" si="1">SUM(P24:R24)</f>
        <v>0</v>
      </c>
      <c r="U24" s="14"/>
      <c r="V24" s="143">
        <v>0</v>
      </c>
      <c r="W24" s="142"/>
      <c r="X24" s="150">
        <f>SUM(D24:L24,T24,V24,N24)</f>
        <v>3553330</v>
      </c>
    </row>
    <row r="25" spans="1:24" s="19" customFormat="1" ht="24" customHeight="1" x14ac:dyDescent="0.3">
      <c r="A25" s="8" t="s">
        <v>196</v>
      </c>
      <c r="B25" s="10"/>
      <c r="C25" s="7"/>
      <c r="D25" s="14">
        <v>0</v>
      </c>
      <c r="E25" s="142"/>
      <c r="F25" s="14">
        <v>0</v>
      </c>
      <c r="G25" s="144"/>
      <c r="H25" s="14">
        <v>0</v>
      </c>
      <c r="I25" s="144"/>
      <c r="J25" s="14">
        <v>0</v>
      </c>
      <c r="K25" s="142"/>
      <c r="L25" s="47">
        <v>-127711</v>
      </c>
      <c r="M25" s="142"/>
      <c r="N25" s="14">
        <v>0</v>
      </c>
      <c r="O25" s="142"/>
      <c r="P25" s="58">
        <v>-108167</v>
      </c>
      <c r="Q25" s="142"/>
      <c r="R25" s="47">
        <v>-273807</v>
      </c>
      <c r="S25" s="142"/>
      <c r="T25" s="156">
        <f t="shared" si="1"/>
        <v>-381974</v>
      </c>
      <c r="U25" s="142"/>
      <c r="V25" s="14">
        <v>0</v>
      </c>
      <c r="W25" s="142"/>
      <c r="X25" s="150">
        <f>SUM(D25:L25,T25,V25,N25)</f>
        <v>-509685</v>
      </c>
    </row>
    <row r="26" spans="1:24" s="19" customFormat="1" ht="24" customHeight="1" x14ac:dyDescent="0.3">
      <c r="A26" s="6" t="s">
        <v>115</v>
      </c>
      <c r="B26" s="10"/>
      <c r="C26" s="7"/>
      <c r="D26" s="153">
        <f>SUM(D24:D25)</f>
        <v>0</v>
      </c>
      <c r="E26" s="142"/>
      <c r="F26" s="153">
        <f t="shared" ref="F26:X26" si="2">SUM(F24:F25)</f>
        <v>0</v>
      </c>
      <c r="G26" s="145"/>
      <c r="H26" s="153">
        <f t="shared" si="2"/>
        <v>0</v>
      </c>
      <c r="I26" s="145"/>
      <c r="J26" s="153">
        <f t="shared" si="2"/>
        <v>0</v>
      </c>
      <c r="K26" s="142"/>
      <c r="L26" s="152">
        <f t="shared" si="2"/>
        <v>3425619</v>
      </c>
      <c r="M26" s="142"/>
      <c r="N26" s="153">
        <f t="shared" si="2"/>
        <v>0</v>
      </c>
      <c r="O26" s="142"/>
      <c r="P26" s="152">
        <f t="shared" si="2"/>
        <v>-108167</v>
      </c>
      <c r="Q26" s="142"/>
      <c r="R26" s="152">
        <f t="shared" si="2"/>
        <v>-273807</v>
      </c>
      <c r="S26" s="142"/>
      <c r="T26" s="152">
        <f t="shared" si="2"/>
        <v>-381974</v>
      </c>
      <c r="U26" s="142"/>
      <c r="V26" s="153">
        <f t="shared" si="2"/>
        <v>0</v>
      </c>
      <c r="W26" s="142"/>
      <c r="X26" s="152">
        <f t="shared" si="2"/>
        <v>3043645</v>
      </c>
    </row>
    <row r="27" spans="1:24" s="19" customFormat="1" ht="12.65" customHeight="1" x14ac:dyDescent="0.3">
      <c r="A27" s="6"/>
      <c r="B27" s="10"/>
      <c r="C27" s="7"/>
      <c r="D27" s="146"/>
      <c r="E27" s="141"/>
      <c r="F27" s="58"/>
      <c r="G27" s="141"/>
      <c r="H27" s="58"/>
      <c r="I27" s="141"/>
      <c r="J27" s="140"/>
      <c r="K27" s="141"/>
      <c r="L27" s="58"/>
      <c r="M27" s="141"/>
      <c r="N27" s="58"/>
      <c r="O27" s="141"/>
      <c r="P27" s="140"/>
      <c r="Q27" s="141"/>
      <c r="R27" s="147"/>
      <c r="S27" s="141"/>
      <c r="T27" s="140"/>
      <c r="U27" s="141"/>
      <c r="V27" s="147"/>
      <c r="W27" s="141"/>
      <c r="X27" s="147"/>
    </row>
    <row r="28" spans="1:24" ht="24" customHeight="1" thickBot="1" x14ac:dyDescent="0.35">
      <c r="A28" s="19" t="s">
        <v>181</v>
      </c>
      <c r="B28" s="10"/>
      <c r="C28" s="9"/>
      <c r="D28" s="154">
        <f>SUM(D12,D21,D26)</f>
        <v>1113783</v>
      </c>
      <c r="E28" s="141"/>
      <c r="F28" s="154">
        <f t="shared" ref="F28:X28" si="3">SUM(F12,F21,F26)</f>
        <v>19948329</v>
      </c>
      <c r="G28" s="141"/>
      <c r="H28" s="154">
        <f t="shared" si="3"/>
        <v>149295</v>
      </c>
      <c r="I28" s="141"/>
      <c r="J28" s="154">
        <f>SUM(J12,J21,J26)</f>
        <v>2982381</v>
      </c>
      <c r="K28" s="141"/>
      <c r="L28" s="154">
        <f>SUM(L12,L21,L26)</f>
        <v>3728572</v>
      </c>
      <c r="M28" s="141"/>
      <c r="N28" s="154">
        <f>SUM(N12,N21,N26)</f>
        <v>-2982381</v>
      </c>
      <c r="O28" s="141"/>
      <c r="P28" s="154">
        <f t="shared" si="3"/>
        <v>-352635</v>
      </c>
      <c r="Q28" s="141"/>
      <c r="R28" s="154">
        <f t="shared" si="3"/>
        <v>-607338</v>
      </c>
      <c r="S28" s="141"/>
      <c r="T28" s="154">
        <f t="shared" si="3"/>
        <v>-959973</v>
      </c>
      <c r="U28" s="141"/>
      <c r="V28" s="155">
        <f t="shared" si="3"/>
        <v>0</v>
      </c>
      <c r="W28" s="141"/>
      <c r="X28" s="154">
        <f t="shared" si="3"/>
        <v>23980006</v>
      </c>
    </row>
    <row r="29" spans="1:24" ht="18.75" customHeight="1" thickTop="1" x14ac:dyDescent="0.3">
      <c r="A29" s="19"/>
      <c r="B29" s="10"/>
      <c r="C29" s="9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</row>
    <row r="30" spans="1:24" ht="22.5" customHeight="1" x14ac:dyDescent="0.3">
      <c r="A30" s="6" t="s">
        <v>182</v>
      </c>
      <c r="B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ht="23.25" customHeight="1" x14ac:dyDescent="0.3">
      <c r="A31" s="19" t="s">
        <v>183</v>
      </c>
      <c r="B31" s="10"/>
      <c r="C31" s="7"/>
      <c r="D31" s="182">
        <f>D28</f>
        <v>1113783</v>
      </c>
      <c r="E31" s="148"/>
      <c r="F31" s="182">
        <f>F28</f>
        <v>19948329</v>
      </c>
      <c r="G31" s="148"/>
      <c r="H31" s="182">
        <f>H28</f>
        <v>149295</v>
      </c>
      <c r="I31" s="148"/>
      <c r="J31" s="182">
        <f>J28</f>
        <v>2982381</v>
      </c>
      <c r="K31" s="148"/>
      <c r="L31" s="182">
        <f>L28</f>
        <v>3728572</v>
      </c>
      <c r="M31" s="148"/>
      <c r="N31" s="182">
        <f>N28</f>
        <v>-2982381</v>
      </c>
      <c r="O31" s="148"/>
      <c r="P31" s="182">
        <f>P28</f>
        <v>-352635</v>
      </c>
      <c r="Q31" s="57"/>
      <c r="R31" s="182">
        <f>R28</f>
        <v>-607338</v>
      </c>
      <c r="S31" s="57"/>
      <c r="T31" s="182">
        <f>T28</f>
        <v>-959973</v>
      </c>
      <c r="U31" s="157"/>
      <c r="V31" s="14">
        <f>V28</f>
        <v>0</v>
      </c>
      <c r="W31" s="57"/>
      <c r="X31" s="157">
        <f>SUM(D31:N31,T31:W31)</f>
        <v>23980006</v>
      </c>
    </row>
    <row r="32" spans="1:24" ht="23.25" customHeight="1" x14ac:dyDescent="0.3">
      <c r="A32" s="19"/>
      <c r="B32" s="10"/>
      <c r="C32" s="7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</row>
    <row r="33" spans="1:24" ht="23.25" customHeight="1" x14ac:dyDescent="0.3">
      <c r="A33" s="19" t="s">
        <v>192</v>
      </c>
      <c r="B33" s="10"/>
      <c r="C33" s="9"/>
      <c r="D33" s="58"/>
      <c r="E33" s="142"/>
      <c r="F33" s="58"/>
      <c r="G33" s="142"/>
      <c r="H33" s="58"/>
      <c r="I33" s="142"/>
      <c r="J33" s="58"/>
      <c r="K33" s="58"/>
      <c r="L33" s="58"/>
      <c r="M33" s="142"/>
      <c r="N33" s="58"/>
      <c r="O33" s="142"/>
      <c r="P33" s="58"/>
      <c r="Q33" s="142"/>
      <c r="R33" s="58"/>
      <c r="S33" s="142"/>
      <c r="T33" s="58"/>
      <c r="U33" s="58"/>
      <c r="V33" s="58"/>
      <c r="W33" s="142"/>
      <c r="X33" s="58"/>
    </row>
    <row r="34" spans="1:24" ht="23.25" customHeight="1" x14ac:dyDescent="0.3">
      <c r="A34" s="20" t="s">
        <v>193</v>
      </c>
      <c r="B34" s="10"/>
      <c r="C34" s="9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</row>
    <row r="35" spans="1:24" ht="23.25" customHeight="1" x14ac:dyDescent="0.3">
      <c r="A35" s="2" t="s">
        <v>168</v>
      </c>
      <c r="B35" s="10">
        <v>26</v>
      </c>
      <c r="C35" s="9"/>
      <c r="D35" s="14">
        <v>0</v>
      </c>
      <c r="E35" s="14"/>
      <c r="F35" s="14">
        <v>0</v>
      </c>
      <c r="G35" s="14"/>
      <c r="H35" s="14">
        <v>0</v>
      </c>
      <c r="I35" s="58"/>
      <c r="J35" s="58">
        <v>4310371</v>
      </c>
      <c r="K35" s="58"/>
      <c r="L35" s="58">
        <v>-4310371</v>
      </c>
      <c r="M35" s="58"/>
      <c r="N35" s="58">
        <v>-4310371</v>
      </c>
      <c r="O35" s="58"/>
      <c r="P35" s="14">
        <v>0</v>
      </c>
      <c r="Q35" s="14"/>
      <c r="R35" s="14">
        <v>0</v>
      </c>
      <c r="S35" s="14"/>
      <c r="T35" s="14">
        <v>0</v>
      </c>
      <c r="U35" s="14"/>
      <c r="V35" s="14">
        <v>0</v>
      </c>
      <c r="W35" s="14"/>
      <c r="X35" s="150">
        <f>SUM(D35:L35,T35,N35)</f>
        <v>-4310371</v>
      </c>
    </row>
    <row r="36" spans="1:24" ht="23.25" customHeight="1" x14ac:dyDescent="0.3">
      <c r="A36" s="2" t="s">
        <v>169</v>
      </c>
      <c r="B36" s="10">
        <v>28</v>
      </c>
      <c r="C36" s="9"/>
      <c r="D36" s="14">
        <v>0</v>
      </c>
      <c r="E36" s="14"/>
      <c r="F36" s="14">
        <v>0</v>
      </c>
      <c r="G36" s="14"/>
      <c r="H36" s="14">
        <v>0</v>
      </c>
      <c r="I36" s="58"/>
      <c r="J36" s="14">
        <v>0</v>
      </c>
      <c r="K36" s="58"/>
      <c r="L36" s="58">
        <v>-2795300</v>
      </c>
      <c r="M36" s="58"/>
      <c r="N36" s="14">
        <v>0</v>
      </c>
      <c r="O36" s="58"/>
      <c r="P36" s="14">
        <v>0</v>
      </c>
      <c r="Q36" s="14"/>
      <c r="R36" s="14">
        <v>0</v>
      </c>
      <c r="S36" s="14"/>
      <c r="T36" s="14">
        <v>0</v>
      </c>
      <c r="U36" s="14"/>
      <c r="V36" s="14">
        <v>0</v>
      </c>
      <c r="W36" s="14"/>
      <c r="X36" s="150">
        <f>SUM(D36:L36,T36,N36)</f>
        <v>-2795300</v>
      </c>
    </row>
    <row r="37" spans="1:24" ht="23.25" customHeight="1" x14ac:dyDescent="0.3">
      <c r="A37" s="20" t="s">
        <v>195</v>
      </c>
      <c r="B37" s="10"/>
      <c r="C37" s="9"/>
      <c r="D37" s="153">
        <f t="shared" ref="D37:X37" si="4">SUM(D35:D36)</f>
        <v>0</v>
      </c>
      <c r="E37" s="141"/>
      <c r="F37" s="153">
        <f t="shared" si="4"/>
        <v>0</v>
      </c>
      <c r="G37" s="141"/>
      <c r="H37" s="153">
        <f t="shared" si="4"/>
        <v>0</v>
      </c>
      <c r="I37" s="141"/>
      <c r="J37" s="152">
        <f t="shared" si="4"/>
        <v>4310371</v>
      </c>
      <c r="K37" s="141"/>
      <c r="L37" s="152">
        <f t="shared" si="4"/>
        <v>-7105671</v>
      </c>
      <c r="M37" s="141"/>
      <c r="N37" s="152">
        <f t="shared" si="4"/>
        <v>-4310371</v>
      </c>
      <c r="O37" s="141"/>
      <c r="P37" s="153">
        <f t="shared" si="4"/>
        <v>0</v>
      </c>
      <c r="Q37" s="143"/>
      <c r="R37" s="153">
        <f t="shared" si="4"/>
        <v>0</v>
      </c>
      <c r="S37" s="143"/>
      <c r="T37" s="153">
        <f t="shared" si="4"/>
        <v>0</v>
      </c>
      <c r="U37" s="180"/>
      <c r="V37" s="153">
        <f t="shared" si="4"/>
        <v>0</v>
      </c>
      <c r="W37" s="141"/>
      <c r="X37" s="152">
        <f t="shared" si="4"/>
        <v>-7105671</v>
      </c>
    </row>
    <row r="38" spans="1:24" ht="23.25" customHeight="1" x14ac:dyDescent="0.3">
      <c r="A38" s="19"/>
      <c r="B38" s="10"/>
      <c r="C38" s="9"/>
      <c r="D38" s="140"/>
      <c r="E38" s="141"/>
      <c r="F38" s="140"/>
      <c r="G38" s="141"/>
      <c r="H38" s="140"/>
      <c r="I38" s="141"/>
      <c r="J38" s="58"/>
      <c r="K38" s="141"/>
      <c r="L38" s="140"/>
      <c r="M38" s="141"/>
      <c r="N38" s="58"/>
      <c r="O38" s="142"/>
      <c r="P38" s="58"/>
      <c r="Q38" s="142"/>
      <c r="R38" s="58"/>
      <c r="S38" s="142"/>
      <c r="T38" s="58"/>
      <c r="U38" s="58"/>
      <c r="V38" s="58"/>
      <c r="W38" s="142"/>
      <c r="X38" s="12"/>
    </row>
    <row r="39" spans="1:24" ht="23.25" customHeight="1" x14ac:dyDescent="0.3">
      <c r="A39" s="6" t="s">
        <v>179</v>
      </c>
      <c r="B39" s="10"/>
      <c r="C39" s="7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</row>
    <row r="40" spans="1:24" ht="23.25" customHeight="1" x14ac:dyDescent="0.3">
      <c r="A40" s="8" t="s">
        <v>184</v>
      </c>
      <c r="B40" s="10"/>
      <c r="C40" s="7"/>
      <c r="D40" s="14">
        <v>0</v>
      </c>
      <c r="E40" s="14"/>
      <c r="F40" s="14">
        <v>0</v>
      </c>
      <c r="G40" s="14"/>
      <c r="H40" s="14">
        <v>0</v>
      </c>
      <c r="I40" s="14"/>
      <c r="J40" s="14">
        <v>0</v>
      </c>
      <c r="K40" s="142"/>
      <c r="L40" s="58">
        <v>10256365</v>
      </c>
      <c r="M40" s="142"/>
      <c r="N40" s="14">
        <v>0</v>
      </c>
      <c r="O40" s="14"/>
      <c r="P40" s="14">
        <v>0</v>
      </c>
      <c r="Q40" s="14"/>
      <c r="R40" s="14">
        <v>0</v>
      </c>
      <c r="S40" s="14"/>
      <c r="T40" s="14">
        <v>0</v>
      </c>
      <c r="U40" s="14"/>
      <c r="V40" s="14">
        <v>0</v>
      </c>
      <c r="W40" s="14"/>
      <c r="X40" s="150">
        <f>SUM(D40:L40,T40,N40)</f>
        <v>10256365</v>
      </c>
    </row>
    <row r="41" spans="1:24" ht="23.25" customHeight="1" x14ac:dyDescent="0.3">
      <c r="A41" s="8" t="s">
        <v>180</v>
      </c>
      <c r="B41" s="10"/>
      <c r="C41" s="7"/>
      <c r="D41" s="14">
        <v>0</v>
      </c>
      <c r="E41" s="144"/>
      <c r="F41" s="14">
        <v>0</v>
      </c>
      <c r="G41" s="144"/>
      <c r="H41" s="14">
        <v>0</v>
      </c>
      <c r="I41" s="144"/>
      <c r="J41" s="14">
        <v>0</v>
      </c>
      <c r="K41" s="142"/>
      <c r="L41" s="47">
        <v>-73298</v>
      </c>
      <c r="M41" s="142"/>
      <c r="N41" s="14">
        <v>0</v>
      </c>
      <c r="O41" s="142"/>
      <c r="P41" s="58">
        <v>79266</v>
      </c>
      <c r="Q41" s="142"/>
      <c r="R41" s="47">
        <v>-317014</v>
      </c>
      <c r="S41" s="142"/>
      <c r="T41" s="47">
        <f>SUM(,P41,R41)</f>
        <v>-237748</v>
      </c>
      <c r="U41" s="142"/>
      <c r="V41" s="14">
        <v>0</v>
      </c>
      <c r="W41" s="142"/>
      <c r="X41" s="150">
        <f>SUM(D41:L41,T41,N41)</f>
        <v>-311046</v>
      </c>
    </row>
    <row r="42" spans="1:24" ht="23.25" customHeight="1" x14ac:dyDescent="0.3">
      <c r="A42" s="6" t="s">
        <v>115</v>
      </c>
      <c r="B42" s="10"/>
      <c r="C42" s="7"/>
      <c r="D42" s="153">
        <f>SUM(D40:D41)</f>
        <v>0</v>
      </c>
      <c r="E42" s="145"/>
      <c r="F42" s="153">
        <f t="shared" ref="F42:X42" si="5">SUM(F40:F41)</f>
        <v>0</v>
      </c>
      <c r="G42" s="145"/>
      <c r="H42" s="153">
        <f t="shared" si="5"/>
        <v>0</v>
      </c>
      <c r="I42" s="145"/>
      <c r="J42" s="153">
        <f t="shared" si="5"/>
        <v>0</v>
      </c>
      <c r="K42" s="141"/>
      <c r="L42" s="152">
        <f t="shared" si="5"/>
        <v>10183067</v>
      </c>
      <c r="M42" s="141"/>
      <c r="N42" s="153">
        <f t="shared" si="5"/>
        <v>0</v>
      </c>
      <c r="O42" s="141"/>
      <c r="P42" s="152">
        <f t="shared" si="5"/>
        <v>79266</v>
      </c>
      <c r="Q42" s="141"/>
      <c r="R42" s="152">
        <f t="shared" si="5"/>
        <v>-317014</v>
      </c>
      <c r="S42" s="141"/>
      <c r="T42" s="152">
        <f t="shared" si="5"/>
        <v>-237748</v>
      </c>
      <c r="U42" s="181"/>
      <c r="V42" s="153">
        <f t="shared" si="5"/>
        <v>0</v>
      </c>
      <c r="W42" s="141"/>
      <c r="X42" s="152">
        <f t="shared" si="5"/>
        <v>9945319</v>
      </c>
    </row>
    <row r="43" spans="1:24" ht="23.25" customHeight="1" x14ac:dyDescent="0.3">
      <c r="A43" s="6"/>
      <c r="B43" s="10"/>
      <c r="C43" s="7"/>
      <c r="D43" s="58"/>
      <c r="E43" s="141"/>
      <c r="F43" s="146"/>
      <c r="G43" s="141"/>
      <c r="H43" s="146"/>
      <c r="I43" s="141"/>
      <c r="J43" s="140"/>
      <c r="K43" s="141"/>
      <c r="L43" s="146"/>
      <c r="M43" s="141"/>
      <c r="N43" s="58"/>
      <c r="O43" s="141"/>
      <c r="P43" s="140"/>
      <c r="Q43" s="141"/>
      <c r="R43" s="140"/>
      <c r="S43" s="141"/>
      <c r="T43" s="140"/>
      <c r="U43" s="140"/>
      <c r="V43" s="140"/>
      <c r="W43" s="141"/>
      <c r="X43" s="140"/>
    </row>
    <row r="44" spans="1:24" ht="23.25" customHeight="1" thickBot="1" x14ac:dyDescent="0.35">
      <c r="A44" s="19" t="s">
        <v>185</v>
      </c>
      <c r="B44" s="10"/>
      <c r="C44" s="9"/>
      <c r="D44" s="154">
        <f t="shared" ref="D44:X44" si="6">SUM(D31,D37,D42)</f>
        <v>1113783</v>
      </c>
      <c r="E44" s="141"/>
      <c r="F44" s="154">
        <f t="shared" si="6"/>
        <v>19948329</v>
      </c>
      <c r="G44" s="141"/>
      <c r="H44" s="154">
        <f t="shared" si="6"/>
        <v>149295</v>
      </c>
      <c r="I44" s="141"/>
      <c r="J44" s="154">
        <f t="shared" si="6"/>
        <v>7292752</v>
      </c>
      <c r="K44" s="141"/>
      <c r="L44" s="154">
        <f t="shared" si="6"/>
        <v>6805968</v>
      </c>
      <c r="M44" s="141"/>
      <c r="N44" s="154">
        <f t="shared" si="6"/>
        <v>-7292752</v>
      </c>
      <c r="O44" s="141"/>
      <c r="P44" s="154">
        <f t="shared" si="6"/>
        <v>-273369</v>
      </c>
      <c r="Q44" s="141"/>
      <c r="R44" s="154">
        <f t="shared" si="6"/>
        <v>-924352</v>
      </c>
      <c r="S44" s="141"/>
      <c r="T44" s="154">
        <f t="shared" si="6"/>
        <v>-1197721</v>
      </c>
      <c r="U44" s="181"/>
      <c r="V44" s="155">
        <f t="shared" si="6"/>
        <v>0</v>
      </c>
      <c r="W44" s="141"/>
      <c r="X44" s="154">
        <f t="shared" si="6"/>
        <v>26819654</v>
      </c>
    </row>
    <row r="45" spans="1:24" ht="23.25" customHeight="1" thickTop="1" x14ac:dyDescent="0.3">
      <c r="A45" s="19"/>
      <c r="B45" s="10"/>
      <c r="C45" s="9"/>
      <c r="D45" s="148"/>
      <c r="E45" s="148"/>
      <c r="F45" s="141"/>
      <c r="G45" s="148"/>
      <c r="H45" s="148"/>
      <c r="I45" s="148"/>
      <c r="J45" s="148"/>
      <c r="K45" s="148"/>
      <c r="L45" s="141"/>
      <c r="M45" s="148"/>
      <c r="N45" s="148"/>
      <c r="O45" s="148"/>
      <c r="P45" s="148"/>
      <c r="Q45" s="148"/>
      <c r="R45" s="141"/>
      <c r="S45" s="148"/>
      <c r="T45" s="148"/>
      <c r="U45" s="148"/>
      <c r="V45" s="148"/>
      <c r="W45" s="148"/>
      <c r="X45" s="141"/>
    </row>
  </sheetData>
  <sheetProtection formatCells="0" formatColumns="0" formatRows="0" insertColumns="0" insertRows="0" insertHyperlinks="0" deleteColumns="0" deleteRows="0" sort="0" autoFilter="0" pivotTables="0"/>
  <mergeCells count="5">
    <mergeCell ref="A3:D3"/>
    <mergeCell ref="D4:W4"/>
    <mergeCell ref="H5:L5"/>
    <mergeCell ref="D10:X10"/>
    <mergeCell ref="P5:T5"/>
  </mergeCells>
  <pageMargins left="0.8" right="0.8" top="0.48" bottom="0.4" header="0.5" footer="0.5"/>
  <pageSetup paperSize="9" scale="56" firstPageNumber="13" fitToWidth="0" fitToHeight="0" orientation="landscape" useFirstPageNumber="1" r:id="rId1"/>
  <headerFooter alignWithMargins="0">
    <oddFooter>&amp;L   
The accompanying notes form an integral part of the financial statements.
&amp;C&amp;"Angsana New,Italic"&amp;14
&amp;"Angsana New,Regular"&amp;P</oddFooter>
  </headerFooter>
  <rowBreaks count="1" manualBreakCount="1">
    <brk id="29" max="2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35523-D7ED-4E41-BA6D-68107AC5CFCE}">
  <dimension ref="A1:M71"/>
  <sheetViews>
    <sheetView view="pageBreakPreview" zoomScale="83" zoomScaleNormal="70" zoomScaleSheetLayoutView="83" zoomScalePageLayoutView="31" workbookViewId="0">
      <selection activeCell="F42" sqref="F42"/>
    </sheetView>
  </sheetViews>
  <sheetFormatPr defaultColWidth="35" defaultRowHeight="20.25" customHeight="1" x14ac:dyDescent="0.3"/>
  <cols>
    <col min="1" max="1" width="76.3984375" style="2" customWidth="1"/>
    <col min="2" max="2" width="11.59765625" style="122" customWidth="1"/>
    <col min="3" max="3" width="1.3984375" style="2" customWidth="1"/>
    <col min="4" max="4" width="15.19921875" style="174" customWidth="1"/>
    <col min="5" max="5" width="1.3984375" style="2" customWidth="1"/>
    <col min="6" max="6" width="15.09765625" style="2" customWidth="1"/>
    <col min="7" max="7" width="1.3984375" style="2" customWidth="1"/>
    <col min="8" max="8" width="15.3984375" style="2" bestFit="1" customWidth="1"/>
    <col min="9" max="9" width="1.3984375" style="2" customWidth="1"/>
    <col min="10" max="10" width="15.3984375" style="2" customWidth="1"/>
    <col min="11" max="11" width="10.3984375" style="2" customWidth="1"/>
    <col min="12" max="16384" width="35" style="2"/>
  </cols>
  <sheetData>
    <row r="1" spans="1:10" s="3" customFormat="1" ht="20.25" customHeight="1" x14ac:dyDescent="0.4">
      <c r="A1" s="1" t="s">
        <v>0</v>
      </c>
      <c r="B1" s="73"/>
    </row>
    <row r="2" spans="1:10" s="5" customFormat="1" ht="20.25" customHeight="1" x14ac:dyDescent="0.35">
      <c r="A2" s="4" t="s">
        <v>197</v>
      </c>
      <c r="B2" s="77"/>
    </row>
    <row r="3" spans="1:10" ht="20.25" customHeight="1" x14ac:dyDescent="0.3">
      <c r="A3" s="6"/>
      <c r="D3" s="2"/>
    </row>
    <row r="4" spans="1:10" ht="20.25" customHeight="1" x14ac:dyDescent="0.3">
      <c r="A4" s="6"/>
      <c r="D4" s="185" t="s">
        <v>2</v>
      </c>
      <c r="E4" s="185"/>
      <c r="F4" s="185"/>
      <c r="H4" s="185" t="s">
        <v>198</v>
      </c>
      <c r="I4" s="185"/>
      <c r="J4" s="185"/>
    </row>
    <row r="5" spans="1:10" ht="20.25" customHeight="1" x14ac:dyDescent="0.3">
      <c r="A5" s="8"/>
      <c r="B5" s="10"/>
      <c r="C5" s="9"/>
      <c r="D5" s="186" t="s">
        <v>199</v>
      </c>
      <c r="E5" s="186"/>
      <c r="F5" s="186"/>
      <c r="G5" s="7"/>
      <c r="H5" s="186" t="s">
        <v>199</v>
      </c>
      <c r="I5" s="186"/>
      <c r="J5" s="186"/>
    </row>
    <row r="6" spans="1:10" ht="20.399999999999999" customHeight="1" x14ac:dyDescent="0.3">
      <c r="A6" s="8"/>
      <c r="B6" s="10"/>
      <c r="C6" s="9"/>
      <c r="D6" s="184" t="s">
        <v>79</v>
      </c>
      <c r="E6" s="184"/>
      <c r="F6" s="184"/>
      <c r="G6" s="7"/>
      <c r="H6" s="184" t="s">
        <v>79</v>
      </c>
      <c r="I6" s="184"/>
      <c r="J6" s="184"/>
    </row>
    <row r="7" spans="1:10" ht="20.149999999999999" customHeight="1" x14ac:dyDescent="0.3">
      <c r="A7" s="6"/>
      <c r="B7" s="10" t="s">
        <v>7</v>
      </c>
      <c r="C7" s="10"/>
      <c r="D7" s="9">
        <v>2025</v>
      </c>
      <c r="E7" s="9"/>
      <c r="F7" s="9">
        <v>2024</v>
      </c>
      <c r="G7" s="9"/>
      <c r="H7" s="9">
        <v>2025</v>
      </c>
      <c r="I7" s="9"/>
      <c r="J7" s="9">
        <v>2024</v>
      </c>
    </row>
    <row r="8" spans="1:10" ht="17.25" customHeight="1" x14ac:dyDescent="0.3">
      <c r="A8" s="8"/>
      <c r="B8" s="10"/>
      <c r="C8" s="9"/>
      <c r="D8" s="187" t="s">
        <v>8</v>
      </c>
      <c r="E8" s="187"/>
      <c r="F8" s="187"/>
      <c r="G8" s="187"/>
      <c r="H8" s="187"/>
      <c r="I8" s="187"/>
      <c r="J8" s="187"/>
    </row>
    <row r="9" spans="1:10" ht="17.25" customHeight="1" x14ac:dyDescent="0.3">
      <c r="A9" s="8"/>
      <c r="B9" s="10"/>
      <c r="C9" s="9"/>
      <c r="D9" s="10"/>
      <c r="E9" s="10"/>
      <c r="F9" s="10"/>
      <c r="G9" s="10"/>
      <c r="H9" s="10"/>
      <c r="I9" s="10"/>
      <c r="J9" s="10"/>
    </row>
    <row r="10" spans="1:10" ht="20.25" customHeight="1" x14ac:dyDescent="0.3">
      <c r="A10" s="19" t="s">
        <v>200</v>
      </c>
      <c r="B10" s="10">
        <v>36</v>
      </c>
      <c r="C10" s="9"/>
      <c r="D10" s="158">
        <v>4592090</v>
      </c>
      <c r="E10" s="21"/>
      <c r="F10" s="159">
        <v>14525212</v>
      </c>
      <c r="G10" s="21"/>
      <c r="H10" s="159">
        <v>3307930</v>
      </c>
      <c r="I10" s="21"/>
      <c r="J10" s="159">
        <v>-93514</v>
      </c>
    </row>
    <row r="11" spans="1:10" ht="12.65" customHeight="1" x14ac:dyDescent="0.3">
      <c r="A11" s="6"/>
      <c r="B11" s="10"/>
      <c r="C11" s="9"/>
      <c r="D11" s="141"/>
      <c r="E11" s="16"/>
      <c r="F11" s="16"/>
      <c r="G11" s="16"/>
      <c r="H11" s="16"/>
      <c r="I11" s="16"/>
      <c r="J11" s="16"/>
    </row>
    <row r="12" spans="1:10" ht="20.25" customHeight="1" x14ac:dyDescent="0.3">
      <c r="A12" s="11" t="s">
        <v>201</v>
      </c>
      <c r="B12" s="10"/>
      <c r="C12" s="9"/>
      <c r="D12" s="58"/>
      <c r="E12" s="26"/>
      <c r="F12" s="12"/>
      <c r="G12" s="26"/>
      <c r="H12" s="12"/>
      <c r="I12" s="26"/>
      <c r="J12" s="12"/>
    </row>
    <row r="13" spans="1:10" ht="20.25" customHeight="1" x14ac:dyDescent="0.3">
      <c r="A13" s="13" t="s">
        <v>288</v>
      </c>
      <c r="B13" s="10"/>
      <c r="C13" s="9"/>
      <c r="D13" s="58">
        <v>2017091</v>
      </c>
      <c r="E13" s="26"/>
      <c r="F13" s="12">
        <v>-6194000</v>
      </c>
      <c r="G13" s="26"/>
      <c r="H13" s="14">
        <v>0</v>
      </c>
      <c r="I13" s="14"/>
      <c r="J13" s="14">
        <v>0</v>
      </c>
    </row>
    <row r="14" spans="1:10" ht="20.25" customHeight="1" x14ac:dyDescent="0.3">
      <c r="A14" s="13" t="s">
        <v>283</v>
      </c>
      <c r="B14" s="10"/>
      <c r="C14" s="9"/>
      <c r="D14" s="58">
        <v>679</v>
      </c>
      <c r="E14" s="26"/>
      <c r="F14" s="12">
        <v>-29</v>
      </c>
      <c r="G14" s="26"/>
      <c r="H14" s="14">
        <v>0</v>
      </c>
      <c r="I14" s="14"/>
      <c r="J14" s="14">
        <v>0</v>
      </c>
    </row>
    <row r="15" spans="1:10" ht="20.25" customHeight="1" x14ac:dyDescent="0.3">
      <c r="A15" s="2" t="s">
        <v>202</v>
      </c>
      <c r="B15" s="10"/>
      <c r="C15" s="9"/>
      <c r="D15" s="58">
        <v>-3780829</v>
      </c>
      <c r="E15" s="26"/>
      <c r="F15" s="12">
        <v>-3556779</v>
      </c>
      <c r="G15" s="26"/>
      <c r="H15" s="12">
        <v>-310090</v>
      </c>
      <c r="I15" s="26"/>
      <c r="J15" s="12">
        <v>-302272</v>
      </c>
    </row>
    <row r="16" spans="1:10" ht="20.25" customHeight="1" x14ac:dyDescent="0.3">
      <c r="A16" s="2" t="s">
        <v>203</v>
      </c>
      <c r="B16" s="10"/>
      <c r="C16" s="9"/>
      <c r="D16" s="58">
        <v>125466</v>
      </c>
      <c r="E16" s="26"/>
      <c r="F16" s="12">
        <v>54225</v>
      </c>
      <c r="G16" s="26"/>
      <c r="H16" s="12">
        <v>19712</v>
      </c>
      <c r="I16" s="26"/>
      <c r="J16" s="12">
        <v>3329</v>
      </c>
    </row>
    <row r="17" spans="1:10" ht="20.25" customHeight="1" x14ac:dyDescent="0.3">
      <c r="A17" s="2" t="s">
        <v>204</v>
      </c>
      <c r="B17" s="10">
        <v>13</v>
      </c>
      <c r="C17" s="9"/>
      <c r="D17" s="14">
        <v>-1605</v>
      </c>
      <c r="E17" s="26"/>
      <c r="F17" s="14">
        <v>0</v>
      </c>
      <c r="G17" s="26"/>
      <c r="H17" s="58">
        <v>-520204</v>
      </c>
      <c r="I17" s="26"/>
      <c r="J17" s="58">
        <v>-675350</v>
      </c>
    </row>
    <row r="18" spans="1:10" ht="20.25" customHeight="1" x14ac:dyDescent="0.3">
      <c r="A18" s="13" t="s">
        <v>205</v>
      </c>
      <c r="B18" s="10">
        <v>13</v>
      </c>
      <c r="C18" s="9"/>
      <c r="D18" s="14">
        <v>0</v>
      </c>
      <c r="E18" s="26"/>
      <c r="F18" s="14">
        <v>0</v>
      </c>
      <c r="G18" s="26"/>
      <c r="H18" s="14">
        <v>-3625780</v>
      </c>
      <c r="I18" s="26"/>
      <c r="J18" s="14">
        <v>0</v>
      </c>
    </row>
    <row r="19" spans="1:10" ht="20.25" customHeight="1" x14ac:dyDescent="0.3">
      <c r="A19" s="13" t="s">
        <v>206</v>
      </c>
      <c r="B19" s="10">
        <v>13</v>
      </c>
      <c r="C19" s="9"/>
      <c r="D19" s="14">
        <v>0</v>
      </c>
      <c r="E19" s="26"/>
      <c r="F19" s="58">
        <v>-116804</v>
      </c>
      <c r="G19" s="26"/>
      <c r="H19" s="14">
        <v>0</v>
      </c>
      <c r="I19" s="26"/>
      <c r="J19" s="14">
        <v>-17804</v>
      </c>
    </row>
    <row r="20" spans="1:10" ht="20.25" customHeight="1" x14ac:dyDescent="0.3">
      <c r="A20" s="2" t="s">
        <v>207</v>
      </c>
      <c r="B20" s="10"/>
      <c r="C20" s="9"/>
      <c r="D20" s="14">
        <v>-24705</v>
      </c>
      <c r="E20" s="26"/>
      <c r="F20" s="14">
        <v>0</v>
      </c>
      <c r="G20" s="26"/>
      <c r="H20" s="14">
        <v>0</v>
      </c>
      <c r="I20" s="26"/>
      <c r="J20" s="14">
        <v>0</v>
      </c>
    </row>
    <row r="21" spans="1:10" ht="20.25" customHeight="1" x14ac:dyDescent="0.3">
      <c r="A21" s="2" t="s">
        <v>208</v>
      </c>
      <c r="B21" s="10"/>
      <c r="C21" s="9"/>
      <c r="D21" s="58">
        <v>942000</v>
      </c>
      <c r="E21" s="26"/>
      <c r="F21" s="58">
        <v>1760000</v>
      </c>
      <c r="G21" s="26"/>
      <c r="H21" s="14">
        <v>0</v>
      </c>
      <c r="I21" s="26"/>
      <c r="J21" s="14">
        <v>0</v>
      </c>
    </row>
    <row r="22" spans="1:10" ht="20.25" customHeight="1" x14ac:dyDescent="0.3">
      <c r="A22" s="2" t="s">
        <v>209</v>
      </c>
      <c r="B22" s="10"/>
      <c r="C22" s="9"/>
      <c r="D22" s="14">
        <v>-924184</v>
      </c>
      <c r="E22" s="26"/>
      <c r="F22" s="14">
        <v>0</v>
      </c>
      <c r="G22" s="26"/>
      <c r="H22" s="14">
        <v>0</v>
      </c>
      <c r="I22" s="26"/>
      <c r="J22" s="14">
        <v>0</v>
      </c>
    </row>
    <row r="23" spans="1:10" ht="20.25" customHeight="1" x14ac:dyDescent="0.3">
      <c r="A23" s="2" t="s">
        <v>210</v>
      </c>
      <c r="B23" s="10"/>
      <c r="C23" s="9"/>
      <c r="D23" s="14">
        <v>0</v>
      </c>
      <c r="E23" s="26"/>
      <c r="F23" s="14">
        <v>-7500</v>
      </c>
      <c r="G23" s="26"/>
      <c r="H23" s="14">
        <v>0</v>
      </c>
      <c r="I23" s="26"/>
      <c r="J23" s="14">
        <v>-7500</v>
      </c>
    </row>
    <row r="24" spans="1:10" ht="20.25" customHeight="1" x14ac:dyDescent="0.3">
      <c r="A24" s="2" t="s">
        <v>263</v>
      </c>
      <c r="B24" s="10"/>
      <c r="C24" s="9"/>
      <c r="D24" s="58">
        <v>29205</v>
      </c>
      <c r="E24" s="26"/>
      <c r="F24" s="58">
        <v>0</v>
      </c>
      <c r="G24" s="26"/>
      <c r="H24" s="12">
        <v>154060</v>
      </c>
      <c r="I24" s="26"/>
      <c r="J24" s="14">
        <v>7639</v>
      </c>
    </row>
    <row r="25" spans="1:10" ht="20.25" customHeight="1" x14ac:dyDescent="0.3">
      <c r="A25" s="2" t="s">
        <v>264</v>
      </c>
      <c r="B25" s="10"/>
      <c r="C25" s="9"/>
      <c r="D25" s="58">
        <v>-9907</v>
      </c>
      <c r="E25" s="26"/>
      <c r="F25" s="58">
        <v>911936</v>
      </c>
      <c r="G25" s="26"/>
      <c r="H25" s="14">
        <v>0</v>
      </c>
      <c r="I25" s="26"/>
      <c r="J25" s="14">
        <v>0</v>
      </c>
    </row>
    <row r="26" spans="1:10" ht="20.25" customHeight="1" x14ac:dyDescent="0.3">
      <c r="A26" s="28" t="s">
        <v>284</v>
      </c>
      <c r="B26" s="10"/>
      <c r="C26" s="9"/>
      <c r="E26" s="26"/>
    </row>
    <row r="27" spans="1:10" ht="20.25" customHeight="1" x14ac:dyDescent="0.3">
      <c r="A27" s="160" t="s">
        <v>211</v>
      </c>
      <c r="B27" s="10"/>
      <c r="C27" s="9"/>
      <c r="D27" s="58">
        <v>-1335</v>
      </c>
      <c r="E27" s="26"/>
      <c r="F27" s="58">
        <v>1259</v>
      </c>
      <c r="G27" s="26"/>
      <c r="H27" s="12">
        <v>-11927737</v>
      </c>
      <c r="I27" s="26"/>
      <c r="J27" s="58">
        <v>4051722</v>
      </c>
    </row>
    <row r="28" spans="1:10" ht="20.25" customHeight="1" x14ac:dyDescent="0.3">
      <c r="A28" s="28" t="s">
        <v>212</v>
      </c>
      <c r="B28" s="10">
        <v>35</v>
      </c>
      <c r="C28" s="9"/>
      <c r="D28" s="14">
        <v>0</v>
      </c>
      <c r="E28" s="26"/>
      <c r="F28" s="14">
        <v>0</v>
      </c>
      <c r="G28" s="26"/>
      <c r="H28" s="58">
        <v>412671</v>
      </c>
      <c r="I28" s="26"/>
      <c r="J28" s="12">
        <v>712647</v>
      </c>
    </row>
    <row r="29" spans="1:10" ht="20.25" customHeight="1" x14ac:dyDescent="0.3">
      <c r="A29" s="2" t="s">
        <v>213</v>
      </c>
      <c r="B29" s="10"/>
      <c r="C29" s="9"/>
      <c r="D29" s="14">
        <v>0</v>
      </c>
      <c r="E29" s="26"/>
      <c r="F29" s="14">
        <v>0</v>
      </c>
      <c r="G29" s="26"/>
      <c r="H29" s="12">
        <v>-125195</v>
      </c>
      <c r="I29" s="26"/>
      <c r="J29" s="12">
        <v>-1088740</v>
      </c>
    </row>
    <row r="30" spans="1:10" ht="20.25" customHeight="1" x14ac:dyDescent="0.3">
      <c r="A30" s="13" t="s">
        <v>214</v>
      </c>
      <c r="B30" s="10"/>
      <c r="C30" s="9"/>
      <c r="D30" s="58">
        <v>422828</v>
      </c>
      <c r="E30" s="26"/>
      <c r="F30" s="12">
        <v>399247</v>
      </c>
      <c r="G30" s="26"/>
      <c r="H30" s="12">
        <v>1773462</v>
      </c>
      <c r="I30" s="26"/>
      <c r="J30" s="12">
        <v>1870791</v>
      </c>
    </row>
    <row r="31" spans="1:10" ht="20.25" customHeight="1" x14ac:dyDescent="0.3">
      <c r="A31" s="13" t="s">
        <v>215</v>
      </c>
      <c r="B31" s="10"/>
      <c r="C31" s="9"/>
      <c r="D31" s="58">
        <v>286634</v>
      </c>
      <c r="E31" s="26"/>
      <c r="F31" s="12">
        <v>186905</v>
      </c>
      <c r="G31" s="26"/>
      <c r="H31" s="12">
        <v>12509668</v>
      </c>
      <c r="I31" s="26"/>
      <c r="J31" s="12">
        <v>4456397</v>
      </c>
    </row>
    <row r="32" spans="1:10" ht="20.25" customHeight="1" x14ac:dyDescent="0.3">
      <c r="A32" s="19" t="s">
        <v>285</v>
      </c>
      <c r="B32" s="10"/>
      <c r="C32" s="9"/>
      <c r="D32" s="152">
        <f t="shared" ref="D32:J32" si="0">SUM(D13:D19,D20:D31)</f>
        <v>-918662</v>
      </c>
      <c r="E32" s="141"/>
      <c r="F32" s="152">
        <f t="shared" si="0"/>
        <v>-6561540</v>
      </c>
      <c r="G32" s="141"/>
      <c r="H32" s="152">
        <f t="shared" si="0"/>
        <v>-1639433</v>
      </c>
      <c r="I32" s="141"/>
      <c r="J32" s="152">
        <f t="shared" si="0"/>
        <v>9010859</v>
      </c>
    </row>
    <row r="33" spans="1:10" ht="12.65" customHeight="1" x14ac:dyDescent="0.3">
      <c r="A33" s="6"/>
      <c r="B33" s="10"/>
      <c r="C33" s="9"/>
      <c r="D33" s="141"/>
      <c r="E33" s="16"/>
      <c r="F33" s="16"/>
      <c r="G33" s="16"/>
      <c r="H33" s="16"/>
      <c r="I33" s="16"/>
      <c r="J33" s="16"/>
    </row>
    <row r="34" spans="1:10" ht="20.25" customHeight="1" x14ac:dyDescent="0.3">
      <c r="A34" s="11" t="s">
        <v>216</v>
      </c>
      <c r="B34" s="10"/>
      <c r="C34" s="9"/>
      <c r="D34" s="58"/>
      <c r="E34" s="26"/>
      <c r="F34" s="12"/>
      <c r="G34" s="26"/>
      <c r="H34" s="12"/>
      <c r="I34" s="26"/>
      <c r="J34" s="12"/>
    </row>
    <row r="35" spans="1:10" ht="20.25" customHeight="1" x14ac:dyDescent="0.3">
      <c r="A35" s="2" t="s">
        <v>286</v>
      </c>
      <c r="B35" s="10"/>
      <c r="C35" s="9"/>
      <c r="D35" s="58">
        <v>-3697224</v>
      </c>
      <c r="E35" s="26"/>
      <c r="F35" s="12">
        <v>8668049</v>
      </c>
      <c r="G35" s="26"/>
      <c r="H35" s="12">
        <v>-4517470</v>
      </c>
      <c r="I35" s="26"/>
      <c r="J35" s="12">
        <v>8871303</v>
      </c>
    </row>
    <row r="36" spans="1:10" ht="20.25" customHeight="1" x14ac:dyDescent="0.3">
      <c r="A36" s="2" t="s">
        <v>287</v>
      </c>
      <c r="B36" s="10"/>
      <c r="C36" s="9"/>
      <c r="D36" s="14">
        <v>0</v>
      </c>
      <c r="E36" s="26"/>
      <c r="F36" s="12">
        <v>-13426</v>
      </c>
      <c r="G36" s="26"/>
      <c r="H36" s="12">
        <v>-45780</v>
      </c>
      <c r="I36" s="26"/>
      <c r="J36" s="12">
        <v>144780</v>
      </c>
    </row>
    <row r="37" spans="1:10" ht="20.25" customHeight="1" x14ac:dyDescent="0.3">
      <c r="A37" s="13" t="s">
        <v>217</v>
      </c>
      <c r="B37" s="10">
        <v>23</v>
      </c>
      <c r="C37" s="9"/>
      <c r="D37" s="14">
        <v>14978925</v>
      </c>
      <c r="E37" s="26"/>
      <c r="F37" s="14">
        <v>0</v>
      </c>
      <c r="G37" s="26"/>
      <c r="H37" s="14">
        <v>14978925</v>
      </c>
      <c r="I37" s="26"/>
      <c r="J37" s="14">
        <v>0</v>
      </c>
    </row>
    <row r="38" spans="1:10" ht="20.25" customHeight="1" x14ac:dyDescent="0.3">
      <c r="A38" s="13" t="s">
        <v>218</v>
      </c>
      <c r="B38" s="10">
        <v>23</v>
      </c>
      <c r="C38" s="9"/>
      <c r="D38" s="58">
        <v>-12172041</v>
      </c>
      <c r="E38" s="26"/>
      <c r="F38" s="12">
        <v>-91988</v>
      </c>
      <c r="G38" s="26"/>
      <c r="H38" s="14">
        <v>-12133044</v>
      </c>
      <c r="I38" s="14"/>
      <c r="J38" s="14">
        <v>0</v>
      </c>
    </row>
    <row r="39" spans="1:10" ht="20.25" customHeight="1" x14ac:dyDescent="0.3">
      <c r="A39" s="13" t="s">
        <v>261</v>
      </c>
      <c r="B39" s="10">
        <v>24</v>
      </c>
      <c r="C39" s="9"/>
      <c r="D39" s="58">
        <v>9000000</v>
      </c>
      <c r="E39" s="26"/>
      <c r="F39" s="14">
        <v>0</v>
      </c>
      <c r="G39" s="26"/>
      <c r="H39" s="14">
        <v>9000000</v>
      </c>
      <c r="I39" s="14"/>
      <c r="J39" s="14">
        <v>0</v>
      </c>
    </row>
    <row r="40" spans="1:10" ht="20.25" customHeight="1" x14ac:dyDescent="0.3">
      <c r="A40" s="13" t="s">
        <v>219</v>
      </c>
      <c r="B40" s="10">
        <v>24</v>
      </c>
      <c r="C40" s="9"/>
      <c r="D40" s="14">
        <v>0</v>
      </c>
      <c r="E40" s="26"/>
      <c r="F40" s="58">
        <v>-7050000</v>
      </c>
      <c r="G40" s="26"/>
      <c r="H40" s="14">
        <v>0</v>
      </c>
      <c r="I40" s="26"/>
      <c r="J40" s="58">
        <v>-7050000</v>
      </c>
    </row>
    <row r="41" spans="1:10" ht="20.25" customHeight="1" x14ac:dyDescent="0.3">
      <c r="A41" s="13" t="s">
        <v>220</v>
      </c>
      <c r="B41" s="10">
        <v>23</v>
      </c>
      <c r="C41" s="9"/>
      <c r="D41" s="58">
        <v>-130387</v>
      </c>
      <c r="E41" s="26"/>
      <c r="F41" s="58">
        <v>-26</v>
      </c>
      <c r="G41" s="26"/>
      <c r="H41" s="58">
        <v>-130387</v>
      </c>
      <c r="I41" s="26"/>
      <c r="J41" s="58">
        <v>-26</v>
      </c>
    </row>
    <row r="42" spans="1:10" ht="20.25" customHeight="1" x14ac:dyDescent="0.3">
      <c r="A42" s="13" t="s">
        <v>262</v>
      </c>
      <c r="B42" s="10">
        <v>24</v>
      </c>
      <c r="C42" s="9"/>
      <c r="D42" s="58">
        <v>-13892</v>
      </c>
      <c r="E42" s="26"/>
      <c r="F42" s="14">
        <v>0</v>
      </c>
      <c r="G42" s="26"/>
      <c r="H42" s="58">
        <v>-13892</v>
      </c>
      <c r="I42" s="26"/>
      <c r="J42" s="14">
        <v>0</v>
      </c>
    </row>
    <row r="43" spans="1:10" ht="20.25" customHeight="1" x14ac:dyDescent="0.3">
      <c r="A43" s="13" t="s">
        <v>221</v>
      </c>
      <c r="B43" s="10"/>
      <c r="C43" s="9"/>
      <c r="D43" s="58">
        <v>-2177099</v>
      </c>
      <c r="E43" s="26"/>
      <c r="F43" s="58">
        <v>-2405530</v>
      </c>
      <c r="G43" s="26"/>
      <c r="H43" s="58">
        <v>-1952822</v>
      </c>
      <c r="I43" s="26"/>
      <c r="J43" s="58">
        <v>-2042282</v>
      </c>
    </row>
    <row r="44" spans="1:10" ht="20.25" customHeight="1" x14ac:dyDescent="0.3">
      <c r="A44" s="2" t="s">
        <v>222</v>
      </c>
      <c r="B44" s="10">
        <v>16</v>
      </c>
      <c r="D44" s="58">
        <v>-442072</v>
      </c>
      <c r="F44" s="58">
        <v>-592422</v>
      </c>
      <c r="G44" s="26"/>
      <c r="H44" s="58">
        <v>-99955</v>
      </c>
      <c r="I44" s="26"/>
      <c r="J44" s="58">
        <v>-102888</v>
      </c>
    </row>
    <row r="45" spans="1:10" ht="20.25" customHeight="1" x14ac:dyDescent="0.3">
      <c r="A45" s="2" t="s">
        <v>223</v>
      </c>
      <c r="B45" s="10">
        <v>27</v>
      </c>
      <c r="D45" s="14">
        <v>0</v>
      </c>
      <c r="F45" s="14">
        <v>-6000000</v>
      </c>
      <c r="G45" s="26"/>
      <c r="H45" s="14">
        <v>0</v>
      </c>
      <c r="I45" s="26"/>
      <c r="J45" s="14">
        <v>-6000000</v>
      </c>
    </row>
    <row r="46" spans="1:10" ht="20.25" customHeight="1" x14ac:dyDescent="0.3">
      <c r="A46" s="13" t="s">
        <v>224</v>
      </c>
      <c r="B46" s="10">
        <v>27</v>
      </c>
      <c r="C46" s="9"/>
      <c r="D46" s="14">
        <v>0</v>
      </c>
      <c r="E46" s="26"/>
      <c r="F46" s="58">
        <v>-300822</v>
      </c>
      <c r="G46" s="26"/>
      <c r="H46" s="14">
        <v>0</v>
      </c>
      <c r="I46" s="26"/>
      <c r="J46" s="58">
        <v>-300822</v>
      </c>
    </row>
    <row r="47" spans="1:10" ht="20.25" customHeight="1" x14ac:dyDescent="0.3">
      <c r="A47" s="13" t="s">
        <v>226</v>
      </c>
      <c r="B47" s="10"/>
      <c r="C47" s="9"/>
      <c r="D47" s="58"/>
      <c r="E47" s="26"/>
      <c r="F47" s="163"/>
      <c r="G47" s="162"/>
      <c r="H47" s="49"/>
      <c r="I47" s="162"/>
      <c r="J47" s="163"/>
    </row>
    <row r="48" spans="1:10" ht="20.25" customHeight="1" x14ac:dyDescent="0.3">
      <c r="A48" s="160" t="s">
        <v>225</v>
      </c>
      <c r="B48" s="10"/>
      <c r="C48" s="9"/>
      <c r="D48" s="14">
        <v>0</v>
      </c>
      <c r="E48" s="26"/>
      <c r="F48" s="161">
        <v>13650</v>
      </c>
      <c r="G48" s="162"/>
      <c r="H48" s="14">
        <v>0</v>
      </c>
      <c r="I48" s="14"/>
      <c r="J48" s="14">
        <v>0</v>
      </c>
    </row>
    <row r="49" spans="1:10" ht="20.25" customHeight="1" x14ac:dyDescent="0.3">
      <c r="A49" s="13" t="s">
        <v>265</v>
      </c>
      <c r="B49" s="10"/>
      <c r="C49" s="9"/>
      <c r="D49" s="58"/>
      <c r="E49" s="26"/>
      <c r="F49" s="58"/>
      <c r="G49" s="26"/>
      <c r="H49" s="58"/>
      <c r="I49" s="26"/>
      <c r="J49" s="58"/>
    </row>
    <row r="50" spans="1:10" ht="20.25" customHeight="1" x14ac:dyDescent="0.3">
      <c r="A50" s="160" t="s">
        <v>225</v>
      </c>
      <c r="B50" s="10"/>
      <c r="C50" s="9"/>
      <c r="D50" s="14">
        <v>124060</v>
      </c>
      <c r="E50" s="26"/>
      <c r="F50" s="14">
        <v>0</v>
      </c>
      <c r="G50" s="162"/>
      <c r="H50" s="14">
        <v>0</v>
      </c>
      <c r="I50" s="14"/>
      <c r="J50" s="14">
        <v>0</v>
      </c>
    </row>
    <row r="51" spans="1:10" ht="20.25" customHeight="1" x14ac:dyDescent="0.3">
      <c r="A51" s="13" t="s">
        <v>266</v>
      </c>
      <c r="B51" s="10">
        <v>13</v>
      </c>
      <c r="C51" s="9"/>
      <c r="D51" s="14">
        <v>-295204</v>
      </c>
      <c r="E51" s="26"/>
      <c r="F51" s="14">
        <v>0</v>
      </c>
      <c r="G51" s="162"/>
      <c r="H51" s="14">
        <v>0</v>
      </c>
      <c r="I51" s="14"/>
      <c r="J51" s="14">
        <v>0</v>
      </c>
    </row>
    <row r="52" spans="1:10" ht="20.25" customHeight="1" x14ac:dyDescent="0.3">
      <c r="A52" s="2" t="s">
        <v>227</v>
      </c>
      <c r="B52" s="10"/>
      <c r="C52" s="9"/>
      <c r="D52" s="58">
        <v>-2794557</v>
      </c>
      <c r="E52" s="26"/>
      <c r="F52" s="58">
        <v>-2389496</v>
      </c>
      <c r="G52" s="26"/>
      <c r="H52" s="58">
        <v>-2794557</v>
      </c>
      <c r="I52" s="26"/>
      <c r="J52" s="58">
        <v>-2389496</v>
      </c>
    </row>
    <row r="53" spans="1:10" ht="20.25" customHeight="1" x14ac:dyDescent="0.3">
      <c r="A53" s="13" t="s">
        <v>228</v>
      </c>
      <c r="B53" s="10"/>
      <c r="C53" s="9"/>
      <c r="D53" s="58">
        <v>-1397330</v>
      </c>
      <c r="E53" s="26"/>
      <c r="F53" s="58">
        <v>-709717</v>
      </c>
      <c r="G53" s="26"/>
      <c r="H53" s="14">
        <v>0</v>
      </c>
      <c r="I53" s="26"/>
      <c r="J53" s="14">
        <v>0</v>
      </c>
    </row>
    <row r="54" spans="1:10" ht="20.25" customHeight="1" x14ac:dyDescent="0.3">
      <c r="A54" s="13" t="s">
        <v>229</v>
      </c>
      <c r="B54" s="10">
        <v>26</v>
      </c>
      <c r="C54" s="9"/>
      <c r="D54" s="58">
        <v>-4310371</v>
      </c>
      <c r="E54" s="26"/>
      <c r="F54" s="58">
        <v>-2982381</v>
      </c>
      <c r="G54" s="26"/>
      <c r="H54" s="58">
        <v>-4310371</v>
      </c>
      <c r="I54" s="26"/>
      <c r="J54" s="58">
        <v>-2982381</v>
      </c>
    </row>
    <row r="55" spans="1:10" ht="20.25" customHeight="1" x14ac:dyDescent="0.3">
      <c r="A55" s="19" t="s">
        <v>230</v>
      </c>
      <c r="B55" s="10"/>
      <c r="C55" s="9"/>
      <c r="D55" s="152">
        <f>SUM(D35:D54)</f>
        <v>-3327192</v>
      </c>
      <c r="E55" s="141"/>
      <c r="F55" s="152">
        <f>SUM(F35:F54)</f>
        <v>-13854109</v>
      </c>
      <c r="G55" s="141"/>
      <c r="H55" s="152">
        <f>SUM(H35:H54)</f>
        <v>-2019353</v>
      </c>
      <c r="I55" s="141"/>
      <c r="J55" s="152">
        <f>SUM(J35:J54)</f>
        <v>-11851812</v>
      </c>
    </row>
    <row r="56" spans="1:10" ht="20.25" customHeight="1" x14ac:dyDescent="0.3">
      <c r="A56" s="19"/>
      <c r="B56" s="10"/>
      <c r="C56" s="9"/>
      <c r="D56" s="58"/>
      <c r="E56" s="26"/>
      <c r="F56" s="12"/>
      <c r="G56" s="26"/>
      <c r="H56" s="12"/>
      <c r="I56" s="26"/>
      <c r="J56" s="12"/>
    </row>
    <row r="57" spans="1:10" ht="20.25" customHeight="1" x14ac:dyDescent="0.3">
      <c r="A57" s="19"/>
      <c r="B57" s="10"/>
      <c r="C57" s="9"/>
      <c r="D57" s="58"/>
      <c r="E57" s="26"/>
      <c r="F57" s="12"/>
      <c r="G57" s="26"/>
      <c r="H57" s="12"/>
      <c r="I57" s="26"/>
      <c r="J57" s="12"/>
    </row>
    <row r="58" spans="1:10" ht="20.25" customHeight="1" x14ac:dyDescent="0.3">
      <c r="A58" s="19" t="s">
        <v>276</v>
      </c>
      <c r="B58" s="10"/>
      <c r="C58" s="9"/>
      <c r="D58" s="149">
        <f t="shared" ref="D58:J58" si="1">SUM(D10,D32,D55)</f>
        <v>346236</v>
      </c>
      <c r="E58" s="140"/>
      <c r="F58" s="149">
        <f t="shared" si="1"/>
        <v>-5890437</v>
      </c>
      <c r="G58" s="140"/>
      <c r="H58" s="149">
        <f t="shared" si="1"/>
        <v>-350856</v>
      </c>
      <c r="I58" s="140"/>
      <c r="J58" s="149">
        <f t="shared" si="1"/>
        <v>-2934467</v>
      </c>
    </row>
    <row r="59" spans="1:10" ht="20.25" customHeight="1" x14ac:dyDescent="0.3">
      <c r="A59" s="2" t="s">
        <v>231</v>
      </c>
      <c r="B59" s="10">
        <v>7</v>
      </c>
      <c r="C59" s="9"/>
      <c r="D59" s="58">
        <v>8280651</v>
      </c>
      <c r="E59" s="26"/>
      <c r="F59" s="58">
        <v>14233296</v>
      </c>
      <c r="G59" s="26"/>
      <c r="H59" s="58">
        <v>687840</v>
      </c>
      <c r="I59" s="26"/>
      <c r="J59" s="58">
        <v>3623269</v>
      </c>
    </row>
    <row r="60" spans="1:10" ht="20.25" customHeight="1" x14ac:dyDescent="0.3">
      <c r="A60" s="2" t="s">
        <v>232</v>
      </c>
      <c r="B60" s="10"/>
      <c r="C60" s="9"/>
      <c r="D60" s="58">
        <v>-195043</v>
      </c>
      <c r="E60" s="26"/>
      <c r="F60" s="58">
        <v>-62208</v>
      </c>
      <c r="G60" s="26"/>
      <c r="H60" s="58">
        <v>700</v>
      </c>
      <c r="I60" s="26"/>
      <c r="J60" s="58">
        <v>-962</v>
      </c>
    </row>
    <row r="61" spans="1:10" ht="20.25" customHeight="1" thickBot="1" x14ac:dyDescent="0.35">
      <c r="A61" s="19" t="s">
        <v>233</v>
      </c>
      <c r="B61" s="10">
        <v>7</v>
      </c>
      <c r="C61" s="9"/>
      <c r="D61" s="175">
        <f>SUM(D58:D60)</f>
        <v>8431844</v>
      </c>
      <c r="E61" s="141"/>
      <c r="F61" s="175">
        <f>SUM(F58:F60)</f>
        <v>8280651</v>
      </c>
      <c r="G61" s="141"/>
      <c r="H61" s="175">
        <f t="shared" ref="H61:J61" si="2">SUM(H58:H60)</f>
        <v>337684</v>
      </c>
      <c r="I61" s="141"/>
      <c r="J61" s="175">
        <f t="shared" si="2"/>
        <v>687840</v>
      </c>
    </row>
    <row r="62" spans="1:10" ht="20.25" customHeight="1" thickTop="1" x14ac:dyDescent="0.3">
      <c r="A62" s="6"/>
      <c r="B62" s="10"/>
      <c r="C62" s="9"/>
      <c r="D62" s="141"/>
      <c r="E62" s="16"/>
      <c r="F62" s="16"/>
      <c r="G62" s="16"/>
      <c r="H62" s="16"/>
      <c r="I62" s="16"/>
      <c r="J62" s="16"/>
    </row>
    <row r="63" spans="1:10" ht="18.649999999999999" customHeight="1" x14ac:dyDescent="0.3">
      <c r="A63" s="20" t="s">
        <v>234</v>
      </c>
      <c r="D63" s="58"/>
      <c r="E63" s="26"/>
      <c r="F63" s="12"/>
      <c r="G63" s="26"/>
      <c r="H63" s="12"/>
      <c r="I63" s="26"/>
      <c r="J63" s="12"/>
    </row>
    <row r="64" spans="1:10" ht="20.25" customHeight="1" x14ac:dyDescent="0.3">
      <c r="A64" s="164" t="s">
        <v>235</v>
      </c>
      <c r="B64" s="165"/>
      <c r="C64" s="165"/>
      <c r="D64" s="142"/>
      <c r="E64" s="166"/>
      <c r="F64" s="167"/>
      <c r="G64" s="168"/>
      <c r="H64" s="169"/>
      <c r="I64" s="168"/>
      <c r="J64" s="169"/>
    </row>
    <row r="65" spans="1:13" ht="18.649999999999999" customHeight="1" x14ac:dyDescent="0.3">
      <c r="A65" s="164" t="s">
        <v>236</v>
      </c>
      <c r="B65" s="172">
        <v>22</v>
      </c>
      <c r="C65" s="165"/>
      <c r="D65" s="167">
        <v>339972</v>
      </c>
      <c r="E65" s="166"/>
      <c r="F65" s="167">
        <v>331073</v>
      </c>
      <c r="G65" s="168"/>
      <c r="H65" s="169">
        <v>34406</v>
      </c>
      <c r="I65" s="168"/>
      <c r="J65" s="169">
        <v>50822</v>
      </c>
      <c r="K65" s="170"/>
      <c r="L65" s="171"/>
      <c r="M65" s="171"/>
    </row>
    <row r="66" spans="1:13" ht="18.649999999999999" customHeight="1" x14ac:dyDescent="0.3">
      <c r="A66" s="164" t="s">
        <v>237</v>
      </c>
      <c r="B66" s="172">
        <v>16</v>
      </c>
      <c r="C66" s="165"/>
      <c r="D66" s="167">
        <v>402320</v>
      </c>
      <c r="E66" s="166"/>
      <c r="F66" s="167">
        <v>341332</v>
      </c>
      <c r="G66" s="168"/>
      <c r="H66" s="169">
        <v>17728</v>
      </c>
      <c r="I66" s="168"/>
      <c r="J66" s="169">
        <v>14582</v>
      </c>
      <c r="K66" s="170"/>
      <c r="L66" s="171"/>
      <c r="M66" s="171"/>
    </row>
    <row r="67" spans="1:13" ht="18.649999999999999" customHeight="1" x14ac:dyDescent="0.3">
      <c r="A67" s="164" t="s">
        <v>238</v>
      </c>
      <c r="B67" s="135"/>
      <c r="C67" s="165"/>
      <c r="D67" s="142"/>
      <c r="E67" s="166"/>
      <c r="F67" s="167"/>
      <c r="G67" s="168"/>
      <c r="H67" s="169"/>
      <c r="I67" s="168"/>
      <c r="J67" s="169"/>
      <c r="K67" s="170"/>
      <c r="L67" s="171"/>
      <c r="M67" s="171"/>
    </row>
    <row r="68" spans="1:13" ht="18.649999999999999" customHeight="1" x14ac:dyDescent="0.3">
      <c r="A68" s="164" t="s">
        <v>239</v>
      </c>
      <c r="B68" s="172">
        <v>35</v>
      </c>
      <c r="C68" s="165"/>
      <c r="D68" s="14">
        <v>0</v>
      </c>
      <c r="E68" s="166"/>
      <c r="F68" s="14">
        <v>0</v>
      </c>
      <c r="G68" s="168"/>
      <c r="H68" s="14">
        <v>0</v>
      </c>
      <c r="I68" s="168"/>
      <c r="J68" s="14">
        <v>36883</v>
      </c>
      <c r="K68" s="170"/>
      <c r="L68" s="171"/>
      <c r="M68" s="171"/>
    </row>
    <row r="69" spans="1:13" ht="18.649999999999999" customHeight="1" x14ac:dyDescent="0.3">
      <c r="A69" s="164" t="s">
        <v>240</v>
      </c>
      <c r="B69" s="135"/>
      <c r="C69" s="165"/>
      <c r="D69" s="142"/>
      <c r="E69" s="162"/>
      <c r="F69" s="49"/>
      <c r="G69" s="51"/>
      <c r="H69" s="49"/>
      <c r="I69" s="51"/>
      <c r="J69" s="49"/>
      <c r="K69" s="170"/>
      <c r="L69" s="171"/>
      <c r="M69" s="171"/>
    </row>
    <row r="70" spans="1:13" ht="18.649999999999999" customHeight="1" x14ac:dyDescent="0.65">
      <c r="A70" s="164" t="s">
        <v>241</v>
      </c>
      <c r="B70" s="172" t="s">
        <v>242</v>
      </c>
      <c r="C70" s="165"/>
      <c r="D70" s="14">
        <v>0</v>
      </c>
      <c r="E70" s="14"/>
      <c r="F70" s="14">
        <v>0</v>
      </c>
      <c r="G70" s="168"/>
      <c r="H70" s="169">
        <v>1981532</v>
      </c>
      <c r="I70" s="168"/>
      <c r="J70" s="14">
        <v>16708315</v>
      </c>
      <c r="L70" s="94"/>
      <c r="M70" s="94"/>
    </row>
    <row r="71" spans="1:13" ht="18.649999999999999" customHeight="1" x14ac:dyDescent="0.3">
      <c r="A71" s="2" t="s">
        <v>243</v>
      </c>
      <c r="B71" s="10">
        <v>26</v>
      </c>
      <c r="C71" s="9"/>
      <c r="D71" s="14">
        <v>0</v>
      </c>
      <c r="E71" s="48"/>
      <c r="F71" s="14">
        <v>50000</v>
      </c>
      <c r="G71" s="48"/>
      <c r="H71" s="173">
        <v>0</v>
      </c>
      <c r="I71" s="48"/>
      <c r="J71" s="14">
        <v>50000</v>
      </c>
      <c r="K71" s="170"/>
      <c r="L71" s="171"/>
      <c r="M71" s="171"/>
    </row>
  </sheetData>
  <sheetProtection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4" header="0.5" footer="0.5"/>
  <pageSetup paperSize="9" scale="61" firstPageNumber="15" fitToHeight="0" orientation="portrait" useFirstPageNumber="1" r:id="rId1"/>
  <headerFooter alignWithMargins="0">
    <oddFooter>&amp;L   
The accompanying notes form an integral part of the financial statements.
&amp;C&amp;"Angsana New,Italic"&amp;14
&amp;"Angsana New,Regular"&amp;P</oddFooter>
  </headerFooter>
  <rowBreaks count="1" manualBreakCount="1">
    <brk id="56" max="9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151E5-B791-4313-916C-A28772D736A4}">
  <dimension ref="A1:L6"/>
  <sheetViews>
    <sheetView workbookViewId="0"/>
  </sheetViews>
  <sheetFormatPr defaultRowHeight="21.5" x14ac:dyDescent="0.65"/>
  <sheetData>
    <row r="1" spans="1:12" x14ac:dyDescent="0.65">
      <c r="A1">
        <v>1762853166451</v>
      </c>
      <c r="B1" t="s">
        <v>244</v>
      </c>
      <c r="C1" t="s">
        <v>245</v>
      </c>
      <c r="D1">
        <v>5</v>
      </c>
      <c r="E1">
        <v>1763405106131</v>
      </c>
      <c r="F1" t="s">
        <v>257</v>
      </c>
      <c r="G1" t="s">
        <v>258</v>
      </c>
      <c r="H1">
        <v>0</v>
      </c>
      <c r="I1">
        <v>1769848649097</v>
      </c>
      <c r="J1" t="s">
        <v>280</v>
      </c>
      <c r="K1" t="s">
        <v>281</v>
      </c>
      <c r="L1">
        <v>0</v>
      </c>
    </row>
    <row r="2" spans="1:12" x14ac:dyDescent="0.65">
      <c r="A2">
        <v>1762853166719</v>
      </c>
      <c r="B2" t="s">
        <v>246</v>
      </c>
      <c r="C2" t="s">
        <v>247</v>
      </c>
      <c r="D2" t="s">
        <v>248</v>
      </c>
    </row>
    <row r="3" spans="1:12" x14ac:dyDescent="0.65">
      <c r="A3">
        <v>1762853166719</v>
      </c>
      <c r="B3" t="s">
        <v>246</v>
      </c>
      <c r="C3" t="s">
        <v>249</v>
      </c>
      <c r="D3" t="s">
        <v>250</v>
      </c>
    </row>
    <row r="4" spans="1:12" x14ac:dyDescent="0.65">
      <c r="A4">
        <v>1762853166719</v>
      </c>
      <c r="B4" t="s">
        <v>246</v>
      </c>
      <c r="C4" t="s">
        <v>251</v>
      </c>
      <c r="D4" t="s">
        <v>252</v>
      </c>
    </row>
    <row r="5" spans="1:12" x14ac:dyDescent="0.65">
      <c r="A5">
        <v>1762853166719</v>
      </c>
      <c r="B5" t="s">
        <v>246</v>
      </c>
      <c r="C5" t="s">
        <v>253</v>
      </c>
      <c r="D5" t="s">
        <v>254</v>
      </c>
    </row>
    <row r="6" spans="1:12" x14ac:dyDescent="0.65">
      <c r="A6">
        <v>1762853166719</v>
      </c>
      <c r="B6" t="s">
        <v>246</v>
      </c>
      <c r="C6" t="s">
        <v>255</v>
      </c>
      <c r="D6" t="s">
        <v>256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DDF6B-1C1F-42BC-9456-DCA75232969D}">
  <dimension ref="A1:L1"/>
  <sheetViews>
    <sheetView workbookViewId="0"/>
  </sheetViews>
  <sheetFormatPr defaultRowHeight="21.5" x14ac:dyDescent="0.65"/>
  <sheetData>
    <row r="1" spans="1:12" x14ac:dyDescent="0.65">
      <c r="A1">
        <v>1762853166576</v>
      </c>
      <c r="B1" t="s">
        <v>244</v>
      </c>
      <c r="C1" t="s">
        <v>245</v>
      </c>
      <c r="D1">
        <v>0</v>
      </c>
      <c r="E1">
        <v>1763405106131</v>
      </c>
      <c r="F1" t="s">
        <v>257</v>
      </c>
      <c r="G1" t="s">
        <v>258</v>
      </c>
      <c r="H1">
        <v>0</v>
      </c>
      <c r="I1">
        <v>1769848649136</v>
      </c>
      <c r="J1" t="s">
        <v>280</v>
      </c>
      <c r="K1" t="s">
        <v>281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E583E-8AB1-4F6F-8452-0D557027E316}">
  <dimension ref="A1:L1"/>
  <sheetViews>
    <sheetView workbookViewId="0"/>
  </sheetViews>
  <sheetFormatPr defaultRowHeight="21.5" x14ac:dyDescent="0.65"/>
  <sheetData>
    <row r="1" spans="1:12" x14ac:dyDescent="0.65">
      <c r="A1">
        <v>1762853166639</v>
      </c>
      <c r="B1" t="s">
        <v>244</v>
      </c>
      <c r="C1" t="s">
        <v>245</v>
      </c>
      <c r="D1">
        <v>0</v>
      </c>
      <c r="E1">
        <v>1763405106131</v>
      </c>
      <c r="F1" t="s">
        <v>257</v>
      </c>
      <c r="G1" t="s">
        <v>258</v>
      </c>
      <c r="H1">
        <v>0</v>
      </c>
      <c r="I1">
        <v>1769848649141</v>
      </c>
      <c r="J1" t="s">
        <v>280</v>
      </c>
      <c r="K1" t="s">
        <v>281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55322-3D2D-4893-89AB-2E04F3E0032F}">
  <dimension ref="A1:L1"/>
  <sheetViews>
    <sheetView workbookViewId="0"/>
  </sheetViews>
  <sheetFormatPr defaultRowHeight="21.5" x14ac:dyDescent="0.65"/>
  <sheetData>
    <row r="1" spans="1:12" x14ac:dyDescent="0.65">
      <c r="A1">
        <v>1762853166719</v>
      </c>
      <c r="B1" t="s">
        <v>244</v>
      </c>
      <c r="C1" t="s">
        <v>245</v>
      </c>
      <c r="D1">
        <v>0</v>
      </c>
      <c r="E1">
        <v>1763405106131</v>
      </c>
      <c r="F1" t="s">
        <v>257</v>
      </c>
      <c r="G1" t="s">
        <v>258</v>
      </c>
      <c r="H1">
        <v>0</v>
      </c>
      <c r="I1">
        <v>1769848649145</v>
      </c>
      <c r="J1" t="s">
        <v>280</v>
      </c>
      <c r="K1" t="s">
        <v>281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" xmlMigrated="true" guid="1eff3e63-acce-4cfb-b3ed-c0c65f31c9ba" revision="3"/>
</file>

<file path=customXml/item5.xml><?xml version="1.0" encoding="utf-8"?>
<datasnipper xmlns="http://datasnipperlegacy" workbookId="ffe4e078-f856-4bc4-b061-1e98cce72979" dataSnipperSheetDeleted="false" guid="bf710f1a-7d93-4034-b9f9-103cbbcb9a0c" revision="2">
  <settings xmlns="" guid="6531ce66-c5bd-4ddf-949c-0e133a86cc3a">
    <setting type="boolean" value="True" name="embed-documents" guid="8b29fe65-be5c-47ea-add7-da60a43807e1"/>
  </settings>
</datasnipper>
</file>

<file path=customXml/itemProps1.xml><?xml version="1.0" encoding="utf-8"?>
<ds:datastoreItem xmlns:ds="http://schemas.openxmlformats.org/officeDocument/2006/customXml" ds:itemID="{0298AEC9-56AC-46AB-AA47-CBC75E5E3C87}">
  <ds:schemaRefs>
    <ds:schemaRef ds:uri="http://www.w3.org/XML/1998/namespace"/>
    <ds:schemaRef ds:uri="http://schemas.openxmlformats.org/package/2006/metadata/core-properties"/>
    <ds:schemaRef ds:uri="http://purl.org/dc/dcmitype/"/>
    <ds:schemaRef ds:uri="http://purl.org/dc/terms/"/>
    <ds:schemaRef ds:uri="f6ba49b0-bcda-4796-8236-5b5cc1493ace"/>
    <ds:schemaRef ds:uri="http://purl.org/dc/elements/1.1/"/>
    <ds:schemaRef ds:uri="http://schemas.microsoft.com/office/infopath/2007/PartnerControls"/>
    <ds:schemaRef ds:uri="4243d5be-521d-4052-81ca-f0f31ea6f2da"/>
    <ds:schemaRef ds:uri="http://schemas.microsoft.com/office/2006/documentManagement/types"/>
    <ds:schemaRef ds:uri="05716746-add9-412a-97a9-1b5167d151a3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256D7E4-8146-4D76-8E87-CADE0BAA82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420C00-20F6-48AD-95BB-74626BBC17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F539C89-F977-446B-A42B-81DCC9F9DD9B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65DA84CB-AEA7-441C-8C28-3AF492444F60}">
  <ds:schemaRefs>
    <ds:schemaRef ds:uri="http://datasnipperlegacy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SH-Conso</vt:lpstr>
      <vt:lpstr>SH-Sep</vt:lpstr>
      <vt:lpstr>CF</vt:lpstr>
      <vt:lpstr>BS!Print_Area</vt:lpstr>
      <vt:lpstr>CF!Print_Area</vt:lpstr>
      <vt:lpstr>PL!Print_Area</vt:lpstr>
      <vt:lpstr>'SH-Conso'!Print_Area</vt:lpstr>
      <vt:lpstr>'SH-Sep'!Print_Area</vt:lpstr>
      <vt:lpstr>CF!Print_Titles</vt:lpstr>
      <vt:lpstr>'SH-Conso'!Print_Titles</vt:lpstr>
      <vt:lpstr>'SH-Sep'!Print_Titles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Sopittha, Itsarangkoon Na Ayutthaya</dc:creator>
  <cp:keywords/>
  <dc:description/>
  <cp:lastModifiedBy>Pitchakorn, Kuljittianurak</cp:lastModifiedBy>
  <cp:revision/>
  <cp:lastPrinted>2026-02-05T13:06:08Z</cp:lastPrinted>
  <dcterms:created xsi:type="dcterms:W3CDTF">2024-11-07T06:18:10Z</dcterms:created>
  <dcterms:modified xsi:type="dcterms:W3CDTF">2026-02-17T13:56:31Z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  <property fmtid="{D5CDD505-2E9C-101B-9397-08002B2CF9AE}" pid="4" name="CofWorkbookId">
    <vt:lpwstr>06dbd730-207e-4599-957f-e31f68bff4df</vt:lpwstr>
  </property>
</Properties>
</file>