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LPN_2025_YE_AUDIT/Working Papers/Draft งบ LPN/ฝ่ายคอมจัดหน้า 26.2.2026/"/>
    </mc:Choice>
  </mc:AlternateContent>
  <xr:revisionPtr revIDLastSave="223" documentId="13_ncr:1_{197EE3CB-B147-4255-B66F-B2B8A6767234}" xr6:coauthVersionLast="47" xr6:coauthVersionMax="47" xr10:uidLastSave="{BA420E40-CBB3-4CCD-BD47-FF83D4CB52E9}"/>
  <bookViews>
    <workbookView xWindow="-108" yWindow="-108" windowWidth="23256" windowHeight="12456" tabRatio="787" activeTab="4" xr2:uid="{00000000-000D-0000-FFFF-FFFF00000000}"/>
  </bookViews>
  <sheets>
    <sheet name="งบ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" localSheetId="3">'งบเปลี่ยนแปลง-เฉพาะ'!$A$1:$Q$12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4">งบกระแสเงินสด!$A$1:$L$96</definedName>
    <definedName name="_xlnm.Print_Area" localSheetId="1">งบกำไรขาดทุนเบ็ดเสร็จ!$A$1:$O$51</definedName>
    <definedName name="_xlnm.Print_Area" localSheetId="0">งบฐานะการเงิน!$A$1:$M$105</definedName>
    <definedName name="_xlnm.Print_Area" localSheetId="3">'งบเปลี่ยนแปลง-เฉพาะ'!$A$1:$Q$32</definedName>
    <definedName name="_xlnm.Print_Area" localSheetId="2">'งบเปลี่ยนแปลง-รวม'!$A$1:$Y$35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1" l="1"/>
  <c r="E15" i="11"/>
  <c r="I48" i="10"/>
  <c r="I37" i="11"/>
  <c r="K48" i="10"/>
  <c r="I35" i="11"/>
  <c r="G35" i="11"/>
  <c r="P15" i="7" l="1"/>
  <c r="X14" i="6"/>
  <c r="T14" i="6"/>
  <c r="V28" i="6" l="1"/>
  <c r="R30" i="6"/>
  <c r="R29" i="6"/>
  <c r="R31" i="6" s="1"/>
  <c r="R32" i="6" s="1"/>
  <c r="N27" i="7"/>
  <c r="M22" i="10" l="1"/>
  <c r="G6" i="11"/>
  <c r="E6" i="11"/>
  <c r="I22" i="10" l="1"/>
  <c r="I16" i="10"/>
  <c r="F14" i="5" l="1"/>
  <c r="P25" i="7" l="1"/>
  <c r="T27" i="6"/>
  <c r="X27" i="6" s="1"/>
  <c r="X17" i="6"/>
  <c r="K81" i="11" l="1"/>
  <c r="I81" i="11"/>
  <c r="E81" i="11"/>
  <c r="G81" i="11"/>
  <c r="K22" i="10" l="1"/>
  <c r="E11" i="11" l="1"/>
  <c r="I11" i="11"/>
  <c r="I10" i="11"/>
  <c r="E10" i="11"/>
  <c r="P24" i="7"/>
  <c r="T26" i="6"/>
  <c r="X26" i="6" s="1"/>
  <c r="H22" i="7"/>
  <c r="V29" i="6"/>
  <c r="H24" i="6"/>
  <c r="P25" i="6" s="1"/>
  <c r="A3" i="6" l="1"/>
  <c r="A3" i="11"/>
  <c r="G11" i="11"/>
  <c r="K11" i="11"/>
  <c r="G10" i="11"/>
  <c r="K10" i="11"/>
  <c r="V18" i="6"/>
  <c r="R18" i="6"/>
  <c r="O45" i="10"/>
  <c r="O22" i="10"/>
  <c r="O16" i="10"/>
  <c r="O11" i="10"/>
  <c r="O6" i="10"/>
  <c r="K42" i="10"/>
  <c r="K16" i="10"/>
  <c r="K11" i="10"/>
  <c r="M45" i="10"/>
  <c r="I42" i="10"/>
  <c r="M16" i="10"/>
  <c r="M11" i="10"/>
  <c r="I11" i="10"/>
  <c r="M6" i="10"/>
  <c r="K17" i="10" l="1"/>
  <c r="O17" i="10"/>
  <c r="M17" i="10"/>
  <c r="M32" i="10" s="1"/>
  <c r="I17" i="10"/>
  <c r="I32" i="10" s="1"/>
  <c r="I34" i="10" s="1"/>
  <c r="E8" i="11" s="1"/>
  <c r="E28" i="11" s="1"/>
  <c r="O32" i="10" l="1"/>
  <c r="K32" i="10"/>
  <c r="M34" i="10"/>
  <c r="M40" i="10" s="1"/>
  <c r="M48" i="10" s="1"/>
  <c r="I38" i="10"/>
  <c r="I46" i="10"/>
  <c r="I8" i="11" l="1"/>
  <c r="I28" i="11" s="1"/>
  <c r="K34" i="10"/>
  <c r="O34" i="10"/>
  <c r="N26" i="7"/>
  <c r="M38" i="10"/>
  <c r="M44" i="10" s="1"/>
  <c r="K38" i="10" l="1"/>
  <c r="G8" i="11"/>
  <c r="K8" i="11"/>
  <c r="O40" i="10"/>
  <c r="O48" i="10" s="1"/>
  <c r="O38" i="10"/>
  <c r="O44" i="10" s="1"/>
  <c r="M42" i="10"/>
  <c r="N28" i="7"/>
  <c r="N29" i="7" s="1"/>
  <c r="M46" i="10"/>
  <c r="H28" i="7"/>
  <c r="K46" i="10" l="1"/>
  <c r="N16" i="7"/>
  <c r="P16" i="7" s="1"/>
  <c r="O42" i="10"/>
  <c r="O46" i="10" l="1"/>
  <c r="I42" i="11"/>
  <c r="F28" i="5" l="1"/>
  <c r="J28" i="5"/>
  <c r="J14" i="5"/>
  <c r="E35" i="11" l="1"/>
  <c r="K35" i="11"/>
  <c r="H96" i="5" l="1"/>
  <c r="J54" i="5" l="1"/>
  <c r="J94" i="5" l="1"/>
  <c r="F94" i="5"/>
  <c r="L23" i="7" l="1"/>
  <c r="R25" i="6"/>
  <c r="F95" i="5" s="1"/>
  <c r="T25" i="6" l="1"/>
  <c r="E83" i="11"/>
  <c r="I83" i="11"/>
  <c r="H29" i="7" l="1"/>
  <c r="N23" i="7"/>
  <c r="H18" i="7"/>
  <c r="H19" i="7" s="1"/>
  <c r="L28" i="7"/>
  <c r="L29" i="7" s="1"/>
  <c r="L18" i="7"/>
  <c r="L19" i="7" s="1"/>
  <c r="H31" i="6"/>
  <c r="H32" i="6" s="1"/>
  <c r="N31" i="6"/>
  <c r="N32" i="6" s="1"/>
  <c r="N20" i="6"/>
  <c r="N21" i="6" s="1"/>
  <c r="P20" i="6"/>
  <c r="P21" i="6" s="1"/>
  <c r="P23" i="7" l="1"/>
  <c r="P31" i="6"/>
  <c r="P32" i="6" s="1"/>
  <c r="X25" i="6"/>
  <c r="T15" i="6"/>
  <c r="X15" i="6" s="1"/>
  <c r="E66" i="11" l="1"/>
  <c r="P17" i="7" l="1"/>
  <c r="D28" i="7"/>
  <c r="D29" i="7" s="1"/>
  <c r="D18" i="7"/>
  <c r="D19" i="7" s="1"/>
  <c r="T24" i="6"/>
  <c r="X24" i="6" s="1"/>
  <c r="D31" i="6" l="1"/>
  <c r="D32" i="6" s="1"/>
  <c r="T16" i="6" l="1"/>
  <c r="D20" i="6"/>
  <c r="D21" i="6" s="1"/>
  <c r="P14" i="7" l="1"/>
  <c r="J6" i="5" l="1"/>
  <c r="T19" i="6" l="1"/>
  <c r="R20" i="6" l="1"/>
  <c r="R21" i="6" s="1"/>
  <c r="X16" i="6"/>
  <c r="P22" i="7"/>
  <c r="T28" i="6"/>
  <c r="X28" i="6" s="1"/>
  <c r="J28" i="7"/>
  <c r="F28" i="7"/>
  <c r="J18" i="7"/>
  <c r="J19" i="7" s="1"/>
  <c r="F18" i="7"/>
  <c r="F19" i="7" s="1"/>
  <c r="L31" i="6"/>
  <c r="J31" i="6"/>
  <c r="F31" i="6"/>
  <c r="T30" i="6"/>
  <c r="L20" i="6"/>
  <c r="L21" i="6" s="1"/>
  <c r="J20" i="6"/>
  <c r="J21" i="6" s="1"/>
  <c r="F20" i="6"/>
  <c r="F21" i="6" s="1"/>
  <c r="V20" i="6"/>
  <c r="V21" i="6" s="1"/>
  <c r="A73" i="5"/>
  <c r="X30" i="6" l="1"/>
  <c r="F32" i="6"/>
  <c r="F29" i="7"/>
  <c r="J29" i="7"/>
  <c r="J32" i="6"/>
  <c r="V31" i="6"/>
  <c r="L32" i="6"/>
  <c r="I43" i="11" l="1"/>
  <c r="V32" i="6"/>
  <c r="F97" i="5" l="1"/>
  <c r="K66" i="11"/>
  <c r="I66" i="11"/>
  <c r="G66" i="11"/>
  <c r="A26" i="7" l="1"/>
  <c r="P13" i="7" l="1"/>
  <c r="F65" i="5" l="1"/>
  <c r="A19" i="7" l="1"/>
  <c r="A21" i="7" l="1"/>
  <c r="L96" i="5" l="1"/>
  <c r="L98" i="5" s="1"/>
  <c r="L65" i="5"/>
  <c r="L54" i="5"/>
  <c r="L28" i="5"/>
  <c r="L14" i="5"/>
  <c r="H98" i="5"/>
  <c r="H65" i="5"/>
  <c r="H54" i="5"/>
  <c r="H28" i="5"/>
  <c r="H14" i="5"/>
  <c r="H29" i="5" l="1"/>
  <c r="L29" i="5"/>
  <c r="L66" i="5"/>
  <c r="H66" i="5"/>
  <c r="H99" i="5" l="1"/>
  <c r="L99" i="5"/>
  <c r="A18" i="7"/>
  <c r="A28" i="7"/>
  <c r="A3" i="7"/>
  <c r="A16" i="7" l="1"/>
  <c r="K42" i="11" l="1"/>
  <c r="G42" i="11"/>
  <c r="E42" i="11"/>
  <c r="X19" i="6"/>
  <c r="J65" i="5"/>
  <c r="F54" i="5"/>
  <c r="E43" i="11" l="1"/>
  <c r="E47" i="11" s="1"/>
  <c r="F29" i="5"/>
  <c r="P27" i="7"/>
  <c r="J29" i="5"/>
  <c r="J66" i="5"/>
  <c r="F66" i="5"/>
  <c r="K28" i="11" l="1"/>
  <c r="G28" i="11"/>
  <c r="K6" i="11"/>
  <c r="I6" i="11"/>
  <c r="A53" i="11"/>
  <c r="G56" i="11"/>
  <c r="E56" i="11"/>
  <c r="G43" i="11" l="1"/>
  <c r="E82" i="11"/>
  <c r="K43" i="11"/>
  <c r="N18" i="7"/>
  <c r="N19" i="7" s="1"/>
  <c r="P18" i="7"/>
  <c r="P19" i="7" s="1"/>
  <c r="T18" i="6"/>
  <c r="T20" i="6" s="1"/>
  <c r="T21" i="6" s="1"/>
  <c r="I56" i="11"/>
  <c r="K56" i="11"/>
  <c r="K47" i="11" l="1"/>
  <c r="G47" i="11"/>
  <c r="E84" i="11"/>
  <c r="X18" i="6"/>
  <c r="X20" i="6" s="1"/>
  <c r="X21" i="6" s="1"/>
  <c r="G82" i="11" l="1"/>
  <c r="K82" i="11"/>
  <c r="F96" i="5"/>
  <c r="K84" i="11" l="1"/>
  <c r="G84" i="11"/>
  <c r="A29" i="7"/>
  <c r="A13" i="7"/>
  <c r="L77" i="5"/>
  <c r="J77" i="5"/>
  <c r="H77" i="5"/>
  <c r="A74" i="5"/>
  <c r="L42" i="5"/>
  <c r="J42" i="5"/>
  <c r="H42" i="5"/>
  <c r="F42" i="5"/>
  <c r="F77" i="5" s="1"/>
  <c r="A39" i="5"/>
  <c r="F98" i="5" l="1"/>
  <c r="F99" i="5" l="1"/>
  <c r="I47" i="11" l="1"/>
  <c r="P26" i="7"/>
  <c r="P28" i="7" s="1"/>
  <c r="P29" i="7" s="1"/>
  <c r="I82" i="11" l="1"/>
  <c r="I84" i="11" s="1"/>
  <c r="J95" i="5"/>
  <c r="J96" i="5" s="1"/>
  <c r="J98" i="5" s="1"/>
  <c r="J99" i="5" l="1"/>
  <c r="T29" i="6"/>
  <c r="T31" i="6" s="1"/>
  <c r="T32" i="6" s="1"/>
  <c r="X29" i="6" l="1"/>
  <c r="X31" i="6" s="1"/>
  <c r="X32" i="6" s="1"/>
</calcChain>
</file>

<file path=xl/sharedStrings.xml><?xml version="1.0" encoding="utf-8"?>
<sst xmlns="http://schemas.openxmlformats.org/spreadsheetml/2006/main" count="335" uniqueCount="244">
  <si>
    <t>บริษัท แอล.พี.เอ็น. ดีเวลลอปเมนท์ จำกัด (มหาชน) และบริษัทย่อย</t>
  </si>
  <si>
    <t>งบฐานะการเงิน</t>
  </si>
  <si>
    <t>ณ วันที่ 31 ธันวาคม 2568</t>
  </si>
  <si>
    <t xml:space="preserve">   งบการเงินรวม (บาท)</t>
  </si>
  <si>
    <t>งบการเงินเฉพาะกิจการ (บาท)</t>
  </si>
  <si>
    <t>หมายเหตุ</t>
  </si>
  <si>
    <t xml:space="preserve"> 31 ธันวาคม 2568</t>
  </si>
  <si>
    <t xml:space="preserve"> 31 ธันวาคม 2567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</si>
  <si>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</si>
  <si>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</si>
  <si>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</si>
  <si>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6</t>
  </si>
  <si>
    <t>ลูกหนี้การค้าและลูกหนี้หมุนเวียนอื่น</t>
  </si>
  <si>
    <t>7</t>
  </si>
  <si>
    <t xml:space="preserve">เงินให้กู้ยืมระยะสั้นแก่กิจการที่เกี่ยวข้องกัน </t>
  </si>
  <si>
    <t>5.2</t>
  </si>
  <si>
    <t>ที่ดินและต้นทุนโครงการระหว่างก่อสร้าง</t>
  </si>
  <si>
    <t>8.1</t>
  </si>
  <si>
    <t xml:space="preserve">สินค้าสำเร็จรูปคงเหลือ </t>
  </si>
  <si>
    <t>9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</si>
  <si>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</si>
  <si>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</si>
  <si>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</si>
  <si>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5.3</t>
  </si>
  <si>
    <t xml:space="preserve">ที่ดินและต้นทุนโครงการรอการพัฒนา   </t>
  </si>
  <si>
    <t>8.2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</si>
  <si>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</si>
  <si>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</si>
  <si>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</si>
  <si>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</si>
  <si>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 - สิทธิการเช่า</t>
  </si>
  <si>
    <t>12</t>
  </si>
  <si>
    <t xml:space="preserve">สินทรัพย์สิทธิการใช้ </t>
  </si>
  <si>
    <t>21.1</t>
  </si>
  <si>
    <t>ค่าความนิยม</t>
  </si>
  <si>
    <t>14</t>
  </si>
  <si>
    <t xml:space="preserve">สินทรัพย์ไม่มีตัวตนอื่น </t>
  </si>
  <si>
    <t>13</t>
  </si>
  <si>
    <t>สินทรัพย์ภาษีเงินได้รอการตัดบัญชี</t>
  </si>
  <si>
    <t>15</t>
  </si>
  <si>
    <t>สินทรัพย์ไม่หมุนเวียนอื่น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</si>
  <si>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</si>
  <si>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</si>
  <si>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</si>
  <si>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</si>
  <si>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</si>
  <si>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</si>
  <si>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</si>
  <si>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</si>
  <si>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</si>
  <si>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</si>
  <si>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</si>
  <si>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16</t>
  </si>
  <si>
    <t>เจ้าหนี้การค้าและเจ้าหนี้หมุนเวียนอื่น</t>
  </si>
  <si>
    <t>17</t>
  </si>
  <si>
    <t>เงินกู้ยืมระยะสั้นกิจการที่เกี่ยวข้องกัน</t>
  </si>
  <si>
    <t>หนี้สินระยะยาวส่วนที่ถึงกำหนดชำระภายในหนึ่งปี</t>
  </si>
  <si>
    <t>-  เงินกู้ยืมระยะยาว</t>
  </si>
  <si>
    <t>19</t>
  </si>
  <si>
    <t>-  หุ้นกู้</t>
  </si>
  <si>
    <t>20</t>
  </si>
  <si>
    <t>-  หนี้สินตามสัญญาเช่า</t>
  </si>
  <si>
    <t>21.2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</si>
  <si>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</si>
  <si>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</si>
  <si>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</si>
  <si>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รายได้รับล่วงหน้าค่าสิทธิการเช่า</t>
  </si>
  <si>
    <t>18</t>
  </si>
  <si>
    <t>เงินกู้ยืมระยะยาว</t>
  </si>
  <si>
    <t xml:space="preserve">หุ้นกู้ </t>
  </si>
  <si>
    <t>หนี้สินตามสัญญาเช่า</t>
  </si>
  <si>
    <t>ประมาณการหนี้สินไม่หมุนเวียนสำหรับ</t>
  </si>
  <si>
    <t xml:space="preserve">ผลประโยชน์พนักงาน </t>
  </si>
  <si>
    <t>22</t>
  </si>
  <si>
    <t>หนี้สินไม่หมุนเวียนอื่น</t>
  </si>
  <si>
    <t>เงินมัดจำค่าเช่าและบริการ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</si>
  <si>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</si>
  <si>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</si>
  <si>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</si>
  <si>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</si>
  <si>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</si>
  <si>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</si>
  <si>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</si>
  <si>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จำนวน 1,454,198,768 หุ้น </t>
  </si>
  <si>
    <t xml:space="preserve">มูลค่าหุ้นละ 1.00 บาท </t>
  </si>
  <si>
    <t>ทุนที่ออกและเรียกชำระแล้ว</t>
  </si>
  <si>
    <t>หุ้นทุนซื้อคืน</t>
  </si>
  <si>
    <t>27</t>
  </si>
  <si>
    <t xml:space="preserve">ส่วนเกินมูลค่าหุ้น </t>
  </si>
  <si>
    <t>กำไร(ขาดทุน)จากการเปลี่ยนแปลงสัดส่วน</t>
  </si>
  <si>
    <t>การถือหุ้นในบริษัทย่อย</t>
  </si>
  <si>
    <t>กำไรสะสม</t>
  </si>
  <si>
    <t>จัดสรรแล้ว</t>
  </si>
  <si>
    <t>สำรองตามกฎหมาย</t>
  </si>
  <si>
    <t>สำรองสำหรับหุ้นทุนซื้อคืน</t>
  </si>
  <si>
    <t>ยังไม่ได้จัดสรร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</si>
  <si>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</si>
  <si>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</si>
  <si>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</si>
  <si>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</si>
  <si>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</si>
  <si>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</si>
  <si>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>งบการเงินรวม (บาท)</t>
  </si>
  <si>
    <t>2568</t>
  </si>
  <si>
    <t>2567</t>
  </si>
  <si>
    <t>รายได้จากการขายและการให้บริการ</t>
  </si>
  <si>
    <t>รายได้จากการขาย</t>
  </si>
  <si>
    <t>รายได้จากธุรกิจให้เช่าและการให้บริการ</t>
  </si>
  <si>
    <t>รายได้จากธุรกิจรับจ้างบริหารจัดการ</t>
  </si>
  <si>
    <t>-</t>
  </si>
  <si>
    <t>รวมรายได้จากการขายและการให้บริการ</t>
  </si>
  <si>
    <t>ต้นทุนขายและการให้บริการ</t>
  </si>
  <si>
    <t>ต้นทุนขาย</t>
  </si>
  <si>
    <t>ต้นทุนจากธุรกิจให้เช่าและการให้บริการ</t>
  </si>
  <si>
    <t>ต้นทุนจากธุรกิจรับจ้างบริหารจัดการ</t>
  </si>
  <si>
    <t>รวมต้นทุนจากการขายและการให้บริการ</t>
  </si>
  <si>
    <t>กำไร(ขาดทุน)ขั้นต้น</t>
  </si>
  <si>
    <t>รายได้อื่น</t>
  </si>
  <si>
    <t>ดอกเบี้ยรับ</t>
  </si>
  <si>
    <t>เงินปันผลรับ</t>
  </si>
  <si>
    <t>อื่นๆ</t>
  </si>
  <si>
    <t>รวมรายได้อื่น</t>
  </si>
  <si>
    <t>ต้นทุนในการจัดจำหน่าย</t>
  </si>
  <si>
    <t>ค่าใช้จ่ายในการบริหาร</t>
  </si>
  <si>
    <t>กลับรายการ ผลขาดทุนด้านเครดิตที่คาดว่าจะเกิดขึ้น</t>
  </si>
  <si>
    <t>โอนกลับประมาณการหนี้สิน</t>
  </si>
  <si>
    <t>ผลขาดทุนจากการด้อยค่าเงินลงทุน</t>
  </si>
  <si>
    <t xml:space="preserve">ผลขาดทุนด้านเครดิตที่คาดว่าจะเกิดขึ้น </t>
  </si>
  <si>
    <t>ผลขาดทุนจากการด้อยค่าของค่าความนิยม</t>
  </si>
  <si>
    <t xml:space="preserve">ต้นทุนทางการเงิน 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</si>
  <si>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</si>
  <si>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</si>
  <si>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</si>
  <si>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</si>
  <si>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</si>
  <si>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</si>
  <si>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</si>
  <si>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กำไร(ขาดทุน)เบ็ดเสร็จรวมสำหรับปี</t>
  </si>
  <si>
    <t>การปันส่วนกำไร(ขาดทุน)</t>
  </si>
  <si>
    <t>ส่วนที่เป็นของบริษัทใหญ่</t>
  </si>
  <si>
    <t>การปันส่วนกำไร(ขาดทุน)เบ็ดเสร็จรวม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</si>
  <si>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</si>
  <si>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</si>
  <si>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จำนวนหุ้นถัวเฉลี่ย</t>
  </si>
  <si>
    <t xml:space="preserve">งบการเปลี่ยนแปลงส่วนของผู้ถือหุ้น </t>
  </si>
  <si>
    <t>(บาท)</t>
  </si>
  <si>
    <t>งบการเงินรวม</t>
  </si>
  <si>
    <t>ส่วนของบริษัทใหญ่</t>
  </si>
  <si>
    <t>กำไร(ขาดทุน)จาก</t>
  </si>
  <si>
    <t>ส่วนเกิน</t>
  </si>
  <si>
    <t>การเปลี่ยนแปลง</t>
  </si>
  <si>
    <t>รวมส่วนของ</t>
  </si>
  <si>
    <t>ส่วนได้เสียที่ไม่มี</t>
  </si>
  <si>
    <t>สัดส่วนการถือหุ้น</t>
  </si>
  <si>
    <t>สำรองตาม</t>
  </si>
  <si>
    <t>สำรองสำหรับ</t>
  </si>
  <si>
    <t>ผู้ถือหุ้น</t>
  </si>
  <si>
    <t>มูลค่าหุ้นสามัญ</t>
  </si>
  <si>
    <t>ในบริษัทย่อย</t>
  </si>
  <si>
    <t>กฎหมาย</t>
  </si>
  <si>
    <t>หุ้นที่บริษัทฯ ซื้อคืน</t>
  </si>
  <si>
    <t>หุ้นที่บริษัทฯซื้อคืน</t>
  </si>
  <si>
    <t>บริษัทใหญ่</t>
  </si>
  <si>
    <t>อำนาจควบคุม</t>
  </si>
  <si>
    <t>รวม</t>
  </si>
  <si>
    <t>ยอดยกมา ณ วันที่ 1 มกราคม 2567</t>
  </si>
  <si>
    <t>บริษัทย่อยจ่ายเงินปันผล</t>
  </si>
  <si>
    <t>เงินปันผลจ่าย</t>
  </si>
  <si>
    <t>เงินปันผลจ่ายระหว่างกาล</t>
  </si>
  <si>
    <t>ยอดคงเหลือ ณ วันที่ 31 ธันวาคม 2567</t>
  </si>
  <si>
    <t>ยอดคงเหลือ ณ วันที่ 1 มกราคม 2568</t>
  </si>
  <si>
    <t>สำรองหุ้นทุนซื้อคืน</t>
  </si>
  <si>
    <t>ยอดคงเหลือ ณ วันที่ 31 ธันวาคม 2568</t>
  </si>
  <si>
    <t>งบการเปลี่ยนแปลงส่วนของผู้ถือหุ้น (ต่อ)</t>
  </si>
  <si>
    <t>งบการเงินเฉพาะกิจการ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</si>
  <si>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</si>
  <si>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</si>
  <si>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</si>
  <si>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</si>
  <si>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</si>
  <si>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</si>
  <si>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</si>
  <si>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>ค่าเสื่อมราคาสินทรัพย์ดำเนินงานและสินทรัพย์ลงทุน</t>
  </si>
  <si>
    <t xml:space="preserve">     และค่าตัดจำหน่ายสินทรัพย์ไม่มีตัวตนอื่น สิทธิการเช่า</t>
  </si>
  <si>
    <t>ภาษีถูกหัก ณ ที่จ่าย  ตัดจ่าย</t>
  </si>
  <si>
    <t>ผลขาดทุนด้านเครดิตที่คาดว่าจะเกิดขึ้น</t>
  </si>
  <si>
    <t>ค่าเผื่อมูลค่าสินค้าลดลง</t>
  </si>
  <si>
    <t>(กำไร)จากการจำหน่ายทรัพย์สิน</t>
  </si>
  <si>
    <t>ขาดทุนจากการตัดจำหน่ายทรัพย์สินสูญหาย/บริจาค</t>
  </si>
  <si>
    <t>ส่วนแบ่งขาดทุนจากเงินลงทุนในบริษัทร่วม</t>
  </si>
  <si>
    <t xml:space="preserve">         กำไรจากการดำเนินงานก่อนการเปลี่ยนแปลง</t>
  </si>
  <si>
    <t xml:space="preserve">              ในสินทรัพย์และหนี้สินดำเนินงาน</t>
  </si>
  <si>
    <t>สินทรัพย์จากการดำเนินงาน (เพิ่มขึ้น) ลดลง</t>
  </si>
  <si>
    <t>ลูกหนี้การค้าและลูกหนี้หมุนเวียนอื่นกิจการที่เกี่ยวข้องกัน</t>
  </si>
  <si>
    <t>สินค้าคงเหลือ</t>
  </si>
  <si>
    <t xml:space="preserve">         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</si>
  <si>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</si>
  <si>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เจ้าหนี้การค้าและเจ้าหนี้หมุนเวียนอื่นกิจการที่เกี่ยวข้องกัน</t>
  </si>
  <si>
    <t>รายได้รับล่วงหน้าค่าเช่า</t>
  </si>
  <si>
    <t>จ่ายผลประโยชน์พนักงาน</t>
  </si>
  <si>
    <t xml:space="preserve">        หนี้สินจากการดำเนินงาน เพิ่มขึ้น (ลดลง)</t>
  </si>
  <si>
    <t>เงินสดรับ(จ่าย)จากการดำเนินงาน</t>
  </si>
  <si>
    <t xml:space="preserve">        จ่ายดอกเบี้ย</t>
  </si>
  <si>
    <t xml:space="preserve">        รับคืนภาษีเงินได้</t>
  </si>
  <si>
    <t xml:space="preserve">        จ่ายภาษีเงินได้</t>
  </si>
  <si>
    <t>เงินสดสุทธิได้มาจาก(ใช้ไปใน)กิจกรรมดำเนินงาน</t>
  </si>
  <si>
    <t>- 2 -</t>
  </si>
  <si>
    <t>งบกระแสเงินสด (ต่อ)</t>
  </si>
  <si>
    <t>กระแสเงินสดจากกิจกรรมการลงทุน</t>
  </si>
  <si>
    <t>เงินให้กู้ยืมระยะสั้นแก่กิจการที่เกี่ยวข้องกัน (เพิ่มขึ้น) ลดลง</t>
  </si>
  <si>
    <t>ซื้อสินทรัพย์ถาวร</t>
  </si>
  <si>
    <t xml:space="preserve">ซื้อสินทรัพย์ไม่มีตัวตนอื่น </t>
  </si>
  <si>
    <t>รับเงินปันผล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</si>
  <si>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</si>
  <si>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</si>
  <si>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เงินสดรับจากดอกเบี้ย</t>
  </si>
  <si>
    <t>เงินสดสุทธิได้มาจาก(ใช้ไปใน)กิจกรรมการลงทุน</t>
  </si>
  <si>
    <t>กระแสเงินสดจากกิจกรรมจัดหาเงิน</t>
  </si>
  <si>
    <t>(คืน)เงินเบิกเกินบัญชี</t>
  </si>
  <si>
    <t>รับเงินกู้ยืมระยะสั้นจากกิจการที่เกี่ยวข้องกัน</t>
  </si>
  <si>
    <t>รับเงินกู้ยืมระยะสั้นจากสถาบันการเงิน</t>
  </si>
  <si>
    <t>คืนเงินกู้ยืมระยะสั้นจากสถาบันการเงิน</t>
  </si>
  <si>
    <t>ดอกเบี้ยจ่ายล่วงหน้า เงินกู้ยืมระยะสั้น</t>
  </si>
  <si>
    <t>รับเงินกู้ยืมระยะยาว</t>
  </si>
  <si>
    <t>คืนเงินกู้ยืมระยะยาว</t>
  </si>
  <si>
    <t>รับเงินจากหุ้นกู้</t>
  </si>
  <si>
    <t>จ่ายค่าธรรมเนียมในการออกหุ้นกู้</t>
  </si>
  <si>
    <t>คืนเงินหุ้นกู้</t>
  </si>
  <si>
    <t>จ่ายชำระหนี้สินตามสัญญาเช่า</t>
  </si>
  <si>
    <t>ซื้อคืนหุ้นสามัญ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</si>
  <si>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</si>
  <si>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</si>
  <si>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</si>
  <si>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</si>
  <si>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</si>
  <si>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ข้อมูลเพิ่มเติมสำหรับงบกระแสเงินสดรายการที่ไม่ใช่เงินสด</t>
  </si>
  <si>
    <t>โอนที่ดินต้นทุนโครงการระหว่างก่อสร้างเป็น</t>
  </si>
  <si>
    <t>ต้นทุนโครงการรอการพัฒนา</t>
  </si>
  <si>
    <t xml:space="preserve">โอนอสังหาริมทรัพย์เพื่อการลงทุนสุทธิเป็น </t>
  </si>
  <si>
    <t>สินค้าสำเร็จรูปคงเหลือ</t>
  </si>
  <si>
    <t>โอนที่ดิน อาคารและอุปกรณ์เป็นสินค้าสำเร็จรูป</t>
  </si>
  <si>
    <t>ลดลงจากการเปลี่ยนแปลงสัญญา</t>
  </si>
  <si>
    <t>บันทึกหนี้สินตามสัญญาเช่าจากยานพาหนะ</t>
  </si>
  <si>
    <t>บันทึกดอกเบี้ยจ่ายเป็นที่ดินและต้นทุนโครงการระหว่างก่อสร้าง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</si>
</sst>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  <numFmt numFmtId="196" formatCode="_(* #,##0.0000_);_(* \(#,##0.0000\);_(* &quot;-&quot;??_);_(@_)"/>
    <numFmt numFmtId="197" formatCode="#,##0.00_ ;[Red]\-#,##0.00\ "/>
    <numFmt numFmtId="198" formatCode="#,##0.00000;[Red]\-#,##0.00000"/>
    <numFmt numFmtId="199" formatCode="#,##0.000_);[Red]\(#,##0.000\)"/>
  </numFmts>
  <fonts count="72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u/>
      <sz val="15"/>
      <name val="Angsana New"/>
      <family val="1"/>
      <charset val="222"/>
    </font>
    <font>
      <vertAlign val="superscript"/>
      <sz val="15"/>
      <name val="Angsana New"/>
      <family val="1"/>
      <charset val="222"/>
    </font>
    <font>
      <b/>
      <sz val="15"/>
      <name val="Angsana New"/>
      <family val="1"/>
    </font>
    <font>
      <b/>
      <u/>
      <sz val="15"/>
      <name val="Angsana New"/>
      <family val="1"/>
    </font>
    <font>
      <sz val="15"/>
      <color rgb="FFFF0000"/>
      <name val="Angsana New"/>
      <family val="1"/>
    </font>
    <font>
      <vertAlign val="superscript"/>
      <sz val="15"/>
      <name val="Angsana New"/>
      <family val="1"/>
    </font>
    <font>
      <sz val="15"/>
      <color rgb="FF00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64">
    <xf numFmtId="0" fontId="0" fillId="0" borderId="0"/>
    <xf numFmtId="187" fontId="9" fillId="0" borderId="0" applyFont="0" applyFill="0" applyBorder="0" applyAlignment="0" applyProtection="0"/>
    <xf numFmtId="191" fontId="8" fillId="0" borderId="0"/>
    <xf numFmtId="192" fontId="8" fillId="0" borderId="0"/>
    <xf numFmtId="193" fontId="8" fillId="0" borderId="0"/>
    <xf numFmtId="187" fontId="5" fillId="0" borderId="0" applyFill="0" applyBorder="0" applyAlignment="0" applyProtection="0"/>
    <xf numFmtId="0" fontId="4" fillId="0" borderId="0"/>
    <xf numFmtId="39" fontId="11" fillId="0" borderId="0"/>
    <xf numFmtId="39" fontId="6" fillId="0" borderId="0"/>
    <xf numFmtId="39" fontId="6" fillId="0" borderId="0"/>
    <xf numFmtId="187" fontId="4" fillId="0" borderId="0" applyFont="0" applyFill="0" applyBorder="0" applyAlignment="0" applyProtection="0"/>
    <xf numFmtId="37" fontId="12" fillId="0" borderId="0"/>
    <xf numFmtId="4" fontId="13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39" fontId="6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2" borderId="0" applyNumberFormat="0" applyBorder="0" applyAlignment="0" applyProtection="0"/>
    <xf numFmtId="0" fontId="9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9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" borderId="0" applyNumberFormat="0" applyBorder="0" applyAlignment="0" applyProtection="0"/>
    <xf numFmtId="0" fontId="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8" borderId="0" applyNumberFormat="0" applyBorder="0" applyAlignment="0" applyProtection="0"/>
    <xf numFmtId="0" fontId="9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9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7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1" fillId="12" borderId="8" applyNumberFormat="0" applyAlignment="0" applyProtection="0"/>
    <xf numFmtId="0" fontId="22" fillId="13" borderId="9" applyNumberFormat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9" fillId="8" borderId="8" applyNumberFormat="0" applyAlignment="0" applyProtection="0"/>
    <xf numFmtId="0" fontId="26" fillId="0" borderId="0"/>
    <xf numFmtId="0" fontId="30" fillId="0" borderId="0"/>
    <xf numFmtId="0" fontId="3" fillId="0" borderId="0"/>
    <xf numFmtId="0" fontId="30" fillId="0" borderId="0"/>
    <xf numFmtId="0" fontId="23" fillId="0" borderId="0"/>
    <xf numFmtId="0" fontId="23" fillId="0" borderId="0"/>
    <xf numFmtId="0" fontId="17" fillId="0" borderId="0"/>
    <xf numFmtId="0" fontId="24" fillId="0" borderId="0"/>
    <xf numFmtId="39" fontId="6" fillId="0" borderId="0"/>
    <xf numFmtId="0" fontId="24" fillId="0" borderId="0"/>
    <xf numFmtId="0" fontId="24" fillId="0" borderId="0" applyFill="0"/>
    <xf numFmtId="0" fontId="3" fillId="0" borderId="0"/>
    <xf numFmtId="0" fontId="24" fillId="0" borderId="0"/>
    <xf numFmtId="0" fontId="7" fillId="0" borderId="0"/>
    <xf numFmtId="0" fontId="24" fillId="0" borderId="0"/>
    <xf numFmtId="39" fontId="6" fillId="0" borderId="0"/>
    <xf numFmtId="0" fontId="25" fillId="0" borderId="0"/>
    <xf numFmtId="0" fontId="9" fillId="0" borderId="0"/>
    <xf numFmtId="0" fontId="9" fillId="0" borderId="0"/>
    <xf numFmtId="39" fontId="6" fillId="0" borderId="0"/>
    <xf numFmtId="0" fontId="24" fillId="0" borderId="0"/>
    <xf numFmtId="39" fontId="31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" fillId="0" borderId="0"/>
    <xf numFmtId="0" fontId="26" fillId="0" borderId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1" fillId="4" borderId="10" applyNumberFormat="0" applyFon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0" fontId="32" fillId="12" borderId="11" applyNumberFormat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5" fillId="12" borderId="8" applyNumberFormat="0" applyAlignment="0" applyProtection="0"/>
    <xf numFmtId="0" fontId="34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87" fontId="5" fillId="0" borderId="0" applyFill="0" applyBorder="0" applyAlignment="0" applyProtection="0"/>
    <xf numFmtId="43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2" fillId="13" borderId="9" applyNumberFormat="0" applyAlignment="0" applyProtection="0"/>
    <xf numFmtId="0" fontId="41" fillId="13" borderId="9" applyNumberFormat="0" applyAlignment="0" applyProtection="0"/>
    <xf numFmtId="0" fontId="36" fillId="0" borderId="13" applyNumberFormat="0" applyFill="0" applyAlignment="0" applyProtection="0"/>
    <xf numFmtId="0" fontId="37" fillId="0" borderId="13" applyNumberFormat="0" applyFill="0" applyAlignment="0" applyProtection="0"/>
    <xf numFmtId="0" fontId="36" fillId="0" borderId="13" applyNumberFormat="0" applyFill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7" borderId="0" applyNumberFormat="0" applyBorder="0" applyAlignment="0" applyProtection="0"/>
    <xf numFmtId="0" fontId="26" fillId="0" borderId="0"/>
    <xf numFmtId="39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45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6" fillId="8" borderId="8" applyNumberFormat="0" applyAlignment="0" applyProtection="0"/>
    <xf numFmtId="0" fontId="45" fillId="8" borderId="8" applyNumberFormat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9" fontId="4" fillId="0" borderId="0" applyFont="0" applyFill="0" applyBorder="0" applyAlignment="0" applyProtection="0"/>
    <xf numFmtId="0" fontId="49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49" fillId="0" borderId="12" applyNumberFormat="0" applyFill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1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53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4" fillId="12" borderId="11" applyNumberFormat="0" applyAlignment="0" applyProtection="0"/>
    <xf numFmtId="0" fontId="53" fillId="12" borderId="11" applyNumberFormat="0" applyAlignment="0" applyProtection="0"/>
    <xf numFmtId="0" fontId="55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55" fillId="4" borderId="10" applyNumberFormat="0" applyFont="0" applyAlignment="0" applyProtection="0"/>
    <xf numFmtId="0" fontId="56" fillId="0" borderId="14" applyNumberFormat="0" applyFill="0" applyAlignment="0" applyProtection="0"/>
    <xf numFmtId="0" fontId="57" fillId="0" borderId="14" applyNumberFormat="0" applyFill="0" applyAlignment="0" applyProtection="0"/>
    <xf numFmtId="0" fontId="56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5" applyNumberFormat="0" applyFill="0" applyAlignment="0" applyProtection="0"/>
    <xf numFmtId="0" fontId="58" fillId="0" borderId="15" applyNumberFormat="0" applyFill="0" applyAlignment="0" applyProtection="0"/>
    <xf numFmtId="0" fontId="60" fillId="0" borderId="16" applyNumberFormat="0" applyFill="0" applyAlignment="0" applyProtection="0"/>
    <xf numFmtId="0" fontId="61" fillId="0" borderId="16" applyNumberFormat="0" applyFill="0" applyAlignment="0" applyProtection="0"/>
    <xf numFmtId="0" fontId="60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87" fontId="9" fillId="0" borderId="0" applyFont="0" applyFill="0" applyBorder="0" applyAlignment="0" applyProtection="0"/>
  </cellStyleXfs>
  <cellXfs count="219">
    <xf numFmtId="0" fontId="0" fillId="0" borderId="0" xfId="0"/>
    <xf numFmtId="40" fontId="63" fillId="0" borderId="0" xfId="5" applyNumberFormat="1" applyFont="1" applyFill="1" applyBorder="1"/>
    <xf numFmtId="40" fontId="62" fillId="0" borderId="0" xfId="5" applyNumberFormat="1" applyFont="1" applyFill="1"/>
    <xf numFmtId="187" fontId="63" fillId="0" borderId="0" xfId="1" applyFont="1" applyFill="1" applyAlignment="1">
      <alignment horizontal="right"/>
    </xf>
    <xf numFmtId="187" fontId="63" fillId="0" borderId="3" xfId="1" applyFont="1" applyFill="1" applyBorder="1" applyAlignment="1">
      <alignment horizontal="right"/>
    </xf>
    <xf numFmtId="187" fontId="63" fillId="0" borderId="0" xfId="1" applyFont="1" applyFill="1"/>
    <xf numFmtId="187" fontId="63" fillId="0" borderId="0" xfId="1" applyFont="1" applyFill="1" applyBorder="1" applyAlignment="1">
      <alignment horizontal="right"/>
    </xf>
    <xf numFmtId="187" fontId="63" fillId="0" borderId="5" xfId="1" applyFont="1" applyFill="1" applyBorder="1" applyAlignment="1">
      <alignment horizontal="right"/>
    </xf>
    <xf numFmtId="189" fontId="63" fillId="0" borderId="0" xfId="5" applyNumberFormat="1" applyFont="1" applyFill="1" applyBorder="1" applyAlignment="1">
      <alignment horizontal="right"/>
    </xf>
    <xf numFmtId="187" fontId="63" fillId="0" borderId="0" xfId="1" applyFont="1" applyFill="1" applyBorder="1"/>
    <xf numFmtId="187" fontId="63" fillId="0" borderId="1" xfId="1" applyFont="1" applyFill="1" applyBorder="1" applyAlignment="1">
      <alignment horizontal="right"/>
    </xf>
    <xf numFmtId="187" fontId="63" fillId="0" borderId="0" xfId="1" applyFont="1" applyFill="1" applyBorder="1" applyAlignment="1"/>
    <xf numFmtId="196" fontId="63" fillId="0" borderId="0" xfId="1" applyNumberFormat="1" applyFont="1" applyFill="1" applyBorder="1" applyAlignment="1"/>
    <xf numFmtId="187" fontId="63" fillId="0" borderId="3" xfId="1" applyFont="1" applyFill="1" applyBorder="1" applyAlignment="1"/>
    <xf numFmtId="187" fontId="63" fillId="0" borderId="5" xfId="1" applyFont="1" applyFill="1" applyBorder="1" applyAlignment="1"/>
    <xf numFmtId="188" fontId="63" fillId="0" borderId="0" xfId="5" applyNumberFormat="1" applyFont="1" applyFill="1" applyBorder="1" applyAlignment="1">
      <alignment horizontal="right"/>
    </xf>
    <xf numFmtId="196" fontId="63" fillId="0" borderId="0" xfId="1" applyNumberFormat="1" applyFont="1" applyFill="1" applyBorder="1" applyAlignment="1">
      <alignment horizontal="right"/>
    </xf>
    <xf numFmtId="198" fontId="63" fillId="0" borderId="0" xfId="5" applyNumberFormat="1" applyFont="1" applyFill="1" applyBorder="1"/>
    <xf numFmtId="196" fontId="63" fillId="0" borderId="0" xfId="1" applyNumberFormat="1" applyFont="1" applyFill="1" applyBorder="1"/>
    <xf numFmtId="40" fontId="67" fillId="0" borderId="0" xfId="5" applyNumberFormat="1" applyFont="1" applyFill="1"/>
    <xf numFmtId="187" fontId="16" fillId="0" borderId="0" xfId="1" applyFont="1" applyFill="1" applyAlignment="1">
      <alignment horizontal="right"/>
    </xf>
    <xf numFmtId="40" fontId="16" fillId="0" borderId="0" xfId="1" applyNumberFormat="1" applyFont="1" applyFill="1" applyAlignment="1">
      <alignment horizontal="right"/>
    </xf>
    <xf numFmtId="187" fontId="16" fillId="0" borderId="0" xfId="1" applyFont="1" applyFill="1" applyBorder="1" applyAlignment="1">
      <alignment horizontal="right"/>
    </xf>
    <xf numFmtId="40" fontId="16" fillId="0" borderId="2" xfId="1" applyNumberFormat="1" applyFont="1" applyFill="1" applyBorder="1" applyAlignment="1">
      <alignment horizontal="right"/>
    </xf>
    <xf numFmtId="187" fontId="16" fillId="0" borderId="2" xfId="1" applyFont="1" applyFill="1" applyBorder="1" applyAlignment="1">
      <alignment horizontal="right"/>
    </xf>
    <xf numFmtId="187" fontId="16" fillId="0" borderId="1" xfId="1" applyFont="1" applyFill="1" applyBorder="1" applyAlignment="1">
      <alignment horizontal="right"/>
    </xf>
    <xf numFmtId="40" fontId="16" fillId="0" borderId="0" xfId="5" applyNumberFormat="1" applyFont="1" applyFill="1" applyBorder="1"/>
    <xf numFmtId="187" fontId="16" fillId="0" borderId="0" xfId="1" applyFont="1" applyFill="1"/>
    <xf numFmtId="189" fontId="16" fillId="0" borderId="0" xfId="5" applyNumberFormat="1" applyFont="1" applyFill="1" applyBorder="1" applyAlignment="1">
      <alignment horizontal="right"/>
    </xf>
    <xf numFmtId="189" fontId="16" fillId="0" borderId="0" xfId="5" applyNumberFormat="1" applyFont="1" applyFill="1" applyAlignment="1">
      <alignment horizontal="right"/>
    </xf>
    <xf numFmtId="187" fontId="16" fillId="0" borderId="3" xfId="1" applyFont="1" applyFill="1" applyBorder="1" applyAlignment="1">
      <alignment horizontal="right"/>
    </xf>
    <xf numFmtId="187" fontId="16" fillId="0" borderId="4" xfId="1" applyFont="1" applyFill="1" applyBorder="1" applyAlignment="1">
      <alignment horizontal="right"/>
    </xf>
    <xf numFmtId="40" fontId="16" fillId="0" borderId="0" xfId="5" applyNumberFormat="1" applyFont="1" applyFill="1"/>
    <xf numFmtId="187" fontId="16" fillId="0" borderId="0" xfId="1" quotePrefix="1" applyFont="1" applyFill="1" applyAlignment="1">
      <alignment horizontal="center"/>
    </xf>
    <xf numFmtId="194" fontId="16" fillId="0" borderId="0" xfId="1" applyNumberFormat="1" applyFont="1" applyFill="1" applyAlignment="1">
      <alignment horizontal="center"/>
    </xf>
    <xf numFmtId="187" fontId="16" fillId="0" borderId="0" xfId="1" applyFont="1" applyFill="1" applyAlignment="1">
      <alignment horizontal="center"/>
    </xf>
    <xf numFmtId="187" fontId="16" fillId="0" borderId="5" xfId="1" applyFont="1" applyFill="1" applyBorder="1" applyAlignment="1">
      <alignment horizontal="right"/>
    </xf>
    <xf numFmtId="40" fontId="16" fillId="0" borderId="0" xfId="5" applyNumberFormat="1" applyFont="1" applyFill="1" applyBorder="1" applyAlignment="1">
      <alignment horizontal="center"/>
    </xf>
    <xf numFmtId="187" fontId="16" fillId="0" borderId="0" xfId="1" applyFont="1" applyFill="1" applyBorder="1"/>
    <xf numFmtId="187" fontId="16" fillId="0" borderId="0" xfId="1" quotePrefix="1" applyFont="1" applyFill="1" applyAlignment="1">
      <alignment horizontal="center" shrinkToFit="1"/>
    </xf>
    <xf numFmtId="187" fontId="26" fillId="0" borderId="0" xfId="1" applyFont="1" applyFill="1" applyBorder="1"/>
    <xf numFmtId="40" fontId="69" fillId="0" borderId="0" xfId="5" applyNumberFormat="1" applyFont="1" applyFill="1"/>
    <xf numFmtId="187" fontId="16" fillId="0" borderId="0" xfId="1" applyFont="1" applyFill="1" applyBorder="1" applyAlignment="1"/>
    <xf numFmtId="39" fontId="16" fillId="0" borderId="0" xfId="1" applyNumberFormat="1" applyFont="1" applyFill="1" applyBorder="1" applyAlignment="1"/>
    <xf numFmtId="187" fontId="70" fillId="0" borderId="0" xfId="1" applyFont="1" applyFill="1" applyAlignment="1"/>
    <xf numFmtId="10" fontId="16" fillId="0" borderId="0" xfId="562" applyNumberFormat="1" applyFont="1" applyFill="1" applyAlignment="1">
      <alignment horizontal="right"/>
    </xf>
    <xf numFmtId="10" fontId="16" fillId="0" borderId="0" xfId="562" applyNumberFormat="1" applyFont="1" applyFill="1" applyBorder="1" applyAlignment="1">
      <alignment horizontal="right"/>
    </xf>
    <xf numFmtId="10" fontId="16" fillId="0" borderId="0" xfId="562" applyNumberFormat="1" applyFont="1" applyFill="1" applyAlignment="1">
      <alignment horizontal="center"/>
    </xf>
    <xf numFmtId="187" fontId="26" fillId="0" borderId="1" xfId="1" applyFont="1" applyFill="1" applyBorder="1" applyAlignment="1">
      <alignment horizontal="right"/>
    </xf>
    <xf numFmtId="187" fontId="26" fillId="0" borderId="1" xfId="1" applyFont="1" applyFill="1" applyBorder="1"/>
    <xf numFmtId="0" fontId="16" fillId="0" borderId="0" xfId="1" applyNumberFormat="1" applyFont="1" applyFill="1" applyAlignment="1">
      <alignment horizontal="right"/>
    </xf>
    <xf numFmtId="187" fontId="63" fillId="0" borderId="2" xfId="1" applyFont="1" applyFill="1" applyBorder="1"/>
    <xf numFmtId="43" fontId="63" fillId="0" borderId="0" xfId="483" applyFont="1" applyFill="1" applyBorder="1" applyAlignment="1"/>
    <xf numFmtId="187" fontId="63" fillId="0" borderId="1" xfId="1" applyFont="1" applyFill="1" applyBorder="1"/>
    <xf numFmtId="187" fontId="66" fillId="0" borderId="0" xfId="1" applyFont="1" applyFill="1" applyBorder="1" applyAlignment="1"/>
    <xf numFmtId="187" fontId="63" fillId="0" borderId="5" xfId="1" applyFont="1" applyFill="1" applyBorder="1"/>
    <xf numFmtId="187" fontId="16" fillId="0" borderId="2" xfId="1" applyFont="1" applyFill="1" applyBorder="1"/>
    <xf numFmtId="187" fontId="16" fillId="0" borderId="3" xfId="1" applyFont="1" applyFill="1" applyBorder="1" applyAlignment="1"/>
    <xf numFmtId="187" fontId="70" fillId="0" borderId="0" xfId="1" applyFont="1" applyFill="1" applyBorder="1" applyAlignment="1"/>
    <xf numFmtId="187" fontId="16" fillId="0" borderId="5" xfId="1" applyFont="1" applyFill="1" applyBorder="1" applyAlignment="1"/>
    <xf numFmtId="40" fontId="67" fillId="0" borderId="0" xfId="6" applyNumberFormat="1" applyFont="1" applyAlignment="1">
      <alignment horizontal="center"/>
    </xf>
    <xf numFmtId="4" fontId="16" fillId="0" borderId="0" xfId="6" applyNumberFormat="1" applyFont="1"/>
    <xf numFmtId="40" fontId="16" fillId="0" borderId="0" xfId="6" applyNumberFormat="1" applyFont="1"/>
    <xf numFmtId="40" fontId="16" fillId="0" borderId="0" xfId="6" applyNumberFormat="1" applyFont="1" applyAlignment="1">
      <alignment horizontal="center"/>
    </xf>
    <xf numFmtId="49" fontId="67" fillId="0" borderId="3" xfId="6" applyNumberFormat="1" applyFont="1" applyBorder="1" applyAlignment="1">
      <alignment horizontal="center"/>
    </xf>
    <xf numFmtId="40" fontId="16" fillId="0" borderId="3" xfId="6" applyNumberFormat="1" applyFont="1" applyBorder="1" applyAlignment="1">
      <alignment horizontal="center"/>
    </xf>
    <xf numFmtId="40" fontId="67" fillId="0" borderId="0" xfId="6" applyNumberFormat="1" applyFont="1"/>
    <xf numFmtId="40" fontId="16" fillId="0" borderId="0" xfId="6" applyNumberFormat="1" applyFont="1" applyAlignment="1">
      <alignment horizontal="left"/>
    </xf>
    <xf numFmtId="190" fontId="16" fillId="0" borderId="0" xfId="6" quotePrefix="1" applyNumberFormat="1" applyFont="1" applyAlignment="1">
      <alignment horizontal="center"/>
    </xf>
    <xf numFmtId="40" fontId="16" fillId="0" borderId="0" xfId="6" quotePrefix="1" applyNumberFormat="1" applyFont="1" applyAlignment="1">
      <alignment horizontal="center"/>
    </xf>
    <xf numFmtId="38" fontId="16" fillId="0" borderId="0" xfId="6" quotePrefix="1" applyNumberFormat="1" applyFont="1" applyAlignment="1">
      <alignment horizontal="center"/>
    </xf>
    <xf numFmtId="39" fontId="16" fillId="0" borderId="0" xfId="7" applyFont="1" applyAlignment="1">
      <alignment horizontal="left"/>
    </xf>
    <xf numFmtId="39" fontId="16" fillId="0" borderId="0" xfId="9" applyFont="1" applyAlignment="1">
      <alignment horizontal="left"/>
    </xf>
    <xf numFmtId="49" fontId="67" fillId="0" borderId="0" xfId="6" applyNumberFormat="1" applyFont="1" applyAlignment="1">
      <alignment horizontal="center"/>
    </xf>
    <xf numFmtId="0" fontId="16" fillId="0" borderId="0" xfId="0" quotePrefix="1" applyFont="1" applyAlignment="1">
      <alignment horizontal="left"/>
    </xf>
    <xf numFmtId="40" fontId="16" fillId="0" borderId="0" xfId="6" quotePrefix="1" applyNumberFormat="1" applyFont="1"/>
    <xf numFmtId="38" fontId="16" fillId="0" borderId="0" xfId="6" applyNumberFormat="1" applyFont="1" applyAlignment="1">
      <alignment horizontal="center"/>
    </xf>
    <xf numFmtId="40" fontId="16" fillId="0" borderId="0" xfId="6" quotePrefix="1" applyNumberFormat="1" applyFont="1" applyAlignment="1">
      <alignment horizontal="left"/>
    </xf>
    <xf numFmtId="0" fontId="67" fillId="0" borderId="0" xfId="6" applyFont="1" applyAlignment="1">
      <alignment horizontal="center"/>
    </xf>
    <xf numFmtId="0" fontId="16" fillId="0" borderId="3" xfId="6" applyFont="1" applyBorder="1" applyAlignment="1">
      <alignment horizontal="center"/>
    </xf>
    <xf numFmtId="190" fontId="16" fillId="0" borderId="0" xfId="6" applyNumberFormat="1" applyFont="1" applyAlignment="1">
      <alignment horizontal="center"/>
    </xf>
    <xf numFmtId="195" fontId="16" fillId="0" borderId="0" xfId="6" quotePrefix="1" applyNumberFormat="1" applyFont="1" applyAlignment="1">
      <alignment horizontal="center" shrinkToFit="1"/>
    </xf>
    <xf numFmtId="0" fontId="63" fillId="0" borderId="0" xfId="0" applyFont="1"/>
    <xf numFmtId="40" fontId="63" fillId="0" borderId="0" xfId="6" applyNumberFormat="1" applyFont="1"/>
    <xf numFmtId="187" fontId="63" fillId="0" borderId="0" xfId="1" quotePrefix="1" applyFont="1" applyFill="1" applyAlignment="1">
      <alignment horizontal="center" shrinkToFit="1"/>
    </xf>
    <xf numFmtId="39" fontId="63" fillId="0" borderId="0" xfId="9" applyFont="1" applyAlignment="1">
      <alignment horizontal="left"/>
    </xf>
    <xf numFmtId="43" fontId="63" fillId="0" borderId="0" xfId="0" applyNumberFormat="1" applyFont="1"/>
    <xf numFmtId="0" fontId="62" fillId="0" borderId="0" xfId="0" applyFont="1" applyAlignment="1">
      <alignment horizontal="center"/>
    </xf>
    <xf numFmtId="40" fontId="62" fillId="0" borderId="0" xfId="0" quotePrefix="1" applyNumberFormat="1" applyFont="1" applyAlignment="1">
      <alignment horizontal="centerContinuous"/>
    </xf>
    <xf numFmtId="0" fontId="62" fillId="0" borderId="0" xfId="0" quotePrefix="1" applyFont="1" applyAlignment="1">
      <alignment horizontal="centerContinuous"/>
    </xf>
    <xf numFmtId="0" fontId="62" fillId="0" borderId="6" xfId="0" applyFont="1" applyBorder="1" applyAlignment="1">
      <alignment horizontal="center"/>
    </xf>
    <xf numFmtId="0" fontId="63" fillId="0" borderId="6" xfId="0" applyFont="1" applyBorder="1" applyAlignment="1">
      <alignment horizontal="right"/>
    </xf>
    <xf numFmtId="0" fontId="62" fillId="0" borderId="7" xfId="0" applyFont="1" applyBorder="1" applyAlignment="1">
      <alignment horizontal="center"/>
    </xf>
    <xf numFmtId="0" fontId="62" fillId="0" borderId="2" xfId="0" applyFont="1" applyBorder="1" applyAlignment="1">
      <alignment horizontal="center"/>
    </xf>
    <xf numFmtId="0" fontId="63" fillId="0" borderId="2" xfId="0" applyFont="1" applyBorder="1" applyAlignment="1">
      <alignment horizontal="right"/>
    </xf>
    <xf numFmtId="0" fontId="63" fillId="0" borderId="0" xfId="0" applyFont="1" applyAlignment="1">
      <alignment horizontal="center"/>
    </xf>
    <xf numFmtId="0" fontId="63" fillId="0" borderId="2" xfId="0" applyFont="1" applyBorder="1" applyAlignment="1">
      <alignment horizontal="center"/>
    </xf>
    <xf numFmtId="0" fontId="63" fillId="0" borderId="0" xfId="0" quotePrefix="1" applyFont="1" applyAlignment="1">
      <alignment horizontal="center"/>
    </xf>
    <xf numFmtId="0" fontId="63" fillId="0" borderId="2" xfId="0" applyFont="1" applyBorder="1" applyAlignment="1">
      <alignment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3" fillId="0" borderId="6" xfId="0" applyFont="1" applyBorder="1" applyAlignment="1">
      <alignment horizontal="center"/>
    </xf>
    <xf numFmtId="0" fontId="63" fillId="0" borderId="0" xfId="6" quotePrefix="1" applyFont="1" applyAlignment="1">
      <alignment horizontal="left"/>
    </xf>
    <xf numFmtId="0" fontId="63" fillId="0" borderId="0" xfId="6" applyFont="1"/>
    <xf numFmtId="4" fontId="63" fillId="0" borderId="0" xfId="0" applyNumberFormat="1" applyFont="1"/>
    <xf numFmtId="0" fontId="63" fillId="0" borderId="0" xfId="0" quotePrefix="1" applyFont="1" applyAlignment="1">
      <alignment horizontal="left"/>
    </xf>
    <xf numFmtId="0" fontId="63" fillId="0" borderId="0" xfId="6" applyFont="1" applyAlignment="1">
      <alignment horizontal="center"/>
    </xf>
    <xf numFmtId="0" fontId="63" fillId="0" borderId="0" xfId="6" quotePrefix="1" applyFont="1" applyAlignment="1">
      <alignment horizontal="center"/>
    </xf>
    <xf numFmtId="187" fontId="63" fillId="0" borderId="0" xfId="0" applyNumberFormat="1" applyFont="1"/>
    <xf numFmtId="0" fontId="16" fillId="0" borderId="0" xfId="0" applyFont="1"/>
    <xf numFmtId="0" fontId="67" fillId="0" borderId="0" xfId="0" quotePrefix="1" applyFont="1" applyAlignment="1">
      <alignment horizontal="center"/>
    </xf>
    <xf numFmtId="0" fontId="67" fillId="0" borderId="6" xfId="0" applyFont="1" applyBorder="1" applyAlignment="1">
      <alignment horizontal="center"/>
    </xf>
    <xf numFmtId="0" fontId="16" fillId="0" borderId="6" xfId="0" applyFont="1" applyBorder="1" applyAlignment="1">
      <alignment horizontal="right"/>
    </xf>
    <xf numFmtId="0" fontId="67" fillId="0" borderId="7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7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0" xfId="6" quotePrefix="1" applyFont="1" applyAlignment="1">
      <alignment horizontal="left"/>
    </xf>
    <xf numFmtId="0" fontId="16" fillId="0" borderId="0" xfId="6" applyFont="1"/>
    <xf numFmtId="4" fontId="16" fillId="0" borderId="0" xfId="0" applyNumberFormat="1" applyFont="1"/>
    <xf numFmtId="0" fontId="16" fillId="0" borderId="0" xfId="6" applyFont="1" applyAlignment="1">
      <alignment horizontal="center"/>
    </xf>
    <xf numFmtId="0" fontId="16" fillId="0" borderId="0" xfId="6" quotePrefix="1" applyFont="1" applyAlignment="1">
      <alignment horizontal="center"/>
    </xf>
    <xf numFmtId="187" fontId="16" fillId="0" borderId="0" xfId="0" applyNumberFormat="1" applyFont="1"/>
    <xf numFmtId="43" fontId="16" fillId="0" borderId="0" xfId="0" applyNumberFormat="1" applyFont="1"/>
    <xf numFmtId="40" fontId="67" fillId="0" borderId="0" xfId="8" quotePrefix="1" applyNumberFormat="1" applyFont="1" applyAlignment="1">
      <alignment horizontal="center"/>
    </xf>
    <xf numFmtId="40" fontId="67" fillId="0" borderId="0" xfId="8" applyNumberFormat="1" applyFont="1" applyAlignment="1">
      <alignment horizontal="center"/>
    </xf>
    <xf numFmtId="40" fontId="67" fillId="0" borderId="3" xfId="6" quotePrefix="1" applyNumberFormat="1" applyFont="1" applyBorder="1" applyAlignment="1">
      <alignment horizontal="center"/>
    </xf>
    <xf numFmtId="40" fontId="68" fillId="0" borderId="0" xfId="6" applyNumberFormat="1" applyFont="1" applyAlignment="1">
      <alignment horizontal="center"/>
    </xf>
    <xf numFmtId="49" fontId="67" fillId="0" borderId="3" xfId="6" quotePrefix="1" applyNumberFormat="1" applyFont="1" applyBorder="1" applyAlignment="1">
      <alignment horizontal="center"/>
    </xf>
    <xf numFmtId="189" fontId="16" fillId="0" borderId="0" xfId="6" applyNumberFormat="1" applyFont="1"/>
    <xf numFmtId="40" fontId="62" fillId="0" borderId="0" xfId="8" quotePrefix="1" applyNumberFormat="1" applyFont="1" applyAlignment="1">
      <alignment horizontal="center"/>
    </xf>
    <xf numFmtId="40" fontId="62" fillId="0" borderId="0" xfId="8" applyNumberFormat="1" applyFont="1" applyAlignment="1">
      <alignment horizontal="center"/>
    </xf>
    <xf numFmtId="40" fontId="63" fillId="0" borderId="0" xfId="6" applyNumberFormat="1" applyFont="1" applyAlignment="1">
      <alignment horizontal="center"/>
    </xf>
    <xf numFmtId="49" fontId="62" fillId="0" borderId="3" xfId="6" applyNumberFormat="1" applyFont="1" applyBorder="1" applyAlignment="1">
      <alignment horizontal="center"/>
    </xf>
    <xf numFmtId="40" fontId="65" fillId="0" borderId="0" xfId="6" applyNumberFormat="1" applyFont="1" applyAlignment="1">
      <alignment horizontal="center"/>
    </xf>
    <xf numFmtId="49" fontId="62" fillId="0" borderId="3" xfId="6" quotePrefix="1" applyNumberFormat="1" applyFont="1" applyBorder="1" applyAlignment="1">
      <alignment horizontal="center"/>
    </xf>
    <xf numFmtId="40" fontId="63" fillId="0" borderId="0" xfId="6" applyNumberFormat="1" applyFont="1" applyAlignment="1">
      <alignment horizontal="left"/>
    </xf>
    <xf numFmtId="195" fontId="63" fillId="0" borderId="0" xfId="6" quotePrefix="1" applyNumberFormat="1" applyFont="1" applyAlignment="1">
      <alignment horizontal="center" shrinkToFit="1"/>
    </xf>
    <xf numFmtId="40" fontId="63" fillId="0" borderId="0" xfId="6" quotePrefix="1" applyNumberFormat="1" applyFont="1" applyAlignment="1">
      <alignment horizontal="center" shrinkToFit="1"/>
    </xf>
    <xf numFmtId="40" fontId="63" fillId="0" borderId="0" xfId="6" quotePrefix="1" applyNumberFormat="1" applyFont="1" applyAlignment="1">
      <alignment horizontal="center"/>
    </xf>
    <xf numFmtId="197" fontId="63" fillId="0" borderId="0" xfId="0" applyNumberFormat="1" applyFont="1"/>
    <xf numFmtId="199" fontId="16" fillId="0" borderId="0" xfId="5" applyNumberFormat="1" applyFont="1" applyFill="1" applyBorder="1"/>
    <xf numFmtId="199" fontId="67" fillId="0" borderId="3" xfId="6" applyNumberFormat="1" applyFont="1" applyBorder="1" applyAlignment="1">
      <alignment horizontal="center"/>
    </xf>
    <xf numFmtId="199" fontId="16" fillId="0" borderId="0" xfId="6" applyNumberFormat="1" applyFont="1"/>
    <xf numFmtId="199" fontId="16" fillId="0" borderId="0" xfId="5" applyNumberFormat="1" applyFont="1" applyFill="1"/>
    <xf numFmtId="199" fontId="16" fillId="0" borderId="0" xfId="1" applyNumberFormat="1" applyFont="1" applyFill="1" applyAlignment="1">
      <alignment horizontal="right"/>
    </xf>
    <xf numFmtId="199" fontId="16" fillId="0" borderId="3" xfId="1" applyNumberFormat="1" applyFont="1" applyFill="1" applyBorder="1" applyAlignment="1">
      <alignment horizontal="right"/>
    </xf>
    <xf numFmtId="199" fontId="16" fillId="0" borderId="0" xfId="1" applyNumberFormat="1" applyFont="1" applyFill="1" applyAlignment="1">
      <alignment horizontal="center"/>
    </xf>
    <xf numFmtId="199" fontId="16" fillId="0" borderId="0" xfId="1" applyNumberFormat="1" applyFont="1" applyFill="1" applyBorder="1" applyAlignment="1">
      <alignment horizontal="right"/>
    </xf>
    <xf numFmtId="199" fontId="16" fillId="0" borderId="5" xfId="1" applyNumberFormat="1" applyFont="1" applyFill="1" applyBorder="1" applyAlignment="1">
      <alignment horizontal="right"/>
    </xf>
    <xf numFmtId="199" fontId="16" fillId="0" borderId="0" xfId="5" applyNumberFormat="1" applyFont="1" applyFill="1" applyBorder="1" applyAlignment="1">
      <alignment horizontal="right"/>
    </xf>
    <xf numFmtId="199" fontId="67" fillId="0" borderId="0" xfId="6" applyNumberFormat="1" applyFont="1" applyAlignment="1">
      <alignment horizontal="center"/>
    </xf>
    <xf numFmtId="199" fontId="16" fillId="0" borderId="1" xfId="1" applyNumberFormat="1" applyFont="1" applyFill="1" applyBorder="1" applyAlignment="1">
      <alignment horizontal="right"/>
    </xf>
    <xf numFmtId="199" fontId="16" fillId="0" borderId="0" xfId="5" applyNumberFormat="1" applyFont="1" applyFill="1" applyAlignment="1">
      <alignment horizontal="right"/>
    </xf>
    <xf numFmtId="199" fontId="16" fillId="0" borderId="0" xfId="5" applyNumberFormat="1" applyFont="1" applyFill="1" applyBorder="1" applyAlignment="1">
      <alignment horizontal="center"/>
    </xf>
    <xf numFmtId="199" fontId="16" fillId="0" borderId="0" xfId="1" applyNumberFormat="1" applyFont="1" applyFill="1"/>
    <xf numFmtId="199" fontId="16" fillId="0" borderId="0" xfId="1" applyNumberFormat="1" applyFont="1" applyFill="1" applyBorder="1"/>
    <xf numFmtId="199" fontId="16" fillId="0" borderId="4" xfId="1" applyNumberFormat="1" applyFont="1" applyFill="1" applyBorder="1" applyAlignment="1">
      <alignment horizontal="right"/>
    </xf>
    <xf numFmtId="199" fontId="69" fillId="0" borderId="0" xfId="5" applyNumberFormat="1" applyFont="1" applyFill="1"/>
    <xf numFmtId="40" fontId="16" fillId="0" borderId="3" xfId="1" applyNumberFormat="1" applyFont="1" applyFill="1" applyBorder="1" applyAlignment="1">
      <alignment horizontal="right"/>
    </xf>
    <xf numFmtId="40" fontId="16" fillId="0" borderId="0" xfId="1" applyNumberFormat="1" applyFont="1" applyFill="1" applyBorder="1" applyAlignment="1">
      <alignment horizontal="right"/>
    </xf>
    <xf numFmtId="40" fontId="16" fillId="0" borderId="5" xfId="1" applyNumberFormat="1" applyFont="1" applyFill="1" applyBorder="1" applyAlignment="1">
      <alignment horizontal="right"/>
    </xf>
    <xf numFmtId="40" fontId="16" fillId="0" borderId="1" xfId="1" applyNumberFormat="1" applyFont="1" applyFill="1" applyBorder="1" applyAlignment="1">
      <alignment horizontal="right"/>
    </xf>
    <xf numFmtId="199" fontId="16" fillId="0" borderId="0" xfId="562" applyNumberFormat="1" applyFont="1" applyFill="1" applyAlignment="1">
      <alignment horizontal="right"/>
    </xf>
    <xf numFmtId="199" fontId="16" fillId="0" borderId="0" xfId="562" applyNumberFormat="1" applyFont="1" applyFill="1" applyBorder="1" applyAlignment="1">
      <alignment horizontal="right"/>
    </xf>
    <xf numFmtId="199" fontId="16" fillId="0" borderId="0" xfId="562" applyNumberFormat="1" applyFont="1" applyFill="1" applyBorder="1" applyAlignment="1">
      <alignment horizontal="center"/>
    </xf>
    <xf numFmtId="40" fontId="16" fillId="0" borderId="0" xfId="1" applyNumberFormat="1" applyFont="1" applyFill="1" applyAlignment="1">
      <alignment horizontal="center"/>
    </xf>
    <xf numFmtId="199" fontId="71" fillId="0" borderId="0" xfId="1" applyNumberFormat="1" applyFont="1" applyFill="1" applyBorder="1" applyAlignment="1">
      <alignment horizontal="right"/>
    </xf>
    <xf numFmtId="187" fontId="71" fillId="0" borderId="0" xfId="1" applyFont="1" applyFill="1" applyAlignment="1">
      <alignment horizontal="center"/>
    </xf>
    <xf numFmtId="199" fontId="71" fillId="0" borderId="0" xfId="1" applyNumberFormat="1" applyFont="1" applyFill="1"/>
    <xf numFmtId="187" fontId="71" fillId="0" borderId="0" xfId="1" applyFont="1" applyFill="1" applyBorder="1"/>
    <xf numFmtId="199" fontId="71" fillId="0" borderId="0" xfId="1" applyNumberFormat="1" applyFont="1" applyFill="1" applyBorder="1"/>
    <xf numFmtId="187" fontId="71" fillId="0" borderId="0" xfId="1" applyFont="1" applyFill="1"/>
    <xf numFmtId="4" fontId="71" fillId="0" borderId="0" xfId="6" applyNumberFormat="1" applyFont="1"/>
    <xf numFmtId="40" fontId="71" fillId="0" borderId="0" xfId="6" applyNumberFormat="1" applyFont="1"/>
    <xf numFmtId="187" fontId="71" fillId="0" borderId="0" xfId="1" applyFont="1" applyFill="1" applyBorder="1" applyAlignment="1">
      <alignment horizontal="right"/>
    </xf>
    <xf numFmtId="187" fontId="63" fillId="0" borderId="2" xfId="1" applyFont="1" applyFill="1" applyBorder="1" applyAlignment="1">
      <alignment horizontal="right"/>
    </xf>
    <xf numFmtId="187" fontId="16" fillId="0" borderId="0" xfId="1" applyFont="1" applyFill="1" applyAlignment="1"/>
    <xf numFmtId="187" fontId="16" fillId="0" borderId="0" xfId="1" quotePrefix="1" applyFont="1" applyFill="1" applyAlignment="1">
      <alignment horizontal="right"/>
    </xf>
    <xf numFmtId="187" fontId="16" fillId="0" borderId="0" xfId="5" applyFont="1" applyFill="1" applyAlignment="1">
      <alignment horizontal="right"/>
    </xf>
    <xf numFmtId="187" fontId="16" fillId="0" borderId="0" xfId="5" applyFont="1" applyFill="1" applyBorder="1" applyAlignment="1">
      <alignment horizontal="right"/>
    </xf>
    <xf numFmtId="187" fontId="16" fillId="0" borderId="0" xfId="6" applyNumberFormat="1" applyFont="1" applyAlignment="1">
      <alignment horizontal="right"/>
    </xf>
    <xf numFmtId="187" fontId="26" fillId="0" borderId="0" xfId="106" applyFont="1" applyFill="1" applyAlignment="1">
      <alignment horizontal="right"/>
    </xf>
    <xf numFmtId="187" fontId="16" fillId="0" borderId="0" xfId="6" applyNumberFormat="1" applyFont="1"/>
    <xf numFmtId="187" fontId="26" fillId="0" borderId="0" xfId="106" applyFont="1" applyFill="1" applyBorder="1" applyAlignment="1">
      <alignment horizontal="right"/>
    </xf>
    <xf numFmtId="187" fontId="16" fillId="0" borderId="1" xfId="479" applyNumberFormat="1" applyFont="1" applyFill="1" applyBorder="1" applyAlignment="1">
      <alignment horizontal="right"/>
    </xf>
    <xf numFmtId="187" fontId="16" fillId="0" borderId="0" xfId="5" applyFont="1" applyFill="1"/>
    <xf numFmtId="40" fontId="16" fillId="0" borderId="0" xfId="6" quotePrefix="1" applyNumberFormat="1" applyFont="1" applyAlignment="1">
      <alignment horizontal="center"/>
    </xf>
    <xf numFmtId="40" fontId="67" fillId="0" borderId="0" xfId="6" applyNumberFormat="1" applyFont="1" applyAlignment="1">
      <alignment horizontal="center"/>
    </xf>
    <xf numFmtId="40" fontId="67" fillId="0" borderId="0" xfId="8" quotePrefix="1" applyNumberFormat="1" applyFont="1" applyAlignment="1">
      <alignment horizontal="center"/>
    </xf>
    <xf numFmtId="40" fontId="67" fillId="0" borderId="0" xfId="8" applyNumberFormat="1" applyFont="1" applyAlignment="1">
      <alignment horizontal="center"/>
    </xf>
    <xf numFmtId="40" fontId="67" fillId="0" borderId="1" xfId="5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0" fontId="16" fillId="0" borderId="0" xfId="6" applyNumberFormat="1" applyFont="1" applyAlignment="1">
      <alignment horizontal="center"/>
    </xf>
    <xf numFmtId="40" fontId="62" fillId="0" borderId="0" xfId="6" applyNumberFormat="1" applyFont="1" applyAlignment="1">
      <alignment horizontal="center"/>
    </xf>
    <xf numFmtId="40" fontId="62" fillId="0" borderId="1" xfId="5" applyNumberFormat="1" applyFont="1" applyFill="1" applyBorder="1" applyAlignment="1">
      <alignment horizontal="center"/>
    </xf>
    <xf numFmtId="40" fontId="62" fillId="0" borderId="0" xfId="8" quotePrefix="1" applyNumberFormat="1" applyFont="1" applyAlignment="1">
      <alignment horizontal="center"/>
    </xf>
    <xf numFmtId="40" fontId="62" fillId="0" borderId="0" xfId="8" applyNumberFormat="1" applyFont="1" applyAlignment="1">
      <alignment horizontal="center"/>
    </xf>
    <xf numFmtId="0" fontId="63" fillId="0" borderId="3" xfId="0" applyFont="1" applyBorder="1" applyAlignment="1">
      <alignment horizontal="center"/>
    </xf>
    <xf numFmtId="0" fontId="63" fillId="0" borderId="0" xfId="0" quotePrefix="1" applyFont="1" applyAlignment="1">
      <alignment horizontal="center"/>
    </xf>
    <xf numFmtId="0" fontId="63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40" fontId="62" fillId="0" borderId="0" xfId="0" quotePrefix="1" applyNumberFormat="1" applyFont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2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7" fillId="0" borderId="0" xfId="0" applyFont="1" applyAlignment="1">
      <alignment horizontal="center" wrapText="1"/>
    </xf>
    <xf numFmtId="40" fontId="67" fillId="0" borderId="0" xfId="0" applyNumberFormat="1" applyFont="1" applyAlignment="1">
      <alignment horizontal="center" wrapText="1"/>
    </xf>
    <xf numFmtId="0" fontId="16" fillId="0" borderId="2" xfId="0" quotePrefix="1" applyFont="1" applyBorder="1" applyAlignment="1">
      <alignment horizontal="center"/>
    </xf>
    <xf numFmtId="0" fontId="16" fillId="0" borderId="0" xfId="0" quotePrefix="1" applyFont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87" fontId="16" fillId="0" borderId="0" xfId="1" applyNumberFormat="1" applyFont="1" applyFill="1" applyBorder="1" applyAlignment="1">
      <alignment horizontal="right"/>
    </xf>
    <xf numFmtId="187" fontId="71" fillId="0" borderId="0" xfId="1" applyNumberFormat="1" applyFont="1" applyFill="1" applyBorder="1" applyAlignment="1">
      <alignment horizontal="right"/>
    </xf>
    <xf numFmtId="187" fontId="71" fillId="0" borderId="0" xfId="1" applyNumberFormat="1" applyFont="1" applyFill="1" applyBorder="1"/>
  </cellXfs>
  <cellStyles count="564">
    <cellStyle name="20% - ส่วนที่ถูกเน้น1" xfId="23" xr:uid="{00000000-0005-0000-0000-000000000000}"/>
    <cellStyle name="20% - ส่วนที่ถูกเน้น1 2" xfId="24" xr:uid="{00000000-0005-0000-0000-000001000000}"/>
    <cellStyle name="20% - ส่วนที่ถูกเน้น1 3" xfId="25" xr:uid="{00000000-0005-0000-0000-000002000000}"/>
    <cellStyle name="20% - ส่วนที่ถูกเน้น2" xfId="26" xr:uid="{00000000-0005-0000-0000-000003000000}"/>
    <cellStyle name="20% - ส่วนที่ถูกเน้น2 2" xfId="27" xr:uid="{00000000-0005-0000-0000-000004000000}"/>
    <cellStyle name="20% - ส่วนที่ถูกเน้น2 3" xfId="28" xr:uid="{00000000-0005-0000-0000-000005000000}"/>
    <cellStyle name="20% - ส่วนที่ถูกเน้น3" xfId="29" xr:uid="{00000000-0005-0000-0000-000006000000}"/>
    <cellStyle name="20% - ส่วนที่ถูกเน้น3 2" xfId="30" xr:uid="{00000000-0005-0000-0000-000007000000}"/>
    <cellStyle name="20% - ส่วนที่ถูกเน้น3 3" xfId="31" xr:uid="{00000000-0005-0000-0000-000008000000}"/>
    <cellStyle name="20% - ส่วนที่ถูกเน้น4" xfId="32" xr:uid="{00000000-0005-0000-0000-000009000000}"/>
    <cellStyle name="20% - ส่วนที่ถูกเน้น4 2" xfId="33" xr:uid="{00000000-0005-0000-0000-00000A000000}"/>
    <cellStyle name="20% - ส่วนที่ถูกเน้น4 3" xfId="34" xr:uid="{00000000-0005-0000-0000-00000B000000}"/>
    <cellStyle name="20% - ส่วนที่ถูกเน้น5" xfId="35" xr:uid="{00000000-0005-0000-0000-00000C000000}"/>
    <cellStyle name="20% - ส่วนที่ถูกเน้น5 2" xfId="36" xr:uid="{00000000-0005-0000-0000-00000D000000}"/>
    <cellStyle name="20% - ส่วนที่ถูกเน้น5 3" xfId="37" xr:uid="{00000000-0005-0000-0000-00000E000000}"/>
    <cellStyle name="20% - ส่วนที่ถูกเน้น6" xfId="38" xr:uid="{00000000-0005-0000-0000-00000F000000}"/>
    <cellStyle name="20% - ส่วนที่ถูกเน้น6 2" xfId="39" xr:uid="{00000000-0005-0000-0000-000010000000}"/>
    <cellStyle name="20% - ส่วนที่ถูกเน้น6 3" xfId="40" xr:uid="{00000000-0005-0000-0000-000011000000}"/>
    <cellStyle name="40% - ส่วนที่ถูกเน้น1" xfId="41" xr:uid="{00000000-0005-0000-0000-000012000000}"/>
    <cellStyle name="40% - ส่วนที่ถูกเน้น1 2" xfId="42" xr:uid="{00000000-0005-0000-0000-000013000000}"/>
    <cellStyle name="40% - ส่วนที่ถูกเน้น1 3" xfId="43" xr:uid="{00000000-0005-0000-0000-000014000000}"/>
    <cellStyle name="40% - ส่วนที่ถูกเน้น2" xfId="44" xr:uid="{00000000-0005-0000-0000-000015000000}"/>
    <cellStyle name="40% - ส่วนที่ถูกเน้น2 2" xfId="45" xr:uid="{00000000-0005-0000-0000-000016000000}"/>
    <cellStyle name="40% - ส่วนที่ถูกเน้น2 3" xfId="46" xr:uid="{00000000-0005-0000-0000-000017000000}"/>
    <cellStyle name="40% - ส่วนที่ถูกเน้น3" xfId="47" xr:uid="{00000000-0005-0000-0000-000018000000}"/>
    <cellStyle name="40% - ส่วนที่ถูกเน้น3 2" xfId="48" xr:uid="{00000000-0005-0000-0000-000019000000}"/>
    <cellStyle name="40% - ส่วนที่ถูกเน้น3 3" xfId="49" xr:uid="{00000000-0005-0000-0000-00001A000000}"/>
    <cellStyle name="40% - ส่วนที่ถูกเน้น4" xfId="50" xr:uid="{00000000-0005-0000-0000-00001B000000}"/>
    <cellStyle name="40% - ส่วนที่ถูกเน้น4 2" xfId="51" xr:uid="{00000000-0005-0000-0000-00001C000000}"/>
    <cellStyle name="40% - ส่วนที่ถูกเน้น4 3" xfId="52" xr:uid="{00000000-0005-0000-0000-00001D000000}"/>
    <cellStyle name="40% - ส่วนที่ถูกเน้น5" xfId="53" xr:uid="{00000000-0005-0000-0000-00001E000000}"/>
    <cellStyle name="40% - ส่วนที่ถูกเน้น5 2" xfId="54" xr:uid="{00000000-0005-0000-0000-00001F000000}"/>
    <cellStyle name="40% - ส่วนที่ถูกเน้น5 3" xfId="55" xr:uid="{00000000-0005-0000-0000-000020000000}"/>
    <cellStyle name="40% - ส่วนที่ถูกเน้น6" xfId="56" xr:uid="{00000000-0005-0000-0000-000021000000}"/>
    <cellStyle name="40% - ส่วนที่ถูกเน้น6 2" xfId="57" xr:uid="{00000000-0005-0000-0000-000022000000}"/>
    <cellStyle name="40% - ส่วนที่ถูกเน้น6 3" xfId="58" xr:uid="{00000000-0005-0000-0000-000023000000}"/>
    <cellStyle name="60% - ส่วนที่ถูกเน้น1" xfId="59" xr:uid="{00000000-0005-0000-0000-000024000000}"/>
    <cellStyle name="60% - ส่วนที่ถูกเน้น1 2" xfId="60" xr:uid="{00000000-0005-0000-0000-000025000000}"/>
    <cellStyle name="60% - ส่วนที่ถูกเน้น1 3" xfId="61" xr:uid="{00000000-0005-0000-0000-000026000000}"/>
    <cellStyle name="60% - ส่วนที่ถูกเน้น2" xfId="62" xr:uid="{00000000-0005-0000-0000-000027000000}"/>
    <cellStyle name="60% - ส่วนที่ถูกเน้น2 2" xfId="63" xr:uid="{00000000-0005-0000-0000-000028000000}"/>
    <cellStyle name="60% - ส่วนที่ถูกเน้น2 3" xfId="64" xr:uid="{00000000-0005-0000-0000-000029000000}"/>
    <cellStyle name="60% - ส่วนที่ถูกเน้น3" xfId="65" xr:uid="{00000000-0005-0000-0000-00002A000000}"/>
    <cellStyle name="60% - ส่วนที่ถูกเน้น3 2" xfId="66" xr:uid="{00000000-0005-0000-0000-00002B000000}"/>
    <cellStyle name="60% - ส่วนที่ถูกเน้น3 3" xfId="67" xr:uid="{00000000-0005-0000-0000-00002C000000}"/>
    <cellStyle name="60% - ส่วนที่ถูกเน้น4" xfId="68" xr:uid="{00000000-0005-0000-0000-00002D000000}"/>
    <cellStyle name="60% - ส่วนที่ถูกเน้น4 2" xfId="69" xr:uid="{00000000-0005-0000-0000-00002E000000}"/>
    <cellStyle name="60% - ส่วนที่ถูกเน้น4 3" xfId="70" xr:uid="{00000000-0005-0000-0000-00002F000000}"/>
    <cellStyle name="60% - ส่วนที่ถูกเน้น5" xfId="71" xr:uid="{00000000-0005-0000-0000-000030000000}"/>
    <cellStyle name="60% - ส่วนที่ถูกเน้น5 2" xfId="72" xr:uid="{00000000-0005-0000-0000-000031000000}"/>
    <cellStyle name="60% - ส่วนที่ถูกเน้น5 3" xfId="73" xr:uid="{00000000-0005-0000-0000-000032000000}"/>
    <cellStyle name="60% - ส่วนที่ถูกเน้น6" xfId="74" xr:uid="{00000000-0005-0000-0000-000033000000}"/>
    <cellStyle name="60% - ส่วนที่ถูกเน้น6 2" xfId="75" xr:uid="{00000000-0005-0000-0000-000034000000}"/>
    <cellStyle name="60% - ส่วนที่ถูกเน้น6 3" xfId="76" xr:uid="{00000000-0005-0000-0000-000035000000}"/>
    <cellStyle name="Calculation 2" xfId="77" xr:uid="{00000000-0005-0000-0000-000036000000}"/>
    <cellStyle name="Calculation 2 2" xfId="78" xr:uid="{00000000-0005-0000-0000-000037000000}"/>
    <cellStyle name="Calculation 2 2 2" xfId="79" xr:uid="{00000000-0005-0000-0000-000038000000}"/>
    <cellStyle name="Calculation 2 2 3" xfId="80" xr:uid="{00000000-0005-0000-0000-000039000000}"/>
    <cellStyle name="Calculation 2 2 4" xfId="81" xr:uid="{00000000-0005-0000-0000-00003A000000}"/>
    <cellStyle name="Calculation 2 3" xfId="82" xr:uid="{00000000-0005-0000-0000-00003B000000}"/>
    <cellStyle name="Calculation 2 3 2" xfId="83" xr:uid="{00000000-0005-0000-0000-00003C000000}"/>
    <cellStyle name="Calculation 2 3 3" xfId="84" xr:uid="{00000000-0005-0000-0000-00003D000000}"/>
    <cellStyle name="Calculation 2 3 4" xfId="85" xr:uid="{00000000-0005-0000-0000-00003E000000}"/>
    <cellStyle name="Calculation 2 4" xfId="86" xr:uid="{00000000-0005-0000-0000-00003F000000}"/>
    <cellStyle name="Calculation 2 5" xfId="87" xr:uid="{00000000-0005-0000-0000-000040000000}"/>
    <cellStyle name="Calculation 2 6" xfId="88" xr:uid="{00000000-0005-0000-0000-000041000000}"/>
    <cellStyle name="Calculation 3" xfId="89" xr:uid="{00000000-0005-0000-0000-000042000000}"/>
    <cellStyle name="Calculation 3 2" xfId="90" xr:uid="{00000000-0005-0000-0000-000043000000}"/>
    <cellStyle name="Calculation 3 3" xfId="91" xr:uid="{00000000-0005-0000-0000-000044000000}"/>
    <cellStyle name="Calculation 3 4" xfId="92" xr:uid="{00000000-0005-0000-0000-000045000000}"/>
    <cellStyle name="Calculation 4" xfId="93" xr:uid="{00000000-0005-0000-0000-000046000000}"/>
    <cellStyle name="Calculation 4 2" xfId="94" xr:uid="{00000000-0005-0000-0000-000047000000}"/>
    <cellStyle name="Calculation 4 3" xfId="95" xr:uid="{00000000-0005-0000-0000-000048000000}"/>
    <cellStyle name="Calculation 4 4" xfId="96" xr:uid="{00000000-0005-0000-0000-000049000000}"/>
    <cellStyle name="Calculation 5" xfId="97" xr:uid="{00000000-0005-0000-0000-00004A000000}"/>
    <cellStyle name="Calculation 5 2" xfId="98" xr:uid="{00000000-0005-0000-0000-00004B000000}"/>
    <cellStyle name="Calculation 6" xfId="99" xr:uid="{00000000-0005-0000-0000-00004C000000}"/>
    <cellStyle name="Calculation 7" xfId="100" xr:uid="{00000000-0005-0000-0000-00004D000000}"/>
    <cellStyle name="Check Cell 2" xfId="101" xr:uid="{00000000-0005-0000-0000-00004E000000}"/>
    <cellStyle name="Comma" xfId="1" builtinId="3"/>
    <cellStyle name="Comma 10" xfId="508" xr:uid="{BFD9D276-D03B-4ACF-A1AB-6FE5DB9B5920}"/>
    <cellStyle name="Comma 11" xfId="102" xr:uid="{00000000-0005-0000-0000-000050000000}"/>
    <cellStyle name="Comma 11 2" xfId="484" xr:uid="{00000000-0005-0000-0000-000051000000}"/>
    <cellStyle name="Comma 11 2 2" xfId="538" xr:uid="{7DABE71A-14DD-47F6-9660-C60663952360}"/>
    <cellStyle name="Comma 11 3" xfId="103" xr:uid="{00000000-0005-0000-0000-000052000000}"/>
    <cellStyle name="Comma 11 3 2" xfId="485" xr:uid="{00000000-0005-0000-0000-000053000000}"/>
    <cellStyle name="Comma 11 3 2 2" xfId="539" xr:uid="{F9D39834-3F4E-4296-A4EF-58B3C2389B17}"/>
    <cellStyle name="Comma 14 2" xfId="511" xr:uid="{6D97C841-3910-49AE-AA5D-DEA737A86DC3}"/>
    <cellStyle name="Comma 2" xfId="12" xr:uid="{00000000-0005-0000-0000-000054000000}"/>
    <cellStyle name="Comma 2 13" xfId="563" xr:uid="{8B75A034-26C7-4841-818C-AFB6C52B224B}"/>
    <cellStyle name="Comma 2 2" xfId="104" xr:uid="{00000000-0005-0000-0000-000055000000}"/>
    <cellStyle name="Comma 2 2 2" xfId="105" xr:uid="{00000000-0005-0000-0000-000056000000}"/>
    <cellStyle name="Comma 2 2 2 2" xfId="487" xr:uid="{00000000-0005-0000-0000-000057000000}"/>
    <cellStyle name="Comma 2 2 2 2 2" xfId="541" xr:uid="{E45177CE-2308-443D-9FFD-4FFA4B16D530}"/>
    <cellStyle name="Comma 2 2 2 3" xfId="515" xr:uid="{CC9EAF4D-35A3-49F9-A289-001BF3931B87}"/>
    <cellStyle name="Comma 2 2 3" xfId="486" xr:uid="{00000000-0005-0000-0000-000058000000}"/>
    <cellStyle name="Comma 2 2 3 2" xfId="540" xr:uid="{24D14FAA-F062-4CDF-B69B-05BFAA635519}"/>
    <cellStyle name="Comma 2 2 4" xfId="514" xr:uid="{780F52DA-AD1E-407D-BC37-EA05A6A7DC25}"/>
    <cellStyle name="Comma 2 3" xfId="106" xr:uid="{00000000-0005-0000-0000-000059000000}"/>
    <cellStyle name="Comma 2 3 2" xfId="107" xr:uid="{00000000-0005-0000-0000-00005A000000}"/>
    <cellStyle name="Comma 2 3 2 2" xfId="489" xr:uid="{00000000-0005-0000-0000-00005B000000}"/>
    <cellStyle name="Comma 2 3 2 2 2" xfId="543" xr:uid="{DB5C33CD-3AC4-4420-981A-A3C714B22691}"/>
    <cellStyle name="Comma 2 3 2 3" xfId="516" xr:uid="{F7657349-2994-4639-BE3C-2E968407C7DE}"/>
    <cellStyle name="Comma 2 3 3" xfId="488" xr:uid="{00000000-0005-0000-0000-00005C000000}"/>
    <cellStyle name="Comma 2 3 3 2" xfId="542" xr:uid="{38036E6D-1DFC-4502-8DE5-09A5446115FE}"/>
    <cellStyle name="Comma 2 3 4" xfId="510" xr:uid="{74F1662B-1554-4CBA-ABCA-357E168CEEED}"/>
    <cellStyle name="Comma 2 4" xfId="108" xr:uid="{00000000-0005-0000-0000-00005D000000}"/>
    <cellStyle name="Comma 2 4 2" xfId="109" xr:uid="{00000000-0005-0000-0000-00005E000000}"/>
    <cellStyle name="Comma 2 4 2 2" xfId="491" xr:uid="{00000000-0005-0000-0000-00005F000000}"/>
    <cellStyle name="Comma 2 4 2 2 2" xfId="545" xr:uid="{2DF16CC9-8CB2-4319-A835-1D0B5EBDCCD5}"/>
    <cellStyle name="Comma 2 4 2 3" xfId="518" xr:uid="{66B2BCA2-FC7C-4D39-99C4-70BB940B21E9}"/>
    <cellStyle name="Comma 2 4 3" xfId="490" xr:uid="{00000000-0005-0000-0000-000060000000}"/>
    <cellStyle name="Comma 2 4 3 2" xfId="544" xr:uid="{52131FF5-C888-4AEB-8278-7685629316C8}"/>
    <cellStyle name="Comma 2 4 4" xfId="517" xr:uid="{355B7F94-12D7-488F-81DC-EAA3258FD43D}"/>
    <cellStyle name="Comma 2 5" xfId="110" xr:uid="{00000000-0005-0000-0000-000061000000}"/>
    <cellStyle name="Comma 2 5 2" xfId="492" xr:uid="{00000000-0005-0000-0000-000062000000}"/>
    <cellStyle name="Comma 2 5 2 2" xfId="546" xr:uid="{1256487B-3F19-4EDD-8FAE-ACD3D43C9736}"/>
    <cellStyle name="Comma 2 5 3" xfId="519" xr:uid="{D741867A-0386-4345-BC8B-7829953830F3}"/>
    <cellStyle name="Comma 3" xfId="20" xr:uid="{00000000-0005-0000-0000-000063000000}"/>
    <cellStyle name="Comma 3 2" xfId="111" xr:uid="{00000000-0005-0000-0000-000064000000}"/>
    <cellStyle name="Comma 3 2 2" xfId="493" xr:uid="{00000000-0005-0000-0000-000065000000}"/>
    <cellStyle name="Comma 3 2 2 2" xfId="547" xr:uid="{606A471D-5DFF-45D2-B12B-E876A686BA57}"/>
    <cellStyle name="Comma 3 3" xfId="482" xr:uid="{00000000-0005-0000-0000-000066000000}"/>
    <cellStyle name="Comma 3 3 2" xfId="536" xr:uid="{BC67BDC6-D0CC-45F1-8065-2056FF22FFCB}"/>
    <cellStyle name="Comma 4" xfId="22" xr:uid="{00000000-0005-0000-0000-000067000000}"/>
    <cellStyle name="Comma 4 2" xfId="112" xr:uid="{00000000-0005-0000-0000-000068000000}"/>
    <cellStyle name="Comma 4 2 2" xfId="494" xr:uid="{00000000-0005-0000-0000-000069000000}"/>
    <cellStyle name="Comma 4 2 2 2" xfId="548" xr:uid="{D589AE7B-89D9-4F50-9A4E-5ACC8ED428A5}"/>
    <cellStyle name="Comma 4 2 3" xfId="520" xr:uid="{BF6387FD-7BB5-454D-9052-1986CD508626}"/>
    <cellStyle name="Comma 4 3" xfId="483" xr:uid="{00000000-0005-0000-0000-00006A000000}"/>
    <cellStyle name="Comma 4 3 2" xfId="537" xr:uid="{999BCFB5-2013-4FCC-B4C5-BC4A9E88318D}"/>
    <cellStyle name="Comma 5" xfId="113" xr:uid="{00000000-0005-0000-0000-00006B000000}"/>
    <cellStyle name="Comma 5 2" xfId="114" xr:uid="{00000000-0005-0000-0000-00006C000000}"/>
    <cellStyle name="Comma 5 2 2" xfId="496" xr:uid="{00000000-0005-0000-0000-00006D000000}"/>
    <cellStyle name="Comma 5 2 2 2" xfId="550" xr:uid="{4E91B2A7-A12F-4E7D-BA1B-EE80ACC26C7F}"/>
    <cellStyle name="Comma 5 2 3" xfId="522" xr:uid="{3DF3D937-2940-4C7E-B8F2-A08626EF69F5}"/>
    <cellStyle name="Comma 5 3" xfId="495" xr:uid="{00000000-0005-0000-0000-00006E000000}"/>
    <cellStyle name="Comma 5 3 2" xfId="549" xr:uid="{F1569863-8619-4ACD-8FF1-35060A3DBB9A}"/>
    <cellStyle name="Comma 5 4" xfId="521" xr:uid="{B10B5261-A604-4A32-BB80-6467F164D840}"/>
    <cellStyle name="Comma 6" xfId="115" xr:uid="{00000000-0005-0000-0000-00006F000000}"/>
    <cellStyle name="Comma 6 2" xfId="497" xr:uid="{00000000-0005-0000-0000-000070000000}"/>
    <cellStyle name="Comma 6 2 2" xfId="551" xr:uid="{7252DF16-215C-4351-977C-A89C167D01DC}"/>
    <cellStyle name="Comma 6 3" xfId="523" xr:uid="{75B91E47-5CBA-49B0-AF94-B9A27DAA11F0}"/>
    <cellStyle name="Comma 7" xfId="116" xr:uid="{00000000-0005-0000-0000-000071000000}"/>
    <cellStyle name="Comma 7 2" xfId="498" xr:uid="{00000000-0005-0000-0000-000072000000}"/>
    <cellStyle name="Comma 7 2 2" xfId="552" xr:uid="{D0C35225-4132-4052-83CF-969DCAE1D9CB}"/>
    <cellStyle name="Comma 7 3" xfId="524" xr:uid="{B771C107-2BD2-4C84-AE9E-80F55C8FBA86}"/>
    <cellStyle name="Comma 8" xfId="117" xr:uid="{00000000-0005-0000-0000-000073000000}"/>
    <cellStyle name="Comma 8 2" xfId="499" xr:uid="{00000000-0005-0000-0000-000074000000}"/>
    <cellStyle name="Comma 8 2 2" xfId="553" xr:uid="{8BF89EC7-F473-4941-8085-1D8CDCC9FA75}"/>
    <cellStyle name="Comma 8 3" xfId="525" xr:uid="{2FA1EE5C-0FA8-4DF4-A3A0-EF99FF253A3D}"/>
    <cellStyle name="Comma 9" xfId="479" xr:uid="{00000000-0005-0000-0000-000075000000}"/>
    <cellStyle name="Comma 9 2" xfId="533" xr:uid="{498E423E-95DE-4441-A788-78EB80D2FA16}"/>
    <cellStyle name="comma zerodec" xfId="2" xr:uid="{00000000-0005-0000-0000-000076000000}"/>
    <cellStyle name="Currency 2" xfId="118" xr:uid="{00000000-0005-0000-0000-000077000000}"/>
    <cellStyle name="Currency 2 2" xfId="500" xr:uid="{00000000-0005-0000-0000-000078000000}"/>
    <cellStyle name="Currency 2 2 2" xfId="554" xr:uid="{6CF5D842-6269-49A6-9598-307ED15E44F3}"/>
    <cellStyle name="Currency 2 3" xfId="526" xr:uid="{3591D4B6-4893-4FB0-A896-DB0AAFDD05ED}"/>
    <cellStyle name="Currency 3" xfId="119" xr:uid="{00000000-0005-0000-0000-000079000000}"/>
    <cellStyle name="Currency 3 2" xfId="501" xr:uid="{00000000-0005-0000-0000-00007A000000}"/>
    <cellStyle name="Currency 3 2 2" xfId="555" xr:uid="{2B51BC5C-E555-4415-9A88-D7146930C5B5}"/>
    <cellStyle name="Currency 3 3" xfId="527" xr:uid="{688988F1-1634-4817-82D1-B18E584CDED4}"/>
    <cellStyle name="Currency1" xfId="3" xr:uid="{00000000-0005-0000-0000-00007B000000}"/>
    <cellStyle name="Dollar (zero dec)" xfId="4" xr:uid="{00000000-0005-0000-0000-00007C000000}"/>
    <cellStyle name="Hyperlink 2" xfId="120" xr:uid="{00000000-0005-0000-0000-00007D000000}"/>
    <cellStyle name="Hyperlink 2 2" xfId="121" xr:uid="{00000000-0005-0000-0000-00007E000000}"/>
    <cellStyle name="Input 2" xfId="122" xr:uid="{00000000-0005-0000-0000-00007F000000}"/>
    <cellStyle name="Input 2 2" xfId="123" xr:uid="{00000000-0005-0000-0000-000080000000}"/>
    <cellStyle name="Input 2 2 2" xfId="124" xr:uid="{00000000-0005-0000-0000-000081000000}"/>
    <cellStyle name="Input 2 2 3" xfId="125" xr:uid="{00000000-0005-0000-0000-000082000000}"/>
    <cellStyle name="Input 2 2 4" xfId="126" xr:uid="{00000000-0005-0000-0000-000083000000}"/>
    <cellStyle name="Input 2 3" xfId="127" xr:uid="{00000000-0005-0000-0000-000084000000}"/>
    <cellStyle name="Input 2 3 2" xfId="128" xr:uid="{00000000-0005-0000-0000-000085000000}"/>
    <cellStyle name="Input 2 3 3" xfId="129" xr:uid="{00000000-0005-0000-0000-000086000000}"/>
    <cellStyle name="Input 2 3 4" xfId="130" xr:uid="{00000000-0005-0000-0000-000087000000}"/>
    <cellStyle name="Input 2 4" xfId="131" xr:uid="{00000000-0005-0000-0000-000088000000}"/>
    <cellStyle name="Input 2 5" xfId="132" xr:uid="{00000000-0005-0000-0000-000089000000}"/>
    <cellStyle name="Input 2 6" xfId="133" xr:uid="{00000000-0005-0000-0000-00008A000000}"/>
    <cellStyle name="Input 3" xfId="134" xr:uid="{00000000-0005-0000-0000-00008B000000}"/>
    <cellStyle name="Input 3 2" xfId="135" xr:uid="{00000000-0005-0000-0000-00008C000000}"/>
    <cellStyle name="Input 3 3" xfId="136" xr:uid="{00000000-0005-0000-0000-00008D000000}"/>
    <cellStyle name="Input 3 4" xfId="137" xr:uid="{00000000-0005-0000-0000-00008E000000}"/>
    <cellStyle name="Input 4" xfId="138" xr:uid="{00000000-0005-0000-0000-00008F000000}"/>
    <cellStyle name="Input 4 2" xfId="139" xr:uid="{00000000-0005-0000-0000-000090000000}"/>
    <cellStyle name="Input 4 3" xfId="140" xr:uid="{00000000-0005-0000-0000-000091000000}"/>
    <cellStyle name="Input 4 4" xfId="141" xr:uid="{00000000-0005-0000-0000-000092000000}"/>
    <cellStyle name="Input 5" xfId="142" xr:uid="{00000000-0005-0000-0000-000093000000}"/>
    <cellStyle name="Input 5 2" xfId="143" xr:uid="{00000000-0005-0000-0000-000094000000}"/>
    <cellStyle name="Input 6" xfId="144" xr:uid="{00000000-0005-0000-0000-000095000000}"/>
    <cellStyle name="Input 7" xfId="145" xr:uid="{00000000-0005-0000-0000-000096000000}"/>
    <cellStyle name="Normal" xfId="0" builtinId="0"/>
    <cellStyle name="Normal 10" xfId="146" xr:uid="{00000000-0005-0000-0000-000098000000}"/>
    <cellStyle name="Normal 10 2" xfId="147" xr:uid="{00000000-0005-0000-0000-000099000000}"/>
    <cellStyle name="Normal 11" xfId="148" xr:uid="{00000000-0005-0000-0000-00009A000000}"/>
    <cellStyle name="Normal 11 2" xfId="149" xr:uid="{00000000-0005-0000-0000-00009B000000}"/>
    <cellStyle name="Normal 11 3" xfId="502" xr:uid="{00000000-0005-0000-0000-00009C000000}"/>
    <cellStyle name="Normal 11 3 2" xfId="556" xr:uid="{76B6E7DC-ABB4-4943-907F-3DFFEB3F0DEA}"/>
    <cellStyle name="Normal 11 4" xfId="528" xr:uid="{92BB312B-539D-4295-BBC0-598C0B3EBFCB}"/>
    <cellStyle name="Normal 12" xfId="150" xr:uid="{00000000-0005-0000-0000-00009D000000}"/>
    <cellStyle name="Normal 13 3" xfId="151" xr:uid="{00000000-0005-0000-0000-00009E000000}"/>
    <cellStyle name="Normal 2" xfId="11" xr:uid="{00000000-0005-0000-0000-00009F000000}"/>
    <cellStyle name="Normal 2 2" xfId="152" xr:uid="{00000000-0005-0000-0000-0000A0000000}"/>
    <cellStyle name="Normal 2 2 2" xfId="153" xr:uid="{00000000-0005-0000-0000-0000A1000000}"/>
    <cellStyle name="Normal 2 3" xfId="154" xr:uid="{00000000-0005-0000-0000-0000A2000000}"/>
    <cellStyle name="Normal 2 3 2" xfId="155" xr:uid="{00000000-0005-0000-0000-0000A3000000}"/>
    <cellStyle name="Normal 2 4" xfId="156" xr:uid="{00000000-0005-0000-0000-0000A4000000}"/>
    <cellStyle name="Normal 2 4 2" xfId="157" xr:uid="{00000000-0005-0000-0000-0000A5000000}"/>
    <cellStyle name="Normal 2 4 2 2" xfId="503" xr:uid="{00000000-0005-0000-0000-0000A6000000}"/>
    <cellStyle name="Normal 2 4 2 2 2" xfId="557" xr:uid="{A43EA631-C2FA-4239-986D-C631096D98DC}"/>
    <cellStyle name="Normal 2 4 2 3" xfId="529" xr:uid="{277DF6B7-5CD9-49EC-9EA9-F3E34A41B675}"/>
    <cellStyle name="Normal 2 5" xfId="158" xr:uid="{00000000-0005-0000-0000-0000A7000000}"/>
    <cellStyle name="Normal 3" xfId="19" xr:uid="{00000000-0005-0000-0000-0000A8000000}"/>
    <cellStyle name="Normal 3 2" xfId="159" xr:uid="{00000000-0005-0000-0000-0000A9000000}"/>
    <cellStyle name="Normal 3 3" xfId="160" xr:uid="{00000000-0005-0000-0000-0000AA000000}"/>
    <cellStyle name="Normal 4" xfId="161" xr:uid="{00000000-0005-0000-0000-0000AB000000}"/>
    <cellStyle name="Normal 4 2" xfId="162" xr:uid="{00000000-0005-0000-0000-0000AC000000}"/>
    <cellStyle name="Normal 5" xfId="163" xr:uid="{00000000-0005-0000-0000-0000AD000000}"/>
    <cellStyle name="Normal 5 2" xfId="164" xr:uid="{00000000-0005-0000-0000-0000AE000000}"/>
    <cellStyle name="Normal 5 3" xfId="165" xr:uid="{00000000-0005-0000-0000-0000AF000000}"/>
    <cellStyle name="Normal 5 4" xfId="166" xr:uid="{00000000-0005-0000-0000-0000B0000000}"/>
    <cellStyle name="Normal 6" xfId="167" xr:uid="{00000000-0005-0000-0000-0000B1000000}"/>
    <cellStyle name="Normal 6 2" xfId="168" xr:uid="{00000000-0005-0000-0000-0000B2000000}"/>
    <cellStyle name="Normal 7" xfId="169" xr:uid="{00000000-0005-0000-0000-0000B3000000}"/>
    <cellStyle name="Normal 7 2" xfId="170" xr:uid="{00000000-0005-0000-0000-0000B4000000}"/>
    <cellStyle name="Normal 7 3" xfId="171" xr:uid="{00000000-0005-0000-0000-0000B5000000}"/>
    <cellStyle name="Normal 8" xfId="172" xr:uid="{00000000-0005-0000-0000-0000B6000000}"/>
    <cellStyle name="Normal 8 2" xfId="504" xr:uid="{00000000-0005-0000-0000-0000B7000000}"/>
    <cellStyle name="Normal 8 2 2" xfId="558" xr:uid="{AA6CAAC8-6B0A-498A-9A41-21E811B14CCF}"/>
    <cellStyle name="Normal 8 3" xfId="530" xr:uid="{F5D5D5EA-AB48-41C5-82A7-08A3A1AC079C}"/>
    <cellStyle name="Normal 9" xfId="173" xr:uid="{00000000-0005-0000-0000-0000B8000000}"/>
    <cellStyle name="Note 2" xfId="174" xr:uid="{00000000-0005-0000-0000-0000BA000000}"/>
    <cellStyle name="Note 2 2" xfId="175" xr:uid="{00000000-0005-0000-0000-0000BB000000}"/>
    <cellStyle name="Note 2 2 2" xfId="176" xr:uid="{00000000-0005-0000-0000-0000BC000000}"/>
    <cellStyle name="Note 2 2 3" xfId="177" xr:uid="{00000000-0005-0000-0000-0000BD000000}"/>
    <cellStyle name="Note 2 2 4" xfId="178" xr:uid="{00000000-0005-0000-0000-0000BE000000}"/>
    <cellStyle name="Note 2 3" xfId="179" xr:uid="{00000000-0005-0000-0000-0000BF000000}"/>
    <cellStyle name="Note 2 3 2" xfId="180" xr:uid="{00000000-0005-0000-0000-0000C0000000}"/>
    <cellStyle name="Note 2 3 3" xfId="181" xr:uid="{00000000-0005-0000-0000-0000C1000000}"/>
    <cellStyle name="Note 2 3 4" xfId="182" xr:uid="{00000000-0005-0000-0000-0000C2000000}"/>
    <cellStyle name="Note 2 4" xfId="183" xr:uid="{00000000-0005-0000-0000-0000C3000000}"/>
    <cellStyle name="Note 2 5" xfId="184" xr:uid="{00000000-0005-0000-0000-0000C4000000}"/>
    <cellStyle name="Note 2 6" xfId="185" xr:uid="{00000000-0005-0000-0000-0000C5000000}"/>
    <cellStyle name="Note 3" xfId="186" xr:uid="{00000000-0005-0000-0000-0000C6000000}"/>
    <cellStyle name="Note 3 2" xfId="187" xr:uid="{00000000-0005-0000-0000-0000C7000000}"/>
    <cellStyle name="Note 3 3" xfId="188" xr:uid="{00000000-0005-0000-0000-0000C8000000}"/>
    <cellStyle name="Note 3 4" xfId="189" xr:uid="{00000000-0005-0000-0000-0000C9000000}"/>
    <cellStyle name="Note 4" xfId="190" xr:uid="{00000000-0005-0000-0000-0000CA000000}"/>
    <cellStyle name="Note 4 2" xfId="191" xr:uid="{00000000-0005-0000-0000-0000CB000000}"/>
    <cellStyle name="Note 4 3" xfId="192" xr:uid="{00000000-0005-0000-0000-0000CC000000}"/>
    <cellStyle name="Note 4 4" xfId="193" xr:uid="{00000000-0005-0000-0000-0000CD000000}"/>
    <cellStyle name="Note 5" xfId="194" xr:uid="{00000000-0005-0000-0000-0000CE000000}"/>
    <cellStyle name="Note 5 2" xfId="195" xr:uid="{00000000-0005-0000-0000-0000CF000000}"/>
    <cellStyle name="Note 6" xfId="196" xr:uid="{00000000-0005-0000-0000-0000D0000000}"/>
    <cellStyle name="Note 7" xfId="197" xr:uid="{00000000-0005-0000-0000-0000D1000000}"/>
    <cellStyle name="Output 2" xfId="198" xr:uid="{00000000-0005-0000-0000-0000D2000000}"/>
    <cellStyle name="Output 2 2" xfId="199" xr:uid="{00000000-0005-0000-0000-0000D3000000}"/>
    <cellStyle name="Output 2 2 2" xfId="200" xr:uid="{00000000-0005-0000-0000-0000D4000000}"/>
    <cellStyle name="Output 2 2 3" xfId="201" xr:uid="{00000000-0005-0000-0000-0000D5000000}"/>
    <cellStyle name="Output 2 2 4" xfId="202" xr:uid="{00000000-0005-0000-0000-0000D6000000}"/>
    <cellStyle name="Output 2 3" xfId="203" xr:uid="{00000000-0005-0000-0000-0000D7000000}"/>
    <cellStyle name="Output 2 3 2" xfId="204" xr:uid="{00000000-0005-0000-0000-0000D8000000}"/>
    <cellStyle name="Output 2 3 3" xfId="205" xr:uid="{00000000-0005-0000-0000-0000D9000000}"/>
    <cellStyle name="Output 2 3 4" xfId="206" xr:uid="{00000000-0005-0000-0000-0000DA000000}"/>
    <cellStyle name="Output 2 4" xfId="207" xr:uid="{00000000-0005-0000-0000-0000DB000000}"/>
    <cellStyle name="Output 2 5" xfId="208" xr:uid="{00000000-0005-0000-0000-0000DC000000}"/>
    <cellStyle name="Output 2 6" xfId="209" xr:uid="{00000000-0005-0000-0000-0000DD000000}"/>
    <cellStyle name="Output 3" xfId="210" xr:uid="{00000000-0005-0000-0000-0000DE000000}"/>
    <cellStyle name="Output 3 2" xfId="211" xr:uid="{00000000-0005-0000-0000-0000DF000000}"/>
    <cellStyle name="Output 3 3" xfId="212" xr:uid="{00000000-0005-0000-0000-0000E0000000}"/>
    <cellStyle name="Output 3 4" xfId="213" xr:uid="{00000000-0005-0000-0000-0000E1000000}"/>
    <cellStyle name="Output 4" xfId="214" xr:uid="{00000000-0005-0000-0000-0000E2000000}"/>
    <cellStyle name="Output 4 2" xfId="215" xr:uid="{00000000-0005-0000-0000-0000E3000000}"/>
    <cellStyle name="Output 4 3" xfId="216" xr:uid="{00000000-0005-0000-0000-0000E4000000}"/>
    <cellStyle name="Output 4 4" xfId="217" xr:uid="{00000000-0005-0000-0000-0000E5000000}"/>
    <cellStyle name="Output 5" xfId="218" xr:uid="{00000000-0005-0000-0000-0000E6000000}"/>
    <cellStyle name="Output 5 2" xfId="219" xr:uid="{00000000-0005-0000-0000-0000E7000000}"/>
    <cellStyle name="Output 6" xfId="220" xr:uid="{00000000-0005-0000-0000-0000E8000000}"/>
    <cellStyle name="Output 7" xfId="221" xr:uid="{00000000-0005-0000-0000-0000E9000000}"/>
    <cellStyle name="Percent" xfId="562" builtinId="5"/>
    <cellStyle name="Percent 2" xfId="21" xr:uid="{00000000-0005-0000-0000-0000EA000000}"/>
    <cellStyle name="Percent 2 2" xfId="222" xr:uid="{00000000-0005-0000-0000-0000EB000000}"/>
    <cellStyle name="Percent 2 2 2" xfId="223" xr:uid="{00000000-0005-0000-0000-0000EC000000}"/>
    <cellStyle name="Percent 2 2 3" xfId="512" xr:uid="{B9AB11E5-B404-4FF9-B3BB-2310A0E8F0D0}"/>
    <cellStyle name="Percent 2 3" xfId="224" xr:uid="{00000000-0005-0000-0000-0000ED000000}"/>
    <cellStyle name="Percent 2 4" xfId="225" xr:uid="{00000000-0005-0000-0000-0000EE000000}"/>
    <cellStyle name="Percent 3" xfId="226" xr:uid="{00000000-0005-0000-0000-0000EF000000}"/>
    <cellStyle name="Percent 4" xfId="227" xr:uid="{00000000-0005-0000-0000-0000F0000000}"/>
    <cellStyle name="Percent 5" xfId="228" xr:uid="{00000000-0005-0000-0000-0000F1000000}"/>
    <cellStyle name="Percent 6" xfId="229" xr:uid="{00000000-0005-0000-0000-0000F2000000}"/>
    <cellStyle name="Percent 6 2" xfId="505" xr:uid="{00000000-0005-0000-0000-0000F3000000}"/>
    <cellStyle name="Percent 6 2 2" xfId="559" xr:uid="{2A3398E8-1C67-4572-B59C-9A392C72B5A7}"/>
    <cellStyle name="Percent 6 3" xfId="531" xr:uid="{E349F040-C5DF-492D-9465-3A5C052980CB}"/>
    <cellStyle name="Percent 7" xfId="513" xr:uid="{035564FE-E93E-4EE9-B341-156AB80A647C}"/>
    <cellStyle name="Total 2" xfId="230" xr:uid="{00000000-0005-0000-0000-0000F4000000}"/>
    <cellStyle name="Total 2 2" xfId="231" xr:uid="{00000000-0005-0000-0000-0000F5000000}"/>
    <cellStyle name="Total 2 2 2" xfId="232" xr:uid="{00000000-0005-0000-0000-0000F6000000}"/>
    <cellStyle name="Total 2 2 3" xfId="233" xr:uid="{00000000-0005-0000-0000-0000F7000000}"/>
    <cellStyle name="Total 2 2 4" xfId="234" xr:uid="{00000000-0005-0000-0000-0000F8000000}"/>
    <cellStyle name="Total 2 3" xfId="235" xr:uid="{00000000-0005-0000-0000-0000F9000000}"/>
    <cellStyle name="Total 2 3 2" xfId="236" xr:uid="{00000000-0005-0000-0000-0000FA000000}"/>
    <cellStyle name="Total 2 3 3" xfId="237" xr:uid="{00000000-0005-0000-0000-0000FB000000}"/>
    <cellStyle name="Total 2 3 4" xfId="238" xr:uid="{00000000-0005-0000-0000-0000FC000000}"/>
    <cellStyle name="Total 2 4" xfId="239" xr:uid="{00000000-0005-0000-0000-0000FD000000}"/>
    <cellStyle name="Total 2 5" xfId="240" xr:uid="{00000000-0005-0000-0000-0000FE000000}"/>
    <cellStyle name="Total 2 6" xfId="241" xr:uid="{00000000-0005-0000-0000-0000FF000000}"/>
    <cellStyle name="Total 3" xfId="242" xr:uid="{00000000-0005-0000-0000-000000010000}"/>
    <cellStyle name="Total 3 2" xfId="243" xr:uid="{00000000-0005-0000-0000-000001010000}"/>
    <cellStyle name="Total 3 3" xfId="244" xr:uid="{00000000-0005-0000-0000-000002010000}"/>
    <cellStyle name="Total 3 4" xfId="245" xr:uid="{00000000-0005-0000-0000-000003010000}"/>
    <cellStyle name="Total 4" xfId="246" xr:uid="{00000000-0005-0000-0000-000004010000}"/>
    <cellStyle name="Total 4 2" xfId="247" xr:uid="{00000000-0005-0000-0000-000005010000}"/>
    <cellStyle name="Total 4 3" xfId="248" xr:uid="{00000000-0005-0000-0000-000006010000}"/>
    <cellStyle name="Total 4 4" xfId="249" xr:uid="{00000000-0005-0000-0000-000007010000}"/>
    <cellStyle name="Total 5" xfId="250" xr:uid="{00000000-0005-0000-0000-000008010000}"/>
    <cellStyle name="Total 5 2" xfId="251" xr:uid="{00000000-0005-0000-0000-000009010000}"/>
    <cellStyle name="Total 6" xfId="252" xr:uid="{00000000-0005-0000-0000-00000A010000}"/>
    <cellStyle name="Total 7" xfId="253" xr:uid="{00000000-0005-0000-0000-00000B010000}"/>
    <cellStyle name="การคำนวณ" xfId="254" xr:uid="{00000000-0005-0000-0000-00000C010000}"/>
    <cellStyle name="การคำนวณ 2" xfId="255" xr:uid="{00000000-0005-0000-0000-00000D010000}"/>
    <cellStyle name="การคำนวณ 2 2" xfId="256" xr:uid="{00000000-0005-0000-0000-00000E010000}"/>
    <cellStyle name="การคำนวณ 2 2 2" xfId="257" xr:uid="{00000000-0005-0000-0000-00000F010000}"/>
    <cellStyle name="การคำนวณ 2 2 3" xfId="258" xr:uid="{00000000-0005-0000-0000-000010010000}"/>
    <cellStyle name="การคำนวณ 2 2 4" xfId="259" xr:uid="{00000000-0005-0000-0000-000011010000}"/>
    <cellStyle name="การคำนวณ 2 3" xfId="260" xr:uid="{00000000-0005-0000-0000-000012010000}"/>
    <cellStyle name="การคำนวณ 2 3 2" xfId="261" xr:uid="{00000000-0005-0000-0000-000013010000}"/>
    <cellStyle name="การคำนวณ 2 3 3" xfId="262" xr:uid="{00000000-0005-0000-0000-000014010000}"/>
    <cellStyle name="การคำนวณ 2 3 4" xfId="263" xr:uid="{00000000-0005-0000-0000-000015010000}"/>
    <cellStyle name="การคำนวณ 2 4" xfId="264" xr:uid="{00000000-0005-0000-0000-000016010000}"/>
    <cellStyle name="การคำนวณ 2 4 2" xfId="265" xr:uid="{00000000-0005-0000-0000-000017010000}"/>
    <cellStyle name="การคำนวณ 2 4 3" xfId="266" xr:uid="{00000000-0005-0000-0000-000018010000}"/>
    <cellStyle name="การคำนวณ 2 4 4" xfId="267" xr:uid="{00000000-0005-0000-0000-000019010000}"/>
    <cellStyle name="การคำนวณ 2 5" xfId="268" xr:uid="{00000000-0005-0000-0000-00001A010000}"/>
    <cellStyle name="การคำนวณ 2 6" xfId="269" xr:uid="{00000000-0005-0000-0000-00001B010000}"/>
    <cellStyle name="การคำนวณ 2 7" xfId="270" xr:uid="{00000000-0005-0000-0000-00001C010000}"/>
    <cellStyle name="การคำนวณ 3" xfId="271" xr:uid="{00000000-0005-0000-0000-00001D010000}"/>
    <cellStyle name="การคำนวณ 3 2" xfId="272" xr:uid="{00000000-0005-0000-0000-00001E010000}"/>
    <cellStyle name="การคำนวณ 3 2 2" xfId="273" xr:uid="{00000000-0005-0000-0000-00001F010000}"/>
    <cellStyle name="การคำนวณ 3 2 3" xfId="274" xr:uid="{00000000-0005-0000-0000-000020010000}"/>
    <cellStyle name="การคำนวณ 3 2 4" xfId="275" xr:uid="{00000000-0005-0000-0000-000021010000}"/>
    <cellStyle name="การคำนวณ 3 3" xfId="276" xr:uid="{00000000-0005-0000-0000-000022010000}"/>
    <cellStyle name="การคำนวณ 3 3 2" xfId="277" xr:uid="{00000000-0005-0000-0000-000023010000}"/>
    <cellStyle name="การคำนวณ 3 3 3" xfId="278" xr:uid="{00000000-0005-0000-0000-000024010000}"/>
    <cellStyle name="การคำนวณ 3 3 4" xfId="279" xr:uid="{00000000-0005-0000-0000-000025010000}"/>
    <cellStyle name="การคำนวณ 3 4" xfId="280" xr:uid="{00000000-0005-0000-0000-000026010000}"/>
    <cellStyle name="การคำนวณ 3 5" xfId="281" xr:uid="{00000000-0005-0000-0000-000027010000}"/>
    <cellStyle name="การคำนวณ 3 6" xfId="282" xr:uid="{00000000-0005-0000-0000-000028010000}"/>
    <cellStyle name="การคำนวณ 4" xfId="283" xr:uid="{00000000-0005-0000-0000-000029010000}"/>
    <cellStyle name="การคำนวณ 5" xfId="284" xr:uid="{00000000-0005-0000-0000-00002A010000}"/>
    <cellStyle name="ข้อความเตือน" xfId="285" xr:uid="{00000000-0005-0000-0000-00002B010000}"/>
    <cellStyle name="ข้อความเตือน 2" xfId="286" xr:uid="{00000000-0005-0000-0000-00002C010000}"/>
    <cellStyle name="ข้อความเตือน 3" xfId="287" xr:uid="{00000000-0005-0000-0000-00002D010000}"/>
    <cellStyle name="ข้อความอธิบาย" xfId="288" xr:uid="{00000000-0005-0000-0000-00002E010000}"/>
    <cellStyle name="ข้อความอธิบาย 2" xfId="289" xr:uid="{00000000-0005-0000-0000-00002F010000}"/>
    <cellStyle name="ข้อความอธิบาย 3" xfId="290" xr:uid="{00000000-0005-0000-0000-000030010000}"/>
    <cellStyle name="เครื่องหมายจุลภาค [0]_Book2" xfId="13" xr:uid="{00000000-0005-0000-0000-000031010000}"/>
    <cellStyle name="เครื่องหมายจุลภาค 2" xfId="5" xr:uid="{00000000-0005-0000-0000-000032010000}"/>
    <cellStyle name="เครื่องหมายจุลภาค 2 2" xfId="291" xr:uid="{00000000-0005-0000-0000-000033010000}"/>
    <cellStyle name="เครื่องหมายจุลภาค 2 2 2" xfId="506" xr:uid="{00000000-0005-0000-0000-000034010000}"/>
    <cellStyle name="เครื่องหมายจุลภาค 2 2 2 2" xfId="560" xr:uid="{123AA9BC-C0F3-4B10-AF3F-C51015E822AB}"/>
    <cellStyle name="เครื่องหมายจุลภาค 2 3" xfId="292" xr:uid="{00000000-0005-0000-0000-000035010000}"/>
    <cellStyle name="เครื่องหมายจุลภาค 2 3 2" xfId="507" xr:uid="{00000000-0005-0000-0000-000036010000}"/>
    <cellStyle name="เครื่องหมายจุลภาค 2 3 2 2" xfId="561" xr:uid="{D4E65FFE-B1B8-404D-BAAA-3934F957A89B}"/>
    <cellStyle name="เครื่องหมายจุลภาค 2 3 3" xfId="532" xr:uid="{3DD785CF-51D4-461F-A153-6406A01733FC}"/>
    <cellStyle name="เครื่องหมายจุลภาค 2 4" xfId="480" xr:uid="{00000000-0005-0000-0000-000037010000}"/>
    <cellStyle name="เครื่องหมายจุลภาค 2 4 2" xfId="534" xr:uid="{A770EE7C-7EBA-481A-B441-123029353563}"/>
    <cellStyle name="เครื่องหมายจุลภาค 3" xfId="10" xr:uid="{00000000-0005-0000-0000-000038010000}"/>
    <cellStyle name="เครื่องหมายจุลภาค 3 2" xfId="481" xr:uid="{00000000-0005-0000-0000-000039010000}"/>
    <cellStyle name="เครื่องหมายจุลภาค 3 2 2" xfId="535" xr:uid="{D641A234-0767-4CB1-9E69-3D61D9B336F6}"/>
    <cellStyle name="เครื่องหมายจุลภาค 4" xfId="293" xr:uid="{00000000-0005-0000-0000-00003A010000}"/>
    <cellStyle name="เครื่องหมายจุลภาค 5" xfId="294" xr:uid="{00000000-0005-0000-0000-00003B010000}"/>
    <cellStyle name="เครื่องหมายจุลภาค 6" xfId="295" xr:uid="{00000000-0005-0000-0000-00003C010000}"/>
    <cellStyle name="เครื่องหมายจุลภาค_Book2" xfId="14" xr:uid="{00000000-0005-0000-0000-00003D010000}"/>
    <cellStyle name="เครื่องหมายสกุลเงิน [0]_Book2" xfId="15" xr:uid="{00000000-0005-0000-0000-00003E010000}"/>
    <cellStyle name="เครื่องหมายสกุลเงิน_Book2" xfId="16" xr:uid="{00000000-0005-0000-0000-00003F010000}"/>
    <cellStyle name="ชื่อเรื่อง" xfId="296" xr:uid="{00000000-0005-0000-0000-000040010000}"/>
    <cellStyle name="ชื่อเรื่อง 2" xfId="297" xr:uid="{00000000-0005-0000-0000-000041010000}"/>
    <cellStyle name="เชื่อมโยงหลายมิติ_BS&amp;PL" xfId="17" xr:uid="{00000000-0005-0000-0000-000042010000}"/>
    <cellStyle name="เซลล์ตรวจสอบ" xfId="298" xr:uid="{00000000-0005-0000-0000-000043010000}"/>
    <cellStyle name="เซลล์ตรวจสอบ 2" xfId="299" xr:uid="{00000000-0005-0000-0000-000044010000}"/>
    <cellStyle name="เซลล์ตรวจสอบ 2 2" xfId="300" xr:uid="{00000000-0005-0000-0000-000045010000}"/>
    <cellStyle name="เซลล์ตรวจสอบ 3" xfId="301" xr:uid="{00000000-0005-0000-0000-000046010000}"/>
    <cellStyle name="เซลล์ตรวจสอบ 4" xfId="302" xr:uid="{00000000-0005-0000-0000-000047010000}"/>
    <cellStyle name="เซลล์ที่มีการเชื่อมโยง" xfId="303" xr:uid="{00000000-0005-0000-0000-000048010000}"/>
    <cellStyle name="เซลล์ที่มีการเชื่อมโยง 2" xfId="304" xr:uid="{00000000-0005-0000-0000-000049010000}"/>
    <cellStyle name="เซลล์ที่มีการเชื่อมโยง 3" xfId="305" xr:uid="{00000000-0005-0000-0000-00004A010000}"/>
    <cellStyle name="ดี" xfId="306" xr:uid="{00000000-0005-0000-0000-00004B010000}"/>
    <cellStyle name="ดี 2" xfId="307" xr:uid="{00000000-0005-0000-0000-00004C010000}"/>
    <cellStyle name="ดี 3" xfId="308" xr:uid="{00000000-0005-0000-0000-00004D010000}"/>
    <cellStyle name="ตามการเชื่อมโยงหลายมิติ_BS&amp;PL" xfId="18" xr:uid="{00000000-0005-0000-0000-00004E010000}"/>
    <cellStyle name="ปกติ 2" xfId="6" xr:uid="{00000000-0005-0000-0000-00004F010000}"/>
    <cellStyle name="ปกติ 2 2" xfId="309" xr:uid="{00000000-0005-0000-0000-000050010000}"/>
    <cellStyle name="ปกติ 2 3" xfId="310" xr:uid="{00000000-0005-0000-0000-000051010000}"/>
    <cellStyle name="ปกติ 2 4" xfId="509" xr:uid="{035FB674-66DA-42D7-A140-A778DED3FF80}"/>
    <cellStyle name="ปกติ 3" xfId="311" xr:uid="{00000000-0005-0000-0000-000052010000}"/>
    <cellStyle name="ปกติ 4" xfId="312" xr:uid="{00000000-0005-0000-0000-000053010000}"/>
    <cellStyle name="ปกติ 5" xfId="313" xr:uid="{00000000-0005-0000-0000-000054010000}"/>
    <cellStyle name="ปกติ 6" xfId="314" xr:uid="{00000000-0005-0000-0000-000055010000}"/>
    <cellStyle name="ปกติ 7" xfId="315" xr:uid="{00000000-0005-0000-0000-000056010000}"/>
    <cellStyle name="ปกติ 8" xfId="316" xr:uid="{00000000-0005-0000-0000-000057010000}"/>
    <cellStyle name="ปกติ 9" xfId="317" xr:uid="{00000000-0005-0000-0000-000058010000}"/>
    <cellStyle name="ปกติ_Sheet1" xfId="7" xr:uid="{00000000-0005-0000-0000-000059010000}"/>
    <cellStyle name="ปกติ_Sheet1 2" xfId="8" xr:uid="{00000000-0005-0000-0000-00005A010000}"/>
    <cellStyle name="ปกติ_Sheet1_LPN-Mar'54-T2" xfId="9" xr:uid="{00000000-0005-0000-0000-00005B010000}"/>
    <cellStyle name="ป้อนค่า" xfId="318" xr:uid="{00000000-0005-0000-0000-00005C010000}"/>
    <cellStyle name="ป้อนค่า 2" xfId="319" xr:uid="{00000000-0005-0000-0000-00005D010000}"/>
    <cellStyle name="ป้อนค่า 2 2" xfId="320" xr:uid="{00000000-0005-0000-0000-00005E010000}"/>
    <cellStyle name="ป้อนค่า 2 2 2" xfId="321" xr:uid="{00000000-0005-0000-0000-00005F010000}"/>
    <cellStyle name="ป้อนค่า 2 2 3" xfId="322" xr:uid="{00000000-0005-0000-0000-000060010000}"/>
    <cellStyle name="ป้อนค่า 2 2 4" xfId="323" xr:uid="{00000000-0005-0000-0000-000061010000}"/>
    <cellStyle name="ป้อนค่า 2 3" xfId="324" xr:uid="{00000000-0005-0000-0000-000062010000}"/>
    <cellStyle name="ป้อนค่า 2 3 2" xfId="325" xr:uid="{00000000-0005-0000-0000-000063010000}"/>
    <cellStyle name="ป้อนค่า 2 3 3" xfId="326" xr:uid="{00000000-0005-0000-0000-000064010000}"/>
    <cellStyle name="ป้อนค่า 2 3 4" xfId="327" xr:uid="{00000000-0005-0000-0000-000065010000}"/>
    <cellStyle name="ป้อนค่า 2 4" xfId="328" xr:uid="{00000000-0005-0000-0000-000066010000}"/>
    <cellStyle name="ป้อนค่า 2 4 2" xfId="329" xr:uid="{00000000-0005-0000-0000-000067010000}"/>
    <cellStyle name="ป้อนค่า 2 4 3" xfId="330" xr:uid="{00000000-0005-0000-0000-000068010000}"/>
    <cellStyle name="ป้อนค่า 2 4 4" xfId="331" xr:uid="{00000000-0005-0000-0000-000069010000}"/>
    <cellStyle name="ป้อนค่า 2 5" xfId="332" xr:uid="{00000000-0005-0000-0000-00006A010000}"/>
    <cellStyle name="ป้อนค่า 2 6" xfId="333" xr:uid="{00000000-0005-0000-0000-00006B010000}"/>
    <cellStyle name="ป้อนค่า 2 7" xfId="334" xr:uid="{00000000-0005-0000-0000-00006C010000}"/>
    <cellStyle name="ป้อนค่า 3" xfId="335" xr:uid="{00000000-0005-0000-0000-00006D010000}"/>
    <cellStyle name="ป้อนค่า 3 2" xfId="336" xr:uid="{00000000-0005-0000-0000-00006E010000}"/>
    <cellStyle name="ป้อนค่า 3 2 2" xfId="337" xr:uid="{00000000-0005-0000-0000-00006F010000}"/>
    <cellStyle name="ป้อนค่า 3 2 3" xfId="338" xr:uid="{00000000-0005-0000-0000-000070010000}"/>
    <cellStyle name="ป้อนค่า 3 2 4" xfId="339" xr:uid="{00000000-0005-0000-0000-000071010000}"/>
    <cellStyle name="ป้อนค่า 3 3" xfId="340" xr:uid="{00000000-0005-0000-0000-000072010000}"/>
    <cellStyle name="ป้อนค่า 3 3 2" xfId="341" xr:uid="{00000000-0005-0000-0000-000073010000}"/>
    <cellStyle name="ป้อนค่า 3 3 3" xfId="342" xr:uid="{00000000-0005-0000-0000-000074010000}"/>
    <cellStyle name="ป้อนค่า 3 3 4" xfId="343" xr:uid="{00000000-0005-0000-0000-000075010000}"/>
    <cellStyle name="ป้อนค่า 3 4" xfId="344" xr:uid="{00000000-0005-0000-0000-000076010000}"/>
    <cellStyle name="ป้อนค่า 3 5" xfId="345" xr:uid="{00000000-0005-0000-0000-000077010000}"/>
    <cellStyle name="ป้อนค่า 3 6" xfId="346" xr:uid="{00000000-0005-0000-0000-000078010000}"/>
    <cellStyle name="ป้อนค่า 4" xfId="347" xr:uid="{00000000-0005-0000-0000-000079010000}"/>
    <cellStyle name="ป้อนค่า 5" xfId="348" xr:uid="{00000000-0005-0000-0000-00007A010000}"/>
    <cellStyle name="ปานกลาง" xfId="349" xr:uid="{00000000-0005-0000-0000-00007B010000}"/>
    <cellStyle name="ปานกลาง 2" xfId="350" xr:uid="{00000000-0005-0000-0000-00007C010000}"/>
    <cellStyle name="ปานกลาง 3" xfId="351" xr:uid="{00000000-0005-0000-0000-00007D010000}"/>
    <cellStyle name="เปอร์เซ็นต์ 2" xfId="352" xr:uid="{00000000-0005-0000-0000-00007E010000}"/>
    <cellStyle name="ผลรวม" xfId="353" xr:uid="{00000000-0005-0000-0000-00007F010000}"/>
    <cellStyle name="ผลรวม 2" xfId="354" xr:uid="{00000000-0005-0000-0000-000080010000}"/>
    <cellStyle name="ผลรวม 2 2" xfId="355" xr:uid="{00000000-0005-0000-0000-000081010000}"/>
    <cellStyle name="ผลรวม 2 2 2" xfId="356" xr:uid="{00000000-0005-0000-0000-000082010000}"/>
    <cellStyle name="ผลรวม 2 2 3" xfId="357" xr:uid="{00000000-0005-0000-0000-000083010000}"/>
    <cellStyle name="ผลรวม 2 2 4" xfId="358" xr:uid="{00000000-0005-0000-0000-000084010000}"/>
    <cellStyle name="ผลรวม 2 3" xfId="359" xr:uid="{00000000-0005-0000-0000-000085010000}"/>
    <cellStyle name="ผลรวม 2 3 2" xfId="360" xr:uid="{00000000-0005-0000-0000-000086010000}"/>
    <cellStyle name="ผลรวม 2 3 3" xfId="361" xr:uid="{00000000-0005-0000-0000-000087010000}"/>
    <cellStyle name="ผลรวม 2 3 4" xfId="362" xr:uid="{00000000-0005-0000-0000-000088010000}"/>
    <cellStyle name="ผลรวม 2 4" xfId="363" xr:uid="{00000000-0005-0000-0000-000089010000}"/>
    <cellStyle name="ผลรวม 2 4 2" xfId="364" xr:uid="{00000000-0005-0000-0000-00008A010000}"/>
    <cellStyle name="ผลรวม 2 4 3" xfId="365" xr:uid="{00000000-0005-0000-0000-00008B010000}"/>
    <cellStyle name="ผลรวม 2 4 4" xfId="366" xr:uid="{00000000-0005-0000-0000-00008C010000}"/>
    <cellStyle name="ผลรวม 2 5" xfId="367" xr:uid="{00000000-0005-0000-0000-00008D010000}"/>
    <cellStyle name="ผลรวม 2 6" xfId="368" xr:uid="{00000000-0005-0000-0000-00008E010000}"/>
    <cellStyle name="ผลรวม 2 7" xfId="369" xr:uid="{00000000-0005-0000-0000-00008F010000}"/>
    <cellStyle name="ผลรวม 3" xfId="370" xr:uid="{00000000-0005-0000-0000-000090010000}"/>
    <cellStyle name="ผลรวม 3 2" xfId="371" xr:uid="{00000000-0005-0000-0000-000091010000}"/>
    <cellStyle name="ผลรวม 3 2 2" xfId="372" xr:uid="{00000000-0005-0000-0000-000092010000}"/>
    <cellStyle name="ผลรวม 3 2 3" xfId="373" xr:uid="{00000000-0005-0000-0000-000093010000}"/>
    <cellStyle name="ผลรวม 3 2 4" xfId="374" xr:uid="{00000000-0005-0000-0000-000094010000}"/>
    <cellStyle name="ผลรวม 3 3" xfId="375" xr:uid="{00000000-0005-0000-0000-000095010000}"/>
    <cellStyle name="ผลรวม 3 3 2" xfId="376" xr:uid="{00000000-0005-0000-0000-000096010000}"/>
    <cellStyle name="ผลรวม 3 3 3" xfId="377" xr:uid="{00000000-0005-0000-0000-000097010000}"/>
    <cellStyle name="ผลรวม 3 3 4" xfId="378" xr:uid="{00000000-0005-0000-0000-000098010000}"/>
    <cellStyle name="ผลรวม 3 4" xfId="379" xr:uid="{00000000-0005-0000-0000-000099010000}"/>
    <cellStyle name="ผลรวม 3 5" xfId="380" xr:uid="{00000000-0005-0000-0000-00009A010000}"/>
    <cellStyle name="ผลรวม 3 6" xfId="381" xr:uid="{00000000-0005-0000-0000-00009B010000}"/>
    <cellStyle name="ผลรวม 4" xfId="382" xr:uid="{00000000-0005-0000-0000-00009C010000}"/>
    <cellStyle name="ผลรวม 5" xfId="383" xr:uid="{00000000-0005-0000-0000-00009D010000}"/>
    <cellStyle name="แย่" xfId="384" xr:uid="{00000000-0005-0000-0000-00009E010000}"/>
    <cellStyle name="แย่ 2" xfId="385" xr:uid="{00000000-0005-0000-0000-00009F010000}"/>
    <cellStyle name="แย่ 3" xfId="386" xr:uid="{00000000-0005-0000-0000-0000A0010000}"/>
    <cellStyle name="ส่วนที่ถูกเน้น1" xfId="387" xr:uid="{00000000-0005-0000-0000-0000A1010000}"/>
    <cellStyle name="ส่วนที่ถูกเน้น1 2" xfId="388" xr:uid="{00000000-0005-0000-0000-0000A2010000}"/>
    <cellStyle name="ส่วนที่ถูกเน้น1 3" xfId="389" xr:uid="{00000000-0005-0000-0000-0000A3010000}"/>
    <cellStyle name="ส่วนที่ถูกเน้น2" xfId="390" xr:uid="{00000000-0005-0000-0000-0000A4010000}"/>
    <cellStyle name="ส่วนที่ถูกเน้น2 2" xfId="391" xr:uid="{00000000-0005-0000-0000-0000A5010000}"/>
    <cellStyle name="ส่วนที่ถูกเน้น2 3" xfId="392" xr:uid="{00000000-0005-0000-0000-0000A6010000}"/>
    <cellStyle name="ส่วนที่ถูกเน้น3" xfId="393" xr:uid="{00000000-0005-0000-0000-0000A7010000}"/>
    <cellStyle name="ส่วนที่ถูกเน้น3 2" xfId="394" xr:uid="{00000000-0005-0000-0000-0000A8010000}"/>
    <cellStyle name="ส่วนที่ถูกเน้น3 3" xfId="395" xr:uid="{00000000-0005-0000-0000-0000A9010000}"/>
    <cellStyle name="ส่วนที่ถูกเน้น4" xfId="396" xr:uid="{00000000-0005-0000-0000-0000AA010000}"/>
    <cellStyle name="ส่วนที่ถูกเน้น4 2" xfId="397" xr:uid="{00000000-0005-0000-0000-0000AB010000}"/>
    <cellStyle name="ส่วนที่ถูกเน้น4 3" xfId="398" xr:uid="{00000000-0005-0000-0000-0000AC010000}"/>
    <cellStyle name="ส่วนที่ถูกเน้น5" xfId="399" xr:uid="{00000000-0005-0000-0000-0000AD010000}"/>
    <cellStyle name="ส่วนที่ถูกเน้น5 2" xfId="400" xr:uid="{00000000-0005-0000-0000-0000AE010000}"/>
    <cellStyle name="ส่วนที่ถูกเน้น5 3" xfId="401" xr:uid="{00000000-0005-0000-0000-0000AF010000}"/>
    <cellStyle name="ส่วนที่ถูกเน้น6" xfId="402" xr:uid="{00000000-0005-0000-0000-0000B0010000}"/>
    <cellStyle name="ส่วนที่ถูกเน้น6 2" xfId="403" xr:uid="{00000000-0005-0000-0000-0000B1010000}"/>
    <cellStyle name="ส่วนที่ถูกเน้น6 3" xfId="404" xr:uid="{00000000-0005-0000-0000-0000B2010000}"/>
    <cellStyle name="แสดงผล" xfId="405" xr:uid="{00000000-0005-0000-0000-0000B3010000}"/>
    <cellStyle name="แสดงผล 2" xfId="406" xr:uid="{00000000-0005-0000-0000-0000B4010000}"/>
    <cellStyle name="แสดงผล 2 2" xfId="407" xr:uid="{00000000-0005-0000-0000-0000B5010000}"/>
    <cellStyle name="แสดงผล 2 2 2" xfId="408" xr:uid="{00000000-0005-0000-0000-0000B6010000}"/>
    <cellStyle name="แสดงผล 2 2 3" xfId="409" xr:uid="{00000000-0005-0000-0000-0000B7010000}"/>
    <cellStyle name="แสดงผล 2 2 4" xfId="410" xr:uid="{00000000-0005-0000-0000-0000B8010000}"/>
    <cellStyle name="แสดงผล 2 3" xfId="411" xr:uid="{00000000-0005-0000-0000-0000B9010000}"/>
    <cellStyle name="แสดงผล 2 3 2" xfId="412" xr:uid="{00000000-0005-0000-0000-0000BA010000}"/>
    <cellStyle name="แสดงผล 2 3 3" xfId="413" xr:uid="{00000000-0005-0000-0000-0000BB010000}"/>
    <cellStyle name="แสดงผล 2 3 4" xfId="414" xr:uid="{00000000-0005-0000-0000-0000BC010000}"/>
    <cellStyle name="แสดงผล 2 4" xfId="415" xr:uid="{00000000-0005-0000-0000-0000BD010000}"/>
    <cellStyle name="แสดงผล 2 4 2" xfId="416" xr:uid="{00000000-0005-0000-0000-0000BE010000}"/>
    <cellStyle name="แสดงผล 2 4 3" xfId="417" xr:uid="{00000000-0005-0000-0000-0000BF010000}"/>
    <cellStyle name="แสดงผล 2 4 4" xfId="418" xr:uid="{00000000-0005-0000-0000-0000C0010000}"/>
    <cellStyle name="แสดงผล 2 5" xfId="419" xr:uid="{00000000-0005-0000-0000-0000C1010000}"/>
    <cellStyle name="แสดงผล 2 6" xfId="420" xr:uid="{00000000-0005-0000-0000-0000C2010000}"/>
    <cellStyle name="แสดงผล 2 7" xfId="421" xr:uid="{00000000-0005-0000-0000-0000C3010000}"/>
    <cellStyle name="แสดงผล 3" xfId="422" xr:uid="{00000000-0005-0000-0000-0000C4010000}"/>
    <cellStyle name="แสดงผล 3 2" xfId="423" xr:uid="{00000000-0005-0000-0000-0000C5010000}"/>
    <cellStyle name="แสดงผล 3 2 2" xfId="424" xr:uid="{00000000-0005-0000-0000-0000C6010000}"/>
    <cellStyle name="แสดงผล 3 2 3" xfId="425" xr:uid="{00000000-0005-0000-0000-0000C7010000}"/>
    <cellStyle name="แสดงผล 3 2 4" xfId="426" xr:uid="{00000000-0005-0000-0000-0000C8010000}"/>
    <cellStyle name="แสดงผล 3 3" xfId="427" xr:uid="{00000000-0005-0000-0000-0000C9010000}"/>
    <cellStyle name="แสดงผล 3 3 2" xfId="428" xr:uid="{00000000-0005-0000-0000-0000CA010000}"/>
    <cellStyle name="แสดงผล 3 3 3" xfId="429" xr:uid="{00000000-0005-0000-0000-0000CB010000}"/>
    <cellStyle name="แสดงผล 3 3 4" xfId="430" xr:uid="{00000000-0005-0000-0000-0000CC010000}"/>
    <cellStyle name="แสดงผล 3 4" xfId="431" xr:uid="{00000000-0005-0000-0000-0000CD010000}"/>
    <cellStyle name="แสดงผล 3 5" xfId="432" xr:uid="{00000000-0005-0000-0000-0000CE010000}"/>
    <cellStyle name="แสดงผล 3 6" xfId="433" xr:uid="{00000000-0005-0000-0000-0000CF010000}"/>
    <cellStyle name="แสดงผล 4" xfId="434" xr:uid="{00000000-0005-0000-0000-0000D0010000}"/>
    <cellStyle name="แสดงผล 5" xfId="435" xr:uid="{00000000-0005-0000-0000-0000D1010000}"/>
    <cellStyle name="หมายเหตุ" xfId="436" xr:uid="{00000000-0005-0000-0000-0000D2010000}"/>
    <cellStyle name="หมายเหตุ 2" xfId="437" xr:uid="{00000000-0005-0000-0000-0000D3010000}"/>
    <cellStyle name="หมายเหตุ 2 2" xfId="438" xr:uid="{00000000-0005-0000-0000-0000D4010000}"/>
    <cellStyle name="หมายเหตุ 2 2 2" xfId="439" xr:uid="{00000000-0005-0000-0000-0000D5010000}"/>
    <cellStyle name="หมายเหตุ 2 2 3" xfId="440" xr:uid="{00000000-0005-0000-0000-0000D6010000}"/>
    <cellStyle name="หมายเหตุ 2 2 4" xfId="441" xr:uid="{00000000-0005-0000-0000-0000D7010000}"/>
    <cellStyle name="หมายเหตุ 2 3" xfId="442" xr:uid="{00000000-0005-0000-0000-0000D8010000}"/>
    <cellStyle name="หมายเหตุ 2 3 2" xfId="443" xr:uid="{00000000-0005-0000-0000-0000D9010000}"/>
    <cellStyle name="หมายเหตุ 2 3 3" xfId="444" xr:uid="{00000000-0005-0000-0000-0000DA010000}"/>
    <cellStyle name="หมายเหตุ 2 3 4" xfId="445" xr:uid="{00000000-0005-0000-0000-0000DB010000}"/>
    <cellStyle name="หมายเหตุ 2 4" xfId="446" xr:uid="{00000000-0005-0000-0000-0000DC010000}"/>
    <cellStyle name="หมายเหตุ 2 4 2" xfId="447" xr:uid="{00000000-0005-0000-0000-0000DD010000}"/>
    <cellStyle name="หมายเหตุ 2 4 3" xfId="448" xr:uid="{00000000-0005-0000-0000-0000DE010000}"/>
    <cellStyle name="หมายเหตุ 2 4 4" xfId="449" xr:uid="{00000000-0005-0000-0000-0000DF010000}"/>
    <cellStyle name="หมายเหตุ 2 5" xfId="450" xr:uid="{00000000-0005-0000-0000-0000E0010000}"/>
    <cellStyle name="หมายเหตุ 2 6" xfId="451" xr:uid="{00000000-0005-0000-0000-0000E1010000}"/>
    <cellStyle name="หมายเหตุ 2 7" xfId="452" xr:uid="{00000000-0005-0000-0000-0000E2010000}"/>
    <cellStyle name="หมายเหตุ 3" xfId="453" xr:uid="{00000000-0005-0000-0000-0000E3010000}"/>
    <cellStyle name="หมายเหตุ 3 2" xfId="454" xr:uid="{00000000-0005-0000-0000-0000E4010000}"/>
    <cellStyle name="หมายเหตุ 3 2 2" xfId="455" xr:uid="{00000000-0005-0000-0000-0000E5010000}"/>
    <cellStyle name="หมายเหตุ 3 2 3" xfId="456" xr:uid="{00000000-0005-0000-0000-0000E6010000}"/>
    <cellStyle name="หมายเหตุ 3 2 4" xfId="457" xr:uid="{00000000-0005-0000-0000-0000E7010000}"/>
    <cellStyle name="หมายเหตุ 3 3" xfId="458" xr:uid="{00000000-0005-0000-0000-0000E8010000}"/>
    <cellStyle name="หมายเหตุ 3 3 2" xfId="459" xr:uid="{00000000-0005-0000-0000-0000E9010000}"/>
    <cellStyle name="หมายเหตุ 3 3 3" xfId="460" xr:uid="{00000000-0005-0000-0000-0000EA010000}"/>
    <cellStyle name="หมายเหตุ 3 3 4" xfId="461" xr:uid="{00000000-0005-0000-0000-0000EB010000}"/>
    <cellStyle name="หมายเหตุ 3 4" xfId="462" xr:uid="{00000000-0005-0000-0000-0000EC010000}"/>
    <cellStyle name="หมายเหตุ 3 5" xfId="463" xr:uid="{00000000-0005-0000-0000-0000ED010000}"/>
    <cellStyle name="หมายเหตุ 3 6" xfId="464" xr:uid="{00000000-0005-0000-0000-0000EE010000}"/>
    <cellStyle name="หมายเหตุ 4" xfId="465" xr:uid="{00000000-0005-0000-0000-0000EF010000}"/>
    <cellStyle name="หมายเหตุ 5" xfId="466" xr:uid="{00000000-0005-0000-0000-0000F0010000}"/>
    <cellStyle name="หัวเรื่อง 1" xfId="467" xr:uid="{00000000-0005-0000-0000-0000F1010000}"/>
    <cellStyle name="หัวเรื่อง 1 2" xfId="468" xr:uid="{00000000-0005-0000-0000-0000F2010000}"/>
    <cellStyle name="หัวเรื่อง 1 3" xfId="469" xr:uid="{00000000-0005-0000-0000-0000F3010000}"/>
    <cellStyle name="หัวเรื่อง 2" xfId="470" xr:uid="{00000000-0005-0000-0000-0000F4010000}"/>
    <cellStyle name="หัวเรื่อง 2 2" xfId="471" xr:uid="{00000000-0005-0000-0000-0000F5010000}"/>
    <cellStyle name="หัวเรื่อง 2 3" xfId="472" xr:uid="{00000000-0005-0000-0000-0000F6010000}"/>
    <cellStyle name="หัวเรื่อง 3" xfId="473" xr:uid="{00000000-0005-0000-0000-0000F7010000}"/>
    <cellStyle name="หัวเรื่อง 3 2" xfId="474" xr:uid="{00000000-0005-0000-0000-0000F8010000}"/>
    <cellStyle name="หัวเรื่อง 3 3" xfId="475" xr:uid="{00000000-0005-0000-0000-0000F9010000}"/>
    <cellStyle name="หัวเรื่อง 4" xfId="476" xr:uid="{00000000-0005-0000-0000-0000FA010000}"/>
    <cellStyle name="หัวเรื่อง 4 2" xfId="477" xr:uid="{00000000-0005-0000-0000-0000FB010000}"/>
    <cellStyle name="หัวเรื่อง 4 3" xfId="478" xr:uid="{00000000-0005-0000-0000-0000FC010000}"/>
  </cellStyles>
  <dxfs count="0"/>
  <tableStyles count="0" defaultTableStyle="TableStyleMedium9" defaultPivotStyle="PivotStyleLight16"/>
  <colors>
    <mruColors>
      <color rgb="FFFF99FF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zoomScale="92" zoomScaleNormal="92" zoomScaleSheetLayoutView="100" workbookViewId="0">
      <selection activeCell="O94" sqref="O94"/>
    </sheetView>
  </sheetViews>
  <sheetFormatPr defaultColWidth="9.375" defaultRowHeight="27.9" customHeight="1"/>
  <cols>
    <col min="1" max="2" width="3.875" style="62" customWidth="1"/>
    <col min="3" max="3" width="5.875" style="62" customWidth="1"/>
    <col min="4" max="4" width="34.375" style="62" customWidth="1"/>
    <col min="5" max="5" width="10.125" style="62" bestFit="1" customWidth="1"/>
    <col min="6" max="6" width="22.5" style="147" bestFit="1" customWidth="1"/>
    <col min="7" max="7" width="1.875" style="62" customWidth="1"/>
    <col min="8" max="8" width="20.875" style="147" customWidth="1"/>
    <col min="9" max="9" width="1.875" style="32" customWidth="1"/>
    <col min="10" max="10" width="20.875" style="32" bestFit="1" customWidth="1"/>
    <col min="11" max="11" width="1.875" style="32" customWidth="1"/>
    <col min="12" max="12" width="21.5" style="32" bestFit="1" customWidth="1"/>
    <col min="13" max="13" width="1.875" style="61" customWidth="1"/>
    <col min="14" max="14" width="19.875" style="27" bestFit="1" customWidth="1"/>
    <col min="15" max="15" width="18.875" style="27" customWidth="1"/>
    <col min="16" max="16" width="19.625" style="27" customWidth="1"/>
    <col min="17" max="17" width="9.5" style="27" bestFit="1" customWidth="1"/>
    <col min="18" max="18" width="9.375" style="62"/>
    <col min="19" max="19" width="16.5" style="62" bestFit="1" customWidth="1"/>
    <col min="20" max="20" width="9.375" style="62"/>
    <col min="21" max="21" width="16.5" style="62" bestFit="1" customWidth="1"/>
    <col min="22" max="16384" width="9.375" style="62"/>
  </cols>
  <sheetData>
    <row r="1" spans="1:16" ht="26.1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6" ht="26.1" customHeight="1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6" ht="26.1" customHeight="1">
      <c r="A3" s="191" t="s">
        <v>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62"/>
    </row>
    <row r="4" spans="1:16" ht="26.1" customHeight="1">
      <c r="F4" s="144"/>
      <c r="H4" s="144"/>
      <c r="I4" s="26"/>
      <c r="J4" s="26"/>
      <c r="K4" s="26"/>
      <c r="L4" s="26"/>
    </row>
    <row r="5" spans="1:16" ht="26.1" customHeight="1">
      <c r="E5" s="60"/>
      <c r="F5" s="194" t="s">
        <v>3</v>
      </c>
      <c r="G5" s="195"/>
      <c r="H5" s="195"/>
      <c r="I5" s="19"/>
      <c r="J5" s="194" t="s">
        <v>4</v>
      </c>
      <c r="K5" s="196"/>
      <c r="L5" s="196"/>
    </row>
    <row r="6" spans="1:16" ht="26.1" customHeight="1">
      <c r="E6" s="63" t="s">
        <v>5</v>
      </c>
      <c r="F6" s="145" t="s">
        <v>6</v>
      </c>
      <c r="G6" s="65"/>
      <c r="H6" s="145" t="s">
        <v>7</v>
      </c>
      <c r="I6" s="60"/>
      <c r="J6" s="64" t="str">
        <f>F6</f>
        <v xml:space="preserve"> 31 ธันวาคม 2568</v>
      </c>
      <c r="K6" s="65"/>
      <c r="L6" s="64" t="s">
        <v>7</v>
      </c>
    </row>
    <row r="7" spans="1:16" ht="26.1" customHeight="1">
      <c r="A7" s="191" t="s">
        <v>8</v>
      </c>
      <c r="B7" s="191"/>
      <c r="C7" s="191"/>
      <c r="D7" s="191"/>
      <c r="E7" s="63"/>
      <c r="F7" s="146"/>
      <c r="H7" s="146"/>
      <c r="I7" s="62"/>
      <c r="J7" s="62"/>
      <c r="K7" s="62"/>
      <c r="L7" s="62"/>
    </row>
    <row r="8" spans="1:16" ht="26.1" customHeight="1">
      <c r="A8" s="66" t="s">
        <v>9</v>
      </c>
    </row>
    <row r="9" spans="1:16" ht="26.1" customHeight="1">
      <c r="B9" s="67" t="s">
        <v>10</v>
      </c>
      <c r="E9" s="68" t="s">
        <v>11</v>
      </c>
      <c r="F9" s="21">
        <v>790360821.72000003</v>
      </c>
      <c r="G9" s="33"/>
      <c r="H9" s="21">
        <v>438999166.75999999</v>
      </c>
      <c r="I9" s="20"/>
      <c r="J9" s="32">
        <v>545576453.42000008</v>
      </c>
      <c r="K9" s="20"/>
      <c r="L9" s="20">
        <v>162925092.19</v>
      </c>
      <c r="O9" s="35"/>
      <c r="P9" s="35"/>
    </row>
    <row r="10" spans="1:16" ht="26.1" customHeight="1">
      <c r="B10" s="62" t="s">
        <v>12</v>
      </c>
      <c r="E10" s="69" t="s">
        <v>13</v>
      </c>
      <c r="F10" s="21">
        <v>503658290.76999992</v>
      </c>
      <c r="G10" s="33"/>
      <c r="H10" s="21">
        <v>391669894.38999999</v>
      </c>
      <c r="I10" s="20"/>
      <c r="J10" s="21">
        <v>64272089.63000001</v>
      </c>
      <c r="K10" s="20"/>
      <c r="L10" s="20">
        <v>62111924.010000005</v>
      </c>
      <c r="P10" s="35"/>
    </row>
    <row r="11" spans="1:16" ht="26.1" customHeight="1">
      <c r="B11" s="67" t="s">
        <v>14</v>
      </c>
      <c r="E11" s="69" t="s">
        <v>15</v>
      </c>
      <c r="F11" s="21">
        <v>20250000</v>
      </c>
      <c r="G11" s="33"/>
      <c r="H11" s="21">
        <v>80004625</v>
      </c>
      <c r="I11" s="20"/>
      <c r="J11" s="21">
        <v>1630800000</v>
      </c>
      <c r="K11" s="20"/>
      <c r="L11" s="20">
        <v>1661554625</v>
      </c>
      <c r="M11" s="62"/>
      <c r="P11" s="35"/>
    </row>
    <row r="12" spans="1:16" ht="26.1" customHeight="1">
      <c r="B12" s="67" t="s">
        <v>16</v>
      </c>
      <c r="E12" s="70" t="s">
        <v>17</v>
      </c>
      <c r="F12" s="21">
        <v>8102696093.3199997</v>
      </c>
      <c r="G12" s="33"/>
      <c r="H12" s="21">
        <v>9133419643.3000011</v>
      </c>
      <c r="I12" s="20"/>
      <c r="J12" s="21">
        <v>5249950247.0199995</v>
      </c>
      <c r="K12" s="20"/>
      <c r="L12" s="20">
        <v>5232814013.2299976</v>
      </c>
      <c r="P12" s="35"/>
    </row>
    <row r="13" spans="1:16" ht="26.1" customHeight="1">
      <c r="B13" s="67" t="s">
        <v>18</v>
      </c>
      <c r="E13" s="69" t="s">
        <v>19</v>
      </c>
      <c r="F13" s="21">
        <v>6765285918.5699997</v>
      </c>
      <c r="G13" s="33"/>
      <c r="H13" s="21">
        <v>7358767458.0300007</v>
      </c>
      <c r="I13" s="20"/>
      <c r="J13" s="21">
        <v>5984818486.2399998</v>
      </c>
      <c r="K13" s="20"/>
      <c r="L13" s="20">
        <v>6512851751.0200005</v>
      </c>
      <c r="M13" s="62"/>
      <c r="P13" s="35"/>
    </row>
    <row r="14" spans="1:16" ht="26.1" customHeight="1">
      <c r="D14" s="66" t="s">
        <v>20</v>
      </c>
      <c r="F14" s="162">
        <f>ROUND(SUM(F9:F13),2)</f>
        <v>16182251124.379999</v>
      </c>
      <c r="G14" s="27"/>
      <c r="H14" s="162">
        <f>ROUND(SUM(H9:H13),2)</f>
        <v>17402860787.48</v>
      </c>
      <c r="I14" s="20"/>
      <c r="J14" s="162">
        <f>ROUND(SUM(J9:J13),2)</f>
        <v>13475417276.309999</v>
      </c>
      <c r="K14" s="20"/>
      <c r="L14" s="30">
        <f>ROUND(SUM(L9:L13),2)</f>
        <v>13632257405.450001</v>
      </c>
      <c r="M14" s="62"/>
      <c r="P14" s="35"/>
    </row>
    <row r="15" spans="1:16" ht="26.1" customHeight="1">
      <c r="A15" s="66" t="s">
        <v>21</v>
      </c>
      <c r="F15" s="150"/>
      <c r="H15" s="150"/>
      <c r="I15" s="29"/>
      <c r="J15" s="169"/>
      <c r="K15" s="29"/>
      <c r="L15" s="34"/>
      <c r="M15" s="62"/>
      <c r="P15" s="35"/>
    </row>
    <row r="16" spans="1:16" ht="21.6">
      <c r="B16" s="67" t="s">
        <v>22</v>
      </c>
      <c r="E16" s="69" t="s">
        <v>23</v>
      </c>
      <c r="F16" s="21">
        <v>351072866.05999994</v>
      </c>
      <c r="G16" s="35"/>
      <c r="H16" s="21">
        <v>300318444.16000021</v>
      </c>
      <c r="I16" s="20"/>
      <c r="J16" s="21">
        <v>1731335804.75</v>
      </c>
      <c r="K16" s="20"/>
      <c r="L16" s="20">
        <v>1663935417.1500001</v>
      </c>
      <c r="M16" s="62"/>
      <c r="P16" s="35"/>
    </row>
    <row r="17" spans="1:16" ht="26.1" customHeight="1">
      <c r="B17" s="67" t="s">
        <v>24</v>
      </c>
      <c r="E17" s="70" t="s">
        <v>25</v>
      </c>
      <c r="F17" s="21">
        <v>4350293736.1599998</v>
      </c>
      <c r="G17" s="33"/>
      <c r="H17" s="21">
        <v>3194457948.3099999</v>
      </c>
      <c r="I17" s="20"/>
      <c r="J17" s="21">
        <v>3151386242.25</v>
      </c>
      <c r="K17" s="20"/>
      <c r="L17" s="20">
        <v>2695641486</v>
      </c>
      <c r="M17" s="62"/>
      <c r="P17" s="35"/>
    </row>
    <row r="18" spans="1:16" ht="26.1" customHeight="1">
      <c r="B18" s="67" t="s">
        <v>26</v>
      </c>
      <c r="E18" s="69" t="s">
        <v>27</v>
      </c>
      <c r="F18" s="21">
        <v>1934612903.28</v>
      </c>
      <c r="G18" s="33"/>
      <c r="H18" s="21">
        <v>2403560493.75</v>
      </c>
      <c r="I18" s="20"/>
      <c r="J18" s="21">
        <v>1877269624.7400005</v>
      </c>
      <c r="K18" s="20"/>
      <c r="L18" s="20">
        <v>2328039421.8300004</v>
      </c>
      <c r="M18" s="62"/>
      <c r="P18" s="35"/>
    </row>
    <row r="19" spans="1:16" ht="26.1" customHeight="1">
      <c r="B19" s="67" t="s">
        <v>28</v>
      </c>
      <c r="E19" s="69" t="s">
        <v>29</v>
      </c>
      <c r="F19" s="21">
        <v>266932300.90000001</v>
      </c>
      <c r="G19" s="33"/>
      <c r="H19" s="21">
        <v>263954798.94</v>
      </c>
      <c r="I19" s="20"/>
      <c r="J19" s="21">
        <v>149973292.34</v>
      </c>
      <c r="K19" s="20"/>
      <c r="L19" s="20">
        <v>141377791.08999997</v>
      </c>
      <c r="M19" s="62"/>
      <c r="P19" s="35"/>
    </row>
    <row r="20" spans="1:16" ht="26.1" customHeight="1">
      <c r="B20" s="67" t="s">
        <v>30</v>
      </c>
      <c r="E20" s="69" t="s">
        <v>31</v>
      </c>
      <c r="F20" s="21">
        <v>156787662.14000002</v>
      </c>
      <c r="G20" s="33"/>
      <c r="H20" s="163">
        <v>164258614.62</v>
      </c>
      <c r="I20" s="20"/>
      <c r="J20" s="21">
        <v>156787662.14000002</v>
      </c>
      <c r="K20" s="20"/>
      <c r="L20" s="22">
        <v>164258614.62</v>
      </c>
      <c r="M20" s="62"/>
      <c r="P20" s="35"/>
    </row>
    <row r="21" spans="1:16" ht="26.1" customHeight="1">
      <c r="B21" s="67" t="s">
        <v>32</v>
      </c>
      <c r="E21" s="70" t="s">
        <v>33</v>
      </c>
      <c r="F21" s="163">
        <v>15440855.990000002</v>
      </c>
      <c r="G21" s="33"/>
      <c r="H21" s="163">
        <v>19028183.949999999</v>
      </c>
      <c r="I21" s="20"/>
      <c r="J21" s="163">
        <v>32828505.769999992</v>
      </c>
      <c r="K21" s="20"/>
      <c r="L21" s="22">
        <v>36477661.589999996</v>
      </c>
      <c r="M21" s="62"/>
      <c r="P21" s="35"/>
    </row>
    <row r="22" spans="1:16" ht="26.1" customHeight="1">
      <c r="B22" s="62" t="s">
        <v>34</v>
      </c>
      <c r="E22" s="69" t="s">
        <v>35</v>
      </c>
      <c r="F22" s="163">
        <v>56802719.540000007</v>
      </c>
      <c r="G22" s="27"/>
      <c r="H22" s="163">
        <v>64291580.939999998</v>
      </c>
      <c r="I22" s="20"/>
      <c r="J22" s="20">
        <v>0</v>
      </c>
      <c r="K22" s="20"/>
      <c r="L22" s="22">
        <v>0</v>
      </c>
      <c r="M22" s="62"/>
      <c r="P22" s="35"/>
    </row>
    <row r="23" spans="1:16" ht="26.1" customHeight="1">
      <c r="B23" s="67" t="s">
        <v>36</v>
      </c>
      <c r="E23" s="69" t="s">
        <v>37</v>
      </c>
      <c r="F23" s="21">
        <v>28358172.519999996</v>
      </c>
      <c r="G23" s="33"/>
      <c r="H23" s="21">
        <v>28321697.569999989</v>
      </c>
      <c r="I23" s="20"/>
      <c r="J23" s="21">
        <v>2637617.1299999952</v>
      </c>
      <c r="K23" s="20"/>
      <c r="L23" s="20">
        <v>2419204.79</v>
      </c>
      <c r="M23" s="62"/>
      <c r="P23" s="35"/>
    </row>
    <row r="24" spans="1:16" ht="26.1" customHeight="1">
      <c r="B24" s="67" t="s">
        <v>38</v>
      </c>
      <c r="E24" s="69" t="s">
        <v>39</v>
      </c>
      <c r="F24" s="21">
        <v>184727105.72</v>
      </c>
      <c r="G24" s="33"/>
      <c r="H24" s="21">
        <v>172521598.31</v>
      </c>
      <c r="I24" s="20"/>
      <c r="J24" s="21">
        <v>119438626.05</v>
      </c>
      <c r="K24" s="20"/>
      <c r="L24" s="20">
        <v>120351859.26000001</v>
      </c>
      <c r="M24" s="62"/>
      <c r="P24" s="35"/>
    </row>
    <row r="25" spans="1:16" ht="26.1" customHeight="1">
      <c r="B25" s="62" t="s">
        <v>40</v>
      </c>
      <c r="F25" s="163"/>
      <c r="G25" s="27"/>
      <c r="H25" s="163"/>
      <c r="I25" s="20"/>
      <c r="J25" s="163"/>
      <c r="K25" s="20"/>
      <c r="L25" s="22"/>
      <c r="M25" s="62"/>
      <c r="P25" s="35"/>
    </row>
    <row r="26" spans="1:16" ht="26.1" customHeight="1">
      <c r="C26" s="62" t="s">
        <v>41</v>
      </c>
      <c r="F26" s="163">
        <v>82413732.689999983</v>
      </c>
      <c r="G26" s="27"/>
      <c r="H26" s="163">
        <v>51160443.200000003</v>
      </c>
      <c r="I26" s="20"/>
      <c r="J26" s="163">
        <v>41031591.809999995</v>
      </c>
      <c r="K26" s="20"/>
      <c r="L26" s="22">
        <v>0</v>
      </c>
      <c r="M26" s="62"/>
      <c r="P26" s="35"/>
    </row>
    <row r="27" spans="1:16" ht="26.1" customHeight="1">
      <c r="C27" s="62" t="s">
        <v>42</v>
      </c>
      <c r="F27" s="163">
        <v>95389206.840000004</v>
      </c>
      <c r="G27" s="27"/>
      <c r="H27" s="163">
        <v>119093506.05</v>
      </c>
      <c r="I27" s="20"/>
      <c r="J27" s="163">
        <v>55309819.120000005</v>
      </c>
      <c r="K27" s="20"/>
      <c r="L27" s="22">
        <v>91566111.269999996</v>
      </c>
      <c r="M27" s="62"/>
      <c r="P27" s="35"/>
    </row>
    <row r="28" spans="1:16" ht="26.1" customHeight="1">
      <c r="D28" s="66" t="s">
        <v>43</v>
      </c>
      <c r="F28" s="162">
        <f>ROUND(SUM(F16:F27),2)</f>
        <v>7522831261.8400002</v>
      </c>
      <c r="G28" s="27"/>
      <c r="H28" s="162">
        <f>ROUND(SUM(H16:H27),2)</f>
        <v>6780967309.8000002</v>
      </c>
      <c r="I28" s="20"/>
      <c r="J28" s="162">
        <f>ROUND(SUM(J16:J27),2)</f>
        <v>7317998786.1000004</v>
      </c>
      <c r="K28" s="20"/>
      <c r="L28" s="30">
        <f>ROUND(SUM(L16:L27),2)</f>
        <v>7244067567.6000004</v>
      </c>
      <c r="M28" s="62"/>
      <c r="P28" s="35"/>
    </row>
    <row r="29" spans="1:16" ht="26.1" customHeight="1" thickBot="1">
      <c r="A29" s="66" t="s">
        <v>44</v>
      </c>
      <c r="F29" s="164">
        <f>ROUND(SUM(F14,F28),2)</f>
        <v>23705082386.220001</v>
      </c>
      <c r="G29" s="27"/>
      <c r="H29" s="164">
        <f>ROUND(SUM(H14,H28),2)</f>
        <v>24183828097.279999</v>
      </c>
      <c r="I29" s="22"/>
      <c r="J29" s="164">
        <f>ROUND(SUM(J14,J28),2)</f>
        <v>20793416062.41</v>
      </c>
      <c r="K29" s="22"/>
      <c r="L29" s="36">
        <f>ROUND(SUM(L14,L28),2)</f>
        <v>20876324973.049999</v>
      </c>
      <c r="M29" s="62"/>
      <c r="P29" s="35"/>
    </row>
    <row r="30" spans="1:16" ht="26.1" customHeight="1" thickTop="1">
      <c r="A30" s="66"/>
      <c r="F30" s="151"/>
      <c r="G30" s="27"/>
      <c r="H30" s="151"/>
      <c r="I30" s="22"/>
      <c r="J30" s="22"/>
      <c r="K30" s="22"/>
      <c r="L30" s="22"/>
      <c r="M30" s="62"/>
      <c r="P30" s="35"/>
    </row>
    <row r="31" spans="1:16" ht="26.1" customHeight="1">
      <c r="A31" s="71"/>
      <c r="F31" s="153"/>
      <c r="H31" s="166"/>
      <c r="I31" s="28"/>
      <c r="J31" s="28"/>
      <c r="K31" s="28"/>
      <c r="L31" s="46"/>
      <c r="M31" s="62"/>
    </row>
    <row r="32" spans="1:16" ht="26.1" customHeight="1">
      <c r="F32" s="153"/>
      <c r="H32" s="167"/>
      <c r="I32" s="28"/>
      <c r="J32" s="28"/>
      <c r="K32" s="28"/>
      <c r="L32" s="46"/>
      <c r="M32" s="62"/>
    </row>
    <row r="33" spans="1:16" ht="26.1" customHeight="1">
      <c r="A33" s="71"/>
      <c r="F33" s="153"/>
      <c r="H33" s="153"/>
      <c r="I33" s="28"/>
      <c r="J33" s="28"/>
      <c r="K33" s="28"/>
      <c r="L33" s="28"/>
      <c r="M33" s="62"/>
    </row>
    <row r="34" spans="1:16" ht="26.1" customHeight="1">
      <c r="A34" s="72" t="s">
        <v>45</v>
      </c>
      <c r="F34" s="146"/>
      <c r="H34" s="146"/>
      <c r="I34" s="26"/>
      <c r="J34" s="28"/>
      <c r="K34" s="28"/>
      <c r="L34" s="28"/>
      <c r="M34" s="62"/>
    </row>
    <row r="35" spans="1:16" ht="26.1" customHeight="1">
      <c r="A35" s="71"/>
      <c r="F35" s="153"/>
      <c r="H35" s="153"/>
      <c r="I35" s="28"/>
      <c r="J35" s="28"/>
      <c r="K35" s="28"/>
      <c r="L35" s="28"/>
      <c r="M35" s="62"/>
    </row>
    <row r="36" spans="1:16" ht="26.1" customHeight="1">
      <c r="A36" s="197" t="s">
        <v>46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62"/>
    </row>
    <row r="37" spans="1:16" ht="26.1" customHeight="1">
      <c r="A37" s="191" t="s">
        <v>0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</row>
    <row r="38" spans="1:16" ht="26.1" customHeight="1">
      <c r="A38" s="191" t="s">
        <v>47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</row>
    <row r="39" spans="1:16" ht="26.1" customHeight="1">
      <c r="A39" s="191" t="str">
        <f>A3</f>
        <v>ณ วันที่ 31 ธันวาคม 2568</v>
      </c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</row>
    <row r="40" spans="1:16" ht="26.1" customHeight="1">
      <c r="C40" s="60"/>
      <c r="D40" s="60"/>
      <c r="E40" s="60"/>
      <c r="F40" s="154"/>
      <c r="G40" s="60"/>
      <c r="H40" s="154"/>
      <c r="I40" s="60"/>
      <c r="J40" s="60"/>
      <c r="K40" s="60"/>
      <c r="L40" s="60"/>
    </row>
    <row r="41" spans="1:16" ht="26.1" customHeight="1">
      <c r="E41" s="60"/>
      <c r="F41" s="194" t="s">
        <v>3</v>
      </c>
      <c r="G41" s="195"/>
      <c r="H41" s="195"/>
      <c r="I41" s="19"/>
      <c r="J41" s="194" t="s">
        <v>4</v>
      </c>
      <c r="K41" s="196"/>
      <c r="L41" s="196"/>
    </row>
    <row r="42" spans="1:16" ht="26.1" customHeight="1">
      <c r="E42" s="63" t="s">
        <v>5</v>
      </c>
      <c r="F42" s="145" t="str">
        <f>F6</f>
        <v xml:space="preserve"> 31 ธันวาคม 2568</v>
      </c>
      <c r="G42" s="65"/>
      <c r="H42" s="145" t="str">
        <f>H6</f>
        <v xml:space="preserve"> 31 ธันวาคม 2567</v>
      </c>
      <c r="I42" s="60"/>
      <c r="J42" s="64" t="str">
        <f>J6</f>
        <v xml:space="preserve"> 31 ธันวาคม 2568</v>
      </c>
      <c r="K42" s="65"/>
      <c r="L42" s="64" t="str">
        <f>L6</f>
        <v xml:space="preserve"> 31 ธันวาคม 2567</v>
      </c>
    </row>
    <row r="43" spans="1:16" ht="26.1" customHeight="1">
      <c r="A43" s="191" t="s">
        <v>48</v>
      </c>
      <c r="B43" s="191"/>
      <c r="C43" s="191"/>
      <c r="D43" s="191"/>
      <c r="E43" s="63"/>
      <c r="F43" s="154"/>
      <c r="G43" s="63"/>
      <c r="H43" s="60"/>
      <c r="I43" s="60"/>
      <c r="J43" s="73"/>
      <c r="K43" s="63"/>
      <c r="L43" s="73"/>
    </row>
    <row r="44" spans="1:16" ht="26.1" customHeight="1">
      <c r="A44" s="66" t="s">
        <v>49</v>
      </c>
      <c r="H44" s="32"/>
    </row>
    <row r="45" spans="1:16" ht="26.1" customHeight="1">
      <c r="B45" s="67" t="s">
        <v>50</v>
      </c>
      <c r="H45" s="32"/>
      <c r="I45" s="26"/>
      <c r="K45" s="26"/>
    </row>
    <row r="46" spans="1:16" ht="26.1" customHeight="1">
      <c r="C46" s="62" t="s">
        <v>51</v>
      </c>
      <c r="E46" s="70" t="s">
        <v>52</v>
      </c>
      <c r="F46" s="21">
        <v>4270779000</v>
      </c>
      <c r="G46" s="35"/>
      <c r="H46" s="21">
        <v>4944290392.1599998</v>
      </c>
      <c r="I46" s="22"/>
      <c r="J46" s="20">
        <v>3567664960</v>
      </c>
      <c r="K46" s="22"/>
      <c r="L46" s="20">
        <v>4174804290.1599998</v>
      </c>
      <c r="P46" s="35"/>
    </row>
    <row r="47" spans="1:16" ht="26.1" customHeight="1">
      <c r="B47" s="62" t="s">
        <v>53</v>
      </c>
      <c r="E47" s="70" t="s">
        <v>54</v>
      </c>
      <c r="F47" s="21">
        <v>1300083376.75</v>
      </c>
      <c r="G47" s="35"/>
      <c r="H47" s="21">
        <v>1064471179.12</v>
      </c>
      <c r="I47" s="22"/>
      <c r="J47" s="20">
        <v>906097444.79999983</v>
      </c>
      <c r="K47" s="22"/>
      <c r="L47" s="20">
        <v>690100914.67999995</v>
      </c>
      <c r="P47" s="35"/>
    </row>
    <row r="48" spans="1:16" ht="26.1" customHeight="1">
      <c r="B48" s="74" t="s">
        <v>55</v>
      </c>
      <c r="E48" s="69" t="s">
        <v>15</v>
      </c>
      <c r="F48" s="20">
        <v>0</v>
      </c>
      <c r="G48" s="35"/>
      <c r="H48" s="20">
        <v>0</v>
      </c>
      <c r="I48" s="22"/>
      <c r="J48" s="20">
        <v>32000000</v>
      </c>
      <c r="K48" s="22"/>
      <c r="L48" s="20">
        <v>22000000</v>
      </c>
      <c r="P48" s="35"/>
    </row>
    <row r="49" spans="1:16" ht="26.1" customHeight="1">
      <c r="B49" s="74" t="s">
        <v>56</v>
      </c>
      <c r="E49" s="70"/>
      <c r="F49" s="21"/>
      <c r="G49" s="35"/>
      <c r="H49" s="21"/>
      <c r="I49" s="22"/>
      <c r="J49" s="20"/>
      <c r="K49" s="22"/>
      <c r="L49" s="20"/>
      <c r="P49" s="35"/>
    </row>
    <row r="50" spans="1:16" ht="26.1" customHeight="1">
      <c r="C50" s="75" t="s">
        <v>57</v>
      </c>
      <c r="E50" s="70" t="s">
        <v>58</v>
      </c>
      <c r="F50" s="21">
        <v>418827697.11000001</v>
      </c>
      <c r="G50" s="35"/>
      <c r="H50" s="21">
        <v>454600000</v>
      </c>
      <c r="I50" s="22"/>
      <c r="J50" s="20">
        <v>180102167.11000001</v>
      </c>
      <c r="K50" s="22"/>
      <c r="L50" s="20">
        <v>310000000</v>
      </c>
      <c r="P50" s="35"/>
    </row>
    <row r="51" spans="1:16" ht="26.1" customHeight="1">
      <c r="C51" s="75" t="s">
        <v>59</v>
      </c>
      <c r="E51" s="70" t="s">
        <v>60</v>
      </c>
      <c r="F51" s="21">
        <v>681867813.27999997</v>
      </c>
      <c r="G51" s="35"/>
      <c r="H51" s="21">
        <v>1498273344.21</v>
      </c>
      <c r="I51" s="22"/>
      <c r="J51" s="20">
        <v>681867813.27999997</v>
      </c>
      <c r="K51" s="22"/>
      <c r="L51" s="20">
        <v>1498273344.21</v>
      </c>
      <c r="P51" s="35"/>
    </row>
    <row r="52" spans="1:16" ht="26.1" customHeight="1">
      <c r="C52" s="75" t="s">
        <v>61</v>
      </c>
      <c r="E52" s="70" t="s">
        <v>62</v>
      </c>
      <c r="F52" s="21">
        <v>21847467.590000004</v>
      </c>
      <c r="G52" s="35"/>
      <c r="H52" s="21">
        <v>20288158.09</v>
      </c>
      <c r="I52" s="22"/>
      <c r="J52" s="20">
        <v>5042661.4400000004</v>
      </c>
      <c r="K52" s="22"/>
      <c r="L52" s="20">
        <v>4473295.7699999996</v>
      </c>
      <c r="P52" s="35"/>
    </row>
    <row r="53" spans="1:16" ht="26.1" customHeight="1">
      <c r="B53" s="62" t="s">
        <v>63</v>
      </c>
      <c r="F53" s="21">
        <v>1684353.64</v>
      </c>
      <c r="G53" s="27"/>
      <c r="H53" s="21">
        <v>4665759.88</v>
      </c>
      <c r="I53" s="22"/>
      <c r="J53" s="20">
        <v>0</v>
      </c>
      <c r="K53" s="22"/>
      <c r="L53" s="20">
        <v>1020131.09</v>
      </c>
      <c r="M53" s="62"/>
      <c r="P53" s="35"/>
    </row>
    <row r="54" spans="1:16" ht="26.1" customHeight="1">
      <c r="D54" s="66" t="s">
        <v>64</v>
      </c>
      <c r="F54" s="162">
        <f>ROUND(SUM(F46:F53),2)</f>
        <v>6695089708.3699999</v>
      </c>
      <c r="G54" s="27"/>
      <c r="H54" s="162">
        <f>ROUND(SUM(H46:H53),2)</f>
        <v>7986588833.46</v>
      </c>
      <c r="I54" s="22"/>
      <c r="J54" s="30">
        <f>ROUND(SUM(J46:J53),2)</f>
        <v>5372775046.6300001</v>
      </c>
      <c r="K54" s="22"/>
      <c r="L54" s="30">
        <f>ROUND(SUM(L46:L53),2)</f>
        <v>6700671975.9099998</v>
      </c>
      <c r="M54" s="62"/>
      <c r="P54" s="35"/>
    </row>
    <row r="55" spans="1:16" ht="26.1" customHeight="1">
      <c r="A55" s="66" t="s">
        <v>65</v>
      </c>
      <c r="F55" s="21"/>
      <c r="H55" s="148"/>
      <c r="I55" s="20"/>
      <c r="J55" s="20"/>
      <c r="K55" s="20"/>
      <c r="L55" s="20"/>
      <c r="M55" s="62"/>
      <c r="P55" s="35"/>
    </row>
    <row r="56" spans="1:16" ht="26.1" customHeight="1">
      <c r="A56" s="66"/>
      <c r="B56" s="62" t="s">
        <v>66</v>
      </c>
      <c r="E56" s="70" t="s">
        <v>67</v>
      </c>
      <c r="F56" s="21">
        <v>208637283.41999999</v>
      </c>
      <c r="G56" s="27"/>
      <c r="H56" s="21">
        <v>219076297.62</v>
      </c>
      <c r="I56" s="20"/>
      <c r="J56" s="20">
        <v>208637283.41999999</v>
      </c>
      <c r="K56" s="20"/>
      <c r="L56" s="20">
        <v>219076297.62</v>
      </c>
      <c r="M56" s="62"/>
      <c r="P56" s="35"/>
    </row>
    <row r="57" spans="1:16" ht="26.1" customHeight="1">
      <c r="A57" s="66"/>
      <c r="B57" s="62" t="s">
        <v>68</v>
      </c>
      <c r="E57" s="70" t="s">
        <v>58</v>
      </c>
      <c r="F57" s="21">
        <v>2745384890.7799997</v>
      </c>
      <c r="G57" s="27"/>
      <c r="H57" s="21">
        <v>1981685877</v>
      </c>
      <c r="I57" s="20"/>
      <c r="J57" s="20">
        <v>2060981830.78</v>
      </c>
      <c r="K57" s="20"/>
      <c r="L57" s="20">
        <v>898818397</v>
      </c>
      <c r="M57" s="62"/>
      <c r="P57" s="35"/>
    </row>
    <row r="58" spans="1:16" ht="26.1" customHeight="1">
      <c r="B58" s="67" t="s">
        <v>69</v>
      </c>
      <c r="E58" s="70" t="s">
        <v>60</v>
      </c>
      <c r="F58" s="163">
        <v>1796003366.1500001</v>
      </c>
      <c r="G58" s="35"/>
      <c r="H58" s="163">
        <v>1492795965.8199999</v>
      </c>
      <c r="I58" s="22"/>
      <c r="J58" s="22">
        <v>1796003366.1500001</v>
      </c>
      <c r="K58" s="22"/>
      <c r="L58" s="22">
        <v>1492795965.8199999</v>
      </c>
      <c r="M58" s="62"/>
      <c r="P58" s="35"/>
    </row>
    <row r="59" spans="1:16" ht="26.1" customHeight="1">
      <c r="A59" s="66"/>
      <c r="B59" s="67" t="s">
        <v>70</v>
      </c>
      <c r="E59" s="70" t="s">
        <v>62</v>
      </c>
      <c r="F59" s="163">
        <v>82181439.530000016</v>
      </c>
      <c r="G59" s="27"/>
      <c r="H59" s="21">
        <v>97398397.570000008</v>
      </c>
      <c r="I59" s="20"/>
      <c r="J59" s="20">
        <v>42107989.530000001</v>
      </c>
      <c r="K59" s="20"/>
      <c r="L59" s="20">
        <v>44841701.719999999</v>
      </c>
      <c r="M59" s="62"/>
      <c r="P59" s="35"/>
    </row>
    <row r="60" spans="1:16" ht="26.1" customHeight="1">
      <c r="B60" s="62" t="s">
        <v>71</v>
      </c>
      <c r="E60" s="76"/>
      <c r="F60" s="163"/>
      <c r="G60" s="35"/>
      <c r="H60" s="163"/>
      <c r="I60" s="22"/>
      <c r="J60" s="22"/>
      <c r="K60" s="22"/>
      <c r="L60" s="22"/>
      <c r="M60" s="62"/>
      <c r="P60" s="35"/>
    </row>
    <row r="61" spans="1:16" ht="26.1" customHeight="1">
      <c r="C61" s="62" t="s">
        <v>72</v>
      </c>
      <c r="E61" s="69" t="s">
        <v>73</v>
      </c>
      <c r="F61" s="163">
        <v>423394525.71000004</v>
      </c>
      <c r="G61" s="35"/>
      <c r="H61" s="163">
        <v>384584152.36000001</v>
      </c>
      <c r="I61" s="22"/>
      <c r="J61" s="20">
        <v>136063960.55000001</v>
      </c>
      <c r="K61" s="22"/>
      <c r="L61" s="20">
        <v>128504413.51000001</v>
      </c>
      <c r="M61" s="62"/>
      <c r="P61" s="35"/>
    </row>
    <row r="62" spans="1:16" ht="26.1" customHeight="1">
      <c r="B62" s="62" t="s">
        <v>74</v>
      </c>
      <c r="F62" s="21"/>
      <c r="G62" s="27"/>
      <c r="H62" s="21"/>
      <c r="I62" s="22"/>
      <c r="J62" s="20"/>
      <c r="K62" s="22"/>
      <c r="L62" s="20"/>
      <c r="M62" s="62"/>
      <c r="P62" s="35"/>
    </row>
    <row r="63" spans="1:16" ht="26.1" customHeight="1">
      <c r="C63" s="62" t="s">
        <v>75</v>
      </c>
      <c r="F63" s="163">
        <v>47747056.379999995</v>
      </c>
      <c r="G63" s="27"/>
      <c r="H63" s="163">
        <v>52951483.20000001</v>
      </c>
      <c r="I63" s="22"/>
      <c r="J63" s="20">
        <v>42763610.789999999</v>
      </c>
      <c r="K63" s="22"/>
      <c r="L63" s="20">
        <v>48200762.24000001</v>
      </c>
      <c r="M63" s="62"/>
      <c r="P63" s="35"/>
    </row>
    <row r="64" spans="1:16" ht="26.1" customHeight="1">
      <c r="C64" s="62" t="s">
        <v>42</v>
      </c>
      <c r="F64" s="165">
        <v>13462028.419999992</v>
      </c>
      <c r="G64" s="27"/>
      <c r="H64" s="165">
        <v>42708532.490000002</v>
      </c>
      <c r="I64" s="22"/>
      <c r="J64" s="25">
        <v>4793227.8199999928</v>
      </c>
      <c r="K64" s="22"/>
      <c r="L64" s="25">
        <v>28923499.310000002</v>
      </c>
      <c r="M64" s="62"/>
      <c r="P64" s="35"/>
    </row>
    <row r="65" spans="1:16" ht="26.1" customHeight="1">
      <c r="D65" s="66" t="s">
        <v>76</v>
      </c>
      <c r="F65" s="163">
        <f>ROUND(SUM(F56:F64),2)</f>
        <v>5316810590.3900003</v>
      </c>
      <c r="G65" s="27"/>
      <c r="H65" s="163">
        <f>ROUND(SUM(H56:H64),2)</f>
        <v>4271200706.0599999</v>
      </c>
      <c r="I65" s="22"/>
      <c r="J65" s="22">
        <f>ROUND(SUM(J56:J64),2)</f>
        <v>4291351269.04</v>
      </c>
      <c r="K65" s="22"/>
      <c r="L65" s="22">
        <f>ROUND(SUM(L56:L64),2)</f>
        <v>2861161037.2199998</v>
      </c>
      <c r="P65" s="35"/>
    </row>
    <row r="66" spans="1:16" ht="26.1" customHeight="1">
      <c r="A66" s="66" t="s">
        <v>77</v>
      </c>
      <c r="F66" s="162">
        <f>ROUND(SUM(F54,F65),2)</f>
        <v>12011900298.76</v>
      </c>
      <c r="G66" s="27"/>
      <c r="H66" s="162">
        <f>ROUND(SUM(H54,H65),2)</f>
        <v>12257789539.52</v>
      </c>
      <c r="I66" s="22"/>
      <c r="J66" s="30">
        <f>ROUND(SUM(J54,J65),2)</f>
        <v>9664126315.6700001</v>
      </c>
      <c r="K66" s="22"/>
      <c r="L66" s="30">
        <f>ROUND(SUM(L54,L65),2)</f>
        <v>9561833013.1299992</v>
      </c>
      <c r="P66" s="35"/>
    </row>
    <row r="67" spans="1:16" ht="26.1" customHeight="1">
      <c r="A67" s="66"/>
      <c r="B67" s="75"/>
      <c r="F67" s="148"/>
      <c r="G67" s="27"/>
      <c r="H67" s="148"/>
      <c r="I67" s="20"/>
      <c r="J67" s="20"/>
      <c r="K67" s="20"/>
      <c r="L67" s="20"/>
      <c r="M67" s="62"/>
    </row>
    <row r="68" spans="1:16" ht="26.1" customHeight="1">
      <c r="A68" s="71"/>
      <c r="B68" s="75"/>
      <c r="F68" s="156"/>
      <c r="H68" s="166"/>
      <c r="I68" s="29"/>
      <c r="J68" s="29"/>
      <c r="K68" s="29"/>
      <c r="L68" s="45"/>
      <c r="M68" s="62"/>
    </row>
    <row r="69" spans="1:16" ht="26.1" customHeight="1">
      <c r="B69" s="77"/>
      <c r="F69" s="157"/>
      <c r="H69" s="168"/>
      <c r="I69" s="26"/>
      <c r="J69" s="37"/>
      <c r="K69" s="26"/>
      <c r="L69" s="47"/>
    </row>
    <row r="70" spans="1:16" ht="26.1" customHeight="1">
      <c r="A70" s="72" t="s">
        <v>45</v>
      </c>
      <c r="F70" s="146"/>
      <c r="H70" s="146"/>
      <c r="I70" s="26"/>
      <c r="J70" s="26"/>
      <c r="K70" s="26"/>
      <c r="L70" s="26"/>
    </row>
    <row r="71" spans="1:16" ht="26.1" customHeight="1">
      <c r="A71" s="197" t="s">
        <v>78</v>
      </c>
      <c r="B71" s="197"/>
      <c r="C71" s="197"/>
      <c r="D71" s="197"/>
      <c r="E71" s="197"/>
      <c r="F71" s="197"/>
      <c r="G71" s="197"/>
      <c r="H71" s="197"/>
      <c r="I71" s="197"/>
      <c r="J71" s="197"/>
      <c r="K71" s="197"/>
      <c r="L71" s="197"/>
    </row>
    <row r="72" spans="1:16" ht="26.1" customHeight="1">
      <c r="A72" s="191" t="s">
        <v>0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</row>
    <row r="73" spans="1:16" ht="26.1" customHeight="1">
      <c r="A73" s="191" t="str">
        <f>A38</f>
        <v>งบฐานะการเงิน (ต่อ)</v>
      </c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</row>
    <row r="74" spans="1:16" ht="26.1" customHeight="1">
      <c r="A74" s="191" t="str">
        <f>A3</f>
        <v>ณ วันที่ 31 ธันวาคม 2568</v>
      </c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</row>
    <row r="75" spans="1:16" ht="26.1" customHeight="1">
      <c r="F75" s="154"/>
      <c r="H75" s="154"/>
      <c r="I75" s="60"/>
      <c r="J75" s="60"/>
      <c r="K75" s="60"/>
      <c r="L75" s="60"/>
    </row>
    <row r="76" spans="1:16" ht="26.1" customHeight="1">
      <c r="E76" s="60"/>
      <c r="F76" s="194" t="s">
        <v>3</v>
      </c>
      <c r="G76" s="195"/>
      <c r="H76" s="195"/>
      <c r="I76" s="19"/>
      <c r="J76" s="194" t="s">
        <v>4</v>
      </c>
      <c r="K76" s="196"/>
      <c r="L76" s="196"/>
    </row>
    <row r="77" spans="1:16" ht="26.1" customHeight="1">
      <c r="E77" s="63" t="s">
        <v>5</v>
      </c>
      <c r="F77" s="145" t="str">
        <f>F42</f>
        <v xml:space="preserve"> 31 ธันวาคม 2568</v>
      </c>
      <c r="G77" s="65"/>
      <c r="H77" s="145" t="str">
        <f>H6</f>
        <v xml:space="preserve"> 31 ธันวาคม 2567</v>
      </c>
      <c r="I77" s="78"/>
      <c r="J77" s="64" t="str">
        <f>J6</f>
        <v xml:space="preserve"> 31 ธันวาคม 2568</v>
      </c>
      <c r="K77" s="79"/>
      <c r="L77" s="64" t="str">
        <f>L6</f>
        <v xml:space="preserve"> 31 ธันวาคม 2567</v>
      </c>
    </row>
    <row r="78" spans="1:16" ht="26.1" customHeight="1">
      <c r="A78" s="191" t="s">
        <v>79</v>
      </c>
      <c r="B78" s="191"/>
      <c r="C78" s="191"/>
      <c r="D78" s="191"/>
      <c r="E78" s="63"/>
      <c r="F78" s="154"/>
      <c r="G78" s="63"/>
      <c r="H78" s="154"/>
      <c r="I78" s="60"/>
      <c r="J78" s="73"/>
      <c r="K78" s="63"/>
      <c r="L78" s="73"/>
    </row>
    <row r="79" spans="1:16" ht="26.1" customHeight="1">
      <c r="A79" s="66" t="s">
        <v>80</v>
      </c>
      <c r="F79" s="158"/>
      <c r="G79" s="27"/>
      <c r="H79" s="158"/>
      <c r="I79" s="27"/>
      <c r="J79" s="27"/>
      <c r="K79" s="27"/>
      <c r="L79" s="27"/>
    </row>
    <row r="80" spans="1:16" ht="26.1" customHeight="1">
      <c r="B80" s="67" t="s">
        <v>81</v>
      </c>
      <c r="E80" s="70"/>
      <c r="F80" s="159"/>
      <c r="G80" s="33"/>
      <c r="H80" s="159"/>
      <c r="I80" s="27"/>
      <c r="J80" s="27"/>
      <c r="K80" s="27"/>
      <c r="L80" s="27"/>
    </row>
    <row r="81" spans="2:19" ht="26.1" customHeight="1">
      <c r="C81" s="62" t="s">
        <v>82</v>
      </c>
      <c r="F81" s="158"/>
      <c r="G81" s="27"/>
      <c r="H81" s="158"/>
      <c r="I81" s="27"/>
      <c r="J81" s="27"/>
      <c r="K81" s="27"/>
      <c r="L81" s="27"/>
    </row>
    <row r="82" spans="2:19" ht="26.1" customHeight="1">
      <c r="C82" s="77" t="s">
        <v>83</v>
      </c>
      <c r="F82" s="158"/>
      <c r="G82" s="27"/>
      <c r="H82" s="158"/>
      <c r="I82" s="27"/>
      <c r="J82" s="27"/>
      <c r="K82" s="27"/>
      <c r="L82" s="27"/>
    </row>
    <row r="83" spans="2:19" ht="26.1" customHeight="1" thickBot="1">
      <c r="D83" s="62" t="s">
        <v>84</v>
      </c>
      <c r="F83" s="160">
        <v>1454198768</v>
      </c>
      <c r="G83" s="27"/>
      <c r="H83" s="160">
        <v>1454198768</v>
      </c>
      <c r="I83" s="27"/>
      <c r="J83" s="31">
        <v>1454198768</v>
      </c>
      <c r="K83" s="27"/>
      <c r="L83" s="31">
        <v>1454198768</v>
      </c>
      <c r="P83" s="35"/>
    </row>
    <row r="84" spans="2:19" ht="26.1" customHeight="1" thickTop="1">
      <c r="C84" s="62" t="s">
        <v>85</v>
      </c>
      <c r="F84" s="159"/>
      <c r="G84" s="27"/>
      <c r="H84" s="159"/>
      <c r="I84" s="38"/>
      <c r="J84" s="38"/>
      <c r="K84" s="38"/>
      <c r="L84" s="38"/>
      <c r="P84" s="35"/>
    </row>
    <row r="85" spans="2:19" ht="26.1" customHeight="1">
      <c r="C85" s="77" t="s">
        <v>83</v>
      </c>
      <c r="F85" s="174"/>
      <c r="G85" s="175"/>
      <c r="H85" s="174"/>
      <c r="I85" s="173"/>
      <c r="J85" s="173"/>
      <c r="K85" s="173"/>
      <c r="L85" s="173"/>
      <c r="M85" s="176"/>
      <c r="N85" s="175"/>
      <c r="O85" s="175"/>
      <c r="P85" s="171"/>
      <c r="Q85" s="175"/>
      <c r="R85" s="177"/>
      <c r="S85" s="177"/>
    </row>
    <row r="86" spans="2:19" ht="26.1" customHeight="1">
      <c r="C86" s="67"/>
      <c r="D86" s="62" t="s">
        <v>84</v>
      </c>
      <c r="E86" s="80"/>
      <c r="F86" s="170">
        <v>1454198768</v>
      </c>
      <c r="G86" s="171"/>
      <c r="H86" s="170">
        <v>1454198768</v>
      </c>
      <c r="I86" s="178"/>
      <c r="J86" s="178">
        <v>1454198768</v>
      </c>
      <c r="K86" s="178"/>
      <c r="L86" s="178">
        <v>1454198768</v>
      </c>
      <c r="M86" s="176"/>
      <c r="N86" s="175"/>
      <c r="O86" s="175"/>
      <c r="P86" s="171"/>
      <c r="Q86" s="175"/>
      <c r="R86" s="177"/>
      <c r="S86" s="177"/>
    </row>
    <row r="87" spans="2:19" ht="26.1" customHeight="1">
      <c r="B87" s="62" t="s">
        <v>86</v>
      </c>
      <c r="C87" s="67"/>
      <c r="E87" s="68" t="s">
        <v>87</v>
      </c>
      <c r="F87" s="216">
        <v>-93235244.530000001</v>
      </c>
      <c r="G87" s="171"/>
      <c r="H87" s="170">
        <v>0</v>
      </c>
      <c r="I87" s="178"/>
      <c r="J87" s="178">
        <v>-93235244.530000001</v>
      </c>
      <c r="K87" s="178"/>
      <c r="L87" s="178">
        <v>0</v>
      </c>
      <c r="M87" s="176"/>
      <c r="N87" s="175"/>
      <c r="O87" s="175"/>
      <c r="P87" s="171"/>
      <c r="Q87" s="175"/>
      <c r="R87" s="177"/>
      <c r="S87" s="177"/>
    </row>
    <row r="88" spans="2:19" ht="26.1" customHeight="1">
      <c r="B88" s="67" t="s">
        <v>88</v>
      </c>
      <c r="E88" s="80"/>
      <c r="F88" s="172">
        <v>441807166</v>
      </c>
      <c r="G88" s="171"/>
      <c r="H88" s="172">
        <v>441807166</v>
      </c>
      <c r="I88" s="175"/>
      <c r="J88" s="175">
        <v>441807166</v>
      </c>
      <c r="K88" s="175"/>
      <c r="L88" s="175">
        <v>441807166</v>
      </c>
      <c r="M88" s="176"/>
      <c r="N88" s="175"/>
      <c r="O88" s="175"/>
      <c r="P88" s="171"/>
      <c r="Q88" s="175"/>
      <c r="R88" s="177"/>
      <c r="S88" s="177"/>
    </row>
    <row r="89" spans="2:19" ht="26.1" customHeight="1">
      <c r="B89" s="62" t="s">
        <v>89</v>
      </c>
      <c r="E89" s="80"/>
      <c r="F89" s="172"/>
      <c r="G89" s="171"/>
      <c r="H89" s="172"/>
      <c r="I89" s="175"/>
      <c r="J89" s="175"/>
      <c r="K89" s="175"/>
      <c r="L89" s="175"/>
      <c r="M89" s="177"/>
      <c r="N89" s="175"/>
      <c r="O89" s="175"/>
      <c r="P89" s="171"/>
      <c r="Q89" s="175"/>
      <c r="R89" s="177"/>
      <c r="S89" s="177"/>
    </row>
    <row r="90" spans="2:19" ht="26.1" customHeight="1">
      <c r="C90" s="62" t="s">
        <v>90</v>
      </c>
      <c r="E90" s="81"/>
      <c r="F90" s="217">
        <v>-1052991.2399999993</v>
      </c>
      <c r="G90" s="218"/>
      <c r="H90" s="217">
        <v>-1052991.2399999993</v>
      </c>
      <c r="I90" s="178"/>
      <c r="J90" s="178">
        <v>0</v>
      </c>
      <c r="K90" s="178"/>
      <c r="L90" s="178">
        <v>0</v>
      </c>
      <c r="M90" s="177"/>
      <c r="N90" s="175"/>
      <c r="O90" s="175"/>
      <c r="P90" s="171"/>
      <c r="Q90" s="175"/>
      <c r="R90" s="177"/>
      <c r="S90" s="177"/>
    </row>
    <row r="91" spans="2:19" ht="26.1" customHeight="1">
      <c r="B91" s="62" t="s">
        <v>91</v>
      </c>
      <c r="F91" s="170"/>
      <c r="G91" s="173"/>
      <c r="H91" s="170"/>
      <c r="I91" s="178"/>
      <c r="J91" s="178"/>
      <c r="K91" s="178"/>
      <c r="L91" s="178"/>
      <c r="M91" s="177"/>
      <c r="N91" s="175"/>
      <c r="O91" s="175"/>
      <c r="P91" s="171"/>
      <c r="Q91" s="175"/>
      <c r="R91" s="177"/>
      <c r="S91" s="177"/>
    </row>
    <row r="92" spans="2:19" ht="26.1" customHeight="1">
      <c r="C92" s="62" t="s">
        <v>92</v>
      </c>
      <c r="F92" s="151"/>
      <c r="G92" s="27"/>
      <c r="H92" s="151"/>
      <c r="I92" s="22"/>
      <c r="J92" s="22"/>
      <c r="K92" s="22"/>
      <c r="L92" s="22"/>
      <c r="M92" s="62"/>
      <c r="P92" s="35"/>
    </row>
    <row r="93" spans="2:19" ht="26.1" customHeight="1">
      <c r="D93" s="67" t="s">
        <v>93</v>
      </c>
      <c r="E93" s="81"/>
      <c r="F93" s="148">
        <v>148000000</v>
      </c>
      <c r="G93" s="39"/>
      <c r="H93" s="148">
        <v>148000000</v>
      </c>
      <c r="I93" s="20"/>
      <c r="J93" s="20">
        <v>148000000</v>
      </c>
      <c r="K93" s="20"/>
      <c r="L93" s="20">
        <v>148000000</v>
      </c>
      <c r="M93" s="62"/>
      <c r="P93" s="35"/>
    </row>
    <row r="94" spans="2:19" ht="26.1" customHeight="1">
      <c r="D94" s="67" t="s">
        <v>94</v>
      </c>
      <c r="E94" s="81" t="s">
        <v>87</v>
      </c>
      <c r="F94" s="148">
        <f>-F87</f>
        <v>93235244.530000001</v>
      </c>
      <c r="G94" s="39"/>
      <c r="H94" s="148">
        <v>0</v>
      </c>
      <c r="I94" s="20"/>
      <c r="J94" s="20">
        <f>-J87</f>
        <v>93235244.530000001</v>
      </c>
      <c r="K94" s="20"/>
      <c r="L94" s="20">
        <v>0</v>
      </c>
      <c r="M94" s="62"/>
      <c r="P94" s="35"/>
    </row>
    <row r="95" spans="2:19" ht="26.1" customHeight="1">
      <c r="C95" s="62" t="s">
        <v>95</v>
      </c>
      <c r="E95" s="70"/>
      <c r="F95" s="155">
        <f>+'งบเปลี่ยนแปลง-รวม'!R32</f>
        <v>9631446031.3700008</v>
      </c>
      <c r="G95" s="38"/>
      <c r="H95" s="155">
        <v>9864686704.9300003</v>
      </c>
      <c r="I95" s="22"/>
      <c r="J95" s="25">
        <f>+'งบเปลี่ยนแปลง-เฉพาะ'!N29</f>
        <v>9085283812.7399998</v>
      </c>
      <c r="K95" s="22"/>
      <c r="L95" s="25">
        <v>9270486025.9200001</v>
      </c>
      <c r="M95" s="62"/>
      <c r="P95" s="35"/>
    </row>
    <row r="96" spans="2:19" ht="26.1" customHeight="1">
      <c r="B96" s="66" t="s">
        <v>96</v>
      </c>
      <c r="F96" s="151">
        <f>ROUND(SUM(F86:F95),2)</f>
        <v>11674398974.129999</v>
      </c>
      <c r="G96" s="38"/>
      <c r="H96" s="151">
        <f>ROUND(SUM(H86:H95),2)</f>
        <v>11907639647.690001</v>
      </c>
      <c r="I96" s="22"/>
      <c r="J96" s="22">
        <f>ROUND(SUM(J86:J95),2)</f>
        <v>11129289746.74</v>
      </c>
      <c r="K96" s="22"/>
      <c r="L96" s="22">
        <f>ROUND(SUM(L86:L95),2)</f>
        <v>11314491959.92</v>
      </c>
      <c r="M96" s="62"/>
      <c r="P96" s="35"/>
    </row>
    <row r="97" spans="1:16" ht="26.1" customHeight="1">
      <c r="B97" s="62" t="s">
        <v>97</v>
      </c>
      <c r="F97" s="155">
        <f>+'งบเปลี่ยนแปลง-รวม'!V32</f>
        <v>18783113.329999998</v>
      </c>
      <c r="G97" s="40"/>
      <c r="H97" s="151">
        <v>18398910.07</v>
      </c>
      <c r="I97" s="40"/>
      <c r="J97" s="48">
        <v>0</v>
      </c>
      <c r="K97" s="40"/>
      <c r="L97" s="49">
        <v>0</v>
      </c>
      <c r="M97" s="62"/>
      <c r="P97" s="35"/>
    </row>
    <row r="98" spans="1:16" ht="26.1" customHeight="1">
      <c r="D98" s="66" t="s">
        <v>98</v>
      </c>
      <c r="F98" s="149">
        <f>ROUND(SUM(F96:F97),2)</f>
        <v>11693182087.459999</v>
      </c>
      <c r="G98" s="27"/>
      <c r="H98" s="149">
        <f>ROUND(SUM(H96:H97),2)</f>
        <v>11926038557.76</v>
      </c>
      <c r="I98" s="22"/>
      <c r="J98" s="30">
        <f>ROUND(SUM(J96:J97),2)</f>
        <v>11129289746.74</v>
      </c>
      <c r="K98" s="22"/>
      <c r="L98" s="30">
        <f>ROUND(SUM(L96:L97),2)</f>
        <v>11314491959.92</v>
      </c>
      <c r="M98" s="62"/>
      <c r="P98" s="35"/>
    </row>
    <row r="99" spans="1:16" ht="26.1" customHeight="1" thickBot="1">
      <c r="A99" s="66" t="s">
        <v>99</v>
      </c>
      <c r="F99" s="152">
        <f>ROUND(SUM(F66,F98),2)</f>
        <v>23705082386.220001</v>
      </c>
      <c r="G99" s="27"/>
      <c r="H99" s="152">
        <f>ROUND(SUM(H66,H98),2)</f>
        <v>24183828097.279999</v>
      </c>
      <c r="I99" s="22"/>
      <c r="J99" s="36">
        <f>ROUND(SUM(J66,J98),2)</f>
        <v>20793416062.41</v>
      </c>
      <c r="K99" s="22"/>
      <c r="L99" s="36">
        <f>ROUND(SUM(L66,L98),2)</f>
        <v>20876324973.049999</v>
      </c>
      <c r="M99" s="62"/>
      <c r="P99" s="35"/>
    </row>
    <row r="100" spans="1:16" ht="26.1" customHeight="1" thickTop="1">
      <c r="B100" s="66"/>
      <c r="F100" s="151"/>
      <c r="G100" s="22"/>
      <c r="H100" s="151"/>
      <c r="I100" s="22"/>
      <c r="J100" s="22"/>
      <c r="K100" s="22"/>
      <c r="L100" s="22"/>
      <c r="M100" s="62"/>
    </row>
    <row r="101" spans="1:16" ht="26.1" customHeight="1">
      <c r="B101" s="66"/>
      <c r="F101" s="151"/>
      <c r="G101" s="22"/>
      <c r="H101" s="166"/>
      <c r="I101" s="22"/>
      <c r="J101" s="50"/>
      <c r="K101" s="22"/>
      <c r="L101" s="45"/>
      <c r="M101" s="62"/>
    </row>
    <row r="102" spans="1:16" ht="26.1" customHeight="1">
      <c r="B102" s="66"/>
      <c r="F102" s="161"/>
      <c r="G102" s="41"/>
      <c r="H102" s="161"/>
      <c r="I102" s="41"/>
      <c r="J102" s="41"/>
      <c r="K102" s="41"/>
      <c r="L102" s="41"/>
      <c r="M102" s="62"/>
    </row>
    <row r="103" spans="1:16" ht="26.1" customHeight="1">
      <c r="B103" s="66"/>
      <c r="F103" s="151"/>
      <c r="G103" s="22"/>
      <c r="H103" s="167"/>
      <c r="I103" s="22"/>
      <c r="K103" s="22"/>
      <c r="L103" s="45"/>
      <c r="M103" s="62"/>
    </row>
    <row r="104" spans="1:16" ht="26.1" customHeight="1">
      <c r="A104" s="72" t="s">
        <v>45</v>
      </c>
      <c r="F104" s="146"/>
      <c r="H104" s="146"/>
      <c r="I104" s="26"/>
      <c r="J104" s="28"/>
      <c r="K104" s="28"/>
      <c r="L104" s="28"/>
    </row>
    <row r="105" spans="1:16" ht="26.1" customHeight="1">
      <c r="A105" s="72"/>
      <c r="F105" s="146"/>
      <c r="H105" s="146"/>
      <c r="I105" s="26"/>
      <c r="J105" s="28"/>
      <c r="K105" s="28"/>
      <c r="L105" s="28"/>
    </row>
    <row r="106" spans="1:16" ht="27.9" customHeight="1">
      <c r="C106" s="77"/>
      <c r="F106" s="159"/>
      <c r="G106" s="26"/>
      <c r="H106" s="159"/>
      <c r="I106" s="38"/>
      <c r="J106" s="38"/>
      <c r="K106" s="38"/>
      <c r="L106" s="38"/>
    </row>
    <row r="107" spans="1:16" ht="27.9" customHeight="1">
      <c r="G107" s="32"/>
      <c r="M107" s="41"/>
    </row>
    <row r="109" spans="1:16" ht="27.9" customHeight="1">
      <c r="G109" s="32"/>
    </row>
  </sheetData>
  <mergeCells count="20">
    <mergeCell ref="A71:L71"/>
    <mergeCell ref="A74:L74"/>
    <mergeCell ref="A78:D78"/>
    <mergeCell ref="A72:L72"/>
    <mergeCell ref="A73:L73"/>
    <mergeCell ref="F76:H76"/>
    <mergeCell ref="J76:L76"/>
    <mergeCell ref="A1:L1"/>
    <mergeCell ref="A37:L37"/>
    <mergeCell ref="A38:L38"/>
    <mergeCell ref="A36:L36"/>
    <mergeCell ref="A2:L2"/>
    <mergeCell ref="A7:D7"/>
    <mergeCell ref="A3:L3"/>
    <mergeCell ref="A43:D43"/>
    <mergeCell ref="A39:L39"/>
    <mergeCell ref="F5:H5"/>
    <mergeCell ref="J5:L5"/>
    <mergeCell ref="F41:H41"/>
    <mergeCell ref="J41:L41"/>
  </mergeCells>
  <phoneticPr fontId="0" type="noConversion"/>
  <pageMargins left="0.59055118110236227" right="0.39370078740157483" top="0.78740157480314965" bottom="0.39370078740157483" header="0.31496062992125984" footer="0.31496062992125984"/>
  <pageSetup paperSize="9" scale="75" orientation="portrait" r:id="rId1"/>
  <headerFooter scaleWithDoc="0" alignWithMargins="0"/>
  <rowBreaks count="2" manualBreakCount="2">
    <brk id="35" max="14" man="1"/>
    <brk id="70" max="14" man="1"/>
  </rowBreaks>
  <ignoredErrors>
    <ignoredError sqref="E14:E15 E27:E28 E53:E5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5"/>
  <sheetViews>
    <sheetView zoomScale="80" zoomScaleNormal="80" zoomScaleSheetLayoutView="80" workbookViewId="0">
      <selection activeCell="R44" sqref="R44"/>
    </sheetView>
  </sheetViews>
  <sheetFormatPr defaultColWidth="9.375" defaultRowHeight="23.1" customHeight="1"/>
  <cols>
    <col min="1" max="2" width="4.875" style="82" customWidth="1"/>
    <col min="3" max="3" width="9.375" style="82"/>
    <col min="4" max="6" width="9.375" style="82" customWidth="1"/>
    <col min="7" max="7" width="9.875" style="82" customWidth="1"/>
    <col min="8" max="8" width="17.375" style="82" customWidth="1"/>
    <col min="9" max="9" width="19.375" style="82" customWidth="1"/>
    <col min="10" max="10" width="1.875" style="82" customWidth="1"/>
    <col min="11" max="11" width="19.375" style="82" customWidth="1"/>
    <col min="12" max="12" width="1.875" style="82" customWidth="1"/>
    <col min="13" max="13" width="19.375" style="82" customWidth="1"/>
    <col min="14" max="14" width="1.875" style="82" customWidth="1"/>
    <col min="15" max="15" width="19.375" style="82" customWidth="1"/>
    <col min="16" max="16" width="1.875" style="82" customWidth="1"/>
    <col min="17" max="18" width="19.5" style="5" bestFit="1" customWidth="1"/>
    <col min="19" max="19" width="9.5" style="5" bestFit="1" customWidth="1"/>
    <col min="20" max="20" width="9.375" style="5"/>
    <col min="21" max="21" width="16.625" style="5" bestFit="1" customWidth="1"/>
    <col min="22" max="22" width="14.625" style="5" bestFit="1" customWidth="1"/>
    <col min="23" max="16384" width="9.375" style="82"/>
  </cols>
  <sheetData>
    <row r="1" spans="1:15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5" ht="24" customHeight="1">
      <c r="A2" s="198" t="s">
        <v>100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5" ht="24" customHeight="1">
      <c r="A3" s="200" t="s">
        <v>101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ht="6.75" customHeight="1">
      <c r="A4" s="133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24" customHeight="1">
      <c r="A5" s="83"/>
      <c r="B5" s="83"/>
      <c r="C5" s="83"/>
      <c r="D5" s="83"/>
      <c r="E5" s="83"/>
      <c r="F5" s="83"/>
      <c r="G5" s="83"/>
      <c r="H5" s="83"/>
      <c r="I5" s="199" t="s">
        <v>102</v>
      </c>
      <c r="J5" s="199"/>
      <c r="K5" s="199"/>
      <c r="L5" s="2"/>
      <c r="M5" s="199" t="s">
        <v>4</v>
      </c>
      <c r="N5" s="199"/>
      <c r="O5" s="199"/>
    </row>
    <row r="6" spans="1:15" ht="24" customHeight="1">
      <c r="A6" s="83"/>
      <c r="B6" s="83"/>
      <c r="C6" s="83"/>
      <c r="D6" s="83"/>
      <c r="E6" s="83"/>
      <c r="F6" s="83"/>
      <c r="G6" s="83"/>
      <c r="H6" s="135" t="s">
        <v>5</v>
      </c>
      <c r="I6" s="136" t="s">
        <v>103</v>
      </c>
      <c r="J6" s="136"/>
      <c r="K6" s="136" t="s">
        <v>104</v>
      </c>
      <c r="L6" s="137"/>
      <c r="M6" s="138" t="str">
        <f>I6</f>
        <v>2568</v>
      </c>
      <c r="N6" s="136"/>
      <c r="O6" s="138" t="str">
        <f>K6</f>
        <v>2567</v>
      </c>
    </row>
    <row r="7" spans="1:15" ht="24" customHeight="1">
      <c r="A7" s="83" t="s">
        <v>105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5" ht="24" customHeight="1">
      <c r="A8" s="83"/>
      <c r="B8" s="83" t="s">
        <v>106</v>
      </c>
      <c r="C8" s="83"/>
      <c r="D8" s="83"/>
      <c r="E8" s="83"/>
      <c r="F8" s="83"/>
      <c r="G8" s="83"/>
      <c r="H8" s="83"/>
      <c r="I8" s="3">
        <v>4063391302.96</v>
      </c>
      <c r="J8" s="6"/>
      <c r="K8" s="3">
        <v>5490012879.4699993</v>
      </c>
      <c r="L8" s="3"/>
      <c r="M8" s="3">
        <v>3243131272.8099999</v>
      </c>
      <c r="N8" s="6"/>
      <c r="O8" s="3">
        <v>4776462495.9899998</v>
      </c>
    </row>
    <row r="9" spans="1:15" ht="24" customHeight="1">
      <c r="A9" s="83"/>
      <c r="B9" s="83" t="s">
        <v>107</v>
      </c>
      <c r="C9" s="83"/>
      <c r="D9" s="83"/>
      <c r="E9" s="83"/>
      <c r="F9" s="83"/>
      <c r="G9" s="83"/>
      <c r="H9" s="83"/>
      <c r="I9" s="3">
        <v>336687312.38999999</v>
      </c>
      <c r="J9" s="6"/>
      <c r="K9" s="3">
        <v>375920262.61000001</v>
      </c>
      <c r="L9" s="3"/>
      <c r="M9" s="3">
        <v>276629067.10000002</v>
      </c>
      <c r="N9" s="6"/>
      <c r="O9" s="3">
        <v>310445110.13999999</v>
      </c>
    </row>
    <row r="10" spans="1:15" ht="24" customHeight="1">
      <c r="A10" s="83"/>
      <c r="B10" s="83" t="s">
        <v>108</v>
      </c>
      <c r="C10" s="83"/>
      <c r="D10" s="83"/>
      <c r="E10" s="83"/>
      <c r="F10" s="83"/>
      <c r="G10" s="83"/>
      <c r="H10" s="83"/>
      <c r="I10" s="3">
        <v>2317179359.7599998</v>
      </c>
      <c r="J10" s="6"/>
      <c r="K10" s="3">
        <v>2126051466.9100001</v>
      </c>
      <c r="L10" s="3"/>
      <c r="M10" s="3" t="s">
        <v>109</v>
      </c>
      <c r="N10" s="6"/>
      <c r="O10" s="3">
        <v>0</v>
      </c>
    </row>
    <row r="11" spans="1:15" ht="24" customHeight="1">
      <c r="A11" s="83"/>
      <c r="B11" s="83"/>
      <c r="C11" s="83" t="s">
        <v>110</v>
      </c>
      <c r="D11" s="83"/>
      <c r="E11" s="83"/>
      <c r="F11" s="83"/>
      <c r="G11" s="83"/>
      <c r="H11" s="83"/>
      <c r="I11" s="4">
        <f>ROUND(SUM(I8:I10),2)</f>
        <v>6717257975.1099997</v>
      </c>
      <c r="J11" s="6"/>
      <c r="K11" s="4">
        <f>ROUND(SUM(K8:K10),2)</f>
        <v>7991984608.9899998</v>
      </c>
      <c r="L11" s="3"/>
      <c r="M11" s="4">
        <f>ROUND(SUM(M8:M10),2)</f>
        <v>3519760339.9099998</v>
      </c>
      <c r="N11" s="6"/>
      <c r="O11" s="4">
        <f>ROUND(SUM(O8:O10),2)</f>
        <v>5086907606.1300001</v>
      </c>
    </row>
    <row r="12" spans="1:15" ht="24" customHeight="1">
      <c r="A12" s="83" t="s">
        <v>111</v>
      </c>
      <c r="B12" s="83"/>
      <c r="C12" s="83"/>
      <c r="D12" s="83"/>
      <c r="E12" s="83"/>
      <c r="F12" s="83"/>
      <c r="G12" s="83"/>
      <c r="H12" s="83"/>
      <c r="I12" s="3"/>
      <c r="J12" s="6"/>
      <c r="K12" s="3"/>
      <c r="L12" s="3"/>
      <c r="M12" s="3"/>
      <c r="N12" s="6"/>
      <c r="O12" s="3"/>
    </row>
    <row r="13" spans="1:15" ht="24" customHeight="1">
      <c r="A13" s="83"/>
      <c r="B13" s="139" t="s">
        <v>112</v>
      </c>
      <c r="C13" s="83"/>
      <c r="D13" s="83"/>
      <c r="E13" s="83"/>
      <c r="F13" s="83"/>
      <c r="G13" s="83"/>
      <c r="H13" s="83"/>
      <c r="I13" s="3">
        <v>-3251040604.27</v>
      </c>
      <c r="J13" s="6"/>
      <c r="K13" s="3">
        <v>-4534044849.1000004</v>
      </c>
      <c r="L13" s="3"/>
      <c r="M13" s="3">
        <v>-2530112253.6300001</v>
      </c>
      <c r="N13" s="6"/>
      <c r="O13" s="3">
        <v>-3897639023.6300006</v>
      </c>
    </row>
    <row r="14" spans="1:15" ht="24" customHeight="1">
      <c r="A14" s="83"/>
      <c r="B14" s="83" t="s">
        <v>113</v>
      </c>
      <c r="C14" s="83"/>
      <c r="D14" s="83"/>
      <c r="E14" s="83"/>
      <c r="F14" s="83"/>
      <c r="G14" s="83"/>
      <c r="H14" s="83"/>
      <c r="I14" s="3">
        <v>-237686181.96000001</v>
      </c>
      <c r="J14" s="6"/>
      <c r="K14" s="3">
        <v>-257879240.34</v>
      </c>
      <c r="L14" s="3"/>
      <c r="M14" s="3">
        <v>-199933770.00999999</v>
      </c>
      <c r="N14" s="6"/>
      <c r="O14" s="3">
        <v>-212320914.66999999</v>
      </c>
    </row>
    <row r="15" spans="1:15" ht="24" customHeight="1">
      <c r="A15" s="83"/>
      <c r="B15" s="83" t="s">
        <v>114</v>
      </c>
      <c r="C15" s="83"/>
      <c r="D15" s="83"/>
      <c r="E15" s="83"/>
      <c r="F15" s="83"/>
      <c r="G15" s="83"/>
      <c r="H15" s="83"/>
      <c r="I15" s="3">
        <v>-1904508412.99</v>
      </c>
      <c r="J15" s="6"/>
      <c r="K15" s="3">
        <v>-1696593911.25</v>
      </c>
      <c r="L15" s="3"/>
      <c r="M15" s="3">
        <v>0</v>
      </c>
      <c r="N15" s="6"/>
      <c r="O15" s="3">
        <v>0</v>
      </c>
    </row>
    <row r="16" spans="1:15" ht="24" customHeight="1">
      <c r="A16" s="83"/>
      <c r="B16" s="83"/>
      <c r="C16" s="83" t="s">
        <v>115</v>
      </c>
      <c r="D16" s="83"/>
      <c r="E16" s="83"/>
      <c r="F16" s="83"/>
      <c r="G16" s="83"/>
      <c r="H16" s="83"/>
      <c r="I16" s="4">
        <f>ROUND(SUM(I13:I15),2)</f>
        <v>-5393235199.2200003</v>
      </c>
      <c r="J16" s="6"/>
      <c r="K16" s="4">
        <f>ROUND(SUM(K13:K15),2)</f>
        <v>-6488518000.6899996</v>
      </c>
      <c r="L16" s="3"/>
      <c r="M16" s="4">
        <f>ROUND(SUM(M13:M15),2)</f>
        <v>-2730046023.6399999</v>
      </c>
      <c r="N16" s="6"/>
      <c r="O16" s="4">
        <f>ROUND(SUM(O13:O15),2)</f>
        <v>-4109959938.3000002</v>
      </c>
    </row>
    <row r="17" spans="1:15" ht="24" customHeight="1">
      <c r="A17" s="83" t="s">
        <v>116</v>
      </c>
      <c r="B17" s="83"/>
      <c r="C17" s="83"/>
      <c r="D17" s="83"/>
      <c r="E17" s="83"/>
      <c r="F17" s="83"/>
      <c r="G17" s="83"/>
      <c r="H17" s="83"/>
      <c r="I17" s="4">
        <f>ROUND(SUM(I11,I16),2)</f>
        <v>1324022775.8900001</v>
      </c>
      <c r="J17" s="6"/>
      <c r="K17" s="4">
        <f>ROUND(SUM(K11,K16),2)</f>
        <v>1503466608.3</v>
      </c>
      <c r="L17" s="3"/>
      <c r="M17" s="4">
        <f>ROUND(SUM(M11,M16),2)</f>
        <v>789714316.26999998</v>
      </c>
      <c r="N17" s="6"/>
      <c r="O17" s="4">
        <f>ROUND(SUM(O11,O16),2)</f>
        <v>976947667.83000004</v>
      </c>
    </row>
    <row r="18" spans="1:15" ht="24" customHeight="1">
      <c r="A18" s="83" t="s">
        <v>117</v>
      </c>
      <c r="B18" s="83"/>
      <c r="C18" s="83"/>
      <c r="D18" s="83"/>
      <c r="E18" s="83"/>
      <c r="F18" s="83"/>
      <c r="G18" s="83"/>
      <c r="H18" s="83"/>
      <c r="I18" s="3"/>
      <c r="J18" s="6"/>
      <c r="K18" s="3"/>
      <c r="L18" s="3"/>
      <c r="M18" s="3"/>
      <c r="N18" s="6"/>
      <c r="O18" s="3"/>
    </row>
    <row r="19" spans="1:15" ht="24" customHeight="1">
      <c r="A19" s="83"/>
      <c r="B19" s="83" t="s">
        <v>118</v>
      </c>
      <c r="C19" s="83"/>
      <c r="D19" s="83"/>
      <c r="E19" s="83"/>
      <c r="F19" s="83"/>
      <c r="G19" s="83"/>
      <c r="H19" s="83"/>
      <c r="I19" s="3">
        <v>4004629.21</v>
      </c>
      <c r="J19" s="6"/>
      <c r="K19" s="3">
        <v>9517048.9800000004</v>
      </c>
      <c r="L19" s="3"/>
      <c r="M19" s="3">
        <v>77085062.780000001</v>
      </c>
      <c r="N19" s="6"/>
      <c r="O19" s="3">
        <v>98460614.359999999</v>
      </c>
    </row>
    <row r="20" spans="1:15" ht="24" customHeight="1">
      <c r="A20" s="83"/>
      <c r="B20" s="83" t="s">
        <v>119</v>
      </c>
      <c r="C20" s="83"/>
      <c r="D20" s="83"/>
      <c r="E20" s="83"/>
      <c r="F20" s="83"/>
      <c r="G20" s="83"/>
      <c r="H20" s="83"/>
      <c r="I20" s="3">
        <v>0</v>
      </c>
      <c r="J20" s="6"/>
      <c r="K20" s="3">
        <v>0</v>
      </c>
      <c r="L20" s="3"/>
      <c r="M20" s="3">
        <v>130004046.63</v>
      </c>
      <c r="N20" s="6"/>
      <c r="O20" s="3">
        <v>180013679.88999999</v>
      </c>
    </row>
    <row r="21" spans="1:15" ht="24" customHeight="1">
      <c r="A21" s="83"/>
      <c r="B21" s="83" t="s">
        <v>120</v>
      </c>
      <c r="C21" s="83"/>
      <c r="D21" s="83"/>
      <c r="E21" s="83"/>
      <c r="F21" s="83"/>
      <c r="G21" s="83"/>
      <c r="H21" s="83"/>
      <c r="I21" s="3">
        <v>12878318.579999998</v>
      </c>
      <c r="J21" s="6"/>
      <c r="K21" s="3">
        <v>9693810.0100000016</v>
      </c>
      <c r="L21" s="3"/>
      <c r="M21" s="3">
        <v>7572716.0299999993</v>
      </c>
      <c r="N21" s="6"/>
      <c r="O21" s="3">
        <v>7641639.6799999997</v>
      </c>
    </row>
    <row r="22" spans="1:15" ht="24" customHeight="1">
      <c r="A22" s="83"/>
      <c r="B22" s="83"/>
      <c r="C22" s="83" t="s">
        <v>121</v>
      </c>
      <c r="D22" s="83"/>
      <c r="E22" s="83"/>
      <c r="F22" s="83"/>
      <c r="G22" s="83"/>
      <c r="H22" s="83"/>
      <c r="I22" s="4">
        <f>ROUND(SUM(I19:I21),2)</f>
        <v>16882947.789999999</v>
      </c>
      <c r="J22" s="6"/>
      <c r="K22" s="4">
        <f>ROUND(SUM(K19:K21),2)</f>
        <v>19210858.989999998</v>
      </c>
      <c r="L22" s="3"/>
      <c r="M22" s="4">
        <f>ROUND(SUM(M19:M21),2)</f>
        <v>214661825.44</v>
      </c>
      <c r="N22" s="6"/>
      <c r="O22" s="4">
        <f>ROUND(SUM(O19:O21),2)</f>
        <v>286115933.93000001</v>
      </c>
    </row>
    <row r="23" spans="1:15" ht="24" customHeight="1">
      <c r="A23" s="83" t="s">
        <v>122</v>
      </c>
      <c r="B23" s="83"/>
      <c r="C23" s="83"/>
      <c r="D23" s="83"/>
      <c r="E23" s="83"/>
      <c r="F23" s="83"/>
      <c r="G23" s="83"/>
      <c r="H23" s="83"/>
      <c r="I23" s="3">
        <v>-452293739.20999998</v>
      </c>
      <c r="J23" s="6"/>
      <c r="K23" s="3">
        <v>-424827132.25</v>
      </c>
      <c r="L23" s="3"/>
      <c r="M23" s="3">
        <v>-389486991.38</v>
      </c>
      <c r="N23" s="6"/>
      <c r="O23" s="3">
        <v>-351564616.42000002</v>
      </c>
    </row>
    <row r="24" spans="1:15" ht="24" customHeight="1">
      <c r="A24" s="83" t="s">
        <v>123</v>
      </c>
      <c r="B24" s="83"/>
      <c r="C24" s="83"/>
      <c r="D24" s="83"/>
      <c r="E24" s="83"/>
      <c r="F24" s="83"/>
      <c r="G24" s="83"/>
      <c r="H24" s="83"/>
      <c r="I24" s="3">
        <v>-628917496.75999999</v>
      </c>
      <c r="J24" s="6"/>
      <c r="K24" s="3">
        <v>-696514679.63</v>
      </c>
      <c r="L24" s="3"/>
      <c r="M24" s="3">
        <v>-349131940.52999997</v>
      </c>
      <c r="N24" s="6"/>
      <c r="O24" s="3">
        <v>-387020344.51999998</v>
      </c>
    </row>
    <row r="25" spans="1:15" ht="24" customHeight="1">
      <c r="A25" s="83" t="s">
        <v>124</v>
      </c>
      <c r="C25" s="83"/>
      <c r="D25" s="83"/>
      <c r="E25" s="83"/>
      <c r="F25" s="83"/>
      <c r="G25" s="83"/>
      <c r="H25" s="83"/>
      <c r="I25" s="3">
        <v>24204604.289999999</v>
      </c>
      <c r="J25" s="6"/>
      <c r="K25" s="3">
        <v>0</v>
      </c>
      <c r="L25" s="3"/>
      <c r="M25" s="3">
        <v>24204604.289999999</v>
      </c>
      <c r="N25" s="6"/>
      <c r="O25" s="3">
        <v>0</v>
      </c>
    </row>
    <row r="26" spans="1:15" ht="24" customHeight="1">
      <c r="A26" s="83" t="s">
        <v>125</v>
      </c>
      <c r="B26" s="83"/>
      <c r="C26" s="83"/>
      <c r="D26" s="83"/>
      <c r="E26" s="83"/>
      <c r="F26" s="83"/>
      <c r="G26" s="83"/>
      <c r="H26" s="140"/>
      <c r="I26" s="3">
        <v>24701931.75</v>
      </c>
      <c r="J26" s="6"/>
      <c r="K26" s="3">
        <v>0</v>
      </c>
      <c r="L26" s="3"/>
      <c r="M26" s="3">
        <v>22721931.75</v>
      </c>
      <c r="N26" s="6"/>
      <c r="O26" s="3">
        <v>0</v>
      </c>
    </row>
    <row r="27" spans="1:15" ht="24" customHeight="1">
      <c r="A27" s="83" t="s">
        <v>126</v>
      </c>
      <c r="B27" s="83"/>
      <c r="C27" s="83"/>
      <c r="D27" s="83"/>
      <c r="E27" s="83"/>
      <c r="F27" s="83"/>
      <c r="G27" s="83"/>
      <c r="H27" s="84"/>
      <c r="I27" s="3">
        <v>0</v>
      </c>
      <c r="J27" s="6"/>
      <c r="K27" s="3">
        <v>0</v>
      </c>
      <c r="L27" s="3"/>
      <c r="M27" s="3">
        <v>-38299612.399999999</v>
      </c>
      <c r="N27" s="6"/>
      <c r="O27" s="3">
        <v>-25000000</v>
      </c>
    </row>
    <row r="28" spans="1:15" ht="24" customHeight="1">
      <c r="A28" s="83" t="s">
        <v>127</v>
      </c>
      <c r="B28" s="83"/>
      <c r="C28" s="83"/>
      <c r="D28" s="83"/>
      <c r="E28" s="83"/>
      <c r="F28" s="83"/>
      <c r="G28" s="83"/>
      <c r="H28" s="140"/>
      <c r="I28" s="5">
        <v>0</v>
      </c>
      <c r="J28" s="6"/>
      <c r="K28" s="3">
        <v>-44710709.420000002</v>
      </c>
      <c r="L28" s="3"/>
      <c r="M28" s="3">
        <v>0</v>
      </c>
      <c r="N28" s="6"/>
      <c r="O28" s="3">
        <v>-24204604.289999999</v>
      </c>
    </row>
    <row r="29" spans="1:15" ht="24" customHeight="1">
      <c r="A29" s="83" t="s">
        <v>128</v>
      </c>
      <c r="B29" s="83"/>
      <c r="C29" s="83"/>
      <c r="D29" s="83"/>
      <c r="E29" s="83"/>
      <c r="F29" s="83"/>
      <c r="G29" s="83"/>
      <c r="H29" s="84"/>
      <c r="I29" s="3">
        <v>-7488861.4000000004</v>
      </c>
      <c r="J29" s="6"/>
      <c r="K29" s="3">
        <v>0</v>
      </c>
      <c r="L29" s="3"/>
      <c r="M29" s="3">
        <v>0</v>
      </c>
      <c r="N29" s="6"/>
      <c r="O29" s="3">
        <v>0</v>
      </c>
    </row>
    <row r="30" spans="1:15" ht="24" customHeight="1">
      <c r="A30" s="83" t="s">
        <v>129</v>
      </c>
      <c r="B30" s="83"/>
      <c r="C30" s="83"/>
      <c r="D30" s="83"/>
      <c r="E30" s="83"/>
      <c r="F30" s="83"/>
      <c r="G30" s="83"/>
      <c r="H30" s="83"/>
      <c r="I30" s="3">
        <v>-171547338.59999999</v>
      </c>
      <c r="J30" s="6"/>
      <c r="K30" s="3">
        <v>-86124739.769999996</v>
      </c>
      <c r="L30" s="3"/>
      <c r="M30" s="3">
        <v>-196488380.75999999</v>
      </c>
      <c r="N30" s="6"/>
      <c r="O30" s="3">
        <v>-162283556.69</v>
      </c>
    </row>
    <row r="31" spans="1:15" ht="24" customHeight="1">
      <c r="A31" s="83" t="s">
        <v>130</v>
      </c>
      <c r="B31" s="83"/>
      <c r="C31" s="83"/>
      <c r="D31" s="83"/>
      <c r="E31" s="83"/>
      <c r="F31" s="83"/>
      <c r="G31" s="83"/>
      <c r="H31" s="141" t="s">
        <v>23</v>
      </c>
      <c r="I31" s="3">
        <v>-54945578.100000001</v>
      </c>
      <c r="J31" s="6"/>
      <c r="K31" s="3">
        <v>-52823413.289999999</v>
      </c>
      <c r="L31" s="3"/>
      <c r="M31" s="3">
        <v>0</v>
      </c>
      <c r="N31" s="6"/>
      <c r="O31" s="3">
        <v>0</v>
      </c>
    </row>
    <row r="32" spans="1:15" ht="24" customHeight="1">
      <c r="A32" s="83" t="s">
        <v>131</v>
      </c>
      <c r="B32" s="83"/>
      <c r="C32" s="83"/>
      <c r="D32" s="83"/>
      <c r="E32" s="83"/>
      <c r="F32" s="83"/>
      <c r="G32" s="83"/>
      <c r="H32" s="83"/>
      <c r="I32" s="179">
        <f>ROUND(SUM(I22:I31,I17),2)</f>
        <v>74619245.650000006</v>
      </c>
      <c r="J32" s="6"/>
      <c r="K32" s="179">
        <f>ROUND(SUM(K22:K31,K17),2)</f>
        <v>217676792.93000001</v>
      </c>
      <c r="L32" s="6"/>
      <c r="M32" s="179">
        <f>ROUND(SUM(M22:M31,M17),2)</f>
        <v>77895752.680000007</v>
      </c>
      <c r="N32" s="6"/>
      <c r="O32" s="179">
        <f>ROUND(SUM(O22:O31,O17),2)</f>
        <v>312990479.83999997</v>
      </c>
    </row>
    <row r="33" spans="1:15" ht="24" customHeight="1">
      <c r="A33" s="82" t="s">
        <v>132</v>
      </c>
      <c r="B33" s="83"/>
      <c r="C33" s="83"/>
      <c r="D33" s="83"/>
      <c r="E33" s="83"/>
      <c r="F33" s="83"/>
      <c r="G33" s="83"/>
      <c r="H33" s="142" t="s">
        <v>39</v>
      </c>
      <c r="I33" s="10">
        <v>-37649970.890000001</v>
      </c>
      <c r="J33" s="6"/>
      <c r="K33" s="10">
        <v>-97443412.599999994</v>
      </c>
      <c r="L33" s="3"/>
      <c r="M33" s="10">
        <v>-7790991.5300000003</v>
      </c>
      <c r="N33" s="6"/>
      <c r="O33" s="10">
        <v>-71242094.420000002</v>
      </c>
    </row>
    <row r="34" spans="1:15" ht="24" customHeight="1">
      <c r="A34" s="83" t="s">
        <v>133</v>
      </c>
      <c r="B34" s="83"/>
      <c r="C34" s="83"/>
      <c r="D34" s="83"/>
      <c r="E34" s="83"/>
      <c r="F34" s="83"/>
      <c r="G34" s="83"/>
      <c r="H34" s="135"/>
      <c r="I34" s="6">
        <f>ROUND(SUM(I32:I33),2)</f>
        <v>36969274.759999998</v>
      </c>
      <c r="J34" s="6"/>
      <c r="K34" s="6">
        <f>ROUND(SUM(K32:K33),2)</f>
        <v>120233380.33</v>
      </c>
      <c r="L34" s="3"/>
      <c r="M34" s="6">
        <f>ROUND(SUM(M32:M33),2)</f>
        <v>70104761.150000006</v>
      </c>
      <c r="N34" s="6"/>
      <c r="O34" s="6">
        <f>ROUND(SUM(O32:O33),2)</f>
        <v>241748385.41999999</v>
      </c>
    </row>
    <row r="35" spans="1:15" ht="24" customHeight="1">
      <c r="A35" s="83" t="s">
        <v>134</v>
      </c>
      <c r="B35" s="83"/>
      <c r="C35" s="83"/>
      <c r="D35" s="83"/>
      <c r="E35" s="83"/>
      <c r="F35" s="83"/>
      <c r="G35" s="83"/>
      <c r="H35" s="135"/>
      <c r="I35" s="6"/>
      <c r="J35" s="6"/>
      <c r="K35" s="6"/>
      <c r="L35" s="3"/>
      <c r="M35" s="6"/>
      <c r="N35" s="6"/>
      <c r="O35" s="6"/>
    </row>
    <row r="36" spans="1:15" ht="24" customHeight="1">
      <c r="A36" s="83" t="s">
        <v>135</v>
      </c>
      <c r="B36" s="83"/>
      <c r="C36" s="83"/>
      <c r="D36" s="83"/>
      <c r="E36" s="83"/>
      <c r="F36" s="83"/>
      <c r="G36" s="83"/>
      <c r="H36" s="135"/>
      <c r="I36" s="6"/>
      <c r="J36" s="6"/>
      <c r="K36" s="6"/>
      <c r="L36" s="6"/>
      <c r="M36" s="6"/>
      <c r="N36" s="6"/>
      <c r="O36" s="6"/>
    </row>
    <row r="37" spans="1:15" ht="24" customHeight="1">
      <c r="A37" s="83"/>
      <c r="B37" s="83" t="s">
        <v>136</v>
      </c>
      <c r="C37" s="83"/>
      <c r="D37" s="83"/>
      <c r="E37" s="83"/>
      <c r="F37" s="83"/>
      <c r="G37" s="83"/>
      <c r="H37" s="135"/>
      <c r="I37" s="6">
        <v>-26094394.399999999</v>
      </c>
      <c r="J37" s="6"/>
      <c r="K37" s="6">
        <v>0</v>
      </c>
      <c r="L37" s="3"/>
      <c r="M37" s="6">
        <v>-19568353</v>
      </c>
      <c r="N37" s="6"/>
      <c r="O37" s="6">
        <v>0</v>
      </c>
    </row>
    <row r="38" spans="1:15" ht="24" customHeight="1" thickBot="1">
      <c r="A38" s="83" t="s">
        <v>137</v>
      </c>
      <c r="B38" s="83"/>
      <c r="C38" s="83"/>
      <c r="D38" s="83"/>
      <c r="E38" s="83"/>
      <c r="F38" s="83"/>
      <c r="G38" s="83"/>
      <c r="H38" s="135"/>
      <c r="I38" s="7">
        <f>ROUND(SUM(I34,I37),2)</f>
        <v>10874880.359999999</v>
      </c>
      <c r="J38" s="6"/>
      <c r="K38" s="7">
        <f>ROUND(SUM(K34,K35),2)</f>
        <v>120233380.33</v>
      </c>
      <c r="L38" s="6"/>
      <c r="M38" s="7">
        <f>ROUND(SUM(M34,M37),2)</f>
        <v>50536408.149999999</v>
      </c>
      <c r="N38" s="6"/>
      <c r="O38" s="7">
        <f>ROUND(SUM(O34,O35),2)</f>
        <v>241748385.41999999</v>
      </c>
    </row>
    <row r="39" spans="1:15" ht="24" customHeight="1" thickTop="1">
      <c r="A39" s="83" t="s">
        <v>138</v>
      </c>
      <c r="B39" s="83"/>
      <c r="C39" s="83"/>
      <c r="D39" s="83"/>
      <c r="E39" s="83"/>
      <c r="F39" s="83"/>
      <c r="G39" s="83"/>
      <c r="H39" s="83"/>
      <c r="I39" s="16"/>
      <c r="J39" s="6"/>
      <c r="K39" s="16"/>
      <c r="L39" s="6"/>
      <c r="M39" s="6"/>
      <c r="N39" s="6"/>
      <c r="O39" s="6"/>
    </row>
    <row r="40" spans="1:15" ht="24" customHeight="1">
      <c r="A40" s="139"/>
      <c r="B40" s="139" t="s">
        <v>139</v>
      </c>
      <c r="C40" s="83"/>
      <c r="D40" s="83"/>
      <c r="E40" s="83"/>
      <c r="F40" s="83"/>
      <c r="G40" s="83"/>
      <c r="H40" s="83"/>
      <c r="I40" s="6">
        <v>28592342.170000002</v>
      </c>
      <c r="J40" s="6"/>
      <c r="K40" s="6">
        <v>110549517.02</v>
      </c>
      <c r="L40" s="6"/>
      <c r="M40" s="6">
        <f>+M34</f>
        <v>70104761.150000006</v>
      </c>
      <c r="N40" s="6"/>
      <c r="O40" s="6">
        <f>O34-O41</f>
        <v>241748385.41999999</v>
      </c>
    </row>
    <row r="41" spans="1:15" ht="24" customHeight="1">
      <c r="A41" s="83"/>
      <c r="B41" s="139" t="s">
        <v>97</v>
      </c>
      <c r="C41" s="83"/>
      <c r="D41" s="83"/>
      <c r="E41" s="83"/>
      <c r="F41" s="83"/>
      <c r="G41" s="83"/>
      <c r="H41" s="83"/>
      <c r="I41" s="10">
        <v>8376932.5900000008</v>
      </c>
      <c r="J41" s="6"/>
      <c r="K41" s="10">
        <v>9683863.3100000005</v>
      </c>
      <c r="L41" s="3"/>
      <c r="M41" s="10">
        <v>0</v>
      </c>
      <c r="N41" s="6"/>
      <c r="O41" s="10">
        <v>0</v>
      </c>
    </row>
    <row r="42" spans="1:15" ht="24" customHeight="1" thickBot="1">
      <c r="A42" s="139"/>
      <c r="B42" s="83"/>
      <c r="C42" s="83"/>
      <c r="D42" s="83"/>
      <c r="E42" s="83"/>
      <c r="F42" s="83"/>
      <c r="G42" s="83"/>
      <c r="H42" s="83"/>
      <c r="I42" s="7">
        <f>ROUND(SUM(I40:I41),2)</f>
        <v>36969274.759999998</v>
      </c>
      <c r="J42" s="6"/>
      <c r="K42" s="7">
        <f>ROUND(SUM(K40:K41),2)</f>
        <v>120233380.33</v>
      </c>
      <c r="L42" s="3"/>
      <c r="M42" s="7">
        <f>ROUND(SUM(M40:M41),2)</f>
        <v>70104761.150000006</v>
      </c>
      <c r="N42" s="6"/>
      <c r="O42" s="7">
        <f>ROUND(SUM(O40:O41),2)</f>
        <v>241748385.41999999</v>
      </c>
    </row>
    <row r="43" spans="1:15" ht="24" customHeight="1" thickTop="1">
      <c r="A43" s="83" t="s">
        <v>140</v>
      </c>
      <c r="B43" s="83"/>
      <c r="C43" s="83"/>
      <c r="D43" s="83"/>
      <c r="E43" s="83"/>
      <c r="F43" s="83"/>
      <c r="G43" s="83"/>
      <c r="H43" s="83"/>
      <c r="I43" s="6"/>
      <c r="J43" s="6"/>
      <c r="K43" s="6"/>
      <c r="L43" s="3"/>
      <c r="M43" s="6"/>
      <c r="N43" s="6"/>
      <c r="O43" s="6"/>
    </row>
    <row r="44" spans="1:15" ht="24" customHeight="1">
      <c r="A44" s="139"/>
      <c r="B44" s="83" t="s">
        <v>139</v>
      </c>
      <c r="C44" s="83"/>
      <c r="D44" s="83"/>
      <c r="E44" s="83"/>
      <c r="F44" s="83"/>
      <c r="G44" s="83"/>
      <c r="H44" s="83"/>
      <c r="I44" s="6">
        <v>2497947.77</v>
      </c>
      <c r="J44" s="6"/>
      <c r="K44" s="6">
        <v>110549517.02</v>
      </c>
      <c r="L44" s="6"/>
      <c r="M44" s="6">
        <f>M38-M45</f>
        <v>50536408.149999999</v>
      </c>
      <c r="N44" s="6"/>
      <c r="O44" s="6">
        <f>O38-O45</f>
        <v>241748385.41999999</v>
      </c>
    </row>
    <row r="45" spans="1:15" ht="24" customHeight="1">
      <c r="A45" s="139"/>
      <c r="B45" s="83" t="s">
        <v>97</v>
      </c>
      <c r="C45" s="83"/>
      <c r="D45" s="83"/>
      <c r="E45" s="83"/>
      <c r="F45" s="83"/>
      <c r="G45" s="83"/>
      <c r="H45" s="83"/>
      <c r="I45" s="10">
        <v>8376932.5900000008</v>
      </c>
      <c r="J45" s="6"/>
      <c r="K45" s="10">
        <v>9683863.3100000005</v>
      </c>
      <c r="L45" s="3"/>
      <c r="M45" s="10">
        <f>M41</f>
        <v>0</v>
      </c>
      <c r="N45" s="6"/>
      <c r="O45" s="10">
        <f>O41</f>
        <v>0</v>
      </c>
    </row>
    <row r="46" spans="1:15" ht="24" customHeight="1" thickBot="1">
      <c r="A46" s="139"/>
      <c r="B46" s="83"/>
      <c r="C46" s="83"/>
      <c r="D46" s="83"/>
      <c r="E46" s="83"/>
      <c r="F46" s="83"/>
      <c r="G46" s="83"/>
      <c r="H46" s="83"/>
      <c r="I46" s="7">
        <f>ROUND(SUM(I44:I45),2)</f>
        <v>10874880.359999999</v>
      </c>
      <c r="J46" s="6"/>
      <c r="K46" s="7">
        <f>ROUND(SUM(K44:K45),2)</f>
        <v>120233380.33</v>
      </c>
      <c r="L46" s="3"/>
      <c r="M46" s="7">
        <f>ROUND(SUM(M44:M45),2)</f>
        <v>50536408.149999999</v>
      </c>
      <c r="N46" s="6"/>
      <c r="O46" s="7">
        <f>ROUND(SUM(O44:O45),2)</f>
        <v>241748385.41999999</v>
      </c>
    </row>
    <row r="47" spans="1:15" ht="24" customHeight="1" thickTop="1">
      <c r="A47" s="83" t="s">
        <v>141</v>
      </c>
      <c r="B47" s="83"/>
      <c r="C47" s="83"/>
      <c r="D47" s="83"/>
      <c r="E47" s="83"/>
      <c r="F47" s="83"/>
      <c r="G47" s="83"/>
      <c r="H47" s="83"/>
      <c r="I47" s="6"/>
      <c r="J47" s="6"/>
      <c r="K47" s="6"/>
      <c r="L47" s="6"/>
      <c r="M47" s="6"/>
      <c r="N47" s="6"/>
      <c r="O47" s="6"/>
    </row>
    <row r="48" spans="1:15" ht="24" customHeight="1">
      <c r="A48" s="83"/>
      <c r="B48" s="83" t="s">
        <v>142</v>
      </c>
      <c r="C48" s="83"/>
      <c r="D48" s="83"/>
      <c r="E48" s="83"/>
      <c r="F48" s="83"/>
      <c r="G48" s="83"/>
      <c r="H48" s="142"/>
      <c r="I48" s="8">
        <f>ROUND((I40/I49),2)</f>
        <v>0.02</v>
      </c>
      <c r="J48" s="8"/>
      <c r="K48" s="8">
        <f>ROUND((K40/K49),2)</f>
        <v>0.08</v>
      </c>
      <c r="L48" s="8"/>
      <c r="M48" s="8">
        <f>ROUND((M40/M49),2)</f>
        <v>0.05</v>
      </c>
      <c r="N48" s="8"/>
      <c r="O48" s="8">
        <f>ROUND((O40/O49),2)</f>
        <v>0.17</v>
      </c>
    </row>
    <row r="49" spans="1:15" ht="24" customHeight="1">
      <c r="A49" s="83"/>
      <c r="B49" s="83" t="s">
        <v>143</v>
      </c>
      <c r="C49" s="83"/>
      <c r="D49" s="83"/>
      <c r="E49" s="83"/>
      <c r="F49" s="83"/>
      <c r="G49" s="83"/>
      <c r="H49" s="83"/>
      <c r="I49" s="15">
        <v>1418977571</v>
      </c>
      <c r="J49" s="15"/>
      <c r="K49" s="15">
        <v>1454198768</v>
      </c>
      <c r="L49" s="15"/>
      <c r="M49" s="15">
        <v>1418977571</v>
      </c>
      <c r="N49" s="15"/>
      <c r="O49" s="15">
        <v>1454198768</v>
      </c>
    </row>
    <row r="50" spans="1:15" ht="6.75" customHeight="1">
      <c r="A50" s="83"/>
      <c r="B50" s="83"/>
      <c r="C50" s="83"/>
      <c r="D50" s="83"/>
      <c r="E50" s="83"/>
      <c r="F50" s="83"/>
      <c r="G50" s="83"/>
      <c r="H50" s="83"/>
      <c r="I50" s="15"/>
      <c r="J50" s="15"/>
      <c r="K50" s="15"/>
      <c r="L50" s="15"/>
      <c r="M50" s="15"/>
      <c r="N50" s="15"/>
      <c r="O50" s="15"/>
    </row>
    <row r="51" spans="1:15" ht="24" customHeight="1">
      <c r="A51" s="85" t="s">
        <v>45</v>
      </c>
      <c r="B51" s="83"/>
      <c r="C51" s="83"/>
      <c r="D51" s="83"/>
      <c r="E51" s="83"/>
      <c r="F51" s="83"/>
      <c r="G51" s="83"/>
      <c r="H51" s="83"/>
      <c r="I51" s="17"/>
      <c r="J51" s="1"/>
      <c r="K51" s="1"/>
      <c r="L51" s="1"/>
      <c r="M51" s="1"/>
      <c r="N51" s="1"/>
      <c r="O51" s="1"/>
    </row>
    <row r="52" spans="1:15" ht="23.1" customHeight="1">
      <c r="M52" s="143"/>
    </row>
    <row r="55" spans="1:15" ht="23.1" customHeight="1">
      <c r="M55" s="86"/>
    </row>
  </sheetData>
  <mergeCells count="5">
    <mergeCell ref="A1:O1"/>
    <mergeCell ref="I5:K5"/>
    <mergeCell ref="M5:O5"/>
    <mergeCell ref="A2:O2"/>
    <mergeCell ref="A3:O3"/>
  </mergeCells>
  <phoneticPr fontId="10" type="noConversion"/>
  <pageMargins left="0.78740157480314965" right="0.39370078740157483" top="0.6692913385826772" bottom="0.39370078740157483" header="0.31496062992125984" footer="0.31496062992125984"/>
  <pageSetup paperSize="9" scale="60" fitToWidth="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view="pageBreakPreview" topLeftCell="A7" zoomScale="80" zoomScaleNormal="80" zoomScaleSheetLayoutView="80" workbookViewId="0">
      <selection activeCell="K25" sqref="K25"/>
    </sheetView>
  </sheetViews>
  <sheetFormatPr defaultColWidth="12" defaultRowHeight="21.6"/>
  <cols>
    <col min="1" max="1" width="35.125" style="82" customWidth="1"/>
    <col min="2" max="2" width="2" style="82" customWidth="1"/>
    <col min="3" max="3" width="9.875" style="82" customWidth="1"/>
    <col min="4" max="4" width="19.125" style="82" customWidth="1"/>
    <col min="5" max="5" width="1.875" style="82" customWidth="1"/>
    <col min="6" max="6" width="21" style="82" customWidth="1"/>
    <col min="7" max="7" width="1.875" style="82" customWidth="1"/>
    <col min="8" max="8" width="21.625" style="82" customWidth="1"/>
    <col min="9" max="9" width="1.875" style="82" customWidth="1"/>
    <col min="10" max="10" width="20.875" style="82" customWidth="1"/>
    <col min="11" max="11" width="1.875" style="82" customWidth="1"/>
    <col min="12" max="12" width="20.875" style="82" customWidth="1"/>
    <col min="13" max="13" width="1.875" style="82" customWidth="1"/>
    <col min="14" max="14" width="19.875" style="82" hidden="1" customWidth="1"/>
    <col min="15" max="15" width="1.875" style="82" hidden="1" customWidth="1"/>
    <col min="16" max="16" width="20.875" style="82" customWidth="1"/>
    <col min="17" max="17" width="1.875" style="82" customWidth="1"/>
    <col min="18" max="18" width="20.875" style="82" customWidth="1"/>
    <col min="19" max="19" width="1.875" style="82" customWidth="1"/>
    <col min="20" max="20" width="20.875" style="82" customWidth="1"/>
    <col min="21" max="21" width="1.875" style="82" customWidth="1"/>
    <col min="22" max="22" width="20.875" style="82" customWidth="1"/>
    <col min="23" max="23" width="1.875" style="82" customWidth="1"/>
    <col min="24" max="24" width="20.875" style="82" customWidth="1"/>
    <col min="25" max="25" width="1.875" style="82" customWidth="1"/>
    <col min="26" max="26" width="20.875" style="82" bestFit="1" customWidth="1"/>
    <col min="27" max="27" width="19.5" style="82" bestFit="1" customWidth="1"/>
    <col min="28" max="16384" width="12" style="82"/>
  </cols>
  <sheetData>
    <row r="1" spans="1:25" ht="24.9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</row>
    <row r="2" spans="1:25" ht="24.9" customHeight="1">
      <c r="A2" s="205" t="s">
        <v>144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</row>
    <row r="3" spans="1:25" ht="24.9" customHeight="1">
      <c r="A3" s="206" t="str">
        <f>+งบกำไรขาดทุนเบ็ดเสร็จ!A3</f>
        <v>สำหรับปี สิ้นสุดวันที่ 31 ธันวาคม 2568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5" ht="24.9" customHeight="1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</row>
    <row r="5" spans="1:25" ht="24.9" customHeight="1" thickBo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1" t="s">
        <v>145</v>
      </c>
    </row>
    <row r="6" spans="1:25" ht="3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</row>
    <row r="7" spans="1:25" ht="24.9" customHeight="1">
      <c r="A7" s="87"/>
      <c r="B7" s="87"/>
      <c r="C7" s="87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4"/>
    </row>
    <row r="8" spans="1:25" ht="24.9" customHeight="1">
      <c r="A8" s="87"/>
      <c r="B8" s="87"/>
      <c r="C8" s="87"/>
      <c r="D8" s="207" t="s">
        <v>146</v>
      </c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</row>
    <row r="9" spans="1:25" ht="24.9" customHeight="1">
      <c r="C9" s="95" t="s">
        <v>5</v>
      </c>
      <c r="D9" s="202" t="s">
        <v>147</v>
      </c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95"/>
      <c r="V9" s="95"/>
      <c r="W9" s="95"/>
      <c r="X9" s="95"/>
    </row>
    <row r="10" spans="1:25" ht="24.9" customHeight="1">
      <c r="C10" s="95"/>
      <c r="D10" s="95"/>
      <c r="E10" s="95"/>
      <c r="F10" s="96"/>
      <c r="G10" s="95"/>
      <c r="H10" s="96"/>
      <c r="I10" s="95"/>
      <c r="J10" s="95" t="s">
        <v>148</v>
      </c>
      <c r="K10" s="95"/>
      <c r="L10" s="202" t="s">
        <v>91</v>
      </c>
      <c r="M10" s="202"/>
      <c r="N10" s="202"/>
      <c r="O10" s="202"/>
      <c r="P10" s="202"/>
      <c r="Q10" s="202"/>
      <c r="R10" s="202"/>
      <c r="S10" s="95"/>
      <c r="T10" s="95"/>
      <c r="U10" s="95"/>
      <c r="V10" s="95"/>
      <c r="W10" s="95"/>
      <c r="X10" s="95"/>
    </row>
    <row r="11" spans="1:25" ht="24.9" customHeight="1">
      <c r="D11" s="95"/>
      <c r="E11" s="95"/>
      <c r="F11" s="203" t="s">
        <v>149</v>
      </c>
      <c r="G11" s="97"/>
      <c r="H11" s="203"/>
      <c r="I11" s="97"/>
      <c r="J11" s="95" t="s">
        <v>150</v>
      </c>
      <c r="K11" s="97"/>
      <c r="L11" s="208" t="s">
        <v>92</v>
      </c>
      <c r="M11" s="208"/>
      <c r="N11" s="208"/>
      <c r="O11" s="208"/>
      <c r="P11" s="208"/>
      <c r="Q11" s="208"/>
      <c r="R11" s="98"/>
      <c r="S11" s="95"/>
      <c r="T11" s="95" t="s">
        <v>151</v>
      </c>
      <c r="U11" s="95"/>
      <c r="V11" s="204" t="s">
        <v>152</v>
      </c>
      <c r="W11" s="95"/>
      <c r="X11" s="95"/>
    </row>
    <row r="12" spans="1:25" ht="24.9" customHeight="1">
      <c r="D12" s="95"/>
      <c r="E12" s="95"/>
      <c r="F12" s="203"/>
      <c r="G12" s="97"/>
      <c r="H12" s="203"/>
      <c r="I12" s="97"/>
      <c r="J12" s="95" t="s">
        <v>153</v>
      </c>
      <c r="K12" s="97"/>
      <c r="L12" s="95" t="s">
        <v>154</v>
      </c>
      <c r="M12" s="97"/>
      <c r="N12" s="99" t="s">
        <v>155</v>
      </c>
      <c r="O12" s="95"/>
      <c r="P12" s="100" t="s">
        <v>155</v>
      </c>
      <c r="Q12" s="97"/>
      <c r="R12" s="101"/>
      <c r="S12" s="95"/>
      <c r="T12" s="95" t="s">
        <v>156</v>
      </c>
      <c r="U12" s="95"/>
      <c r="V12" s="204"/>
      <c r="W12" s="95"/>
      <c r="X12" s="95"/>
    </row>
    <row r="13" spans="1:25" ht="24.9" customHeight="1" thickBot="1">
      <c r="D13" s="102" t="s">
        <v>81</v>
      </c>
      <c r="E13" s="102"/>
      <c r="F13" s="102" t="s">
        <v>157</v>
      </c>
      <c r="G13" s="102"/>
      <c r="H13" s="102" t="s">
        <v>86</v>
      </c>
      <c r="I13" s="102"/>
      <c r="J13" s="102" t="s">
        <v>158</v>
      </c>
      <c r="K13" s="102"/>
      <c r="L13" s="102" t="s">
        <v>159</v>
      </c>
      <c r="M13" s="102"/>
      <c r="N13" s="102" t="s">
        <v>160</v>
      </c>
      <c r="O13" s="102"/>
      <c r="P13" s="102" t="s">
        <v>161</v>
      </c>
      <c r="Q13" s="102"/>
      <c r="R13" s="102" t="s">
        <v>95</v>
      </c>
      <c r="S13" s="102"/>
      <c r="T13" s="102" t="s">
        <v>162</v>
      </c>
      <c r="U13" s="102"/>
      <c r="V13" s="102" t="s">
        <v>163</v>
      </c>
      <c r="W13" s="102"/>
      <c r="X13" s="102" t="s">
        <v>164</v>
      </c>
    </row>
    <row r="14" spans="1:25" s="105" customFormat="1" ht="24.9" customHeight="1">
      <c r="A14" s="103" t="s">
        <v>165</v>
      </c>
      <c r="B14" s="104"/>
      <c r="C14" s="104"/>
      <c r="D14" s="51">
        <v>1454198768</v>
      </c>
      <c r="E14" s="9"/>
      <c r="F14" s="51">
        <v>441807166</v>
      </c>
      <c r="G14" s="9"/>
      <c r="H14" s="51">
        <v>0</v>
      </c>
      <c r="I14" s="9"/>
      <c r="J14" s="9">
        <v>-1052991.24</v>
      </c>
      <c r="K14" s="9"/>
      <c r="L14" s="51">
        <v>148000000</v>
      </c>
      <c r="M14" s="9"/>
      <c r="N14" s="51">
        <v>0</v>
      </c>
      <c r="O14" s="9"/>
      <c r="P14" s="51">
        <v>0</v>
      </c>
      <c r="Q14" s="9"/>
      <c r="R14" s="51">
        <v>9899545144.7099991</v>
      </c>
      <c r="S14" s="9"/>
      <c r="T14" s="11">
        <f>SUM(D14:R14)</f>
        <v>11942498087.469999</v>
      </c>
      <c r="U14" s="9"/>
      <c r="V14" s="51">
        <v>16392949.5</v>
      </c>
      <c r="W14" s="9"/>
      <c r="X14" s="11">
        <f>ROUND(SUM(T14:V14),2)</f>
        <v>11958891036.969999</v>
      </c>
      <c r="Y14" s="9"/>
    </row>
    <row r="15" spans="1:25" s="105" customFormat="1" ht="24.9" customHeight="1">
      <c r="A15" s="106" t="s">
        <v>166</v>
      </c>
      <c r="B15" s="104"/>
      <c r="C15" s="104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v>0</v>
      </c>
      <c r="Q15" s="9"/>
      <c r="R15" s="9">
        <v>0</v>
      </c>
      <c r="S15" s="9"/>
      <c r="T15" s="11">
        <f>SUM(D15:R15)</f>
        <v>0</v>
      </c>
      <c r="U15" s="9"/>
      <c r="V15" s="11">
        <v>-7677902.7400000002</v>
      </c>
      <c r="W15" s="52"/>
      <c r="X15" s="11">
        <f>ROUND(SUM(T15:V15),2)</f>
        <v>-7677902.7400000002</v>
      </c>
      <c r="Y15" s="9"/>
    </row>
    <row r="16" spans="1:25" s="105" customFormat="1" ht="24.9" customHeight="1">
      <c r="A16" s="103" t="s">
        <v>167</v>
      </c>
      <c r="B16" s="104"/>
      <c r="C16" s="107">
        <v>25.4</v>
      </c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</v>
      </c>
      <c r="O16" s="9"/>
      <c r="P16" s="9">
        <v>0</v>
      </c>
      <c r="Q16" s="9"/>
      <c r="R16" s="9">
        <v>-72709323.400000006</v>
      </c>
      <c r="S16" s="9"/>
      <c r="T16" s="11">
        <f>SUM(D16:R16)</f>
        <v>-72709323.400000006</v>
      </c>
      <c r="U16" s="9"/>
      <c r="V16" s="9">
        <v>0</v>
      </c>
      <c r="W16" s="9"/>
      <c r="X16" s="11">
        <f>ROUND(SUM(T16:V16),2)</f>
        <v>-72709323.400000006</v>
      </c>
      <c r="Y16" s="9"/>
    </row>
    <row r="17" spans="1:26" s="105" customFormat="1" ht="24.9" customHeight="1">
      <c r="A17" s="103" t="s">
        <v>168</v>
      </c>
      <c r="B17" s="104"/>
      <c r="C17" s="107">
        <v>25.3</v>
      </c>
      <c r="D17" s="9">
        <v>0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/>
      <c r="O17" s="9"/>
      <c r="P17" s="9">
        <v>0</v>
      </c>
      <c r="Q17" s="9"/>
      <c r="R17" s="9">
        <v>-72698633.400000006</v>
      </c>
      <c r="S17" s="9"/>
      <c r="T17" s="11">
        <v>-72698633.400000006</v>
      </c>
      <c r="U17" s="9"/>
      <c r="V17" s="9">
        <v>0</v>
      </c>
      <c r="W17" s="9"/>
      <c r="X17" s="11">
        <f>ROUND(SUM(T17:V17),2)</f>
        <v>-72698633.400000006</v>
      </c>
      <c r="Y17" s="9"/>
    </row>
    <row r="18" spans="1:26" s="105" customFormat="1" ht="24.9" customHeight="1">
      <c r="A18" s="103" t="s">
        <v>133</v>
      </c>
      <c r="B18" s="104"/>
      <c r="C18" s="104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K18" s="9"/>
      <c r="L18" s="9">
        <v>0</v>
      </c>
      <c r="M18" s="9"/>
      <c r="N18" s="9">
        <v>0</v>
      </c>
      <c r="O18" s="9"/>
      <c r="P18" s="9">
        <v>0</v>
      </c>
      <c r="Q18" s="9"/>
      <c r="R18" s="9">
        <f>ROUND((งบกำไรขาดทุนเบ็ดเสร็จ!K40),2)</f>
        <v>110549517.02</v>
      </c>
      <c r="S18" s="9"/>
      <c r="T18" s="11">
        <f>SUM(D18:R18)</f>
        <v>110549517.02</v>
      </c>
      <c r="U18" s="9"/>
      <c r="V18" s="9">
        <f>ROUND((งบกำไรขาดทุนเบ็ดเสร็จ!K41),2)</f>
        <v>9683863.3100000005</v>
      </c>
      <c r="W18" s="9"/>
      <c r="X18" s="11">
        <f t="shared" ref="X18:X19" si="0">ROUND(SUM(T18:V18),2)</f>
        <v>120233380.33</v>
      </c>
      <c r="Y18" s="9"/>
    </row>
    <row r="19" spans="1:26" s="105" customFormat="1" ht="24.9" customHeight="1">
      <c r="A19" s="106" t="s">
        <v>134</v>
      </c>
      <c r="B19" s="104"/>
      <c r="C19" s="104"/>
      <c r="D19" s="53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11">
        <f>SUM(D19:R19)</f>
        <v>0</v>
      </c>
      <c r="U19" s="9"/>
      <c r="V19" s="9">
        <v>0</v>
      </c>
      <c r="W19" s="9"/>
      <c r="X19" s="11">
        <f t="shared" si="0"/>
        <v>0</v>
      </c>
      <c r="Y19" s="9"/>
    </row>
    <row r="20" spans="1:26" ht="24.9" customHeight="1">
      <c r="A20" s="106" t="s">
        <v>137</v>
      </c>
      <c r="C20" s="107"/>
      <c r="D20" s="13">
        <f>ROUND(SUM(D18:D19),2)</f>
        <v>0</v>
      </c>
      <c r="E20" s="11"/>
      <c r="F20" s="13">
        <f>ROUND(SUM(F18:F19),2)</f>
        <v>0</v>
      </c>
      <c r="G20" s="11"/>
      <c r="H20" s="13">
        <v>0</v>
      </c>
      <c r="I20" s="11"/>
      <c r="J20" s="13">
        <f>ROUND(SUM(J18:J19),2)</f>
        <v>0</v>
      </c>
      <c r="K20" s="11"/>
      <c r="L20" s="13">
        <f>ROUND(SUM(L18:L19),2)</f>
        <v>0</v>
      </c>
      <c r="M20" s="11"/>
      <c r="N20" s="13">
        <f>ROUND(SUM(N18:N19),2)</f>
        <v>0</v>
      </c>
      <c r="O20" s="54"/>
      <c r="P20" s="13">
        <f>ROUND(SUM(P18:P19),2)</f>
        <v>0</v>
      </c>
      <c r="Q20" s="11"/>
      <c r="R20" s="13">
        <f>ROUND(SUM(R18:R19),2)</f>
        <v>110549517.02</v>
      </c>
      <c r="S20" s="11"/>
      <c r="T20" s="13">
        <f>ROUND(SUM(T18:T19),2)</f>
        <v>110549517.02</v>
      </c>
      <c r="U20" s="11"/>
      <c r="V20" s="13">
        <f>ROUND(SUM(V18:V19),2)</f>
        <v>9683863.3100000005</v>
      </c>
      <c r="W20" s="11"/>
      <c r="X20" s="13">
        <f>ROUND(SUM(X18:X19),2)</f>
        <v>120233380.33</v>
      </c>
    </row>
    <row r="21" spans="1:26" s="105" customFormat="1" ht="24.9" customHeight="1" thickBot="1">
      <c r="A21" s="106" t="s">
        <v>169</v>
      </c>
      <c r="B21" s="104"/>
      <c r="C21" s="104"/>
      <c r="D21" s="55">
        <f>ROUND(SUM(D14:D16,D20),2)</f>
        <v>1454198768</v>
      </c>
      <c r="E21" s="9"/>
      <c r="F21" s="55">
        <f>ROUND(SUM(F14:F16,F20),2)</f>
        <v>441807166</v>
      </c>
      <c r="G21" s="9"/>
      <c r="H21" s="55">
        <v>0</v>
      </c>
      <c r="I21" s="9"/>
      <c r="J21" s="55">
        <f>ROUND(SUM(J14:J16,J20),2)</f>
        <v>-1052991.24</v>
      </c>
      <c r="K21" s="9"/>
      <c r="L21" s="55">
        <f>ROUND(SUM(L14:L16,L20),2)</f>
        <v>148000000</v>
      </c>
      <c r="M21" s="9"/>
      <c r="N21" s="9">
        <f>ROUND(SUM(N14:N15,N20),2)</f>
        <v>0</v>
      </c>
      <c r="O21" s="9"/>
      <c r="P21" s="55">
        <f>ROUND(SUM(P14:P16,P20),2)</f>
        <v>0</v>
      </c>
      <c r="Q21" s="9"/>
      <c r="R21" s="55">
        <f>ROUND(SUM(R14:R17,R20),2)</f>
        <v>9864686704.9300003</v>
      </c>
      <c r="S21" s="9"/>
      <c r="T21" s="55">
        <f>ROUND(SUM(T14:T17,T20),2)</f>
        <v>11907639647.690001</v>
      </c>
      <c r="U21" s="9"/>
      <c r="V21" s="55">
        <f>ROUND(SUM(V14:V17,V20),2)</f>
        <v>18398910.07</v>
      </c>
      <c r="W21" s="9"/>
      <c r="X21" s="55">
        <f>ROUND(SUM(X14:X17,X20),2)</f>
        <v>11926038557.76</v>
      </c>
      <c r="Y21" s="9"/>
    </row>
    <row r="22" spans="1:26" s="105" customFormat="1" ht="24.9" customHeight="1" thickTop="1">
      <c r="A22" s="106"/>
      <c r="B22" s="104"/>
      <c r="C22" s="104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6" s="105" customFormat="1" ht="24.9" customHeight="1">
      <c r="A23" s="106" t="s">
        <v>170</v>
      </c>
      <c r="B23" s="104"/>
      <c r="C23" s="104"/>
      <c r="D23" s="9">
        <v>1454198768</v>
      </c>
      <c r="E23" s="9"/>
      <c r="F23" s="9">
        <v>441807166</v>
      </c>
      <c r="G23" s="9"/>
      <c r="H23" s="9">
        <v>0</v>
      </c>
      <c r="I23" s="9"/>
      <c r="J23" s="9">
        <v>-1052991.24</v>
      </c>
      <c r="K23" s="9"/>
      <c r="L23" s="9">
        <v>148000000</v>
      </c>
      <c r="M23" s="9"/>
      <c r="N23" s="9">
        <v>0</v>
      </c>
      <c r="O23" s="9"/>
      <c r="P23" s="9">
        <v>0</v>
      </c>
      <c r="Q23" s="9"/>
      <c r="R23" s="9">
        <v>9864686704.9300003</v>
      </c>
      <c r="S23" s="9"/>
      <c r="T23" s="9">
        <v>11907639647.690001</v>
      </c>
      <c r="U23" s="9"/>
      <c r="V23" s="9">
        <v>18398910.07</v>
      </c>
      <c r="W23" s="9"/>
      <c r="X23" s="9">
        <v>11926038557.76</v>
      </c>
      <c r="Y23" s="9"/>
    </row>
    <row r="24" spans="1:26" s="105" customFormat="1" ht="24.9" customHeight="1">
      <c r="A24" s="106" t="s">
        <v>86</v>
      </c>
      <c r="B24" s="104"/>
      <c r="C24" s="108">
        <v>27</v>
      </c>
      <c r="D24" s="9">
        <v>0</v>
      </c>
      <c r="E24" s="9"/>
      <c r="F24" s="9">
        <v>0</v>
      </c>
      <c r="G24" s="9"/>
      <c r="H24" s="9">
        <f>+งบฐานะการเงิน!F87</f>
        <v>-93235244.530000001</v>
      </c>
      <c r="I24" s="9"/>
      <c r="J24" s="9">
        <v>0</v>
      </c>
      <c r="K24" s="9"/>
      <c r="L24" s="9">
        <v>0</v>
      </c>
      <c r="M24" s="9"/>
      <c r="N24" s="9"/>
      <c r="O24" s="9"/>
      <c r="P24" s="9">
        <v>0</v>
      </c>
      <c r="Q24" s="9"/>
      <c r="R24" s="9">
        <v>0</v>
      </c>
      <c r="S24" s="9"/>
      <c r="T24" s="11">
        <f>ROUND(SUM(D24:S24),2)</f>
        <v>-93235244.530000001</v>
      </c>
      <c r="U24" s="9"/>
      <c r="V24" s="18">
        <v>0</v>
      </c>
      <c r="W24" s="9"/>
      <c r="X24" s="11">
        <f t="shared" ref="X24:X25" si="1">ROUND(SUM(T24:V24),2)</f>
        <v>-93235244.530000001</v>
      </c>
      <c r="Y24" s="9"/>
    </row>
    <row r="25" spans="1:26" s="105" customFormat="1" ht="24.9" customHeight="1">
      <c r="A25" s="103" t="s">
        <v>171</v>
      </c>
      <c r="B25" s="104"/>
      <c r="C25" s="108">
        <v>27</v>
      </c>
      <c r="D25" s="5">
        <v>0</v>
      </c>
      <c r="E25" s="82"/>
      <c r="F25" s="5">
        <v>0</v>
      </c>
      <c r="G25" s="82"/>
      <c r="H25" s="5">
        <v>0</v>
      </c>
      <c r="I25" s="82"/>
      <c r="J25" s="5">
        <v>0</v>
      </c>
      <c r="K25" s="82"/>
      <c r="L25" s="5">
        <v>0</v>
      </c>
      <c r="M25" s="9"/>
      <c r="N25" s="9"/>
      <c r="O25" s="9"/>
      <c r="P25" s="9">
        <f>-H24</f>
        <v>93235244.530000001</v>
      </c>
      <c r="Q25" s="9"/>
      <c r="R25" s="9">
        <f>-P25</f>
        <v>-93235244.530000001</v>
      </c>
      <c r="S25" s="9"/>
      <c r="T25" s="11">
        <f>ROUND(SUM(D25:S25),2)</f>
        <v>0</v>
      </c>
      <c r="U25" s="9"/>
      <c r="V25" s="18">
        <v>0</v>
      </c>
      <c r="W25" s="9"/>
      <c r="X25" s="11">
        <f t="shared" si="1"/>
        <v>0</v>
      </c>
      <c r="Y25" s="9"/>
    </row>
    <row r="26" spans="1:26" s="105" customFormat="1" ht="24.9" customHeight="1">
      <c r="A26" s="103" t="s">
        <v>167</v>
      </c>
      <c r="B26" s="104"/>
      <c r="C26" s="108">
        <v>25.2</v>
      </c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K26" s="11"/>
      <c r="L26" s="9">
        <v>0</v>
      </c>
      <c r="M26" s="9"/>
      <c r="N26" s="9"/>
      <c r="O26" s="9"/>
      <c r="P26" s="9">
        <v>0</v>
      </c>
      <c r="Q26" s="9"/>
      <c r="R26" s="9">
        <v>-72043988.400000006</v>
      </c>
      <c r="S26" s="9"/>
      <c r="T26" s="11">
        <f>SUM(D26:R26)</f>
        <v>-72043988.400000006</v>
      </c>
      <c r="U26" s="9"/>
      <c r="V26" s="18">
        <v>0</v>
      </c>
      <c r="W26" s="9"/>
      <c r="X26" s="11">
        <f>ROUND(SUM(T26:V26),2)</f>
        <v>-72043988.400000006</v>
      </c>
      <c r="Y26" s="9"/>
    </row>
    <row r="27" spans="1:26" s="105" customFormat="1" ht="24.9" customHeight="1">
      <c r="A27" s="103" t="s">
        <v>168</v>
      </c>
      <c r="B27" s="104"/>
      <c r="C27" s="108">
        <v>25.1</v>
      </c>
      <c r="D27" s="9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11"/>
      <c r="L27" s="9">
        <v>0</v>
      </c>
      <c r="M27" s="9"/>
      <c r="N27" s="9"/>
      <c r="O27" s="9"/>
      <c r="P27" s="9">
        <v>0</v>
      </c>
      <c r="Q27" s="9"/>
      <c r="R27" s="9">
        <v>-70459388.400000006</v>
      </c>
      <c r="S27" s="9"/>
      <c r="T27" s="11">
        <f>SUM(D27:R27)</f>
        <v>-70459388.400000006</v>
      </c>
      <c r="U27" s="9"/>
      <c r="V27" s="18">
        <v>0</v>
      </c>
      <c r="W27" s="9"/>
      <c r="X27" s="11">
        <f>ROUND(SUM(T27:V27),2)</f>
        <v>-70459388.400000006</v>
      </c>
      <c r="Y27" s="9"/>
    </row>
    <row r="28" spans="1:26" s="105" customFormat="1" ht="24" customHeight="1">
      <c r="A28" s="106" t="s">
        <v>166</v>
      </c>
      <c r="B28" s="104"/>
      <c r="C28" s="104"/>
      <c r="D28" s="11">
        <v>0</v>
      </c>
      <c r="E28" s="11"/>
      <c r="F28" s="11">
        <v>0</v>
      </c>
      <c r="G28" s="11"/>
      <c r="H28" s="11">
        <v>0</v>
      </c>
      <c r="I28" s="11"/>
      <c r="J28" s="11">
        <v>0</v>
      </c>
      <c r="K28" s="11"/>
      <c r="L28" s="11">
        <v>0</v>
      </c>
      <c r="M28" s="11"/>
      <c r="N28" s="11">
        <v>0</v>
      </c>
      <c r="O28" s="11"/>
      <c r="P28" s="12">
        <v>0</v>
      </c>
      <c r="Q28" s="11"/>
      <c r="R28" s="12">
        <v>0</v>
      </c>
      <c r="S28" s="11"/>
      <c r="T28" s="11">
        <f>ROUND(SUM(D28:S28),2)</f>
        <v>0</v>
      </c>
      <c r="U28" s="11"/>
      <c r="V28" s="11">
        <f>-7992509.32-220.01</f>
        <v>-7992729.3300000001</v>
      </c>
      <c r="W28" s="11"/>
      <c r="X28" s="11">
        <f>ROUND(SUM(T28:V28),2)</f>
        <v>-7992729.3300000001</v>
      </c>
      <c r="Y28" s="9"/>
    </row>
    <row r="29" spans="1:26" ht="24.9" customHeight="1">
      <c r="A29" s="103" t="s">
        <v>133</v>
      </c>
      <c r="C29" s="107"/>
      <c r="D29" s="11">
        <v>0</v>
      </c>
      <c r="E29" s="11"/>
      <c r="F29" s="11">
        <v>0</v>
      </c>
      <c r="G29" s="11"/>
      <c r="H29" s="11">
        <v>0</v>
      </c>
      <c r="I29" s="11"/>
      <c r="J29" s="5">
        <v>0</v>
      </c>
      <c r="K29" s="11"/>
      <c r="L29" s="11">
        <v>0</v>
      </c>
      <c r="M29" s="11"/>
      <c r="N29" s="11">
        <v>0</v>
      </c>
      <c r="O29" s="11"/>
      <c r="P29" s="11">
        <v>0</v>
      </c>
      <c r="Q29" s="11"/>
      <c r="R29" s="11">
        <f>ROUND((งบกำไรขาดทุนเบ็ดเสร็จ!I40),2)</f>
        <v>28592342.170000002</v>
      </c>
      <c r="S29" s="11"/>
      <c r="T29" s="11">
        <f>ROUND(SUM(D29:S29),2)</f>
        <v>28592342.170000002</v>
      </c>
      <c r="U29" s="11"/>
      <c r="V29" s="11">
        <f>ROUND((งบกำไรขาดทุนเบ็ดเสร็จ!I41),2)</f>
        <v>8376932.5899999999</v>
      </c>
      <c r="W29" s="11"/>
      <c r="X29" s="11">
        <f>ROUND(SUM(T29:V29),2)</f>
        <v>36969274.759999998</v>
      </c>
      <c r="Z29" s="109"/>
    </row>
    <row r="30" spans="1:26" ht="24.9" customHeight="1">
      <c r="A30" s="106" t="s">
        <v>134</v>
      </c>
      <c r="D30" s="11">
        <v>0</v>
      </c>
      <c r="E30" s="11"/>
      <c r="F30" s="11">
        <v>0</v>
      </c>
      <c r="G30" s="11"/>
      <c r="H30" s="11">
        <v>0</v>
      </c>
      <c r="I30" s="11"/>
      <c r="J30" s="11">
        <v>0</v>
      </c>
      <c r="K30" s="11"/>
      <c r="L30" s="11">
        <v>0</v>
      </c>
      <c r="M30" s="11"/>
      <c r="N30" s="11">
        <v>0</v>
      </c>
      <c r="O30" s="11"/>
      <c r="P30" s="12">
        <v>0</v>
      </c>
      <c r="Q30" s="11"/>
      <c r="R30" s="11">
        <f>+งบกำไรขาดทุนเบ็ดเสร็จ!I37</f>
        <v>-26094394.399999999</v>
      </c>
      <c r="S30" s="11"/>
      <c r="T30" s="11">
        <f>ROUND(SUM(D30:S30),2)</f>
        <v>-26094394.399999999</v>
      </c>
      <c r="U30" s="11"/>
      <c r="V30" s="12">
        <v>0</v>
      </c>
      <c r="W30" s="11"/>
      <c r="X30" s="11">
        <f t="shared" ref="X30" si="2">ROUND(SUM(T30:V30),2)</f>
        <v>-26094394.399999999</v>
      </c>
    </row>
    <row r="31" spans="1:26" ht="24.9" customHeight="1">
      <c r="A31" s="106" t="s">
        <v>137</v>
      </c>
      <c r="C31" s="107"/>
      <c r="D31" s="13">
        <f>ROUND(SUM(D29:D30),2)</f>
        <v>0</v>
      </c>
      <c r="E31" s="11"/>
      <c r="F31" s="13">
        <f>ROUND(SUM(F29:F30),2)</f>
        <v>0</v>
      </c>
      <c r="G31" s="11"/>
      <c r="H31" s="13">
        <f>ROUND(SUM(H29:H30),2)</f>
        <v>0</v>
      </c>
      <c r="I31" s="11"/>
      <c r="J31" s="13">
        <f>ROUND(SUM(J29:J30),2)</f>
        <v>0</v>
      </c>
      <c r="K31" s="11"/>
      <c r="L31" s="13">
        <f>ROUND(SUM(L29:L30),2)</f>
        <v>0</v>
      </c>
      <c r="M31" s="11"/>
      <c r="N31" s="13">
        <f>ROUND(SUM(N29:N30),2)</f>
        <v>0</v>
      </c>
      <c r="O31" s="54"/>
      <c r="P31" s="13">
        <f>ROUND(SUM(P29:P30),2)</f>
        <v>0</v>
      </c>
      <c r="Q31" s="11"/>
      <c r="R31" s="13">
        <f>ROUND(SUM(R29:R30),2)</f>
        <v>2497947.77</v>
      </c>
      <c r="S31" s="11"/>
      <c r="T31" s="13">
        <f>ROUND(SUM(T29:T30),2)</f>
        <v>2497947.77</v>
      </c>
      <c r="U31" s="11"/>
      <c r="V31" s="13">
        <f>ROUND(SUM(V29:V30),2)</f>
        <v>8376932.5899999999</v>
      </c>
      <c r="W31" s="11"/>
      <c r="X31" s="13">
        <f>ROUND(SUM(X29:X30),2)</f>
        <v>10874880.359999999</v>
      </c>
    </row>
    <row r="32" spans="1:26" ht="24.9" customHeight="1" thickBot="1">
      <c r="A32" s="106" t="s">
        <v>172</v>
      </c>
      <c r="D32" s="14">
        <f>ROUND(SUM(D23:D28,D31),2)</f>
        <v>1454198768</v>
      </c>
      <c r="E32" s="11"/>
      <c r="F32" s="14">
        <f>ROUND(SUM(F23:F28,F31),2)</f>
        <v>441807166</v>
      </c>
      <c r="G32" s="11"/>
      <c r="H32" s="14">
        <f>ROUND(SUM(H23:H28,H31),2)</f>
        <v>-93235244.530000001</v>
      </c>
      <c r="I32" s="11"/>
      <c r="J32" s="14">
        <f>ROUND(SUM(J23:J28,J31),2)</f>
        <v>-1052991.24</v>
      </c>
      <c r="K32" s="11"/>
      <c r="L32" s="14">
        <f>ROUND(SUM(L23:L28,L31),2)</f>
        <v>148000000</v>
      </c>
      <c r="M32" s="11"/>
      <c r="N32" s="14">
        <f>ROUND(SUM(N23:N28,N31),2)</f>
        <v>0</v>
      </c>
      <c r="O32" s="11"/>
      <c r="P32" s="14">
        <f>ROUND(SUM(P23:P28,P31),2)</f>
        <v>93235244.530000001</v>
      </c>
      <c r="Q32" s="11"/>
      <c r="R32" s="14">
        <f>ROUND(SUM(R23:R28,R31),2)</f>
        <v>9631446031.3700008</v>
      </c>
      <c r="S32" s="11"/>
      <c r="T32" s="14">
        <f>ROUND(SUM(T23:T28,T31),2)</f>
        <v>11674398974.129999</v>
      </c>
      <c r="U32" s="11"/>
      <c r="V32" s="14">
        <f>ROUND(SUM(V23:V28,V31),2)</f>
        <v>18783113.329999998</v>
      </c>
      <c r="W32" s="11"/>
      <c r="X32" s="14">
        <f>ROUND(SUM(X23:X28,X31),2)</f>
        <v>11693182087.459999</v>
      </c>
      <c r="Z32" s="86"/>
    </row>
    <row r="33" spans="1:24" s="5" customFormat="1" ht="24.9" customHeight="1" thickTop="1">
      <c r="X33" s="11"/>
    </row>
    <row r="34" spans="1:24" s="5" customFormat="1" ht="24.9" customHeight="1">
      <c r="X34" s="11"/>
    </row>
    <row r="35" spans="1:24" s="5" customFormat="1" ht="24.9" customHeight="1">
      <c r="A35" s="85" t="s">
        <v>45</v>
      </c>
      <c r="B35" s="83"/>
      <c r="C35" s="83"/>
      <c r="D35" s="83"/>
      <c r="E35" s="83"/>
      <c r="F35" s="83"/>
      <c r="G35" s="83"/>
      <c r="H35" s="83"/>
      <c r="I35" s="1"/>
      <c r="X35" s="11"/>
    </row>
    <row r="36" spans="1:24" ht="27.9" customHeight="1">
      <c r="V36" s="86"/>
    </row>
    <row r="37" spans="1:24" ht="27" customHeight="1">
      <c r="D37" s="86"/>
      <c r="F37" s="86"/>
      <c r="J37" s="86"/>
      <c r="L37" s="86"/>
      <c r="N37" s="109"/>
      <c r="P37" s="5"/>
      <c r="R37" s="5"/>
      <c r="S37" s="5"/>
      <c r="T37" s="5"/>
      <c r="U37" s="5"/>
      <c r="V37" s="5"/>
      <c r="W37" s="5"/>
      <c r="X37" s="5"/>
    </row>
    <row r="38" spans="1:24">
      <c r="D38" s="86"/>
      <c r="F38" s="86"/>
      <c r="J38" s="86"/>
      <c r="L38" s="86"/>
      <c r="P38" s="86"/>
      <c r="R38" s="86"/>
      <c r="T38" s="86"/>
      <c r="V38" s="109"/>
      <c r="X38" s="86"/>
    </row>
  </sheetData>
  <mergeCells count="10">
    <mergeCell ref="L10:R10"/>
    <mergeCell ref="F11:F12"/>
    <mergeCell ref="V11:V12"/>
    <mergeCell ref="A1:X1"/>
    <mergeCell ref="A2:X2"/>
    <mergeCell ref="A3:X3"/>
    <mergeCell ref="D8:X8"/>
    <mergeCell ref="D9:T9"/>
    <mergeCell ref="H11:H12"/>
    <mergeCell ref="L11:Q11"/>
  </mergeCells>
  <phoneticPr fontId="0" type="noConversion"/>
  <pageMargins left="0.59055118110236227" right="0.41" top="0.78740157480314965" bottom="0.39370078740157483" header="0.31496062992125984" footer="0.31496062992125984"/>
  <pageSetup paperSize="9" scale="60" orientation="landscape" r:id="rId1"/>
  <headerFooter scaleWithDoc="0" alignWithMargins="0"/>
  <ignoredErrors>
    <ignoredError sqref="T30 W20 S20 U20 S31 U31 W31 G32 K32 Q32 S32 U32 W32 G31 K31 Q31 E20 G20 K20 Q20 D28 D29:D30 E28:G28 E31:F31 E29:G30 D20 L20 J20 F20 L31 J31 Q21 K21 G21 E21 U21 S21 W21 F21 J21 L21 Q28 Q29:Q30 J29:L30 J28:L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view="pageBreakPreview" topLeftCell="A16" zoomScale="80" zoomScaleNormal="80" zoomScaleSheetLayoutView="80" workbookViewId="0">
      <selection activeCell="R36" sqref="R36"/>
    </sheetView>
  </sheetViews>
  <sheetFormatPr defaultColWidth="12" defaultRowHeight="24.9" customHeight="1"/>
  <cols>
    <col min="1" max="1" width="36.625" style="110" customWidth="1"/>
    <col min="2" max="2" width="3.375" style="110" customWidth="1"/>
    <col min="3" max="3" width="9.875" style="110" customWidth="1"/>
    <col min="4" max="4" width="20.875" style="110" customWidth="1"/>
    <col min="5" max="5" width="1.875" style="110" customWidth="1"/>
    <col min="6" max="6" width="20.875" style="110" customWidth="1"/>
    <col min="7" max="7" width="1.875" style="110" customWidth="1"/>
    <col min="8" max="8" width="20.875" style="110" customWidth="1"/>
    <col min="9" max="9" width="1.875" style="110" customWidth="1"/>
    <col min="10" max="10" width="20.875" style="110" customWidth="1"/>
    <col min="11" max="11" width="1.875" style="110" customWidth="1"/>
    <col min="12" max="12" width="20.875" style="110" customWidth="1"/>
    <col min="13" max="13" width="1.875" style="110" customWidth="1"/>
    <col min="14" max="14" width="20.875" style="110" customWidth="1"/>
    <col min="15" max="15" width="1.875" style="110" customWidth="1"/>
    <col min="16" max="16" width="20.875" style="110" customWidth="1"/>
    <col min="17" max="17" width="1.875" style="110" customWidth="1"/>
    <col min="18" max="18" width="17.625" style="110" bestFit="1" customWidth="1"/>
    <col min="19" max="16384" width="12" style="110"/>
  </cols>
  <sheetData>
    <row r="1" spans="1:17" ht="23.4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7" ht="23.4" customHeight="1">
      <c r="A2" s="210" t="s">
        <v>173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3" spans="1:17" ht="23.4" customHeight="1">
      <c r="A3" s="211" t="str">
        <f>'งบเปลี่ยนแปลง-รวม'!A3</f>
        <v>สำหรับปี สิ้นสุดวันที่ 31 ธันวาคม 2568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</row>
    <row r="4" spans="1:17" ht="23.4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7" ht="23.4" customHeight="1" thickBo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 t="s">
        <v>145</v>
      </c>
    </row>
    <row r="6" spans="1:17" ht="3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7" ht="23.4" customHeight="1">
      <c r="A7" s="115"/>
      <c r="B7" s="115"/>
      <c r="C7" s="115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24"/>
    </row>
    <row r="8" spans="1:17" ht="23.4" customHeight="1">
      <c r="A8" s="115"/>
      <c r="B8" s="115"/>
      <c r="C8" s="115"/>
      <c r="D8" s="209" t="s">
        <v>174</v>
      </c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</row>
    <row r="9" spans="1:17" ht="23.4" customHeight="1">
      <c r="C9" s="117" t="s">
        <v>5</v>
      </c>
      <c r="D9" s="117"/>
      <c r="E9" s="117"/>
      <c r="F9" s="212" t="s">
        <v>149</v>
      </c>
      <c r="G9" s="118"/>
      <c r="H9" s="212"/>
      <c r="I9" s="118"/>
      <c r="J9" s="214" t="s">
        <v>91</v>
      </c>
      <c r="K9" s="214"/>
      <c r="L9" s="214"/>
      <c r="M9" s="214"/>
      <c r="N9" s="214"/>
      <c r="O9" s="117"/>
      <c r="P9" s="117"/>
    </row>
    <row r="10" spans="1:17" ht="23.4" customHeight="1">
      <c r="C10" s="117"/>
      <c r="D10" s="117"/>
      <c r="E10" s="117"/>
      <c r="F10" s="213"/>
      <c r="G10" s="118"/>
      <c r="H10" s="213"/>
      <c r="I10" s="118"/>
      <c r="J10" s="215" t="s">
        <v>92</v>
      </c>
      <c r="K10" s="215"/>
      <c r="L10" s="215"/>
      <c r="M10" s="117"/>
      <c r="N10" s="117"/>
      <c r="O10" s="117"/>
      <c r="P10" s="117"/>
    </row>
    <row r="11" spans="1:17" ht="23.4" customHeight="1">
      <c r="C11" s="117"/>
      <c r="D11" s="117"/>
      <c r="E11" s="117"/>
      <c r="F11" s="213"/>
      <c r="G11" s="118"/>
      <c r="H11" s="213"/>
      <c r="I11" s="118"/>
      <c r="J11" s="117" t="s">
        <v>154</v>
      </c>
      <c r="K11" s="117"/>
      <c r="L11" s="117" t="s">
        <v>155</v>
      </c>
      <c r="M11" s="117"/>
      <c r="N11" s="117"/>
      <c r="O11" s="117"/>
      <c r="P11" s="117"/>
    </row>
    <row r="12" spans="1:17" ht="23.4" customHeight="1" thickBot="1">
      <c r="B12" s="74"/>
      <c r="D12" s="119" t="s">
        <v>81</v>
      </c>
      <c r="E12" s="119"/>
      <c r="F12" s="119" t="s">
        <v>157</v>
      </c>
      <c r="G12" s="119"/>
      <c r="H12" s="119" t="s">
        <v>86</v>
      </c>
      <c r="I12" s="119"/>
      <c r="J12" s="119" t="s">
        <v>159</v>
      </c>
      <c r="K12" s="119"/>
      <c r="L12" s="119" t="s">
        <v>161</v>
      </c>
      <c r="M12" s="119"/>
      <c r="N12" s="119" t="s">
        <v>95</v>
      </c>
      <c r="O12" s="119"/>
      <c r="P12" s="119" t="s">
        <v>164</v>
      </c>
    </row>
    <row r="13" spans="1:17" s="122" customFormat="1" ht="23.4" customHeight="1">
      <c r="A13" s="120" t="str">
        <f>'งบเปลี่ยนแปลง-รวม'!A14</f>
        <v>ยอดยกมา ณ วันที่ 1 มกราคม 2567</v>
      </c>
      <c r="B13" s="121"/>
      <c r="C13" s="121"/>
      <c r="D13" s="56">
        <v>1454198768</v>
      </c>
      <c r="E13" s="38"/>
      <c r="F13" s="56">
        <v>441807166</v>
      </c>
      <c r="G13" s="38"/>
      <c r="H13" s="56">
        <v>0</v>
      </c>
      <c r="I13" s="38"/>
      <c r="J13" s="56">
        <v>148000000</v>
      </c>
      <c r="K13" s="38"/>
      <c r="L13" s="56">
        <v>0</v>
      </c>
      <c r="M13" s="38"/>
      <c r="N13" s="56">
        <v>9174145597.2999992</v>
      </c>
      <c r="O13" s="38"/>
      <c r="P13" s="56">
        <f t="shared" ref="P13" si="0">ROUND(SUM(D13:O13),2)</f>
        <v>11218151531.299999</v>
      </c>
      <c r="Q13" s="38"/>
    </row>
    <row r="14" spans="1:17" s="122" customFormat="1" ht="23.4" customHeight="1">
      <c r="A14" s="110" t="s">
        <v>167</v>
      </c>
      <c r="B14" s="121"/>
      <c r="C14" s="123">
        <v>25.4</v>
      </c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0</v>
      </c>
      <c r="M14" s="38"/>
      <c r="N14" s="38">
        <v>-72709323.400000006</v>
      </c>
      <c r="O14" s="38"/>
      <c r="P14" s="42">
        <f>ROUND(SUM(D14:O14),2)</f>
        <v>-72709323.400000006</v>
      </c>
      <c r="Q14" s="38"/>
    </row>
    <row r="15" spans="1:17" s="122" customFormat="1" ht="23.4" customHeight="1">
      <c r="A15" s="110" t="s">
        <v>168</v>
      </c>
      <c r="B15" s="121"/>
      <c r="C15" s="123">
        <v>25.3</v>
      </c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0</v>
      </c>
      <c r="M15" s="38"/>
      <c r="N15" s="38">
        <v>-72698633.400000006</v>
      </c>
      <c r="O15" s="38"/>
      <c r="P15" s="42">
        <f>ROUND(SUM(D15:O15),2)</f>
        <v>-72698633.400000006</v>
      </c>
      <c r="Q15" s="38"/>
    </row>
    <row r="16" spans="1:17" ht="23.4" customHeight="1">
      <c r="A16" s="74" t="str">
        <f>'งบเปลี่ยนแปลง-รวม'!A18</f>
        <v>กำไร(ขาดทุน)สำหรับปี</v>
      </c>
      <c r="C16" s="123"/>
      <c r="D16" s="42">
        <v>0</v>
      </c>
      <c r="E16" s="42"/>
      <c r="F16" s="42">
        <v>0</v>
      </c>
      <c r="G16" s="42"/>
      <c r="H16" s="42">
        <v>0</v>
      </c>
      <c r="I16" s="42"/>
      <c r="J16" s="42">
        <v>0</v>
      </c>
      <c r="K16" s="42"/>
      <c r="L16" s="42">
        <v>0</v>
      </c>
      <c r="M16" s="42"/>
      <c r="N16" s="42">
        <f>ROUND((งบกำไรขาดทุนเบ็ดเสร็จ!O40),2)</f>
        <v>241748385.41999999</v>
      </c>
      <c r="O16" s="42"/>
      <c r="P16" s="42">
        <f>ROUND(SUM(D16:O16),2)</f>
        <v>241748385.41999999</v>
      </c>
      <c r="Q16" s="43"/>
    </row>
    <row r="17" spans="1:18" ht="23.4" customHeight="1">
      <c r="A17" s="74" t="s">
        <v>134</v>
      </c>
      <c r="C17" s="123"/>
      <c r="D17" s="42">
        <v>0</v>
      </c>
      <c r="E17" s="42"/>
      <c r="F17" s="42">
        <v>0</v>
      </c>
      <c r="G17" s="42"/>
      <c r="H17" s="42">
        <v>0</v>
      </c>
      <c r="I17" s="42"/>
      <c r="J17" s="42">
        <v>0</v>
      </c>
      <c r="K17" s="42"/>
      <c r="L17" s="42">
        <v>0</v>
      </c>
      <c r="M17" s="42"/>
      <c r="N17" s="42">
        <v>0</v>
      </c>
      <c r="O17" s="42"/>
      <c r="P17" s="42">
        <f>ROUND(SUM(D17:O17),2)</f>
        <v>0</v>
      </c>
      <c r="Q17" s="43"/>
    </row>
    <row r="18" spans="1:18" ht="23.4" customHeight="1">
      <c r="A18" s="74" t="str">
        <f>'งบเปลี่ยนแปลง-รวม'!A20</f>
        <v>กำไร(ขาดทุน)เบ็ดเสร็จรวมสำหรับปี</v>
      </c>
      <c r="C18" s="123"/>
      <c r="D18" s="57">
        <f>ROUND(SUM(D16:D17),2)</f>
        <v>0</v>
      </c>
      <c r="E18" s="42"/>
      <c r="F18" s="57">
        <f>ROUND(SUM(F16:F17),2)</f>
        <v>0</v>
      </c>
      <c r="G18" s="42"/>
      <c r="H18" s="57">
        <f>ROUND(SUM(H16:H17),2)</f>
        <v>0</v>
      </c>
      <c r="I18" s="42"/>
      <c r="J18" s="57">
        <f>ROUND(SUM(J16:J17),2)</f>
        <v>0</v>
      </c>
      <c r="K18" s="58"/>
      <c r="L18" s="57">
        <f>ROUND(SUM(L16:L17),2)</f>
        <v>0</v>
      </c>
      <c r="M18" s="42"/>
      <c r="N18" s="57">
        <f>ROUND(SUM(N16:N17),2)</f>
        <v>241748385.41999999</v>
      </c>
      <c r="O18" s="42"/>
      <c r="P18" s="57">
        <f>ROUND(SUM(P16:P17),2)</f>
        <v>241748385.41999999</v>
      </c>
      <c r="Q18" s="43"/>
    </row>
    <row r="19" spans="1:18" ht="23.4" customHeight="1" thickBot="1">
      <c r="A19" s="74" t="str">
        <f>'งบเปลี่ยนแปลง-รวม'!A21</f>
        <v>ยอดคงเหลือ ณ วันที่ 31 ธันวาคม 2567</v>
      </c>
      <c r="C19" s="123"/>
      <c r="D19" s="59">
        <f>ROUND(SUM(D13:D14,D18),2)</f>
        <v>1454198768</v>
      </c>
      <c r="E19" s="42"/>
      <c r="F19" s="59">
        <f>ROUND(SUM(F13:F14,F18),2)</f>
        <v>441807166</v>
      </c>
      <c r="G19" s="42"/>
      <c r="H19" s="59">
        <f>ROUND(SUM(H13:H14,H18),2)</f>
        <v>0</v>
      </c>
      <c r="I19" s="42"/>
      <c r="J19" s="59">
        <f>ROUND(SUM(J13:J14,J18),2)</f>
        <v>148000000</v>
      </c>
      <c r="K19" s="58"/>
      <c r="L19" s="59">
        <f>ROUND(SUM(L13:L14,L18),2)</f>
        <v>0</v>
      </c>
      <c r="M19" s="42"/>
      <c r="N19" s="59">
        <f>ROUND(SUM(N13:N15,N18),2)</f>
        <v>9270486025.9200001</v>
      </c>
      <c r="O19" s="42"/>
      <c r="P19" s="59">
        <f>ROUND(SUM(P13:P15,P18),2)</f>
        <v>11314491959.92</v>
      </c>
      <c r="Q19" s="43"/>
    </row>
    <row r="20" spans="1:18" ht="23.4" customHeight="1" thickTop="1">
      <c r="A20" s="74"/>
      <c r="C20" s="123"/>
      <c r="D20" s="42"/>
      <c r="E20" s="42"/>
      <c r="F20" s="42"/>
      <c r="G20" s="42"/>
      <c r="H20" s="42"/>
      <c r="I20" s="42"/>
      <c r="J20" s="42"/>
      <c r="K20" s="58"/>
      <c r="L20" s="42"/>
      <c r="M20" s="42"/>
      <c r="N20" s="42"/>
      <c r="O20" s="42"/>
      <c r="P20" s="42"/>
      <c r="Q20" s="43"/>
    </row>
    <row r="21" spans="1:18" ht="23.4" customHeight="1">
      <c r="A21" s="74" t="str">
        <f>'งบเปลี่ยนแปลง-รวม'!A23</f>
        <v>ยอดคงเหลือ ณ วันที่ 1 มกราคม 2568</v>
      </c>
      <c r="D21" s="42">
        <v>1454198768</v>
      </c>
      <c r="E21" s="42"/>
      <c r="F21" s="42">
        <v>441807166</v>
      </c>
      <c r="G21" s="42"/>
      <c r="H21" s="42">
        <v>0</v>
      </c>
      <c r="I21" s="42"/>
      <c r="J21" s="42">
        <v>148000000</v>
      </c>
      <c r="K21" s="42"/>
      <c r="L21" s="42">
        <v>0</v>
      </c>
      <c r="M21" s="42"/>
      <c r="N21" s="42">
        <v>9270486025.9200001</v>
      </c>
      <c r="O21" s="42"/>
      <c r="P21" s="180">
        <v>11314491959.92</v>
      </c>
      <c r="Q21" s="43"/>
    </row>
    <row r="22" spans="1:18" ht="23.4" customHeight="1">
      <c r="A22" s="74" t="s">
        <v>86</v>
      </c>
      <c r="C22" s="124">
        <v>27</v>
      </c>
      <c r="D22" s="42">
        <v>0</v>
      </c>
      <c r="E22" s="42"/>
      <c r="F22" s="42">
        <v>0</v>
      </c>
      <c r="G22" s="42"/>
      <c r="H22" s="42">
        <f>+งบฐานะการเงิน!J87</f>
        <v>-93235244.530000001</v>
      </c>
      <c r="I22" s="42"/>
      <c r="J22" s="42">
        <v>0</v>
      </c>
      <c r="K22" s="42"/>
      <c r="L22" s="42">
        <v>0</v>
      </c>
      <c r="M22" s="42"/>
      <c r="N22" s="42">
        <v>0</v>
      </c>
      <c r="O22" s="42"/>
      <c r="P22" s="180">
        <f>ROUND(SUM(D22:O22),2)</f>
        <v>-93235244.530000001</v>
      </c>
      <c r="Q22" s="43"/>
    </row>
    <row r="23" spans="1:18" ht="23.4" customHeight="1">
      <c r="A23" s="120" t="s">
        <v>171</v>
      </c>
      <c r="C23" s="124">
        <v>27</v>
      </c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42"/>
      <c r="L23" s="42">
        <f>-H22</f>
        <v>93235244.530000001</v>
      </c>
      <c r="M23" s="42"/>
      <c r="N23" s="42">
        <f>-L23</f>
        <v>-93235244.530000001</v>
      </c>
      <c r="O23" s="42"/>
      <c r="P23" s="180">
        <f>ROUND(SUM(D23:O23),2)</f>
        <v>0</v>
      </c>
      <c r="Q23" s="43"/>
    </row>
    <row r="24" spans="1:18" ht="23.4" customHeight="1">
      <c r="A24" s="120" t="s">
        <v>167</v>
      </c>
      <c r="C24" s="124">
        <v>25.2</v>
      </c>
      <c r="D24" s="38">
        <v>0</v>
      </c>
      <c r="E24" s="38"/>
      <c r="F24" s="38">
        <v>0</v>
      </c>
      <c r="G24" s="38"/>
      <c r="H24" s="38">
        <v>0</v>
      </c>
      <c r="I24" s="38"/>
      <c r="J24" s="38">
        <v>0</v>
      </c>
      <c r="K24" s="42"/>
      <c r="L24" s="38">
        <v>0</v>
      </c>
      <c r="M24" s="42"/>
      <c r="N24" s="42">
        <v>-72043988.400000006</v>
      </c>
      <c r="O24" s="42"/>
      <c r="P24" s="180">
        <f t="shared" ref="P24:P25" si="1">ROUND(SUM(D24:O24),2)</f>
        <v>-72043988.400000006</v>
      </c>
      <c r="Q24" s="43"/>
    </row>
    <row r="25" spans="1:18" ht="23.4" customHeight="1">
      <c r="A25" s="120" t="s">
        <v>168</v>
      </c>
      <c r="C25" s="124">
        <v>25.1</v>
      </c>
      <c r="D25" s="38">
        <v>0</v>
      </c>
      <c r="E25" s="38"/>
      <c r="F25" s="38">
        <v>0</v>
      </c>
      <c r="G25" s="38"/>
      <c r="H25" s="38">
        <v>0</v>
      </c>
      <c r="I25" s="38"/>
      <c r="J25" s="38">
        <v>0</v>
      </c>
      <c r="K25" s="42"/>
      <c r="L25" s="38">
        <v>0</v>
      </c>
      <c r="M25" s="42"/>
      <c r="N25" s="42">
        <v>-70459388.400000006</v>
      </c>
      <c r="O25" s="42"/>
      <c r="P25" s="180">
        <f t="shared" si="1"/>
        <v>-70459388.400000006</v>
      </c>
      <c r="Q25" s="43"/>
    </row>
    <row r="26" spans="1:18" ht="23.4" customHeight="1">
      <c r="A26" s="110" t="str">
        <f>'งบเปลี่ยนแปลง-รวม'!A29</f>
        <v>กำไร(ขาดทุน)สำหรับปี</v>
      </c>
      <c r="C26" s="117"/>
      <c r="D26" s="42">
        <v>0</v>
      </c>
      <c r="E26" s="42"/>
      <c r="F26" s="42">
        <v>0</v>
      </c>
      <c r="G26" s="42"/>
      <c r="H26" s="42">
        <v>0</v>
      </c>
      <c r="I26" s="42"/>
      <c r="J26" s="42">
        <v>0</v>
      </c>
      <c r="K26" s="42"/>
      <c r="L26" s="42">
        <v>0</v>
      </c>
      <c r="M26" s="42"/>
      <c r="N26" s="42">
        <f>ROUND((งบกำไรขาดทุนเบ็ดเสร็จ!M34),2)</f>
        <v>70104761.150000006</v>
      </c>
      <c r="O26" s="42"/>
      <c r="P26" s="180">
        <f>ROUND(SUM(D26:O26),2)</f>
        <v>70104761.150000006</v>
      </c>
      <c r="Q26" s="42"/>
    </row>
    <row r="27" spans="1:18" ht="23.4" customHeight="1">
      <c r="A27" s="74" t="s">
        <v>134</v>
      </c>
      <c r="D27" s="42">
        <v>0</v>
      </c>
      <c r="E27" s="42"/>
      <c r="F27" s="42">
        <v>0</v>
      </c>
      <c r="G27" s="42"/>
      <c r="H27" s="42">
        <v>0</v>
      </c>
      <c r="I27" s="42"/>
      <c r="J27" s="42">
        <v>0</v>
      </c>
      <c r="K27" s="42"/>
      <c r="L27" s="42">
        <v>0</v>
      </c>
      <c r="M27" s="42"/>
      <c r="N27" s="42">
        <f>+งบกำไรขาดทุนเบ็ดเสร็จ!M37</f>
        <v>-19568353</v>
      </c>
      <c r="O27" s="42"/>
      <c r="P27" s="180">
        <f>ROUND(SUM(D27:O27),2)</f>
        <v>-19568353</v>
      </c>
      <c r="Q27" s="42"/>
    </row>
    <row r="28" spans="1:18" ht="23.4" customHeight="1">
      <c r="A28" s="74" t="str">
        <f>'งบเปลี่ยนแปลง-รวม'!A31</f>
        <v>กำไร(ขาดทุน)เบ็ดเสร็จรวมสำหรับปี</v>
      </c>
      <c r="D28" s="57">
        <f>ROUND(SUM(D26:D27),2)</f>
        <v>0</v>
      </c>
      <c r="E28" s="42"/>
      <c r="F28" s="57">
        <f>ROUND(SUM(F26:F27),2)</f>
        <v>0</v>
      </c>
      <c r="G28" s="42"/>
      <c r="H28" s="57">
        <f>ROUND(SUM(H26:H27),2)</f>
        <v>0</v>
      </c>
      <c r="I28" s="42"/>
      <c r="J28" s="57">
        <f>ROUND(SUM(J26:J27),2)</f>
        <v>0</v>
      </c>
      <c r="K28" s="42"/>
      <c r="L28" s="57">
        <f>ROUND(SUM(L26:L27),2)</f>
        <v>0</v>
      </c>
      <c r="M28" s="42"/>
      <c r="N28" s="57">
        <f>ROUND(SUM(N26:N27),2)</f>
        <v>50536408.149999999</v>
      </c>
      <c r="O28" s="42"/>
      <c r="P28" s="57">
        <f>ROUND(SUM(P26:P27),2)</f>
        <v>50536408.149999999</v>
      </c>
      <c r="Q28" s="42"/>
    </row>
    <row r="29" spans="1:18" ht="23.4" customHeight="1" thickBot="1">
      <c r="A29" s="74" t="str">
        <f>'งบเปลี่ยนแปลง-รวม'!A32</f>
        <v>ยอดคงเหลือ ณ วันที่ 31 ธันวาคม 2568</v>
      </c>
      <c r="D29" s="59">
        <f>ROUND(SUM(D21:D21,D28),2)</f>
        <v>1454198768</v>
      </c>
      <c r="E29" s="42"/>
      <c r="F29" s="59">
        <f>ROUND(SUM(F21:F21,F28),2)</f>
        <v>441807166</v>
      </c>
      <c r="G29" s="42"/>
      <c r="H29" s="59">
        <f>ROUND(SUM(H21:H22,H28),2)</f>
        <v>-93235244.530000001</v>
      </c>
      <c r="I29" s="42"/>
      <c r="J29" s="59">
        <f>ROUND(SUM(J21:J21,J28),2)</f>
        <v>148000000</v>
      </c>
      <c r="K29" s="42"/>
      <c r="L29" s="59">
        <f>ROUND(SUM(L21:L23,L28),2)</f>
        <v>93235244.530000001</v>
      </c>
      <c r="M29" s="42"/>
      <c r="N29" s="59">
        <f>ROUND(SUM(N21:N25,N28),2)</f>
        <v>9085283812.7399998</v>
      </c>
      <c r="O29" s="42"/>
      <c r="P29" s="59">
        <f>ROUND(SUM(P21:P25,P28),2)</f>
        <v>11129289746.74</v>
      </c>
      <c r="Q29" s="42"/>
      <c r="R29" s="125"/>
    </row>
    <row r="30" spans="1:18" ht="23.4" customHeight="1" thickTop="1">
      <c r="A30" s="74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</row>
    <row r="31" spans="1:18" ht="23.4" customHeight="1"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18" ht="23.4" customHeight="1">
      <c r="A32" s="72" t="s">
        <v>45</v>
      </c>
      <c r="B32" s="62"/>
      <c r="C32" s="62"/>
      <c r="D32" s="62"/>
      <c r="E32" s="62"/>
      <c r="F32" s="62"/>
      <c r="G32" s="62"/>
      <c r="H32" s="62"/>
      <c r="I32" s="26"/>
      <c r="J32" s="44"/>
      <c r="K32" s="44"/>
      <c r="L32" s="44"/>
      <c r="M32" s="44"/>
      <c r="N32" s="44"/>
      <c r="O32" s="44"/>
      <c r="P32" s="44"/>
      <c r="Q32" s="44"/>
    </row>
    <row r="33" spans="4:16" ht="26.1" customHeight="1">
      <c r="D33" s="126"/>
      <c r="F33" s="126"/>
      <c r="H33" s="126"/>
      <c r="J33" s="126"/>
      <c r="L33" s="126"/>
      <c r="N33" s="126"/>
      <c r="P33" s="126"/>
    </row>
    <row r="34" spans="4:16" ht="24.9" customHeight="1">
      <c r="D34" s="126"/>
      <c r="F34" s="126"/>
      <c r="H34" s="126"/>
      <c r="J34" s="126"/>
      <c r="L34" s="126"/>
      <c r="N34" s="126"/>
      <c r="P34" s="126"/>
    </row>
    <row r="35" spans="4:16" ht="24.9" customHeight="1">
      <c r="D35" s="126"/>
      <c r="F35" s="126"/>
      <c r="H35" s="126"/>
      <c r="J35" s="126"/>
      <c r="L35" s="126"/>
      <c r="N35" s="126"/>
      <c r="P35" s="126"/>
    </row>
  </sheetData>
  <mergeCells count="8">
    <mergeCell ref="D8:P8"/>
    <mergeCell ref="A1:P1"/>
    <mergeCell ref="A2:P2"/>
    <mergeCell ref="A3:P3"/>
    <mergeCell ref="F9:F11"/>
    <mergeCell ref="J9:N9"/>
    <mergeCell ref="H9:H11"/>
    <mergeCell ref="J10:L10"/>
  </mergeCells>
  <phoneticPr fontId="0" type="noConversion"/>
  <pageMargins left="0.78740157480314965" right="0.39370078740157483" top="0.78740157480314965" bottom="0.39370078740157483" header="0.31496062992125984" footer="0.31496062992125984"/>
  <pageSetup paperSize="9" scale="65" orientation="landscape" r:id="rId1"/>
  <headerFooter scaleWithDoc="0" alignWithMargins="0"/>
  <ignoredErrors>
    <ignoredError sqref="E29 O29 O17:O18 K29 G29 D26:D27 D17:G17 D9:G9 D16:G16 F19 J19 D11:G13 D10:G10 N10 F26:F27 J26:J27 N17:N18 N9 N11:N12 J17:K18 J9:K9 J16:K16 J11:K13 J10 E18:G18 P14:P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tabSelected="1" zoomScale="92" zoomScaleNormal="92" zoomScaleSheetLayoutView="55" workbookViewId="0">
      <selection activeCell="U97" sqref="U97"/>
    </sheetView>
  </sheetViews>
  <sheetFormatPr defaultColWidth="9.375" defaultRowHeight="21.75" customHeight="1"/>
  <cols>
    <col min="1" max="2" width="3.875" style="62" customWidth="1"/>
    <col min="3" max="3" width="45.625" style="62" customWidth="1"/>
    <col min="4" max="4" width="10.875" style="62" customWidth="1"/>
    <col min="5" max="5" width="21.375" style="32" bestFit="1" customWidth="1"/>
    <col min="6" max="6" width="1.375" style="32" customWidth="1"/>
    <col min="7" max="7" width="20.625" style="32" customWidth="1"/>
    <col min="8" max="8" width="1.375" style="32" customWidth="1"/>
    <col min="9" max="9" width="22.375" style="32" bestFit="1" customWidth="1"/>
    <col min="10" max="10" width="1.375" style="32" customWidth="1"/>
    <col min="11" max="11" width="19.5" style="32" customWidth="1"/>
    <col min="12" max="12" width="1" style="62" customWidth="1"/>
    <col min="13" max="16384" width="9.375" style="62"/>
  </cols>
  <sheetData>
    <row r="1" spans="1:11" ht="22.2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</row>
    <row r="2" spans="1:11" ht="22.2">
      <c r="A2" s="191" t="s">
        <v>175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22.2">
      <c r="A3" s="192" t="str">
        <f>+งบกำไรขาดทุนเบ็ดเสร็จ!A3</f>
        <v>สำหรับปี สิ้นสุดวันที่ 31 ธันวาคม 2568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2.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ht="22.2">
      <c r="E5" s="194" t="s">
        <v>3</v>
      </c>
      <c r="F5" s="194"/>
      <c r="G5" s="194"/>
      <c r="H5" s="19"/>
      <c r="I5" s="194" t="s">
        <v>176</v>
      </c>
      <c r="J5" s="194"/>
      <c r="K5" s="194"/>
    </row>
    <row r="6" spans="1:11" ht="22.2">
      <c r="E6" s="129" t="str">
        <f>+งบกำไรขาดทุนเบ็ดเสร็จ!I6</f>
        <v>2568</v>
      </c>
      <c r="F6" s="64"/>
      <c r="G6" s="129" t="str">
        <f>+งบกำไรขาดทุนเบ็ดเสร็จ!K6</f>
        <v>2567</v>
      </c>
      <c r="H6" s="130"/>
      <c r="I6" s="131" t="str">
        <f>E6</f>
        <v>2568</v>
      </c>
      <c r="J6" s="64"/>
      <c r="K6" s="131" t="str">
        <f>G6</f>
        <v>2567</v>
      </c>
    </row>
    <row r="7" spans="1:11" ht="22.2">
      <c r="A7" s="66" t="s">
        <v>177</v>
      </c>
      <c r="E7" s="62"/>
      <c r="F7" s="62"/>
      <c r="G7" s="62"/>
      <c r="H7" s="62"/>
      <c r="I7" s="62"/>
      <c r="J7" s="62"/>
      <c r="K7" s="62"/>
    </row>
    <row r="8" spans="1:11" ht="21.6">
      <c r="B8" s="62" t="s">
        <v>133</v>
      </c>
      <c r="E8" s="20">
        <f>ROUND((งบกำไรขาดทุนเบ็ดเสร็จ!I34),2)</f>
        <v>36969274.759999998</v>
      </c>
      <c r="F8" s="20"/>
      <c r="G8" s="20">
        <f>ROUND((งบกำไรขาดทุนเบ็ดเสร็จ!K34),2)</f>
        <v>120233380.33</v>
      </c>
      <c r="H8" s="20"/>
      <c r="I8" s="20">
        <f>ROUND((งบกำไรขาดทุนเบ็ดเสร็จ!M34),2)</f>
        <v>70104761.150000006</v>
      </c>
      <c r="J8" s="20"/>
      <c r="K8" s="20">
        <f>ROUND((งบกำไรขาดทุนเบ็ดเสร็จ!O34),2)</f>
        <v>241748385.41999999</v>
      </c>
    </row>
    <row r="9" spans="1:11" ht="21.6">
      <c r="B9" s="67" t="s">
        <v>178</v>
      </c>
      <c r="E9" s="20"/>
      <c r="F9" s="22"/>
      <c r="G9" s="20"/>
      <c r="H9" s="22"/>
      <c r="I9" s="20"/>
      <c r="J9" s="22"/>
      <c r="K9" s="20"/>
    </row>
    <row r="10" spans="1:11" ht="21.6">
      <c r="B10" s="67"/>
      <c r="C10" s="62" t="s">
        <v>179</v>
      </c>
      <c r="E10" s="20">
        <f>-ROUND((งบกำไรขาดทุนเบ็ดเสร็จ!I33),2)</f>
        <v>37649970.890000001</v>
      </c>
      <c r="F10" s="22"/>
      <c r="G10" s="20">
        <f>-ROUND((งบกำไรขาดทุนเบ็ดเสร็จ!K33),2)</f>
        <v>97443412.599999994</v>
      </c>
      <c r="H10" s="22"/>
      <c r="I10" s="20">
        <f>-ROUND((งบกำไรขาดทุนเบ็ดเสร็จ!M33),2)</f>
        <v>7790991.5300000003</v>
      </c>
      <c r="J10" s="22"/>
      <c r="K10" s="20">
        <f>-ROUND((งบกำไรขาดทุนเบ็ดเสร็จ!O33),2)</f>
        <v>71242094.420000002</v>
      </c>
    </row>
    <row r="11" spans="1:11" ht="21.6">
      <c r="C11" s="62" t="s">
        <v>180</v>
      </c>
      <c r="E11" s="20">
        <f>-ROUND((งบกำไรขาดทุนเบ็ดเสร็จ!I30),2)</f>
        <v>171547338.59999999</v>
      </c>
      <c r="F11" s="22"/>
      <c r="G11" s="20">
        <f>-ROUND((งบกำไรขาดทุนเบ็ดเสร็จ!K30),2)</f>
        <v>86124739.769999996</v>
      </c>
      <c r="H11" s="22"/>
      <c r="I11" s="20">
        <f>-ROUND((งบกำไรขาดทุนเบ็ดเสร็จ!M30),2)</f>
        <v>196488380.75999999</v>
      </c>
      <c r="J11" s="22"/>
      <c r="K11" s="20">
        <f>-ROUND((งบกำไรขาดทุนเบ็ดเสร็จ!O30),2)</f>
        <v>162283556.69</v>
      </c>
    </row>
    <row r="12" spans="1:11" ht="21.6">
      <c r="C12" s="62" t="s">
        <v>181</v>
      </c>
      <c r="E12" s="20">
        <v>62515972.260000005</v>
      </c>
      <c r="F12" s="22"/>
      <c r="G12" s="20">
        <v>52377098</v>
      </c>
      <c r="H12" s="22"/>
      <c r="I12" s="20">
        <v>9458676</v>
      </c>
      <c r="J12" s="22"/>
      <c r="K12" s="20">
        <v>12349414</v>
      </c>
    </row>
    <row r="13" spans="1:11" ht="21.6">
      <c r="C13" s="62" t="s">
        <v>182</v>
      </c>
      <c r="E13" s="20"/>
      <c r="F13" s="22"/>
      <c r="G13" s="20"/>
      <c r="H13" s="22"/>
      <c r="I13" s="20"/>
      <c r="J13" s="22"/>
      <c r="K13" s="20"/>
    </row>
    <row r="14" spans="1:11" ht="21.6">
      <c r="C14" s="62" t="s">
        <v>183</v>
      </c>
      <c r="E14" s="20">
        <v>113156698.70999998</v>
      </c>
      <c r="F14" s="22"/>
      <c r="G14" s="20">
        <v>123368859.55</v>
      </c>
      <c r="H14" s="22"/>
      <c r="I14" s="20">
        <v>74931483.640000001</v>
      </c>
      <c r="J14" s="22"/>
      <c r="K14" s="20">
        <v>88006595.390000001</v>
      </c>
    </row>
    <row r="15" spans="1:11" ht="21.6">
      <c r="C15" s="62" t="s">
        <v>118</v>
      </c>
      <c r="E15" s="20">
        <f>-งบกำไรขาดทุนเบ็ดเสร็จ!I19</f>
        <v>-4004629.21</v>
      </c>
      <c r="F15" s="22"/>
      <c r="G15" s="20">
        <v>-9517048.9800000004</v>
      </c>
      <c r="H15" s="22"/>
      <c r="I15" s="20">
        <v>-77085062.780000001</v>
      </c>
      <c r="J15" s="22"/>
      <c r="K15" s="20">
        <v>-98460614.359999999</v>
      </c>
    </row>
    <row r="16" spans="1:11" ht="21.6">
      <c r="C16" s="62" t="s">
        <v>119</v>
      </c>
      <c r="E16" s="20">
        <v>0</v>
      </c>
      <c r="F16" s="22"/>
      <c r="G16" s="20">
        <v>0</v>
      </c>
      <c r="H16" s="22"/>
      <c r="I16" s="20">
        <v>-130004046.63</v>
      </c>
      <c r="J16" s="22"/>
      <c r="K16" s="20">
        <v>-180013679.88999999</v>
      </c>
    </row>
    <row r="17" spans="2:11" ht="21.6">
      <c r="C17" s="62" t="s">
        <v>184</v>
      </c>
      <c r="E17" s="20">
        <v>0</v>
      </c>
      <c r="F17" s="22"/>
      <c r="G17" s="20">
        <v>3047782.09</v>
      </c>
      <c r="H17" s="22"/>
      <c r="I17" s="20">
        <v>0</v>
      </c>
      <c r="J17" s="22"/>
      <c r="K17" s="20">
        <v>3047782.09</v>
      </c>
    </row>
    <row r="18" spans="2:11" ht="21.6">
      <c r="C18" s="62" t="s">
        <v>124</v>
      </c>
      <c r="E18" s="20">
        <v>-24204604.289999995</v>
      </c>
      <c r="F18" s="22"/>
      <c r="G18" s="20">
        <v>0</v>
      </c>
      <c r="H18" s="22"/>
      <c r="I18" s="20">
        <v>-24204604.289999999</v>
      </c>
      <c r="J18" s="22"/>
      <c r="K18" s="20">
        <v>0</v>
      </c>
    </row>
    <row r="19" spans="2:11" ht="21.6">
      <c r="C19" s="77" t="s">
        <v>125</v>
      </c>
      <c r="D19" s="77"/>
      <c r="E19" s="20">
        <v>-24701931.75</v>
      </c>
      <c r="F19" s="20"/>
      <c r="G19" s="20">
        <v>0</v>
      </c>
      <c r="H19" s="20"/>
      <c r="I19" s="20">
        <v>-22721931.75</v>
      </c>
      <c r="J19" s="20"/>
      <c r="K19" s="20">
        <v>0</v>
      </c>
    </row>
    <row r="20" spans="2:11" ht="21.6">
      <c r="C20" s="62" t="s">
        <v>185</v>
      </c>
      <c r="E20" s="20">
        <v>5078031.79</v>
      </c>
      <c r="F20" s="22"/>
      <c r="G20" s="20">
        <v>44710709.420000002</v>
      </c>
      <c r="H20" s="22"/>
      <c r="I20" s="20">
        <v>6097504.8399999999</v>
      </c>
      <c r="J20" s="22"/>
      <c r="K20" s="20">
        <v>24204604.289999999</v>
      </c>
    </row>
    <row r="21" spans="2:11" ht="21.6">
      <c r="C21" s="62" t="s">
        <v>186</v>
      </c>
      <c r="E21" s="20">
        <v>15742809.560000001</v>
      </c>
      <c r="F21" s="22"/>
      <c r="G21" s="20">
        <v>47865925.780000001</v>
      </c>
      <c r="H21" s="22"/>
      <c r="I21" s="20">
        <v>13923474.33</v>
      </c>
      <c r="J21" s="22"/>
      <c r="K21" s="20">
        <v>47865925.780000001</v>
      </c>
    </row>
    <row r="22" spans="2:11" ht="21.6">
      <c r="C22" s="77" t="s">
        <v>126</v>
      </c>
      <c r="D22" s="77"/>
      <c r="E22" s="20">
        <v>0</v>
      </c>
      <c r="F22" s="22"/>
      <c r="G22" s="20">
        <v>0</v>
      </c>
      <c r="H22" s="22"/>
      <c r="I22" s="20">
        <v>38299612.399999999</v>
      </c>
      <c r="J22" s="22"/>
      <c r="K22" s="20">
        <v>25000000</v>
      </c>
    </row>
    <row r="23" spans="2:11" ht="21.6">
      <c r="C23" s="62" t="s">
        <v>128</v>
      </c>
      <c r="E23" s="20">
        <v>7488861.4000000004</v>
      </c>
      <c r="F23" s="22"/>
      <c r="G23" s="20">
        <v>0</v>
      </c>
      <c r="H23" s="22"/>
      <c r="I23" s="20">
        <v>0</v>
      </c>
      <c r="J23" s="22"/>
      <c r="K23" s="20">
        <v>0</v>
      </c>
    </row>
    <row r="24" spans="2:11" ht="21.6">
      <c r="C24" s="77" t="s">
        <v>187</v>
      </c>
      <c r="D24" s="77"/>
      <c r="E24" s="20">
        <v>-2098145.62</v>
      </c>
      <c r="F24" s="22"/>
      <c r="G24" s="20">
        <v>-1046349.19</v>
      </c>
      <c r="H24" s="22"/>
      <c r="I24" s="20">
        <v>-1508234.91</v>
      </c>
      <c r="J24" s="22"/>
      <c r="K24" s="20">
        <v>-1439244.05</v>
      </c>
    </row>
    <row r="25" spans="2:11" ht="21.6">
      <c r="C25" s="67" t="s">
        <v>188</v>
      </c>
      <c r="D25" s="67"/>
      <c r="E25" s="20">
        <v>863521.10999999987</v>
      </c>
      <c r="F25" s="22"/>
      <c r="G25" s="20">
        <v>1280887.0299999993</v>
      </c>
      <c r="H25" s="22"/>
      <c r="I25" s="20">
        <v>881973.72999999952</v>
      </c>
      <c r="J25" s="22"/>
      <c r="K25" s="20">
        <v>828937.08</v>
      </c>
    </row>
    <row r="26" spans="2:11" ht="21.6">
      <c r="C26" s="62" t="s">
        <v>189</v>
      </c>
      <c r="E26" s="20">
        <f>-งบกำไรขาดทุนเบ็ดเสร็จ!I31</f>
        <v>54945578.100000001</v>
      </c>
      <c r="F26" s="22"/>
      <c r="G26" s="20">
        <v>52823413.289999999</v>
      </c>
      <c r="H26" s="22"/>
      <c r="I26" s="20">
        <v>0</v>
      </c>
      <c r="J26" s="22"/>
      <c r="K26" s="20">
        <v>0</v>
      </c>
    </row>
    <row r="27" spans="2:11" ht="21.6">
      <c r="C27" s="62" t="s">
        <v>190</v>
      </c>
      <c r="E27" s="23"/>
      <c r="F27" s="22"/>
      <c r="G27" s="24"/>
      <c r="H27" s="22"/>
      <c r="I27" s="24"/>
      <c r="J27" s="22"/>
      <c r="K27" s="24"/>
    </row>
    <row r="28" spans="2:11" ht="21.6">
      <c r="C28" s="67" t="s">
        <v>191</v>
      </c>
      <c r="D28" s="67"/>
      <c r="E28" s="25">
        <f>ROUND(SUM(E8:E27),2)</f>
        <v>450948746.31</v>
      </c>
      <c r="F28" s="22"/>
      <c r="G28" s="25">
        <f>ROUND(SUM(G8:G27),2)</f>
        <v>618712809.69000006</v>
      </c>
      <c r="H28" s="22"/>
      <c r="I28" s="25">
        <f>ROUND(SUM(I8:I27),2)</f>
        <v>162452978.02000001</v>
      </c>
      <c r="J28" s="22"/>
      <c r="K28" s="25">
        <f>ROUND(SUM(K8:K27),2)</f>
        <v>396663756.86000001</v>
      </c>
    </row>
    <row r="29" spans="2:11" ht="21.6">
      <c r="B29" s="62" t="s">
        <v>192</v>
      </c>
      <c r="E29" s="181"/>
      <c r="F29" s="181"/>
      <c r="G29" s="181"/>
      <c r="H29" s="181"/>
      <c r="I29" s="181"/>
      <c r="J29" s="181"/>
      <c r="K29" s="181"/>
    </row>
    <row r="30" spans="2:11" ht="21.6">
      <c r="C30" s="67" t="s">
        <v>12</v>
      </c>
      <c r="D30" s="67"/>
      <c r="E30" s="20">
        <v>-108568639.24000001</v>
      </c>
      <c r="F30" s="22"/>
      <c r="G30" s="20">
        <v>13622055.42</v>
      </c>
      <c r="H30" s="22"/>
      <c r="I30" s="20">
        <v>-1879062.79</v>
      </c>
      <c r="J30" s="22"/>
      <c r="K30" s="20">
        <v>-2048675.7100000009</v>
      </c>
    </row>
    <row r="31" spans="2:11" ht="21.6">
      <c r="C31" s="67" t="s">
        <v>193</v>
      </c>
      <c r="D31" s="67"/>
      <c r="E31" s="20">
        <v>192808.9</v>
      </c>
      <c r="F31" s="22"/>
      <c r="G31" s="20">
        <v>2484706.02</v>
      </c>
      <c r="H31" s="22"/>
      <c r="I31" s="20">
        <v>200198.53</v>
      </c>
      <c r="J31" s="22"/>
      <c r="K31" s="20">
        <v>2279543.9900000002</v>
      </c>
    </row>
    <row r="32" spans="2:11" ht="21.6">
      <c r="C32" s="67" t="s">
        <v>194</v>
      </c>
      <c r="D32" s="67"/>
      <c r="E32" s="20">
        <v>1003161543.7600013</v>
      </c>
      <c r="F32" s="22"/>
      <c r="G32" s="20">
        <v>-225192962.05000001</v>
      </c>
      <c r="H32" s="22"/>
      <c r="I32" s="22">
        <v>938852274.97000003</v>
      </c>
      <c r="J32" s="22"/>
      <c r="K32" s="22">
        <v>-107511990.81999999</v>
      </c>
    </row>
    <row r="33" spans="2:11" ht="21.6">
      <c r="C33" s="62" t="s">
        <v>16</v>
      </c>
      <c r="E33" s="20">
        <v>188934389.4800005</v>
      </c>
      <c r="F33" s="22"/>
      <c r="G33" s="20">
        <v>2751029045.29</v>
      </c>
      <c r="H33" s="22"/>
      <c r="I33" s="20">
        <v>-270718463.6499998</v>
      </c>
      <c r="J33" s="22"/>
      <c r="K33" s="20">
        <v>2722004406.6799998</v>
      </c>
    </row>
    <row r="34" spans="2:11" ht="21.6">
      <c r="C34" s="62" t="s">
        <v>40</v>
      </c>
      <c r="E34" s="25">
        <v>17672076.319999989</v>
      </c>
      <c r="F34" s="22"/>
      <c r="G34" s="25">
        <v>1171674.96</v>
      </c>
      <c r="H34" s="22"/>
      <c r="I34" s="25">
        <v>30158787.309999987</v>
      </c>
      <c r="J34" s="22"/>
      <c r="K34" s="25">
        <v>40031448.189999998</v>
      </c>
    </row>
    <row r="35" spans="2:11" ht="21.6">
      <c r="C35" s="62" t="s">
        <v>195</v>
      </c>
      <c r="E35" s="25">
        <f>ROUND(SUM(E30:E34),2)</f>
        <v>1101392179.22</v>
      </c>
      <c r="F35" s="22"/>
      <c r="G35" s="25">
        <f>ROUND(SUM(G30:G34),2)</f>
        <v>2543114519.6399999</v>
      </c>
      <c r="H35" s="22"/>
      <c r="I35" s="25">
        <f>ROUND(SUM(I30:I34),2)</f>
        <v>696613734.37</v>
      </c>
      <c r="J35" s="22"/>
      <c r="K35" s="25">
        <f>ROUND(SUM(K30:K34),2)</f>
        <v>2654754732.3299999</v>
      </c>
    </row>
    <row r="36" spans="2:11" ht="21.6">
      <c r="B36" s="62" t="s">
        <v>196</v>
      </c>
      <c r="E36" s="182"/>
      <c r="F36" s="183"/>
      <c r="G36" s="182"/>
      <c r="H36" s="184"/>
      <c r="I36" s="182"/>
      <c r="J36" s="183"/>
      <c r="K36" s="182"/>
    </row>
    <row r="37" spans="2:11" ht="21.6">
      <c r="C37" s="62" t="s">
        <v>53</v>
      </c>
      <c r="E37" s="20">
        <v>236597803.75999999</v>
      </c>
      <c r="F37" s="22"/>
      <c r="G37" s="20">
        <v>37188292.799999997</v>
      </c>
      <c r="H37" s="22"/>
      <c r="I37" s="20">
        <f>210839451.34+0.08</f>
        <v>210839451.42000002</v>
      </c>
      <c r="J37" s="22"/>
      <c r="K37" s="20">
        <v>42071852.510000005</v>
      </c>
    </row>
    <row r="38" spans="2:11" ht="21.6">
      <c r="C38" s="62" t="s">
        <v>197</v>
      </c>
      <c r="E38" s="20">
        <v>0</v>
      </c>
      <c r="F38" s="22"/>
      <c r="G38" s="20">
        <v>0</v>
      </c>
      <c r="H38" s="22"/>
      <c r="I38" s="20">
        <v>4982263.4800000004</v>
      </c>
      <c r="J38" s="22"/>
      <c r="K38" s="20">
        <v>-11946004.25</v>
      </c>
    </row>
    <row r="39" spans="2:11" ht="21.6">
      <c r="C39" s="62" t="s">
        <v>198</v>
      </c>
      <c r="E39" s="20">
        <v>-10439014.200000018</v>
      </c>
      <c r="F39" s="22"/>
      <c r="G39" s="20">
        <v>-10467614.23999998</v>
      </c>
      <c r="H39" s="22"/>
      <c r="I39" s="20">
        <v>-10439014.200000018</v>
      </c>
      <c r="J39" s="22"/>
      <c r="K39" s="20">
        <v>-10467614.23999998</v>
      </c>
    </row>
    <row r="40" spans="2:11" ht="21.6">
      <c r="C40" s="62" t="s">
        <v>74</v>
      </c>
      <c r="E40" s="22">
        <v>-10000706.14000003</v>
      </c>
      <c r="F40" s="22"/>
      <c r="G40" s="22">
        <v>-5178949.79</v>
      </c>
      <c r="H40" s="22"/>
      <c r="I40" s="20">
        <v>-7097198.1899999976</v>
      </c>
      <c r="J40" s="22"/>
      <c r="K40" s="20">
        <v>-6377621.8700000001</v>
      </c>
    </row>
    <row r="41" spans="2:11" ht="21.6">
      <c r="C41" s="62" t="s">
        <v>199</v>
      </c>
      <c r="E41" s="25">
        <v>-56064599.909999996</v>
      </c>
      <c r="F41" s="22"/>
      <c r="G41" s="25">
        <v>-38942399.790000007</v>
      </c>
      <c r="H41" s="22"/>
      <c r="I41" s="25">
        <v>-26359569.959999993</v>
      </c>
      <c r="J41" s="22"/>
      <c r="K41" s="25">
        <v>-20695372.25</v>
      </c>
    </row>
    <row r="42" spans="2:11" ht="21.6">
      <c r="C42" s="67" t="s">
        <v>200</v>
      </c>
      <c r="D42" s="67"/>
      <c r="E42" s="25">
        <f>ROUND(SUM(E37:E41),2)</f>
        <v>160093483.50999999</v>
      </c>
      <c r="F42" s="22"/>
      <c r="G42" s="25">
        <f>ROUND(SUM(G37:G41),2)</f>
        <v>-17400671.02</v>
      </c>
      <c r="H42" s="22"/>
      <c r="I42" s="25">
        <f>ROUND(SUM(I37:I41),2)</f>
        <v>171925932.55000001</v>
      </c>
      <c r="J42" s="22"/>
      <c r="K42" s="25">
        <f>ROUND(SUM(K37:K41),2)</f>
        <v>-7414760.0999999996</v>
      </c>
    </row>
    <row r="43" spans="2:11" ht="21.6">
      <c r="C43" s="67" t="s">
        <v>201</v>
      </c>
      <c r="D43" s="67"/>
      <c r="E43" s="22">
        <f>ROUND(SUM(E28,E35,E42),2)</f>
        <v>1712434409.04</v>
      </c>
      <c r="F43" s="22"/>
      <c r="G43" s="22">
        <f>ROUND(SUM(G28,G35,G42),2)</f>
        <v>3144426658.3099999</v>
      </c>
      <c r="H43" s="22"/>
      <c r="I43" s="22">
        <f>ROUND(SUM(I28,I35,I42),2)</f>
        <v>1030992644.9400001</v>
      </c>
      <c r="J43" s="22"/>
      <c r="K43" s="22">
        <f>ROUND(SUM(K28,K35,K42),2)</f>
        <v>3044003729.0900002</v>
      </c>
    </row>
    <row r="44" spans="2:11" ht="21.6">
      <c r="C44" s="62" t="s">
        <v>202</v>
      </c>
      <c r="E44" s="22">
        <v>-486472425.99000001</v>
      </c>
      <c r="F44" s="22"/>
      <c r="G44" s="22">
        <v>-534740099.15999997</v>
      </c>
      <c r="H44" s="22"/>
      <c r="I44" s="20">
        <v>-398743050.97999996</v>
      </c>
      <c r="J44" s="22"/>
      <c r="K44" s="20">
        <v>-428906543.03999996</v>
      </c>
    </row>
    <row r="45" spans="2:11" ht="23.4">
      <c r="C45" s="62" t="s">
        <v>203</v>
      </c>
      <c r="E45" s="22">
        <v>30350981.419999994</v>
      </c>
      <c r="F45" s="22"/>
      <c r="G45" s="22">
        <v>27374732.590000004</v>
      </c>
      <c r="H45" s="22"/>
      <c r="I45" s="185">
        <v>0</v>
      </c>
      <c r="J45" s="22"/>
      <c r="K45" s="20">
        <v>10194353.92</v>
      </c>
    </row>
    <row r="46" spans="2:11" ht="21.6">
      <c r="C46" s="62" t="s">
        <v>204</v>
      </c>
      <c r="E46" s="25">
        <v>-108187850.35000001</v>
      </c>
      <c r="F46" s="22"/>
      <c r="G46" s="25">
        <v>-153823145.94</v>
      </c>
      <c r="H46" s="22"/>
      <c r="I46" s="25">
        <v>-44037393.220000006</v>
      </c>
      <c r="J46" s="22"/>
      <c r="K46" s="25">
        <v>-92050139.469999999</v>
      </c>
    </row>
    <row r="47" spans="2:11" ht="21.6">
      <c r="C47" s="67" t="s">
        <v>205</v>
      </c>
      <c r="D47" s="67"/>
      <c r="E47" s="25">
        <f>ROUND(SUM(E43:E46),2)</f>
        <v>1148125114.1199999</v>
      </c>
      <c r="F47" s="22"/>
      <c r="G47" s="25">
        <f>ROUND(SUM(G43:G46),2)</f>
        <v>2483238145.8000002</v>
      </c>
      <c r="H47" s="22"/>
      <c r="I47" s="25">
        <f>ROUND(SUM(I43:I46),2)</f>
        <v>588212200.74000001</v>
      </c>
      <c r="J47" s="22"/>
      <c r="K47" s="25">
        <f>ROUND(SUM(K43:K46),2)</f>
        <v>2533241400.5</v>
      </c>
    </row>
    <row r="48" spans="2:11" ht="21.6">
      <c r="C48" s="67"/>
      <c r="D48" s="67"/>
      <c r="E48" s="22"/>
      <c r="F48" s="22"/>
      <c r="G48" s="22"/>
      <c r="H48" s="22"/>
      <c r="I48" s="22"/>
      <c r="J48" s="22"/>
      <c r="K48" s="22"/>
    </row>
    <row r="49" spans="1:11" ht="21.6">
      <c r="A49" s="72" t="s">
        <v>45</v>
      </c>
      <c r="E49" s="62"/>
      <c r="F49" s="62"/>
      <c r="G49" s="62"/>
      <c r="H49" s="62"/>
      <c r="I49" s="26"/>
      <c r="J49" s="62"/>
      <c r="K49" s="62"/>
    </row>
    <row r="50" spans="1:11" ht="23.25" customHeight="1">
      <c r="A50" s="190" t="s">
        <v>206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1" ht="23.25" customHeight="1">
      <c r="A51" s="191" t="s">
        <v>0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</row>
    <row r="52" spans="1:11" ht="23.25" customHeight="1">
      <c r="A52" s="191" t="s">
        <v>207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</row>
    <row r="53" spans="1:11" ht="23.25" customHeight="1">
      <c r="A53" s="193" t="str">
        <f>A3</f>
        <v>สำหรับปี สิ้นสุดวันที่ 31 ธันวาคม 2568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</row>
    <row r="54" spans="1:11" ht="10.5" customHeight="1">
      <c r="A54" s="128"/>
      <c r="B54" s="128"/>
      <c r="C54" s="128"/>
      <c r="D54" s="128"/>
      <c r="E54" s="128"/>
      <c r="F54" s="128"/>
      <c r="G54" s="128"/>
      <c r="H54" s="128"/>
      <c r="I54" s="128"/>
      <c r="J54" s="128"/>
      <c r="K54" s="128"/>
    </row>
    <row r="55" spans="1:11" ht="23.25" customHeight="1">
      <c r="E55" s="194" t="s">
        <v>3</v>
      </c>
      <c r="F55" s="194"/>
      <c r="G55" s="194"/>
      <c r="H55" s="19"/>
      <c r="I55" s="194" t="s">
        <v>176</v>
      </c>
      <c r="J55" s="194"/>
      <c r="K55" s="194"/>
    </row>
    <row r="56" spans="1:11" ht="23.25" customHeight="1">
      <c r="E56" s="129" t="str">
        <f>E6</f>
        <v>2568</v>
      </c>
      <c r="F56" s="129"/>
      <c r="G56" s="131" t="str">
        <f>G6</f>
        <v>2567</v>
      </c>
      <c r="H56" s="130"/>
      <c r="I56" s="131" t="str">
        <f>I6</f>
        <v>2568</v>
      </c>
      <c r="J56" s="129"/>
      <c r="K56" s="131" t="str">
        <f>K6</f>
        <v>2567</v>
      </c>
    </row>
    <row r="57" spans="1:11" ht="23.25" customHeight="1">
      <c r="A57" s="66" t="s">
        <v>208</v>
      </c>
      <c r="E57" s="62"/>
      <c r="F57" s="132"/>
      <c r="G57" s="132"/>
      <c r="H57" s="132"/>
      <c r="I57" s="132"/>
      <c r="J57" s="132"/>
      <c r="K57" s="132"/>
    </row>
    <row r="58" spans="1:11" ht="23.25" customHeight="1">
      <c r="A58" s="66"/>
      <c r="B58" s="62" t="s">
        <v>209</v>
      </c>
      <c r="E58" s="27">
        <v>61375000</v>
      </c>
      <c r="F58" s="186"/>
      <c r="G58" s="27">
        <v>254875000</v>
      </c>
      <c r="H58" s="186"/>
      <c r="I58" s="27">
        <v>32375000</v>
      </c>
      <c r="J58" s="186"/>
      <c r="K58" s="27">
        <v>594875000</v>
      </c>
    </row>
    <row r="59" spans="1:11" ht="23.25" customHeight="1">
      <c r="A59" s="66"/>
      <c r="B59" s="62" t="s">
        <v>22</v>
      </c>
      <c r="E59" s="27">
        <v>-105700000</v>
      </c>
      <c r="F59" s="186"/>
      <c r="G59" s="27">
        <v>-300000000</v>
      </c>
      <c r="H59" s="186"/>
      <c r="I59" s="27">
        <v>-105700000</v>
      </c>
      <c r="J59" s="186"/>
      <c r="K59" s="27">
        <v>-950000000</v>
      </c>
    </row>
    <row r="60" spans="1:11" ht="23.25" customHeight="1">
      <c r="B60" s="62" t="s">
        <v>210</v>
      </c>
      <c r="E60" s="20">
        <v>-44160935.950000003</v>
      </c>
      <c r="F60" s="22"/>
      <c r="G60" s="20">
        <v>-18106014.379999999</v>
      </c>
      <c r="H60" s="22"/>
      <c r="I60" s="20">
        <v>-34740668.630000003</v>
      </c>
      <c r="J60" s="22"/>
      <c r="K60" s="20">
        <v>-9447305.1899999995</v>
      </c>
    </row>
    <row r="61" spans="1:11" ht="23.25" customHeight="1">
      <c r="B61" s="62" t="s">
        <v>211</v>
      </c>
      <c r="E61" s="20">
        <v>-4907069.5199999996</v>
      </c>
      <c r="F61" s="22"/>
      <c r="G61" s="20">
        <v>-2836319.5</v>
      </c>
      <c r="H61" s="22"/>
      <c r="I61" s="20">
        <v>-923056.9</v>
      </c>
      <c r="J61" s="22"/>
      <c r="K61" s="20">
        <v>-873276</v>
      </c>
    </row>
    <row r="62" spans="1:11" ht="23.25" customHeight="1">
      <c r="B62" s="62" t="s">
        <v>212</v>
      </c>
      <c r="E62" s="20">
        <v>0</v>
      </c>
      <c r="F62" s="22"/>
      <c r="G62" s="20">
        <v>0</v>
      </c>
      <c r="H62" s="22"/>
      <c r="I62" s="20">
        <v>130004046.63</v>
      </c>
      <c r="J62" s="22"/>
      <c r="K62" s="20">
        <v>180013679.88999999</v>
      </c>
    </row>
    <row r="63" spans="1:11" ht="23.25" customHeight="1">
      <c r="B63" s="62" t="s">
        <v>213</v>
      </c>
      <c r="E63" s="20">
        <v>1622709.63</v>
      </c>
      <c r="F63" s="22"/>
      <c r="G63" s="20">
        <v>1936947.48</v>
      </c>
      <c r="H63" s="22"/>
      <c r="I63" s="20">
        <v>1610709.63</v>
      </c>
      <c r="J63" s="22"/>
      <c r="K63" s="20">
        <v>1679694.41</v>
      </c>
    </row>
    <row r="64" spans="1:11" ht="23.25" customHeight="1">
      <c r="B64" s="62" t="s">
        <v>214</v>
      </c>
      <c r="E64" s="20">
        <v>2328760</v>
      </c>
      <c r="F64" s="22"/>
      <c r="G64" s="20">
        <v>12500</v>
      </c>
      <c r="H64" s="22"/>
      <c r="I64" s="20">
        <v>35000</v>
      </c>
      <c r="J64" s="22"/>
      <c r="K64" s="20">
        <v>12500</v>
      </c>
    </row>
    <row r="65" spans="1:11" ht="23.25" customHeight="1">
      <c r="B65" s="67" t="s">
        <v>215</v>
      </c>
      <c r="E65" s="25">
        <v>26107557.140000004</v>
      </c>
      <c r="F65" s="22"/>
      <c r="G65" s="25">
        <v>33087461.43</v>
      </c>
      <c r="H65" s="22"/>
      <c r="I65" s="25">
        <v>99187990.710000008</v>
      </c>
      <c r="J65" s="22"/>
      <c r="K65" s="25">
        <v>122031026.81</v>
      </c>
    </row>
    <row r="66" spans="1:11" ht="23.25" customHeight="1">
      <c r="B66" s="67"/>
      <c r="C66" s="67" t="s">
        <v>216</v>
      </c>
      <c r="D66" s="67"/>
      <c r="E66" s="25">
        <f>ROUND(SUM(E58:E65),2)</f>
        <v>-63333978.700000003</v>
      </c>
      <c r="F66" s="22"/>
      <c r="G66" s="25">
        <f>ROUND(SUM(G58:G65),2)</f>
        <v>-31030424.969999999</v>
      </c>
      <c r="H66" s="22"/>
      <c r="I66" s="25">
        <f>ROUND(SUM(I58:I65),2)</f>
        <v>121849021.44</v>
      </c>
      <c r="J66" s="22"/>
      <c r="K66" s="25">
        <f>ROUND(SUM(K58:K65),2)</f>
        <v>-61708680.079999998</v>
      </c>
    </row>
    <row r="67" spans="1:11" ht="23.25" customHeight="1">
      <c r="A67" s="66" t="s">
        <v>217</v>
      </c>
      <c r="E67" s="183"/>
      <c r="F67" s="183"/>
      <c r="G67" s="183"/>
      <c r="H67" s="184"/>
      <c r="I67" s="183"/>
      <c r="J67" s="183"/>
      <c r="K67" s="182"/>
    </row>
    <row r="68" spans="1:11" ht="23.25" customHeight="1">
      <c r="A68" s="66"/>
      <c r="B68" s="62" t="s">
        <v>218</v>
      </c>
      <c r="E68" s="20">
        <v>64960</v>
      </c>
      <c r="F68" s="183"/>
      <c r="G68" s="22">
        <v>0</v>
      </c>
      <c r="H68" s="184"/>
      <c r="I68" s="20">
        <v>64960</v>
      </c>
      <c r="J68" s="183"/>
      <c r="K68" s="20">
        <v>0</v>
      </c>
    </row>
    <row r="69" spans="1:11" ht="23.25" customHeight="1">
      <c r="B69" s="62" t="s">
        <v>219</v>
      </c>
      <c r="E69" s="20">
        <v>0</v>
      </c>
      <c r="F69" s="22"/>
      <c r="G69" s="20">
        <v>0</v>
      </c>
      <c r="H69" s="22"/>
      <c r="I69" s="20">
        <v>10000000</v>
      </c>
      <c r="J69" s="22"/>
      <c r="K69" s="20">
        <v>-36611822</v>
      </c>
    </row>
    <row r="70" spans="1:11" ht="23.25" customHeight="1">
      <c r="B70" s="62" t="s">
        <v>220</v>
      </c>
      <c r="E70" s="20">
        <v>2098600000</v>
      </c>
      <c r="F70" s="22"/>
      <c r="G70" s="20">
        <v>7327828600</v>
      </c>
      <c r="H70" s="22"/>
      <c r="I70" s="20">
        <v>2098600000</v>
      </c>
      <c r="J70" s="22"/>
      <c r="K70" s="20">
        <v>7300000000</v>
      </c>
    </row>
    <row r="71" spans="1:11" ht="23.25" customHeight="1">
      <c r="B71" s="77" t="s">
        <v>221</v>
      </c>
      <c r="E71" s="20">
        <v>-2772197996</v>
      </c>
      <c r="F71" s="22"/>
      <c r="G71" s="20">
        <v>-10551453864</v>
      </c>
      <c r="H71" s="22"/>
      <c r="I71" s="20">
        <v>-2705825934</v>
      </c>
      <c r="J71" s="22"/>
      <c r="K71" s="20">
        <v>-9949255354</v>
      </c>
    </row>
    <row r="72" spans="1:11" ht="23.25" customHeight="1">
      <c r="B72" s="62" t="s">
        <v>222</v>
      </c>
      <c r="E72" s="20">
        <v>0</v>
      </c>
      <c r="F72" s="22"/>
      <c r="G72" s="20">
        <v>-26528171.960000001</v>
      </c>
      <c r="H72" s="22"/>
      <c r="I72" s="20">
        <v>0</v>
      </c>
      <c r="J72" s="22"/>
      <c r="K72" s="20">
        <v>-26528171.960000001</v>
      </c>
    </row>
    <row r="73" spans="1:11" ht="23.25" customHeight="1">
      <c r="B73" s="62" t="s">
        <v>223</v>
      </c>
      <c r="E73" s="20">
        <v>2449410100</v>
      </c>
      <c r="F73" s="22"/>
      <c r="G73" s="20">
        <v>3067768000</v>
      </c>
      <c r="H73" s="22"/>
      <c r="I73" s="185">
        <v>2261500000</v>
      </c>
      <c r="J73" s="22"/>
      <c r="K73" s="20">
        <v>2257000000</v>
      </c>
    </row>
    <row r="74" spans="1:11" ht="23.25" customHeight="1">
      <c r="B74" s="77" t="s">
        <v>224</v>
      </c>
      <c r="E74" s="20">
        <v>-1721483389.1100001</v>
      </c>
      <c r="F74" s="22"/>
      <c r="G74" s="20">
        <v>-1817591513</v>
      </c>
      <c r="H74" s="22"/>
      <c r="I74" s="185">
        <v>-1229234399.1100001</v>
      </c>
      <c r="J74" s="22"/>
      <c r="K74" s="20">
        <v>-1558181603</v>
      </c>
    </row>
    <row r="75" spans="1:11" ht="23.25" customHeight="1">
      <c r="B75" s="77" t="s">
        <v>225</v>
      </c>
      <c r="E75" s="20">
        <v>990000000</v>
      </c>
      <c r="F75" s="22"/>
      <c r="G75" s="20">
        <v>1500000000</v>
      </c>
      <c r="H75" s="22"/>
      <c r="I75" s="20">
        <v>990000000</v>
      </c>
      <c r="J75" s="22"/>
      <c r="K75" s="20">
        <v>1500000000</v>
      </c>
    </row>
    <row r="76" spans="1:11" ht="23.25" customHeight="1">
      <c r="B76" s="77" t="s">
        <v>226</v>
      </c>
      <c r="E76" s="20">
        <v>-12454507.612599999</v>
      </c>
      <c r="F76" s="22"/>
      <c r="G76" s="20">
        <v>-11917375.17</v>
      </c>
      <c r="H76" s="22"/>
      <c r="I76" s="20">
        <v>-12454507.609999999</v>
      </c>
      <c r="J76" s="22"/>
      <c r="K76" s="20">
        <v>-11917375.164999999</v>
      </c>
    </row>
    <row r="77" spans="1:11" ht="23.25" customHeight="1">
      <c r="B77" s="77" t="s">
        <v>227</v>
      </c>
      <c r="E77" s="20">
        <v>-1500000000</v>
      </c>
      <c r="F77" s="22"/>
      <c r="G77" s="20">
        <v>-1900000000</v>
      </c>
      <c r="H77" s="22"/>
      <c r="I77" s="20">
        <v>-1500000000</v>
      </c>
      <c r="J77" s="22"/>
      <c r="K77" s="20">
        <v>-1900000000</v>
      </c>
    </row>
    <row r="78" spans="1:11" ht="21.6">
      <c r="B78" s="67" t="s">
        <v>228</v>
      </c>
      <c r="E78" s="20">
        <v>-21719050.32</v>
      </c>
      <c r="F78" s="22"/>
      <c r="G78" s="22">
        <v>-17554251.030000001</v>
      </c>
      <c r="H78" s="22"/>
      <c r="I78" s="20">
        <v>-4357116.5199999996</v>
      </c>
      <c r="J78" s="22"/>
      <c r="K78" s="22">
        <v>-5483908.6500000004</v>
      </c>
    </row>
    <row r="79" spans="1:11" ht="23.25" customHeight="1">
      <c r="B79" s="67" t="s">
        <v>229</v>
      </c>
      <c r="E79" s="20">
        <v>-93235244.530000001</v>
      </c>
      <c r="F79" s="22"/>
      <c r="G79" s="22">
        <v>0</v>
      </c>
      <c r="H79" s="22"/>
      <c r="I79" s="187">
        <v>-93235244.530000001</v>
      </c>
      <c r="J79" s="22"/>
      <c r="K79" s="22">
        <v>0</v>
      </c>
    </row>
    <row r="80" spans="1:11" ht="23.25" customHeight="1">
      <c r="B80" s="67" t="s">
        <v>230</v>
      </c>
      <c r="E80" s="22">
        <v>-150414352.88999999</v>
      </c>
      <c r="F80" s="22"/>
      <c r="G80" s="22">
        <v>-153061380.91000006</v>
      </c>
      <c r="H80" s="22"/>
      <c r="I80" s="20">
        <v>-142467619.18000001</v>
      </c>
      <c r="J80" s="22"/>
      <c r="K80" s="22">
        <v>-145383478.17000002</v>
      </c>
    </row>
    <row r="81" spans="1:11" ht="23.25" customHeight="1">
      <c r="C81" s="67" t="s">
        <v>231</v>
      </c>
      <c r="D81" s="67"/>
      <c r="E81" s="30">
        <f>ROUND(SUM(E68:E80),2)</f>
        <v>-733429480.46000004</v>
      </c>
      <c r="F81" s="22"/>
      <c r="G81" s="30">
        <f>ROUND(SUM(G68:G80),2)</f>
        <v>-2582509956.0700002</v>
      </c>
      <c r="H81" s="22"/>
      <c r="I81" s="30">
        <f>ROUND(SUM(I68:I80),2)</f>
        <v>-327409860.94999999</v>
      </c>
      <c r="J81" s="22"/>
      <c r="K81" s="30">
        <f>ROUND(SUM(K68:K80),2)</f>
        <v>-2576361712.9499998</v>
      </c>
    </row>
    <row r="82" spans="1:11" ht="23.25" customHeight="1">
      <c r="A82" s="62" t="s">
        <v>232</v>
      </c>
      <c r="E82" s="22">
        <f>ROUND(SUM(E47,E66,E81),2)</f>
        <v>351361654.95999998</v>
      </c>
      <c r="F82" s="22"/>
      <c r="G82" s="22">
        <f>ROUND(SUM(G47,G66,G81),2)</f>
        <v>-130302235.23999999</v>
      </c>
      <c r="H82" s="22"/>
      <c r="I82" s="22">
        <f>ROUND(SUM(I47,I66,I81),2)</f>
        <v>382651361.23000002</v>
      </c>
      <c r="J82" s="22"/>
      <c r="K82" s="22">
        <f>ROUND(SUM(K47,K66,K81),2)</f>
        <v>-104828992.53</v>
      </c>
    </row>
    <row r="83" spans="1:11" ht="23.25" customHeight="1">
      <c r="A83" s="62" t="s">
        <v>233</v>
      </c>
      <c r="E83" s="188">
        <f>+งบฐานะการเงิน!H9</f>
        <v>438999166.75999999</v>
      </c>
      <c r="F83" s="22"/>
      <c r="G83" s="188">
        <v>569301402</v>
      </c>
      <c r="H83" s="22"/>
      <c r="I83" s="188">
        <f>+งบฐานะการเงิน!L9</f>
        <v>162925092.19</v>
      </c>
      <c r="J83" s="22"/>
      <c r="K83" s="188">
        <v>267754084.72</v>
      </c>
    </row>
    <row r="84" spans="1:11" ht="23.25" customHeight="1">
      <c r="A84" s="77" t="s">
        <v>234</v>
      </c>
      <c r="B84" s="77"/>
      <c r="E84" s="31">
        <f>ROUND(SUM(E82:E83),2)</f>
        <v>790360821.72000003</v>
      </c>
      <c r="F84" s="22"/>
      <c r="G84" s="31">
        <f>ROUND(SUM(G82:G83),2)</f>
        <v>438999166.75999999</v>
      </c>
      <c r="H84" s="22"/>
      <c r="I84" s="31">
        <f>ROUND(SUM(I82:I83),2)</f>
        <v>545576453.41999996</v>
      </c>
      <c r="J84" s="22"/>
      <c r="K84" s="31">
        <f>ROUND(SUM(K82:K83),2)</f>
        <v>162925092.19</v>
      </c>
    </row>
    <row r="85" spans="1:11" ht="23.25" customHeight="1">
      <c r="B85" s="77"/>
      <c r="E85" s="22"/>
      <c r="F85" s="22"/>
      <c r="G85" s="22"/>
      <c r="H85" s="22"/>
      <c r="I85" s="22"/>
      <c r="J85" s="22"/>
      <c r="K85" s="22"/>
    </row>
    <row r="86" spans="1:11" ht="23.25" customHeight="1">
      <c r="A86" s="62" t="s">
        <v>235</v>
      </c>
      <c r="E86" s="189"/>
      <c r="F86" s="189"/>
      <c r="G86" s="189"/>
      <c r="H86" s="189"/>
      <c r="I86" s="189"/>
      <c r="J86" s="189"/>
      <c r="K86" s="189"/>
    </row>
    <row r="87" spans="1:11" ht="23.25" customHeight="1">
      <c r="B87" s="62" t="s">
        <v>236</v>
      </c>
      <c r="E87" s="189"/>
      <c r="F87" s="189"/>
      <c r="G87" s="189"/>
      <c r="H87" s="189"/>
      <c r="I87" s="189"/>
      <c r="J87" s="189"/>
      <c r="K87" s="189"/>
    </row>
    <row r="88" spans="1:11" ht="23.25" customHeight="1">
      <c r="C88" s="62" t="s">
        <v>237</v>
      </c>
      <c r="E88" s="27">
        <v>1142615642.5799999</v>
      </c>
      <c r="F88" s="189"/>
      <c r="G88" s="27">
        <v>1634363389.9200001</v>
      </c>
      <c r="H88" s="189"/>
      <c r="I88" s="27">
        <v>444060854.31999993</v>
      </c>
      <c r="J88" s="189"/>
      <c r="K88" s="27">
        <v>1169952018.98</v>
      </c>
    </row>
    <row r="89" spans="1:11" ht="23.25" customHeight="1">
      <c r="B89" s="62" t="s">
        <v>238</v>
      </c>
      <c r="E89" s="189"/>
      <c r="F89" s="189"/>
      <c r="G89" s="189"/>
      <c r="H89" s="189"/>
      <c r="I89" s="189"/>
      <c r="J89" s="189"/>
      <c r="K89" s="189"/>
    </row>
    <row r="90" spans="1:11" ht="23.25" customHeight="1">
      <c r="C90" s="62" t="s">
        <v>239</v>
      </c>
      <c r="E90" s="27">
        <v>402983964.89000005</v>
      </c>
      <c r="F90" s="27"/>
      <c r="G90" s="27">
        <v>539015618.52999997</v>
      </c>
      <c r="H90" s="27"/>
      <c r="I90" s="27">
        <v>402983964.89000005</v>
      </c>
      <c r="J90" s="27"/>
      <c r="K90" s="27">
        <v>484635402.75</v>
      </c>
    </row>
    <row r="91" spans="1:11" ht="23.25" customHeight="1">
      <c r="B91" s="62" t="s">
        <v>240</v>
      </c>
      <c r="E91" s="27">
        <v>12390012.779999999</v>
      </c>
      <c r="F91" s="27"/>
      <c r="G91" s="27">
        <v>14688494.810000001</v>
      </c>
      <c r="H91" s="27"/>
      <c r="I91" s="27">
        <v>12390012.779999999</v>
      </c>
      <c r="J91" s="27"/>
      <c r="K91" s="27">
        <v>14688494.810000001</v>
      </c>
    </row>
    <row r="92" spans="1:11" ht="23.25" customHeight="1">
      <c r="B92" s="62" t="s">
        <v>241</v>
      </c>
      <c r="E92" s="27">
        <v>0</v>
      </c>
      <c r="F92" s="27"/>
      <c r="G92" s="27">
        <v>0</v>
      </c>
      <c r="H92" s="27"/>
      <c r="I92" s="27">
        <v>0</v>
      </c>
      <c r="J92" s="27"/>
      <c r="K92" s="27">
        <v>1673710.09</v>
      </c>
    </row>
    <row r="93" spans="1:11" ht="23.25" customHeight="1">
      <c r="B93" s="62" t="s">
        <v>242</v>
      </c>
      <c r="E93" s="27">
        <v>5838402.1100000003</v>
      </c>
      <c r="F93" s="27"/>
      <c r="G93" s="27">
        <v>3290281.66</v>
      </c>
      <c r="H93" s="27"/>
      <c r="I93" s="27">
        <v>2229000</v>
      </c>
      <c r="J93" s="27"/>
      <c r="K93" s="27">
        <v>0</v>
      </c>
    </row>
    <row r="94" spans="1:11" ht="23.25" customHeight="1">
      <c r="B94" s="62" t="s">
        <v>243</v>
      </c>
      <c r="E94" s="27">
        <v>324095463.54000002</v>
      </c>
      <c r="F94" s="27"/>
      <c r="G94" s="27">
        <v>496166943.05000001</v>
      </c>
      <c r="H94" s="27"/>
      <c r="I94" s="27">
        <v>211531033.24000001</v>
      </c>
      <c r="J94" s="27"/>
      <c r="K94" s="27">
        <v>314751920.72999996</v>
      </c>
    </row>
    <row r="95" spans="1:11" ht="23.25" customHeight="1">
      <c r="E95" s="27"/>
      <c r="F95" s="27"/>
      <c r="G95" s="27"/>
      <c r="H95" s="27"/>
      <c r="I95" s="27"/>
      <c r="J95" s="27"/>
      <c r="K95" s="27"/>
    </row>
    <row r="96" spans="1:11" ht="23.25" customHeight="1">
      <c r="A96" s="72" t="s">
        <v>45</v>
      </c>
      <c r="E96" s="62"/>
      <c r="F96" s="62"/>
      <c r="G96" s="62"/>
      <c r="H96" s="62"/>
      <c r="I96" s="26"/>
      <c r="J96" s="27"/>
      <c r="K96" s="27"/>
    </row>
    <row r="97" spans="5:11" ht="21.75" customHeight="1">
      <c r="E97" s="27"/>
      <c r="I97" s="27"/>
    </row>
    <row r="99" spans="5:11" ht="21.75" customHeight="1">
      <c r="E99" s="27"/>
      <c r="F99" s="27"/>
      <c r="G99" s="27"/>
      <c r="H99" s="27"/>
      <c r="I99" s="27"/>
      <c r="J99" s="27"/>
      <c r="K99" s="27"/>
    </row>
  </sheetData>
  <mergeCells count="11">
    <mergeCell ref="A51:K51"/>
    <mergeCell ref="A52:K52"/>
    <mergeCell ref="A53:K53"/>
    <mergeCell ref="E55:G55"/>
    <mergeCell ref="I55:K55"/>
    <mergeCell ref="A50:K50"/>
    <mergeCell ref="A1:K1"/>
    <mergeCell ref="A2:K2"/>
    <mergeCell ref="A3:K3"/>
    <mergeCell ref="E5:G5"/>
    <mergeCell ref="I5:K5"/>
  </mergeCells>
  <pageMargins left="0.59055118110236227" right="0.19685039370078741" top="0.47244094488188981" bottom="0.39370078740157483" header="0.31496062992125984" footer="0.31496062992125984"/>
  <pageSetup paperSize="9" scale="70" orientation="portrait" r:id="rId1"/>
  <headerFooter scaleWithDoc="0" alignWithMargins="0"/>
  <rowBreaks count="1" manualBreakCount="1">
    <brk id="49" max="14" man="1"/>
  </rowBreaks>
  <ignoredErrors>
    <ignoredError sqref="F6 H6:K6" numberStoredAsText="1"/>
    <ignoredError sqref="F82:H82 F47:H47 F84:H84 F83 H83 J47:K47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b10c62c9-350e-49e0-8b9c-001f0e3dc30f" xsi:nil="true"/>
    <AuthorizedSign_x002d_off xmlns="b10c62c9-350e-49e0-8b9c-001f0e3dc30f" xsi:nil="true"/>
    <Reviewer_x0020_Sign_x002d_off xmlns="b10c62c9-350e-49e0-8b9c-001f0e3dc30f" xsi:nil="true"/>
    <Remark xmlns="b10c62c9-350e-49e0-8b9c-001f0e3dc3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F2CAB8BA12E342B81889B75562969A" ma:contentTypeVersion="7" ma:contentTypeDescription="Create a new document." ma:contentTypeScope="" ma:versionID="45b68e6c9126bfc77aac552b17479451">
  <xsd:schema xmlns:xsd="http://www.w3.org/2001/XMLSchema" xmlns:xs="http://www.w3.org/2001/XMLSchema" xmlns:p="http://schemas.microsoft.com/office/2006/metadata/properties" xmlns:ns2="b10c62c9-350e-49e0-8b9c-001f0e3dc30f" targetNamespace="http://schemas.microsoft.com/office/2006/metadata/properties" ma:root="true" ma:fieldsID="6d65b5c019400ac55df274a9357621b7" ns2:_="">
    <xsd:import namespace="b10c62c9-350e-49e0-8b9c-001f0e3dc30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mark" minOccurs="0"/>
                <xsd:element ref="ns2:Authorized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c62c9-350e-49e0-8b9c-001f0e3dc30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mark" ma:index="13" nillable="true" ma:displayName="Remark" ma:format="Dropdown" ma:internalName="Remark">
      <xsd:simpleType>
        <xsd:restriction base="dms:Text">
          <xsd:maxLength value="255"/>
        </xsd:restriction>
      </xsd:simpleType>
    </xsd:element>
    <xsd:element name="AuthorizedSign_x002d_off" ma:index="14" nillable="true" ma:displayName="Authorized Sign-off" ma:format="Dropdown" ma:internalName="AuthorizedSign_x002d_off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18B5B9-FDC8-430D-A142-852265C46E5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purl.org/dc/terms/"/>
    <ds:schemaRef ds:uri="b10c62c9-350e-49e0-8b9c-001f0e3dc30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99CB0D1-CE31-43FA-90D4-A0581BA885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450823-B6C1-4CD9-847D-D5A766FF9A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0c62c9-350e-49e0-8b9c-001f0e3dc3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งบฐานะการเงิน!Print_Area</vt:lpstr>
      <vt:lpstr>'งบเปลี่ยนแปลง-เฉพาะ'!Print_Area</vt:lpstr>
      <vt:lpstr>'งบเปลี่ยนแปลง-รวม'!Print_Area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Chawanrat Natpinit</cp:lastModifiedBy>
  <cp:revision/>
  <dcterms:created xsi:type="dcterms:W3CDTF">2007-10-19T01:35:34Z</dcterms:created>
  <dcterms:modified xsi:type="dcterms:W3CDTF">2026-02-26T04:55:59Z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  <property fmtid="{D5CDD505-2E9C-101B-9397-08002B2CF9AE}" pid="5" name="ContentTypeId">
    <vt:lpwstr>0x01010037F2CAB8BA12E342B81889B75562969A</vt:lpwstr>
  </property>
  <property fmtid="{D5CDD505-2E9C-101B-9397-08002B2CF9AE}" pid="6" name="Order">
    <vt:r8>84199800</vt:r8>
  </property>
  <property fmtid="{D5CDD505-2E9C-101B-9397-08002B2CF9AE}" pid="7" name="MediaServiceImageTags">
    <vt:lpwstr/>
  </property>
</Properties>
</file>