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1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ainteraudit-my.sharepoint.com/personal/daungta_s_diaaudit_com/Documents/Documents/"/>
    </mc:Choice>
  </mc:AlternateContent>
  <xr:revisionPtr revIDLastSave="18" documentId="13_ncr:1_{9A4E77E6-E277-4217-84CE-2AF517981863}" xr6:coauthVersionLast="47" xr6:coauthVersionMax="47" xr10:uidLastSave="{F0194017-C4D8-4FCD-8CBC-EA444D449FD5}"/>
  <bookViews>
    <workbookView xWindow="-120" yWindow="-120" windowWidth="29040" windowHeight="15720" tabRatio="764" firstSheet="4" activeTab="1" xr2:uid="{00000000-000D-0000-FFFF-FFFF00000000}"/>
  </bookViews>
  <sheets>
    <sheet name="BS" sheetId="15" r:id="rId1"/>
    <sheet name="PL" sheetId="16" r:id="rId2"/>
    <sheet name="CE-CONSO" sheetId="13" r:id="rId3"/>
    <sheet name="CE-SEPARATED" sheetId="17" r:id="rId4"/>
    <sheet name="CF" sheetId="11" r:id="rId5"/>
  </sheets>
  <definedNames>
    <definedName name="\a">#REF!</definedName>
    <definedName name="\b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ARP_Threshold">#REF!</definedName>
    <definedName name="AS">#REF!</definedName>
    <definedName name="BCExport">#REF!</definedName>
    <definedName name="Code">#REF!</definedName>
    <definedName name="_xlnm.Database">#REF!</definedName>
    <definedName name="h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_xlnm.Print_Area" localSheetId="0">BS!$A$1:$K$105</definedName>
    <definedName name="_xlnm.Print_Area" localSheetId="2">'CE-CONSO'!$A$1:$Z$33</definedName>
    <definedName name="_xlnm.Print_Area" localSheetId="3">'CE-SEPARATED'!$A$1:$T$29</definedName>
    <definedName name="_xlnm.Print_Area" localSheetId="4">CF!$A$1:$K$100</definedName>
    <definedName name="_xlnm.Print_Area" localSheetId="1">PL!$A$1:$P$52</definedName>
    <definedName name="_xlnm.Print_Area">#N/A</definedName>
    <definedName name="S_Adjust_Data">#REF!</definedName>
    <definedName name="S_AJE_Tot_Data">#REF!</definedName>
    <definedName name="S_CY_Beg_Data">#REF!</definedName>
    <definedName name="S_CY_End_Data">#REF!</definedName>
    <definedName name="S_PY_End_Data">#REF!</definedName>
    <definedName name="S_RJE_Tot_Data">#REF!</definedName>
    <definedName name="TB_Q4">#REF!</definedName>
    <definedName name="wcf_q2.56">#REF!</definedName>
    <definedName name="ก513">#REF!</definedName>
    <definedName name="งบดุล">#REF!</definedName>
    <definedName name="สารบัญ">#REF!</definedName>
    <definedName name="สินทรัพย์หมุนเวียน">#REF!</definedName>
    <definedName name="หฟกด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7" i="11" l="1"/>
  <c r="E28" i="11" l="1"/>
  <c r="E11" i="11"/>
  <c r="S11" i="17" l="1"/>
  <c r="S13" i="17"/>
  <c r="Q15" i="17"/>
  <c r="Q24" i="17" l="1"/>
  <c r="S27" i="13"/>
  <c r="K83" i="11" l="1"/>
  <c r="S22" i="17"/>
  <c r="S14" i="17"/>
  <c r="S12" i="17"/>
  <c r="S10" i="17"/>
  <c r="M49" i="16" l="1"/>
  <c r="K49" i="16"/>
  <c r="I49" i="16"/>
  <c r="U24" i="13" l="1"/>
  <c r="Y24" i="13" s="1"/>
  <c r="Y14" i="13" l="1"/>
  <c r="I83" i="11" l="1"/>
  <c r="G83" i="11"/>
  <c r="S21" i="17" l="1"/>
  <c r="U23" i="13"/>
  <c r="Y23" i="13" s="1"/>
  <c r="W26" i="13"/>
  <c r="S26" i="13"/>
  <c r="K19" i="17" l="1"/>
  <c r="K21" i="13"/>
  <c r="Y12" i="13"/>
  <c r="W15" i="13"/>
  <c r="S15" i="13"/>
  <c r="U15" i="13" s="1"/>
  <c r="A3" i="11"/>
  <c r="A3" i="17"/>
  <c r="A3" i="13"/>
  <c r="I22" i="16"/>
  <c r="E54" i="15"/>
  <c r="K47" i="16"/>
  <c r="I47" i="16"/>
  <c r="K43" i="16"/>
  <c r="I43" i="16"/>
  <c r="O22" i="16"/>
  <c r="M22" i="16"/>
  <c r="K22" i="16"/>
  <c r="O16" i="16"/>
  <c r="M16" i="16"/>
  <c r="K16" i="16"/>
  <c r="I16" i="16"/>
  <c r="O11" i="16"/>
  <c r="M11" i="16"/>
  <c r="K11" i="16"/>
  <c r="I11" i="16"/>
  <c r="O6" i="16"/>
  <c r="M6" i="16"/>
  <c r="E44" i="11"/>
  <c r="Q22" i="13" l="1"/>
  <c r="S22" i="13" s="1"/>
  <c r="Y15" i="13"/>
  <c r="I17" i="16"/>
  <c r="I32" i="16" s="1"/>
  <c r="I34" i="16" s="1"/>
  <c r="O17" i="16"/>
  <c r="K17" i="16"/>
  <c r="M17" i="16"/>
  <c r="M32" i="16" s="1"/>
  <c r="M34" i="16" s="1"/>
  <c r="Q23" i="17" s="1"/>
  <c r="S23" i="17" s="1"/>
  <c r="E83" i="11"/>
  <c r="K32" i="16" l="1"/>
  <c r="O32" i="16"/>
  <c r="E8" i="11"/>
  <c r="E30" i="11" s="1"/>
  <c r="I39" i="16"/>
  <c r="I8" i="11"/>
  <c r="I30" i="11" s="1"/>
  <c r="M39" i="16"/>
  <c r="U22" i="13"/>
  <c r="O20" i="17"/>
  <c r="E85" i="11"/>
  <c r="I85" i="11"/>
  <c r="I68" i="11"/>
  <c r="U21" i="13"/>
  <c r="U26" i="13"/>
  <c r="U27" i="13"/>
  <c r="U25" i="13"/>
  <c r="K28" i="13"/>
  <c r="K29" i="13" s="1"/>
  <c r="K25" i="17"/>
  <c r="K26" i="17" s="1"/>
  <c r="K15" i="17"/>
  <c r="K16" i="17" s="1"/>
  <c r="O25" i="17"/>
  <c r="O15" i="17"/>
  <c r="O16" i="17" s="1"/>
  <c r="Q17" i="13"/>
  <c r="Q18" i="13" s="1"/>
  <c r="Q28" i="13"/>
  <c r="Q29" i="13" s="1"/>
  <c r="K17" i="13"/>
  <c r="K18" i="13" s="1"/>
  <c r="O34" i="16" l="1"/>
  <c r="K34" i="16"/>
  <c r="Q20" i="17"/>
  <c r="O26" i="17"/>
  <c r="M47" i="16"/>
  <c r="S20" i="17"/>
  <c r="M43" i="16"/>
  <c r="K39" i="16" l="1"/>
  <c r="O39" i="16"/>
  <c r="Y13" i="13"/>
  <c r="Y22" i="13"/>
  <c r="K8" i="11" l="1"/>
  <c r="O41" i="16"/>
  <c r="G8" i="11"/>
  <c r="O49" i="16" l="1"/>
  <c r="O43" i="16"/>
  <c r="Y27" i="13"/>
  <c r="Y25" i="13"/>
  <c r="O45" i="16" l="1"/>
  <c r="K68" i="11"/>
  <c r="G68" i="11"/>
  <c r="E68" i="11"/>
  <c r="S19" i="17"/>
  <c r="O47" i="16" l="1"/>
  <c r="K6" i="11"/>
  <c r="I6" i="11"/>
  <c r="S24" i="17"/>
  <c r="S25" i="17" s="1"/>
  <c r="Q16" i="17"/>
  <c r="M25" i="17"/>
  <c r="M26" i="17" s="1"/>
  <c r="M15" i="17"/>
  <c r="M16" i="17" s="1"/>
  <c r="I25" i="17"/>
  <c r="I26" i="17" s="1"/>
  <c r="I15" i="17"/>
  <c r="I16" i="17" s="1"/>
  <c r="G25" i="17"/>
  <c r="G26" i="17" s="1"/>
  <c r="G15" i="17" l="1"/>
  <c r="Y21" i="13"/>
  <c r="U16" i="13"/>
  <c r="Y16" i="13" s="1"/>
  <c r="Y17" i="13" s="1"/>
  <c r="Y18" i="13" s="1"/>
  <c r="W28" i="13"/>
  <c r="W29" i="13" s="1"/>
  <c r="O28" i="13"/>
  <c r="O29" i="13" s="1"/>
  <c r="O17" i="13"/>
  <c r="O18" i="13" s="1"/>
  <c r="M28" i="13"/>
  <c r="M29" i="13" s="1"/>
  <c r="M17" i="13"/>
  <c r="M18" i="13" s="1"/>
  <c r="I28" i="13"/>
  <c r="I29" i="13" s="1"/>
  <c r="I17" i="13"/>
  <c r="G17" i="13"/>
  <c r="G18" i="13" s="1"/>
  <c r="G28" i="13"/>
  <c r="G29" i="13" s="1"/>
  <c r="G16" i="17" l="1"/>
  <c r="I18" i="13"/>
  <c r="S17" i="13"/>
  <c r="S18" i="13" s="1"/>
  <c r="W17" i="13"/>
  <c r="W18" i="13" l="1"/>
  <c r="U17" i="13"/>
  <c r="U18" i="13" s="1"/>
  <c r="E97" i="15" l="1"/>
  <c r="K65" i="15"/>
  <c r="K54" i="15"/>
  <c r="G65" i="15"/>
  <c r="G54" i="15"/>
  <c r="K30" i="15"/>
  <c r="K15" i="15"/>
  <c r="G30" i="15"/>
  <c r="G15" i="15"/>
  <c r="G66" i="15" l="1"/>
  <c r="K66" i="15"/>
  <c r="K31" i="15"/>
  <c r="G31" i="15"/>
  <c r="K6" i="15" l="1"/>
  <c r="K42" i="15" s="1"/>
  <c r="I6" i="15"/>
  <c r="I77" i="15" s="1"/>
  <c r="K44" i="11"/>
  <c r="I44" i="11"/>
  <c r="G44" i="11"/>
  <c r="K37" i="11"/>
  <c r="I37" i="11"/>
  <c r="G37" i="11"/>
  <c r="K96" i="15"/>
  <c r="G96" i="15"/>
  <c r="I65" i="15"/>
  <c r="E65" i="15"/>
  <c r="I54" i="15"/>
  <c r="I66" i="15" s="1"/>
  <c r="E66" i="15"/>
  <c r="I30" i="15"/>
  <c r="E30" i="15"/>
  <c r="I15" i="15"/>
  <c r="E15" i="15"/>
  <c r="A55" i="11"/>
  <c r="E42" i="15"/>
  <c r="G77" i="15"/>
  <c r="E77" i="15"/>
  <c r="A74" i="15"/>
  <c r="G42" i="15"/>
  <c r="A39" i="15"/>
  <c r="G98" i="15" l="1"/>
  <c r="K98" i="15"/>
  <c r="S15" i="17"/>
  <c r="S16" i="17" s="1"/>
  <c r="I42" i="15"/>
  <c r="I31" i="15"/>
  <c r="E31" i="15"/>
  <c r="K77" i="15"/>
  <c r="K99" i="15" l="1"/>
  <c r="G99" i="15"/>
  <c r="K30" i="11"/>
  <c r="G30" i="11"/>
  <c r="I45" i="11"/>
  <c r="G45" i="11" l="1"/>
  <c r="K45" i="11"/>
  <c r="S26" i="17"/>
  <c r="Q25" i="17"/>
  <c r="Q26" i="17" s="1"/>
  <c r="S28" i="13"/>
  <c r="I49" i="11"/>
  <c r="G49" i="11" l="1"/>
  <c r="K49" i="11"/>
  <c r="E45" i="11"/>
  <c r="E49" i="11" s="1"/>
  <c r="E84" i="11" s="1"/>
  <c r="S29" i="13"/>
  <c r="E95" i="15" s="1"/>
  <c r="E96" i="15" s="1"/>
  <c r="E98" i="15" s="1"/>
  <c r="I95" i="15"/>
  <c r="I96" i="15" s="1"/>
  <c r="I98" i="15" s="1"/>
  <c r="Y26" i="13"/>
  <c r="Y28" i="13" s="1"/>
  <c r="Y29" i="13" s="1"/>
  <c r="U28" i="13"/>
  <c r="U29" i="13" s="1"/>
  <c r="I84" i="11"/>
  <c r="K84" i="11" l="1"/>
  <c r="G84" i="11"/>
  <c r="I86" i="11"/>
  <c r="E86" i="11"/>
  <c r="E99" i="15"/>
  <c r="I99" i="15"/>
  <c r="G86" i="11" l="1"/>
  <c r="K86" i="11"/>
</calcChain>
</file>

<file path=xl/sharedStrings.xml><?xml version="1.0" encoding="utf-8"?>
<sst xmlns="http://schemas.openxmlformats.org/spreadsheetml/2006/main" count="343" uniqueCount="255">
  <si>
    <t>L.P.N. DEVELOPMENT PUBLIC COMPANY LIMITED AND SUBSIDIARIES</t>
  </si>
  <si>
    <t>STATEMENTS OF FINANCIAL POSITION</t>
  </si>
  <si>
    <t>AS AT DECEMBER 31, 2025</t>
  </si>
  <si>
    <t>Consolidated financial statements (Baht)</t>
  </si>
  <si>
    <t>Separate financial statements (Baht)</t>
  </si>
  <si>
    <t>Note</t>
  </si>
  <si>
    <t>December 31, 2025</t>
  </si>
  <si>
    <t>December 31, 2024</t>
  </si>
  <si>
    <t>ASSETS</t>
  </si>
  <si>
    <t>Current assets</t>
  </si>
  <si>
    <t xml:space="preserve">     Cash and cash equivalents</t>
  </si>
  <si>
    <t>6</t>
  </si>
  <si>
    <t xml:space="preserve">     Trade and other current receivables</t>
  </si>
  <si>
    <t>7</t>
  </si>
  <si>
    <t xml:space="preserve">     Short-term loans to related parties</t>
  </si>
  <si>
    <t>5.2</t>
  </si>
  <si>
    <t xml:space="preserve">     Land and costs of project under </t>
  </si>
  <si>
    <t xml:space="preserve">          construction</t>
  </si>
  <si>
    <t>8.1</t>
  </si>
  <si>
    <t xml:space="preserve">     Inventories - finished goods </t>
  </si>
  <si>
    <t>9</t>
  </si>
  <si>
    <t>Total current assets</t>
  </si>
  <si>
    <t>Non-current assets</t>
  </si>
  <si>
    <t xml:space="preserve">     Investments in subsidiaries and associates</t>
  </si>
  <si>
    <t>5.3</t>
  </si>
  <si>
    <t xml:space="preserve">     Land and costs of project held for </t>
  </si>
  <si>
    <t xml:space="preserve">          development </t>
  </si>
  <si>
    <t>8.2</t>
  </si>
  <si>
    <t xml:space="preserve">     Investment properties</t>
  </si>
  <si>
    <t>10</t>
  </si>
  <si>
    <t xml:space="preserve">     Property, plant and equipment</t>
  </si>
  <si>
    <t>11</t>
  </si>
  <si>
    <t xml:space="preserve">     Right-of-use assets - leasehold right</t>
  </si>
  <si>
    <t>12</t>
  </si>
  <si>
    <t xml:space="preserve">     Right-of-use assets</t>
  </si>
  <si>
    <t>21.1</t>
  </si>
  <si>
    <t xml:space="preserve">     Goodwill</t>
  </si>
  <si>
    <t>14</t>
  </si>
  <si>
    <t xml:space="preserve">     Other intangible assets</t>
  </si>
  <si>
    <t>13</t>
  </si>
  <si>
    <t xml:space="preserve">     Deferred tax assets</t>
  </si>
  <si>
    <t>15</t>
  </si>
  <si>
    <t xml:space="preserve">     Other non-current assets</t>
  </si>
  <si>
    <t xml:space="preserve">          Income tax deducted at source</t>
  </si>
  <si>
    <t xml:space="preserve">          Others</t>
  </si>
  <si>
    <t>Total non-current assets</t>
  </si>
  <si>
    <t>TOTAL ASSETS</t>
  </si>
  <si>
    <t>(Please see notes to the financial statements which formed an integral part of these statements)</t>
  </si>
  <si>
    <t xml:space="preserve"> - 2 -</t>
  </si>
  <si>
    <t>STATEMENTS OF FINANCIAL POSITION (Cont'd)</t>
  </si>
  <si>
    <t>LIABILITIES AND SHAREHOLDERS' EQUITY</t>
  </si>
  <si>
    <t>Current liabilities</t>
  </si>
  <si>
    <t xml:space="preserve">     Bank overdrafts and short-term borrowings</t>
  </si>
  <si>
    <t xml:space="preserve">          from financial institutions</t>
  </si>
  <si>
    <t>16</t>
  </si>
  <si>
    <t xml:space="preserve">     Trade and other current payables</t>
  </si>
  <si>
    <t>17</t>
  </si>
  <si>
    <t xml:space="preserve">     Short-term borrowings from related parties</t>
  </si>
  <si>
    <t xml:space="preserve">     Current portion of long-term liabilities</t>
  </si>
  <si>
    <t xml:space="preserve">          -  Long-term borrowings </t>
  </si>
  <si>
    <t>19</t>
  </si>
  <si>
    <t xml:space="preserve">          -  Debentures</t>
  </si>
  <si>
    <t>20</t>
  </si>
  <si>
    <t xml:space="preserve">          -  Lease liabilities </t>
  </si>
  <si>
    <t>21.2</t>
  </si>
  <si>
    <t xml:space="preserve">     Corporate income tax payable</t>
  </si>
  <si>
    <t>Total current liabilities</t>
  </si>
  <si>
    <t>Non-current liabilities</t>
  </si>
  <si>
    <t xml:space="preserve">     Unearned rental income </t>
  </si>
  <si>
    <t>18</t>
  </si>
  <si>
    <t xml:space="preserve">     Long-term borrowings</t>
  </si>
  <si>
    <t xml:space="preserve">     Debentures</t>
  </si>
  <si>
    <t xml:space="preserve">     Lease liabilities</t>
  </si>
  <si>
    <t xml:space="preserve">     Non-current provisions for </t>
  </si>
  <si>
    <t xml:space="preserve">          employee benefit </t>
  </si>
  <si>
    <t>22</t>
  </si>
  <si>
    <t xml:space="preserve">     Other non-current liabilities</t>
  </si>
  <si>
    <t xml:space="preserve">          Rental and service deposit</t>
  </si>
  <si>
    <t>Total non-current liabilities</t>
  </si>
  <si>
    <t>Total liabilities</t>
  </si>
  <si>
    <t xml:space="preserve"> - 3 -</t>
  </si>
  <si>
    <t xml:space="preserve">LIABILITIES AND SHAREHOLDERS' EQUITY (Cont'd)  </t>
  </si>
  <si>
    <t>Shareholders' equity</t>
  </si>
  <si>
    <t xml:space="preserve">    Share capital</t>
  </si>
  <si>
    <t xml:space="preserve">         Authorized share capital</t>
  </si>
  <si>
    <t xml:space="preserve">1,454,198,768 ordinary shares </t>
  </si>
  <si>
    <t xml:space="preserve">     </t>
  </si>
  <si>
    <t>at Baht 1.00 each</t>
  </si>
  <si>
    <t xml:space="preserve">         Issued and fully paid-up share capital</t>
  </si>
  <si>
    <t xml:space="preserve">    Treasury shares</t>
  </si>
  <si>
    <t>27</t>
  </si>
  <si>
    <t xml:space="preserve">    Share premium</t>
  </si>
  <si>
    <t xml:space="preserve">    Gains (losses) on changes in shareholding </t>
  </si>
  <si>
    <t xml:space="preserve">        proportion in subsidiaries </t>
  </si>
  <si>
    <t xml:space="preserve">    Retained earnings</t>
  </si>
  <si>
    <t xml:space="preserve">         Appropriated</t>
  </si>
  <si>
    <t xml:space="preserve">             Legal reserve</t>
  </si>
  <si>
    <t xml:space="preserve">             Reserve for treasury shares </t>
  </si>
  <si>
    <t xml:space="preserve">         Unappropriated</t>
  </si>
  <si>
    <t xml:space="preserve">    Total owners of the Company</t>
  </si>
  <si>
    <t xml:space="preserve">    Non-controlling interests</t>
  </si>
  <si>
    <t xml:space="preserve">Total shareholders' equity </t>
  </si>
  <si>
    <t xml:space="preserve">Total liabilities and shareholders' equity </t>
  </si>
  <si>
    <t>STATEMENTS OF COMPREHENSIVE INCOME</t>
  </si>
  <si>
    <t>FOR THE YEAR ENDED DECEMBER 31, 2025</t>
  </si>
  <si>
    <t>Revenues from sales and rendering of services</t>
  </si>
  <si>
    <t>Sales</t>
  </si>
  <si>
    <t xml:space="preserve">Rental and rendering of service business income </t>
  </si>
  <si>
    <t>Management business income</t>
  </si>
  <si>
    <t>-</t>
  </si>
  <si>
    <t>Total revenues from sales and rendering of services</t>
  </si>
  <si>
    <t>Cost of sales and rendering of services</t>
  </si>
  <si>
    <t>Cost of sales</t>
  </si>
  <si>
    <t>Cost of rental and rendering of service business</t>
  </si>
  <si>
    <t xml:space="preserve">Cost of management business </t>
  </si>
  <si>
    <t>Total cost of sales and rendering of services</t>
  </si>
  <si>
    <t>Gross profit (loss)</t>
  </si>
  <si>
    <t>Other income</t>
  </si>
  <si>
    <t>Interest income</t>
  </si>
  <si>
    <t xml:space="preserve">Dividend received </t>
  </si>
  <si>
    <t>Others</t>
  </si>
  <si>
    <t>Total other income</t>
  </si>
  <si>
    <t>Distribution costs</t>
  </si>
  <si>
    <t>Administrative expenses</t>
  </si>
  <si>
    <t xml:space="preserve">Reversed of expected credit losses </t>
  </si>
  <si>
    <t>Reversal of provision</t>
  </si>
  <si>
    <t>Impairment loss on investment</t>
  </si>
  <si>
    <t>Allowance for expected credit losses</t>
  </si>
  <si>
    <t>Impairment loss on goodwil</t>
  </si>
  <si>
    <t>Finance costs</t>
  </si>
  <si>
    <t>Share of profit (loss) of associates</t>
  </si>
  <si>
    <t>Profit (loss) before income tax expense</t>
  </si>
  <si>
    <t>Tax income (expense)</t>
  </si>
  <si>
    <t>Profit (loss)  for the year</t>
  </si>
  <si>
    <t>Other comprehensive income (expense)</t>
  </si>
  <si>
    <t>Components of other comprehensive income that will not be reclassified</t>
  </si>
  <si>
    <t xml:space="preserve">    to profit or loss</t>
  </si>
  <si>
    <t xml:space="preserve">     Gains (losses) on re-measurements of defined benefit plans</t>
  </si>
  <si>
    <t>Total comprehensive income (expense) for the year</t>
  </si>
  <si>
    <t>Profit (loss) attributable to</t>
  </si>
  <si>
    <t xml:space="preserve">Owners of the Company </t>
  </si>
  <si>
    <t>Non-controlling interests</t>
  </si>
  <si>
    <t xml:space="preserve">Total comprehensive income (expense) attributable to </t>
  </si>
  <si>
    <t>Earnings (loss) per share</t>
  </si>
  <si>
    <t>Basic earnings (loss) per share</t>
  </si>
  <si>
    <t>Weighted average number of ordinary shares (share)</t>
  </si>
  <si>
    <t xml:space="preserve">STATEMENTS OF CHANGES IN SHAREHOLDERS' EQUITY </t>
  </si>
  <si>
    <t xml:space="preserve">Consolidated financial statements (Baht) </t>
  </si>
  <si>
    <t>Owners of the Company</t>
  </si>
  <si>
    <t xml:space="preserve">Gains (losses) on </t>
  </si>
  <si>
    <t>Retained earnings</t>
  </si>
  <si>
    <t xml:space="preserve">changes in </t>
  </si>
  <si>
    <t>Appropriated</t>
  </si>
  <si>
    <t>Total</t>
  </si>
  <si>
    <t>Share capital</t>
  </si>
  <si>
    <t xml:space="preserve">Share premium on </t>
  </si>
  <si>
    <t>Treasury shares</t>
  </si>
  <si>
    <t>shareholding proportion</t>
  </si>
  <si>
    <t>Reserve for</t>
  </si>
  <si>
    <t>Unappropriated</t>
  </si>
  <si>
    <t>shareholders of</t>
  </si>
  <si>
    <t>Non-controlling</t>
  </si>
  <si>
    <t>ordinary shares</t>
  </si>
  <si>
    <t>in subsidiaries</t>
  </si>
  <si>
    <t>Legal reserve</t>
  </si>
  <si>
    <t>treasury shares</t>
  </si>
  <si>
    <t>the Company</t>
  </si>
  <si>
    <t>interests</t>
  </si>
  <si>
    <t>Beginning balance as at January 1, 2024</t>
  </si>
  <si>
    <t xml:space="preserve">Dividend paid by subsidiaries </t>
  </si>
  <si>
    <t xml:space="preserve">Dividend paid </t>
  </si>
  <si>
    <t>Interim dividend paid</t>
  </si>
  <si>
    <t>Profit (loss) for the year</t>
  </si>
  <si>
    <t>Balance as at December 31, 2024</t>
  </si>
  <si>
    <t>Balance as at January 1, 2025</t>
  </si>
  <si>
    <t>Reserve for treasury shares</t>
  </si>
  <si>
    <t>Balance as at December 31, 2025</t>
  </si>
  <si>
    <t>STATEMENTS OF CHANGES IN SHAREHOLDERS' EQUITY (Cont'd)</t>
  </si>
  <si>
    <t xml:space="preserve">Separate financial statements (Baht) </t>
  </si>
  <si>
    <t>Dividend paid</t>
  </si>
  <si>
    <t>Total comprehensive income (expense) for the period</t>
  </si>
  <si>
    <t>STATEMENTS OF CASH FLOWS</t>
  </si>
  <si>
    <t>Cash flows from operating activities</t>
  </si>
  <si>
    <t xml:space="preserve">Profit (loss) for the period </t>
  </si>
  <si>
    <t xml:space="preserve">Adjustment to reconcile profit (loss) to cash receipt </t>
  </si>
  <si>
    <t>(disbursement)</t>
  </si>
  <si>
    <t>Adjustment for tax expense</t>
  </si>
  <si>
    <t xml:space="preserve">Non-current provisions for employee benefit </t>
  </si>
  <si>
    <t xml:space="preserve">Depreciation of operating and investing assets, </t>
  </si>
  <si>
    <t xml:space="preserve">     amortization of other intangible assets and </t>
  </si>
  <si>
    <t xml:space="preserve">     leasehold right</t>
  </si>
  <si>
    <t>Adjust for withholding tax</t>
  </si>
  <si>
    <t>Reversed allowance for devaluation of goods</t>
  </si>
  <si>
    <t>(Gain) on sales of assets</t>
  </si>
  <si>
    <t xml:space="preserve">Loss on write-off assets lost/donation </t>
  </si>
  <si>
    <t>Share of loss of associates</t>
  </si>
  <si>
    <t xml:space="preserve">     Profit  from operation before changes</t>
  </si>
  <si>
    <t xml:space="preserve">          in operating assets and liabilities</t>
  </si>
  <si>
    <t>Operating assets, (increase) decrease</t>
  </si>
  <si>
    <t>Trade and other current receivables</t>
  </si>
  <si>
    <t xml:space="preserve">Trade and other current receivables - related parties </t>
  </si>
  <si>
    <t>Inventories</t>
  </si>
  <si>
    <t>Land and costs of project under construction</t>
  </si>
  <si>
    <t>Other non-current assets</t>
  </si>
  <si>
    <t xml:space="preserve">     Operating assets (increase) decrease</t>
  </si>
  <si>
    <t>Operating liabilities, increase (decrease)</t>
  </si>
  <si>
    <t>Trade and other current payables</t>
  </si>
  <si>
    <t xml:space="preserve">Trade and other current payables - related parties </t>
  </si>
  <si>
    <t xml:space="preserve">Unearned rental income </t>
  </si>
  <si>
    <t>Other non-current liabilities</t>
  </si>
  <si>
    <t>Employee benefits paid</t>
  </si>
  <si>
    <t xml:space="preserve">     Operating liabilities, increase (decrease)</t>
  </si>
  <si>
    <t xml:space="preserve">Cash generated (paid) from operation </t>
  </si>
  <si>
    <t xml:space="preserve">       Interest paid</t>
  </si>
  <si>
    <t xml:space="preserve">       Income tax received </t>
  </si>
  <si>
    <t xml:space="preserve">       Income tax paid</t>
  </si>
  <si>
    <t>Net cash provided by (used in) operating activities</t>
  </si>
  <si>
    <t>- 2 -</t>
  </si>
  <si>
    <t>STATEMENTS OF CASH FLOWS (Cont'd)</t>
  </si>
  <si>
    <t>Cash flows from investing activities</t>
  </si>
  <si>
    <t>Short-term loans to related parties, (increase) decrease</t>
  </si>
  <si>
    <t xml:space="preserve">Investments in subsidiaries and associates </t>
  </si>
  <si>
    <t xml:space="preserve">Acquire of fixed assets </t>
  </si>
  <si>
    <t>Acquire of other intangible assets</t>
  </si>
  <si>
    <t>Proceeds from sales of fixed assets</t>
  </si>
  <si>
    <t>Proceeds from sales of investment properties</t>
  </si>
  <si>
    <t>Interest received</t>
  </si>
  <si>
    <t>Net cash provided by (used in) investing activities</t>
  </si>
  <si>
    <t>Cash flows from financing activities</t>
  </si>
  <si>
    <t>Repayments for bank overdrafts</t>
  </si>
  <si>
    <t xml:space="preserve">Proceeds from short-term borrowings from related parties </t>
  </si>
  <si>
    <t>Proceeds from short-term borrowings from financial institutions</t>
  </si>
  <si>
    <t>Repayments for short-term borrowings from financial institutions</t>
  </si>
  <si>
    <t>Prepaid interest expenses-short-term borrowings</t>
  </si>
  <si>
    <t>Proceeds from long-term borrowings</t>
  </si>
  <si>
    <t>Repayments for long-term borrowings</t>
  </si>
  <si>
    <t>Proceeds from debentures</t>
  </si>
  <si>
    <t xml:space="preserve">Payment for debentures issuance fee </t>
  </si>
  <si>
    <t>Repayments for debentures</t>
  </si>
  <si>
    <t xml:space="preserve">Payments for lease liabilities </t>
  </si>
  <si>
    <t>Treasury ordinary shares</t>
  </si>
  <si>
    <t>Net cash provided by (used in) financing activities</t>
  </si>
  <si>
    <t>Net increase (decrease) in cash and cash equivalents</t>
  </si>
  <si>
    <t>Cash and cash equivalents as at January 1</t>
  </si>
  <si>
    <t>Cash and cash equivalents as at December 31</t>
  </si>
  <si>
    <t>Supplemental disclosures of cash flows information for non-cash transactions</t>
  </si>
  <si>
    <t xml:space="preserve">Transfer land and costs of project held for development to </t>
  </si>
  <si>
    <t>costs of land under construction project</t>
  </si>
  <si>
    <t xml:space="preserve">Transfer net investment properties to inventories - </t>
  </si>
  <si>
    <t>finished goods</t>
  </si>
  <si>
    <t>Transfer property, plant and equipment to finished goods</t>
  </si>
  <si>
    <t>Decrease from changes in contract</t>
  </si>
  <si>
    <t>Lease liabilities recorded from vehicles</t>
  </si>
  <si>
    <t>Interest expenses recorded to land and costs of project</t>
  </si>
  <si>
    <t xml:space="preserve">under construction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</si>
</sst>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#,##0.00\ ;\(#,##0.00\)"/>
    <numFmt numFmtId="169" formatCode="#,##0.0_);[Red]\(#,##0.0\)"/>
    <numFmt numFmtId="170" formatCode="#,##0;\(#,##0\)"/>
    <numFmt numFmtId="171" formatCode="\$#,##0.00;\(\$#,##0.00\)"/>
    <numFmt numFmtId="172" formatCode="\$#,##0;\(\$#,##0\)"/>
    <numFmt numFmtId="173" formatCode="#,##0.0;[Red]\-#,##0.0"/>
    <numFmt numFmtId="174" formatCode="#,##0.00_);[Black]\(#,##0.00\)"/>
    <numFmt numFmtId="175" formatCode="_(* #,##0_);_(* \(#,##0\);_(* &quot;-&quot;??_);_(@_)"/>
  </numFmts>
  <fonts count="64">
    <font>
      <sz val="14"/>
      <color indexed="8"/>
      <name val="Angsana New"/>
      <family val="2"/>
      <charset val="222"/>
    </font>
    <font>
      <sz val="14"/>
      <name val="AngsanaUPC"/>
      <family val="1"/>
      <charset val="222"/>
    </font>
    <font>
      <vertAlign val="superscript"/>
      <sz val="18"/>
      <name val="AngsanaUPC"/>
      <family val="1"/>
      <charset val="222"/>
    </font>
    <font>
      <sz val="10"/>
      <name val="Times New Roman"/>
      <family val="1"/>
    </font>
    <font>
      <sz val="14"/>
      <color indexed="8"/>
      <name val="Angsana New"/>
      <family val="2"/>
      <charset val="222"/>
    </font>
    <font>
      <sz val="8"/>
      <name val="Angsana New"/>
      <family val="2"/>
      <charset val="222"/>
    </font>
    <font>
      <sz val="14"/>
      <name val="Cordia New"/>
      <family val="2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4"/>
      <color indexed="9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sz val="14"/>
      <color indexed="17"/>
      <name val="Angsana New"/>
      <family val="2"/>
      <charset val="222"/>
    </font>
    <font>
      <sz val="14"/>
      <color indexed="62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4"/>
      <color indexed="8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0"/>
      <name val="Courier"/>
      <family val="3"/>
    </font>
    <font>
      <sz val="14"/>
      <name val="CordiaUPC"/>
      <family val="2"/>
      <charset val="222"/>
    </font>
    <font>
      <sz val="10"/>
      <name val="ApFont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sz val="14"/>
      <name val="Angsana New"/>
      <family val="1"/>
    </font>
    <font>
      <sz val="14"/>
      <color indexed="8"/>
      <name val="AngsanaUPC"/>
      <family val="2"/>
      <charset val="222"/>
    </font>
    <font>
      <sz val="14"/>
      <color indexed="9"/>
      <name val="AngsanaUPC"/>
      <family val="2"/>
      <charset val="222"/>
    </font>
    <font>
      <b/>
      <sz val="11"/>
      <color indexed="10"/>
      <name val="Tahoma"/>
      <family val="2"/>
    </font>
    <font>
      <b/>
      <sz val="11"/>
      <color indexed="9"/>
      <name val="Tahoma"/>
      <family val="2"/>
    </font>
    <font>
      <sz val="10"/>
      <name val="Arial"/>
      <family val="2"/>
    </font>
    <font>
      <sz val="14"/>
      <name val="AngsanaUPC"/>
      <family val="1"/>
    </font>
    <font>
      <sz val="16"/>
      <name val="Angsana New"/>
      <family val="1"/>
    </font>
    <font>
      <u/>
      <sz val="10"/>
      <color indexed="12"/>
      <name val="Courier"/>
      <family val="3"/>
    </font>
    <font>
      <u/>
      <sz val="8"/>
      <color indexed="12"/>
      <name val="Arial"/>
      <family val="2"/>
    </font>
    <font>
      <sz val="11"/>
      <color indexed="62"/>
      <name val="Tahoma"/>
      <family val="2"/>
    </font>
    <font>
      <sz val="10"/>
      <color indexed="8"/>
      <name val="MS Sans Serif"/>
      <family val="2"/>
      <charset val="222"/>
    </font>
    <font>
      <sz val="12"/>
      <name val="Helv"/>
      <charset val="222"/>
    </font>
    <font>
      <b/>
      <sz val="11"/>
      <color indexed="63"/>
      <name val="Tahoma"/>
      <family val="2"/>
    </font>
    <font>
      <b/>
      <sz val="11"/>
      <color indexed="8"/>
      <name val="Tahoma"/>
      <family val="2"/>
    </font>
    <font>
      <b/>
      <sz val="14"/>
      <color indexed="10"/>
      <name val="AngsanaUPC"/>
      <family val="2"/>
      <charset val="222"/>
    </font>
    <font>
      <b/>
      <sz val="14"/>
      <color indexed="10"/>
      <name val="Angsana New"/>
      <family val="2"/>
      <charset val="222"/>
    </font>
    <font>
      <sz val="14"/>
      <color indexed="10"/>
      <name val="AngsanaUPC"/>
      <family val="2"/>
      <charset val="222"/>
    </font>
    <font>
      <i/>
      <sz val="14"/>
      <color indexed="23"/>
      <name val="AngsanaUPC"/>
      <family val="2"/>
      <charset val="222"/>
    </font>
    <font>
      <b/>
      <sz val="18"/>
      <color indexed="62"/>
      <name val="Tahoma"/>
      <family val="2"/>
      <charset val="222"/>
    </font>
    <font>
      <b/>
      <sz val="14"/>
      <color indexed="9"/>
      <name val="AngsanaUPC"/>
      <family val="2"/>
      <charset val="222"/>
    </font>
    <font>
      <sz val="14"/>
      <color indexed="17"/>
      <name val="AngsanaUPC"/>
      <family val="2"/>
      <charset val="222"/>
    </font>
    <font>
      <sz val="14"/>
      <color indexed="62"/>
      <name val="AngsanaUPC"/>
      <family val="2"/>
      <charset val="222"/>
    </font>
    <font>
      <sz val="14"/>
      <color indexed="19"/>
      <name val="AngsanaUPC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8"/>
      <name val="AngsanaUPC"/>
      <family val="2"/>
      <charset val="222"/>
    </font>
    <font>
      <sz val="14"/>
      <color indexed="20"/>
      <name val="AngsanaUPC"/>
      <family val="2"/>
      <charset val="222"/>
    </font>
    <font>
      <b/>
      <sz val="14"/>
      <color indexed="63"/>
      <name val="AngsanaUPC"/>
      <family val="2"/>
      <charset val="222"/>
    </font>
    <font>
      <sz val="10"/>
      <name val="Courier"/>
      <family val="3"/>
      <charset val="222"/>
    </font>
    <font>
      <b/>
      <sz val="15"/>
      <color indexed="62"/>
      <name val="AngsanaUPC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UPC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UPC"/>
      <family val="2"/>
      <charset val="222"/>
    </font>
    <font>
      <b/>
      <sz val="11"/>
      <color indexed="62"/>
      <name val="Angsana New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u/>
      <sz val="15"/>
      <name val="Angsana New"/>
      <family val="1"/>
    </font>
    <font>
      <b/>
      <i/>
      <sz val="15"/>
      <name val="Angsana New"/>
      <family val="1"/>
    </font>
    <font>
      <vertAlign val="superscript"/>
      <sz val="15"/>
      <name val="Angsana New"/>
      <family val="1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65">
    <xf numFmtId="0" fontId="0" fillId="0" borderId="0"/>
    <xf numFmtId="0" fontId="4" fillId="2" borderId="0" applyNumberFormat="0" applyBorder="0" applyAlignment="0" applyProtection="0"/>
    <xf numFmtId="0" fontId="25" fillId="2" borderId="0" applyNumberFormat="0" applyBorder="0" applyAlignment="0" applyProtection="0"/>
    <xf numFmtId="0" fontId="4" fillId="3" borderId="0" applyNumberFormat="0" applyBorder="0" applyAlignment="0" applyProtection="0"/>
    <xf numFmtId="0" fontId="25" fillId="3" borderId="0" applyNumberFormat="0" applyBorder="0" applyAlignment="0" applyProtection="0"/>
    <xf numFmtId="0" fontId="4" fillId="4" borderId="0" applyNumberFormat="0" applyBorder="0" applyAlignment="0" applyProtection="0"/>
    <xf numFmtId="0" fontId="25" fillId="4" borderId="0" applyNumberFormat="0" applyBorder="0" applyAlignment="0" applyProtection="0"/>
    <xf numFmtId="0" fontId="4" fillId="7" borderId="0" applyNumberFormat="0" applyBorder="0" applyAlignment="0" applyProtection="0"/>
    <xf numFmtId="0" fontId="25" fillId="5" borderId="0" applyNumberFormat="0" applyBorder="0" applyAlignment="0" applyProtection="0"/>
    <xf numFmtId="0" fontId="4" fillId="6" borderId="0" applyNumberFormat="0" applyBorder="0" applyAlignment="0" applyProtection="0"/>
    <xf numFmtId="0" fontId="25" fillId="6" borderId="0" applyNumberFormat="0" applyBorder="0" applyAlignment="0" applyProtection="0"/>
    <xf numFmtId="0" fontId="4" fillId="4" borderId="0" applyNumberFormat="0" applyBorder="0" applyAlignment="0" applyProtection="0"/>
    <xf numFmtId="0" fontId="25" fillId="4" borderId="0" applyNumberFormat="0" applyBorder="0" applyAlignment="0" applyProtection="0"/>
    <xf numFmtId="0" fontId="4" fillId="6" borderId="0" applyNumberFormat="0" applyBorder="0" applyAlignment="0" applyProtection="0"/>
    <xf numFmtId="0" fontId="25" fillId="6" borderId="0" applyNumberFormat="0" applyBorder="0" applyAlignment="0" applyProtection="0"/>
    <xf numFmtId="0" fontId="4" fillId="3" borderId="0" applyNumberFormat="0" applyBorder="0" applyAlignment="0" applyProtection="0"/>
    <xf numFmtId="0" fontId="25" fillId="3" borderId="0" applyNumberFormat="0" applyBorder="0" applyAlignment="0" applyProtection="0"/>
    <xf numFmtId="0" fontId="4" fillId="8" borderId="0" applyNumberFormat="0" applyBorder="0" applyAlignment="0" applyProtection="0"/>
    <xf numFmtId="0" fontId="25" fillId="8" borderId="0" applyNumberFormat="0" applyBorder="0" applyAlignment="0" applyProtection="0"/>
    <xf numFmtId="0" fontId="4" fillId="9" borderId="0" applyNumberFormat="0" applyBorder="0" applyAlignment="0" applyProtection="0"/>
    <xf numFmtId="0" fontId="25" fillId="9" borderId="0" applyNumberFormat="0" applyBorder="0" applyAlignment="0" applyProtection="0"/>
    <xf numFmtId="0" fontId="4" fillId="6" borderId="0" applyNumberFormat="0" applyBorder="0" applyAlignment="0" applyProtection="0"/>
    <xf numFmtId="0" fontId="25" fillId="6" borderId="0" applyNumberFormat="0" applyBorder="0" applyAlignment="0" applyProtection="0"/>
    <xf numFmtId="0" fontId="4" fillId="4" borderId="0" applyNumberFormat="0" applyBorder="0" applyAlignment="0" applyProtection="0"/>
    <xf numFmtId="0" fontId="25" fillId="4" borderId="0" applyNumberFormat="0" applyBorder="0" applyAlignment="0" applyProtection="0"/>
    <xf numFmtId="0" fontId="10" fillId="6" borderId="0" applyNumberFormat="0" applyBorder="0" applyAlignment="0" applyProtection="0"/>
    <xf numFmtId="0" fontId="26" fillId="6" borderId="0" applyNumberFormat="0" applyBorder="0" applyAlignment="0" applyProtection="0"/>
    <xf numFmtId="0" fontId="10" fillId="10" borderId="0" applyNumberFormat="0" applyBorder="0" applyAlignment="0" applyProtection="0"/>
    <xf numFmtId="0" fontId="26" fillId="10" borderId="0" applyNumberFormat="0" applyBorder="0" applyAlignment="0" applyProtection="0"/>
    <xf numFmtId="0" fontId="10" fillId="11" borderId="0" applyNumberFormat="0" applyBorder="0" applyAlignment="0" applyProtection="0"/>
    <xf numFmtId="0" fontId="26" fillId="11" borderId="0" applyNumberFormat="0" applyBorder="0" applyAlignment="0" applyProtection="0"/>
    <xf numFmtId="0" fontId="10" fillId="9" borderId="0" applyNumberFormat="0" applyBorder="0" applyAlignment="0" applyProtection="0"/>
    <xf numFmtId="0" fontId="26" fillId="9" borderId="0" applyNumberFormat="0" applyBorder="0" applyAlignment="0" applyProtection="0"/>
    <xf numFmtId="0" fontId="10" fillId="6" borderId="0" applyNumberFormat="0" applyBorder="0" applyAlignment="0" applyProtection="0"/>
    <xf numFmtId="0" fontId="26" fillId="6" borderId="0" applyNumberFormat="0" applyBorder="0" applyAlignment="0" applyProtection="0"/>
    <xf numFmtId="0" fontId="10" fillId="3" borderId="0" applyNumberFormat="0" applyBorder="0" applyAlignment="0" applyProtection="0"/>
    <xf numFmtId="0" fontId="26" fillId="3" borderId="0" applyNumberFormat="0" applyBorder="0" applyAlignment="0" applyProtection="0"/>
    <xf numFmtId="0" fontId="27" fillId="17" borderId="1" applyNumberFormat="0" applyAlignment="0" applyProtection="0"/>
    <xf numFmtId="0" fontId="27" fillId="17" borderId="1" applyNumberFormat="0" applyAlignment="0" applyProtection="0"/>
    <xf numFmtId="0" fontId="27" fillId="17" borderId="1" applyNumberFormat="0" applyAlignment="0" applyProtection="0"/>
    <xf numFmtId="0" fontId="27" fillId="17" borderId="1" applyNumberFormat="0" applyAlignment="0" applyProtection="0"/>
    <xf numFmtId="0" fontId="27" fillId="17" borderId="1" applyNumberFormat="0" applyAlignment="0" applyProtection="0"/>
    <xf numFmtId="0" fontId="27" fillId="17" borderId="1" applyNumberFormat="0" applyAlignment="0" applyProtection="0"/>
    <xf numFmtId="0" fontId="27" fillId="17" borderId="1" applyNumberFormat="0" applyAlignment="0" applyProtection="0"/>
    <xf numFmtId="0" fontId="27" fillId="17" borderId="1" applyNumberFormat="0" applyAlignment="0" applyProtection="0"/>
    <xf numFmtId="0" fontId="27" fillId="17" borderId="1" applyNumberFormat="0" applyAlignment="0" applyProtection="0"/>
    <xf numFmtId="0" fontId="27" fillId="17" borderId="1" applyNumberFormat="0" applyAlignment="0" applyProtection="0"/>
    <xf numFmtId="0" fontId="27" fillId="17" borderId="1" applyNumberFormat="0" applyAlignment="0" applyProtection="0"/>
    <xf numFmtId="0" fontId="27" fillId="17" borderId="1" applyNumberFormat="0" applyAlignment="0" applyProtection="0"/>
    <xf numFmtId="0" fontId="27" fillId="17" borderId="1" applyNumberFormat="0" applyAlignment="0" applyProtection="0"/>
    <xf numFmtId="0" fontId="27" fillId="17" borderId="1" applyNumberFormat="0" applyAlignment="0" applyProtection="0"/>
    <xf numFmtId="0" fontId="27" fillId="17" borderId="1" applyNumberFormat="0" applyAlignment="0" applyProtection="0"/>
    <xf numFmtId="0" fontId="27" fillId="17" borderId="1" applyNumberFormat="0" applyAlignment="0" applyProtection="0"/>
    <xf numFmtId="0" fontId="27" fillId="17" borderId="1" applyNumberFormat="0" applyAlignment="0" applyProtection="0"/>
    <xf numFmtId="0" fontId="27" fillId="17" borderId="1" applyNumberFormat="0" applyAlignment="0" applyProtection="0"/>
    <xf numFmtId="0" fontId="27" fillId="17" borderId="1" applyNumberFormat="0" applyAlignment="0" applyProtection="0"/>
    <xf numFmtId="0" fontId="27" fillId="17" borderId="1" applyNumberFormat="0" applyAlignment="0" applyProtection="0"/>
    <xf numFmtId="0" fontId="27" fillId="17" borderId="1" applyNumberFormat="0" applyAlignment="0" applyProtection="0"/>
    <xf numFmtId="0" fontId="27" fillId="17" borderId="1" applyNumberFormat="0" applyAlignment="0" applyProtection="0"/>
    <xf numFmtId="0" fontId="27" fillId="17" borderId="1" applyNumberFormat="0" applyAlignment="0" applyProtection="0"/>
    <xf numFmtId="0" fontId="27" fillId="17" borderId="1" applyNumberFormat="0" applyAlignment="0" applyProtection="0"/>
    <xf numFmtId="0" fontId="28" fillId="18" borderId="2" applyNumberFormat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4" fontId="2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4" fillId="0" borderId="0" applyFont="0" applyFill="0" applyBorder="0" applyAlignment="0" applyProtection="0"/>
    <xf numFmtId="170" fontId="3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71" fontId="3" fillId="0" borderId="0"/>
    <xf numFmtId="172" fontId="3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8" borderId="1" applyNumberFormat="0" applyAlignment="0" applyProtection="0"/>
    <xf numFmtId="0" fontId="34" fillId="8" borderId="1" applyNumberFormat="0" applyAlignment="0" applyProtection="0"/>
    <xf numFmtId="0" fontId="34" fillId="8" borderId="1" applyNumberFormat="0" applyAlignment="0" applyProtection="0"/>
    <xf numFmtId="0" fontId="34" fillId="8" borderId="1" applyNumberFormat="0" applyAlignment="0" applyProtection="0"/>
    <xf numFmtId="0" fontId="34" fillId="8" borderId="1" applyNumberFormat="0" applyAlignment="0" applyProtection="0"/>
    <xf numFmtId="0" fontId="34" fillId="8" borderId="1" applyNumberFormat="0" applyAlignment="0" applyProtection="0"/>
    <xf numFmtId="0" fontId="34" fillId="8" borderId="1" applyNumberFormat="0" applyAlignment="0" applyProtection="0"/>
    <xf numFmtId="0" fontId="34" fillId="8" borderId="1" applyNumberFormat="0" applyAlignment="0" applyProtection="0"/>
    <xf numFmtId="0" fontId="34" fillId="8" borderId="1" applyNumberFormat="0" applyAlignment="0" applyProtection="0"/>
    <xf numFmtId="0" fontId="34" fillId="8" borderId="1" applyNumberFormat="0" applyAlignment="0" applyProtection="0"/>
    <xf numFmtId="0" fontId="34" fillId="8" borderId="1" applyNumberFormat="0" applyAlignment="0" applyProtection="0"/>
    <xf numFmtId="0" fontId="34" fillId="8" borderId="1" applyNumberFormat="0" applyAlignment="0" applyProtection="0"/>
    <xf numFmtId="0" fontId="34" fillId="8" borderId="1" applyNumberFormat="0" applyAlignment="0" applyProtection="0"/>
    <xf numFmtId="0" fontId="34" fillId="8" borderId="1" applyNumberFormat="0" applyAlignment="0" applyProtection="0"/>
    <xf numFmtId="0" fontId="34" fillId="8" borderId="1" applyNumberFormat="0" applyAlignment="0" applyProtection="0"/>
    <xf numFmtId="0" fontId="34" fillId="8" borderId="1" applyNumberFormat="0" applyAlignment="0" applyProtection="0"/>
    <xf numFmtId="0" fontId="34" fillId="8" borderId="1" applyNumberFormat="0" applyAlignment="0" applyProtection="0"/>
    <xf numFmtId="0" fontId="34" fillId="8" borderId="1" applyNumberFormat="0" applyAlignment="0" applyProtection="0"/>
    <xf numFmtId="0" fontId="34" fillId="8" borderId="1" applyNumberFormat="0" applyAlignment="0" applyProtection="0"/>
    <xf numFmtId="0" fontId="34" fillId="8" borderId="1" applyNumberFormat="0" applyAlignment="0" applyProtection="0"/>
    <xf numFmtId="0" fontId="34" fillId="8" borderId="1" applyNumberFormat="0" applyAlignment="0" applyProtection="0"/>
    <xf numFmtId="0" fontId="34" fillId="8" borderId="1" applyNumberFormat="0" applyAlignment="0" applyProtection="0"/>
    <xf numFmtId="0" fontId="34" fillId="8" borderId="1" applyNumberFormat="0" applyAlignment="0" applyProtection="0"/>
    <xf numFmtId="0" fontId="34" fillId="8" borderId="1" applyNumberFormat="0" applyAlignment="0" applyProtection="0"/>
    <xf numFmtId="0" fontId="31" fillId="0" borderId="0"/>
    <xf numFmtId="0" fontId="35" fillId="0" borderId="0"/>
    <xf numFmtId="0" fontId="60" fillId="0" borderId="0"/>
    <xf numFmtId="0" fontId="35" fillId="0" borderId="0"/>
    <xf numFmtId="0" fontId="60" fillId="0" borderId="0"/>
    <xf numFmtId="0" fontId="59" fillId="0" borderId="0"/>
    <xf numFmtId="0" fontId="59" fillId="0" borderId="0"/>
    <xf numFmtId="37" fontId="20" fillId="0" borderId="0"/>
    <xf numFmtId="0" fontId="24" fillId="0" borderId="0"/>
    <xf numFmtId="0" fontId="29" fillId="0" borderId="0"/>
    <xf numFmtId="39" fontId="19" fillId="0" borderId="0"/>
    <xf numFmtId="0" fontId="29" fillId="0" borderId="0"/>
    <xf numFmtId="0" fontId="29" fillId="0" borderId="0" applyFill="0"/>
    <xf numFmtId="0" fontId="60" fillId="0" borderId="0"/>
    <xf numFmtId="0" fontId="60" fillId="0" borderId="0"/>
    <xf numFmtId="0" fontId="29" fillId="0" borderId="0"/>
    <xf numFmtId="39" fontId="19" fillId="0" borderId="0"/>
    <xf numFmtId="0" fontId="6" fillId="0" borderId="0"/>
    <xf numFmtId="0" fontId="29" fillId="0" borderId="0"/>
    <xf numFmtId="39" fontId="19" fillId="0" borderId="0"/>
    <xf numFmtId="0" fontId="30" fillId="0" borderId="0"/>
    <xf numFmtId="0" fontId="4" fillId="0" borderId="0"/>
    <xf numFmtId="0" fontId="4" fillId="0" borderId="0"/>
    <xf numFmtId="39" fontId="19" fillId="0" borderId="0"/>
    <xf numFmtId="0" fontId="29" fillId="0" borderId="0"/>
    <xf numFmtId="39" fontId="36" fillId="0" borderId="0"/>
    <xf numFmtId="0" fontId="35" fillId="0" borderId="0"/>
    <xf numFmtId="0" fontId="31" fillId="0" borderId="0"/>
    <xf numFmtId="0" fontId="31" fillId="0" borderId="0"/>
    <xf numFmtId="0" fontId="35" fillId="0" borderId="0"/>
    <xf numFmtId="0" fontId="60" fillId="0" borderId="0"/>
    <xf numFmtId="0" fontId="60" fillId="0" borderId="0"/>
    <xf numFmtId="0" fontId="31" fillId="0" borderId="0"/>
    <xf numFmtId="0" fontId="36" fillId="4" borderId="7" applyNumberFormat="0" applyFont="0" applyAlignment="0" applyProtection="0"/>
    <xf numFmtId="0" fontId="36" fillId="4" borderId="7" applyNumberFormat="0" applyFont="0" applyAlignment="0" applyProtection="0"/>
    <xf numFmtId="0" fontId="36" fillId="4" borderId="7" applyNumberFormat="0" applyFont="0" applyAlignment="0" applyProtection="0"/>
    <xf numFmtId="0" fontId="36" fillId="4" borderId="7" applyNumberFormat="0" applyFont="0" applyAlignment="0" applyProtection="0"/>
    <xf numFmtId="0" fontId="36" fillId="4" borderId="7" applyNumberFormat="0" applyFont="0" applyAlignment="0" applyProtection="0"/>
    <xf numFmtId="0" fontId="36" fillId="4" borderId="7" applyNumberFormat="0" applyFont="0" applyAlignment="0" applyProtection="0"/>
    <xf numFmtId="0" fontId="36" fillId="4" borderId="7" applyNumberFormat="0" applyFont="0" applyAlignment="0" applyProtection="0"/>
    <xf numFmtId="0" fontId="36" fillId="4" borderId="7" applyNumberFormat="0" applyFont="0" applyAlignment="0" applyProtection="0"/>
    <xf numFmtId="0" fontId="36" fillId="4" borderId="7" applyNumberFormat="0" applyFont="0" applyAlignment="0" applyProtection="0"/>
    <xf numFmtId="0" fontId="36" fillId="4" borderId="7" applyNumberFormat="0" applyFont="0" applyAlignment="0" applyProtection="0"/>
    <xf numFmtId="0" fontId="36" fillId="4" borderId="7" applyNumberFormat="0" applyFont="0" applyAlignment="0" applyProtection="0"/>
    <xf numFmtId="0" fontId="36" fillId="4" borderId="7" applyNumberFormat="0" applyFont="0" applyAlignment="0" applyProtection="0"/>
    <xf numFmtId="0" fontId="36" fillId="4" borderId="7" applyNumberFormat="0" applyFont="0" applyAlignment="0" applyProtection="0"/>
    <xf numFmtId="0" fontId="36" fillId="4" borderId="7" applyNumberFormat="0" applyFont="0" applyAlignment="0" applyProtection="0"/>
    <xf numFmtId="0" fontId="36" fillId="4" borderId="7" applyNumberFormat="0" applyFont="0" applyAlignment="0" applyProtection="0"/>
    <xf numFmtId="0" fontId="36" fillId="4" borderId="7" applyNumberFormat="0" applyFont="0" applyAlignment="0" applyProtection="0"/>
    <xf numFmtId="0" fontId="36" fillId="4" borderId="7" applyNumberFormat="0" applyFont="0" applyAlignment="0" applyProtection="0"/>
    <xf numFmtId="0" fontId="36" fillId="4" borderId="7" applyNumberFormat="0" applyFont="0" applyAlignment="0" applyProtection="0"/>
    <xf numFmtId="0" fontId="36" fillId="4" borderId="7" applyNumberFormat="0" applyFont="0" applyAlignment="0" applyProtection="0"/>
    <xf numFmtId="0" fontId="36" fillId="4" borderId="7" applyNumberFormat="0" applyFont="0" applyAlignment="0" applyProtection="0"/>
    <xf numFmtId="0" fontId="36" fillId="4" borderId="7" applyNumberFormat="0" applyFont="0" applyAlignment="0" applyProtection="0"/>
    <xf numFmtId="0" fontId="36" fillId="4" borderId="7" applyNumberFormat="0" applyFont="0" applyAlignment="0" applyProtection="0"/>
    <xf numFmtId="0" fontId="36" fillId="4" borderId="7" applyNumberFormat="0" applyFont="0" applyAlignment="0" applyProtection="0"/>
    <xf numFmtId="0" fontId="36" fillId="4" borderId="7" applyNumberFormat="0" applyFont="0" applyAlignment="0" applyProtection="0"/>
    <xf numFmtId="0" fontId="37" fillId="17" borderId="8" applyNumberFormat="0" applyAlignment="0" applyProtection="0"/>
    <xf numFmtId="0" fontId="37" fillId="17" borderId="8" applyNumberFormat="0" applyAlignment="0" applyProtection="0"/>
    <xf numFmtId="0" fontId="37" fillId="17" borderId="8" applyNumberFormat="0" applyAlignment="0" applyProtection="0"/>
    <xf numFmtId="0" fontId="37" fillId="17" borderId="8" applyNumberFormat="0" applyAlignment="0" applyProtection="0"/>
    <xf numFmtId="0" fontId="37" fillId="17" borderId="8" applyNumberFormat="0" applyAlignment="0" applyProtection="0"/>
    <xf numFmtId="0" fontId="37" fillId="17" borderId="8" applyNumberFormat="0" applyAlignment="0" applyProtection="0"/>
    <xf numFmtId="0" fontId="37" fillId="17" borderId="8" applyNumberFormat="0" applyAlignment="0" applyProtection="0"/>
    <xf numFmtId="0" fontId="37" fillId="17" borderId="8" applyNumberFormat="0" applyAlignment="0" applyProtection="0"/>
    <xf numFmtId="0" fontId="37" fillId="17" borderId="8" applyNumberFormat="0" applyAlignment="0" applyProtection="0"/>
    <xf numFmtId="0" fontId="37" fillId="17" borderId="8" applyNumberFormat="0" applyAlignment="0" applyProtection="0"/>
    <xf numFmtId="0" fontId="37" fillId="17" borderId="8" applyNumberFormat="0" applyAlignment="0" applyProtection="0"/>
    <xf numFmtId="0" fontId="37" fillId="17" borderId="8" applyNumberFormat="0" applyAlignment="0" applyProtection="0"/>
    <xf numFmtId="0" fontId="37" fillId="17" borderId="8" applyNumberFormat="0" applyAlignment="0" applyProtection="0"/>
    <xf numFmtId="0" fontId="37" fillId="17" borderId="8" applyNumberFormat="0" applyAlignment="0" applyProtection="0"/>
    <xf numFmtId="0" fontId="37" fillId="17" borderId="8" applyNumberFormat="0" applyAlignment="0" applyProtection="0"/>
    <xf numFmtId="0" fontId="37" fillId="17" borderId="8" applyNumberFormat="0" applyAlignment="0" applyProtection="0"/>
    <xf numFmtId="0" fontId="37" fillId="17" borderId="8" applyNumberFormat="0" applyAlignment="0" applyProtection="0"/>
    <xf numFmtId="0" fontId="37" fillId="17" borderId="8" applyNumberFormat="0" applyAlignment="0" applyProtection="0"/>
    <xf numFmtId="0" fontId="37" fillId="17" borderId="8" applyNumberFormat="0" applyAlignment="0" applyProtection="0"/>
    <xf numFmtId="0" fontId="37" fillId="17" borderId="8" applyNumberFormat="0" applyAlignment="0" applyProtection="0"/>
    <xf numFmtId="0" fontId="37" fillId="17" borderId="8" applyNumberFormat="0" applyAlignment="0" applyProtection="0"/>
    <xf numFmtId="0" fontId="37" fillId="17" borderId="8" applyNumberFormat="0" applyAlignment="0" applyProtection="0"/>
    <xf numFmtId="0" fontId="37" fillId="17" borderId="8" applyNumberFormat="0" applyAlignment="0" applyProtection="0"/>
    <xf numFmtId="0" fontId="37" fillId="17" borderId="8" applyNumberFormat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40" fillId="17" borderId="1" applyNumberFormat="0" applyAlignment="0" applyProtection="0"/>
    <xf numFmtId="0" fontId="40" fillId="17" borderId="1" applyNumberFormat="0" applyAlignment="0" applyProtection="0"/>
    <xf numFmtId="0" fontId="40" fillId="17" borderId="1" applyNumberFormat="0" applyAlignment="0" applyProtection="0"/>
    <xf numFmtId="0" fontId="40" fillId="17" borderId="1" applyNumberFormat="0" applyAlignment="0" applyProtection="0"/>
    <xf numFmtId="0" fontId="40" fillId="17" borderId="1" applyNumberFormat="0" applyAlignment="0" applyProtection="0"/>
    <xf numFmtId="0" fontId="40" fillId="17" borderId="1" applyNumberFormat="0" applyAlignment="0" applyProtection="0"/>
    <xf numFmtId="0" fontId="40" fillId="17" borderId="1" applyNumberFormat="0" applyAlignment="0" applyProtection="0"/>
    <xf numFmtId="0" fontId="40" fillId="17" borderId="1" applyNumberFormat="0" applyAlignment="0" applyProtection="0"/>
    <xf numFmtId="0" fontId="40" fillId="17" borderId="1" applyNumberFormat="0" applyAlignment="0" applyProtection="0"/>
    <xf numFmtId="0" fontId="40" fillId="17" borderId="1" applyNumberFormat="0" applyAlignment="0" applyProtection="0"/>
    <xf numFmtId="0" fontId="40" fillId="17" borderId="1" applyNumberFormat="0" applyAlignment="0" applyProtection="0"/>
    <xf numFmtId="0" fontId="40" fillId="17" borderId="1" applyNumberFormat="0" applyAlignment="0" applyProtection="0"/>
    <xf numFmtId="0" fontId="40" fillId="17" borderId="1" applyNumberFormat="0" applyAlignment="0" applyProtection="0"/>
    <xf numFmtId="0" fontId="40" fillId="17" borderId="1" applyNumberFormat="0" applyAlignment="0" applyProtection="0"/>
    <xf numFmtId="0" fontId="40" fillId="17" borderId="1" applyNumberFormat="0" applyAlignment="0" applyProtection="0"/>
    <xf numFmtId="0" fontId="40" fillId="17" borderId="1" applyNumberFormat="0" applyAlignment="0" applyProtection="0"/>
    <xf numFmtId="0" fontId="40" fillId="17" borderId="1" applyNumberFormat="0" applyAlignment="0" applyProtection="0"/>
    <xf numFmtId="0" fontId="40" fillId="17" borderId="1" applyNumberFormat="0" applyAlignment="0" applyProtection="0"/>
    <xf numFmtId="0" fontId="40" fillId="17" borderId="1" applyNumberFormat="0" applyAlignment="0" applyProtection="0"/>
    <xf numFmtId="0" fontId="40" fillId="17" borderId="1" applyNumberFormat="0" applyAlignment="0" applyProtection="0"/>
    <xf numFmtId="0" fontId="40" fillId="17" borderId="1" applyNumberFormat="0" applyAlignment="0" applyProtection="0"/>
    <xf numFmtId="0" fontId="40" fillId="17" borderId="1" applyNumberFormat="0" applyAlignment="0" applyProtection="0"/>
    <xf numFmtId="0" fontId="40" fillId="17" borderId="1" applyNumberFormat="0" applyAlignment="0" applyProtection="0"/>
    <xf numFmtId="0" fontId="40" fillId="17" borderId="1" applyNumberFormat="0" applyAlignment="0" applyProtection="0"/>
    <xf numFmtId="0" fontId="40" fillId="17" borderId="1" applyNumberFormat="0" applyAlignment="0" applyProtection="0"/>
    <xf numFmtId="0" fontId="40" fillId="17" borderId="1" applyNumberFormat="0" applyAlignment="0" applyProtection="0"/>
    <xf numFmtId="0" fontId="40" fillId="17" borderId="1" applyNumberFormat="0" applyAlignment="0" applyProtection="0"/>
    <xf numFmtId="0" fontId="40" fillId="17" borderId="1" applyNumberFormat="0" applyAlignment="0" applyProtection="0"/>
    <xf numFmtId="0" fontId="40" fillId="17" borderId="1" applyNumberFormat="0" applyAlignment="0" applyProtection="0"/>
    <xf numFmtId="0" fontId="39" fillId="17" borderId="1" applyNumberFormat="0" applyAlignment="0" applyProtection="0"/>
    <xf numFmtId="0" fontId="1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165" fontId="6" fillId="0" borderId="0" applyFont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167" fontId="2" fillId="0" borderId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9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12" fillId="18" borderId="2" applyNumberFormat="0" applyAlignment="0" applyProtection="0"/>
    <xf numFmtId="0" fontId="12" fillId="18" borderId="2" applyNumberFormat="0" applyAlignment="0" applyProtection="0"/>
    <xf numFmtId="0" fontId="12" fillId="18" borderId="2" applyNumberFormat="0" applyAlignment="0" applyProtection="0"/>
    <xf numFmtId="0" fontId="44" fillId="18" borderId="2" applyNumberFormat="0" applyAlignment="0" applyProtection="0"/>
    <xf numFmtId="0" fontId="18" fillId="0" borderId="6" applyNumberFormat="0" applyFill="0" applyAlignment="0" applyProtection="0"/>
    <xf numFmtId="0" fontId="41" fillId="0" borderId="6" applyNumberFormat="0" applyFill="0" applyAlignment="0" applyProtection="0"/>
    <xf numFmtId="0" fontId="14" fillId="6" borderId="0" applyNumberFormat="0" applyBorder="0" applyAlignment="0" applyProtection="0"/>
    <xf numFmtId="0" fontId="45" fillId="6" borderId="0" applyNumberFormat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1" fillId="0" borderId="0"/>
    <xf numFmtId="39" fontId="19" fillId="0" borderId="0"/>
    <xf numFmtId="0" fontId="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" fillId="0" borderId="0"/>
    <xf numFmtId="0" fontId="15" fillId="8" borderId="1" applyNumberFormat="0" applyAlignment="0" applyProtection="0"/>
    <xf numFmtId="0" fontId="15" fillId="8" borderId="1" applyNumberFormat="0" applyAlignment="0" applyProtection="0"/>
    <xf numFmtId="0" fontId="15" fillId="8" borderId="1" applyNumberFormat="0" applyAlignment="0" applyProtection="0"/>
    <xf numFmtId="0" fontId="15" fillId="8" borderId="1" applyNumberFormat="0" applyAlignment="0" applyProtection="0"/>
    <xf numFmtId="0" fontId="15" fillId="8" borderId="1" applyNumberFormat="0" applyAlignment="0" applyProtection="0"/>
    <xf numFmtId="0" fontId="15" fillId="8" borderId="1" applyNumberFormat="0" applyAlignment="0" applyProtection="0"/>
    <xf numFmtId="0" fontId="15" fillId="8" borderId="1" applyNumberFormat="0" applyAlignment="0" applyProtection="0"/>
    <xf numFmtId="0" fontId="15" fillId="8" borderId="1" applyNumberFormat="0" applyAlignment="0" applyProtection="0"/>
    <xf numFmtId="0" fontId="15" fillId="8" borderId="1" applyNumberFormat="0" applyAlignment="0" applyProtection="0"/>
    <xf numFmtId="0" fontId="15" fillId="8" borderId="1" applyNumberFormat="0" applyAlignment="0" applyProtection="0"/>
    <xf numFmtId="0" fontId="15" fillId="8" borderId="1" applyNumberFormat="0" applyAlignment="0" applyProtection="0"/>
    <xf numFmtId="0" fontId="15" fillId="8" borderId="1" applyNumberFormat="0" applyAlignment="0" applyProtection="0"/>
    <xf numFmtId="0" fontId="15" fillId="8" borderId="1" applyNumberFormat="0" applyAlignment="0" applyProtection="0"/>
    <xf numFmtId="0" fontId="15" fillId="8" borderId="1" applyNumberFormat="0" applyAlignment="0" applyProtection="0"/>
    <xf numFmtId="0" fontId="15" fillId="8" borderId="1" applyNumberFormat="0" applyAlignment="0" applyProtection="0"/>
    <xf numFmtId="0" fontId="15" fillId="8" borderId="1" applyNumberFormat="0" applyAlignment="0" applyProtection="0"/>
    <xf numFmtId="0" fontId="15" fillId="8" borderId="1" applyNumberFormat="0" applyAlignment="0" applyProtection="0"/>
    <xf numFmtId="0" fontId="15" fillId="8" borderId="1" applyNumberFormat="0" applyAlignment="0" applyProtection="0"/>
    <xf numFmtId="0" fontId="15" fillId="8" borderId="1" applyNumberFormat="0" applyAlignment="0" applyProtection="0"/>
    <xf numFmtId="0" fontId="15" fillId="8" borderId="1" applyNumberFormat="0" applyAlignment="0" applyProtection="0"/>
    <xf numFmtId="0" fontId="15" fillId="8" borderId="1" applyNumberFormat="0" applyAlignment="0" applyProtection="0"/>
    <xf numFmtId="0" fontId="15" fillId="8" borderId="1" applyNumberFormat="0" applyAlignment="0" applyProtection="0"/>
    <xf numFmtId="0" fontId="15" fillId="8" borderId="1" applyNumberFormat="0" applyAlignment="0" applyProtection="0"/>
    <xf numFmtId="0" fontId="15" fillId="8" borderId="1" applyNumberFormat="0" applyAlignment="0" applyProtection="0"/>
    <xf numFmtId="0" fontId="15" fillId="8" borderId="1" applyNumberFormat="0" applyAlignment="0" applyProtection="0"/>
    <xf numFmtId="0" fontId="15" fillId="8" borderId="1" applyNumberFormat="0" applyAlignment="0" applyProtection="0"/>
    <xf numFmtId="0" fontId="15" fillId="8" borderId="1" applyNumberFormat="0" applyAlignment="0" applyProtection="0"/>
    <xf numFmtId="0" fontId="15" fillId="8" borderId="1" applyNumberFormat="0" applyAlignment="0" applyProtection="0"/>
    <xf numFmtId="0" fontId="15" fillId="8" borderId="1" applyNumberFormat="0" applyAlignment="0" applyProtection="0"/>
    <xf numFmtId="0" fontId="46" fillId="8" borderId="1" applyNumberFormat="0" applyAlignment="0" applyProtection="0"/>
    <xf numFmtId="0" fontId="48" fillId="8" borderId="0" applyNumberFormat="0" applyBorder="0" applyAlignment="0" applyProtection="0"/>
    <xf numFmtId="0" fontId="47" fillId="8" borderId="0" applyNumberFormat="0" applyBorder="0" applyAlignment="0" applyProtection="0"/>
    <xf numFmtId="9" fontId="1" fillId="0" borderId="0" applyFont="0" applyFill="0" applyBorder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49" fillId="0" borderId="9" applyNumberFormat="0" applyFill="0" applyAlignment="0" applyProtection="0"/>
    <xf numFmtId="0" fontId="11" fillId="16" borderId="0" applyNumberFormat="0" applyBorder="0" applyAlignment="0" applyProtection="0"/>
    <xf numFmtId="0" fontId="50" fillId="16" borderId="0" applyNumberFormat="0" applyBorder="0" applyAlignment="0" applyProtection="0"/>
    <xf numFmtId="0" fontId="10" fillId="12" borderId="0" applyNumberFormat="0" applyBorder="0" applyAlignment="0" applyProtection="0"/>
    <xf numFmtId="0" fontId="26" fillId="12" borderId="0" applyNumberFormat="0" applyBorder="0" applyAlignment="0" applyProtection="0"/>
    <xf numFmtId="0" fontId="10" fillId="10" borderId="0" applyNumberFormat="0" applyBorder="0" applyAlignment="0" applyProtection="0"/>
    <xf numFmtId="0" fontId="26" fillId="10" borderId="0" applyNumberFormat="0" applyBorder="0" applyAlignment="0" applyProtection="0"/>
    <xf numFmtId="0" fontId="10" fillId="11" borderId="0" applyNumberFormat="0" applyBorder="0" applyAlignment="0" applyProtection="0"/>
    <xf numFmtId="0" fontId="26" fillId="11" borderId="0" applyNumberFormat="0" applyBorder="0" applyAlignment="0" applyProtection="0"/>
    <xf numFmtId="0" fontId="10" fillId="13" borderId="0" applyNumberFormat="0" applyBorder="0" applyAlignment="0" applyProtection="0"/>
    <xf numFmtId="0" fontId="26" fillId="13" borderId="0" applyNumberFormat="0" applyBorder="0" applyAlignment="0" applyProtection="0"/>
    <xf numFmtId="0" fontId="10" fillId="14" borderId="0" applyNumberFormat="0" applyBorder="0" applyAlignment="0" applyProtection="0"/>
    <xf numFmtId="0" fontId="26" fillId="14" borderId="0" applyNumberFormat="0" applyBorder="0" applyAlignment="0" applyProtection="0"/>
    <xf numFmtId="0" fontId="10" fillId="15" borderId="0" applyNumberFormat="0" applyBorder="0" applyAlignment="0" applyProtection="0"/>
    <xf numFmtId="0" fontId="26" fillId="15" borderId="0" applyNumberFormat="0" applyBorder="0" applyAlignment="0" applyProtection="0"/>
    <xf numFmtId="0" fontId="16" fillId="17" borderId="8" applyNumberFormat="0" applyAlignment="0" applyProtection="0"/>
    <xf numFmtId="0" fontId="16" fillId="17" borderId="8" applyNumberFormat="0" applyAlignment="0" applyProtection="0"/>
    <xf numFmtId="0" fontId="16" fillId="17" borderId="8" applyNumberFormat="0" applyAlignment="0" applyProtection="0"/>
    <xf numFmtId="0" fontId="16" fillId="17" borderId="8" applyNumberFormat="0" applyAlignment="0" applyProtection="0"/>
    <xf numFmtId="0" fontId="16" fillId="17" borderId="8" applyNumberFormat="0" applyAlignment="0" applyProtection="0"/>
    <xf numFmtId="0" fontId="16" fillId="17" borderId="8" applyNumberFormat="0" applyAlignment="0" applyProtection="0"/>
    <xf numFmtId="0" fontId="16" fillId="17" borderId="8" applyNumberFormat="0" applyAlignment="0" applyProtection="0"/>
    <xf numFmtId="0" fontId="16" fillId="17" borderId="8" applyNumberFormat="0" applyAlignment="0" applyProtection="0"/>
    <xf numFmtId="0" fontId="16" fillId="17" borderId="8" applyNumberFormat="0" applyAlignment="0" applyProtection="0"/>
    <xf numFmtId="0" fontId="16" fillId="17" borderId="8" applyNumberFormat="0" applyAlignment="0" applyProtection="0"/>
    <xf numFmtId="0" fontId="16" fillId="17" borderId="8" applyNumberFormat="0" applyAlignment="0" applyProtection="0"/>
    <xf numFmtId="0" fontId="16" fillId="17" borderId="8" applyNumberFormat="0" applyAlignment="0" applyProtection="0"/>
    <xf numFmtId="0" fontId="16" fillId="17" borderId="8" applyNumberFormat="0" applyAlignment="0" applyProtection="0"/>
    <xf numFmtId="0" fontId="16" fillId="17" borderId="8" applyNumberFormat="0" applyAlignment="0" applyProtection="0"/>
    <xf numFmtId="0" fontId="16" fillId="17" borderId="8" applyNumberFormat="0" applyAlignment="0" applyProtection="0"/>
    <xf numFmtId="0" fontId="16" fillId="17" borderId="8" applyNumberFormat="0" applyAlignment="0" applyProtection="0"/>
    <xf numFmtId="0" fontId="16" fillId="17" borderId="8" applyNumberFormat="0" applyAlignment="0" applyProtection="0"/>
    <xf numFmtId="0" fontId="16" fillId="17" borderId="8" applyNumberFormat="0" applyAlignment="0" applyProtection="0"/>
    <xf numFmtId="0" fontId="16" fillId="17" borderId="8" applyNumberFormat="0" applyAlignment="0" applyProtection="0"/>
    <xf numFmtId="0" fontId="16" fillId="17" borderId="8" applyNumberFormat="0" applyAlignment="0" applyProtection="0"/>
    <xf numFmtId="0" fontId="16" fillId="17" borderId="8" applyNumberFormat="0" applyAlignment="0" applyProtection="0"/>
    <xf numFmtId="0" fontId="16" fillId="17" borderId="8" applyNumberFormat="0" applyAlignment="0" applyProtection="0"/>
    <xf numFmtId="0" fontId="16" fillId="17" borderId="8" applyNumberFormat="0" applyAlignment="0" applyProtection="0"/>
    <xf numFmtId="0" fontId="16" fillId="17" borderId="8" applyNumberFormat="0" applyAlignment="0" applyProtection="0"/>
    <xf numFmtId="0" fontId="16" fillId="17" borderId="8" applyNumberFormat="0" applyAlignment="0" applyProtection="0"/>
    <xf numFmtId="0" fontId="16" fillId="17" borderId="8" applyNumberFormat="0" applyAlignment="0" applyProtection="0"/>
    <xf numFmtId="0" fontId="16" fillId="17" borderId="8" applyNumberFormat="0" applyAlignment="0" applyProtection="0"/>
    <xf numFmtId="0" fontId="16" fillId="17" borderId="8" applyNumberFormat="0" applyAlignment="0" applyProtection="0"/>
    <xf numFmtId="0" fontId="16" fillId="17" borderId="8" applyNumberFormat="0" applyAlignment="0" applyProtection="0"/>
    <xf numFmtId="0" fontId="51" fillId="17" borderId="8" applyNumberForma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52" fillId="4" borderId="7" applyNumberFormat="0" applyFont="0" applyAlignment="0" applyProtection="0"/>
    <xf numFmtId="0" fontId="54" fillId="0" borderId="3" applyNumberFormat="0" applyFill="0" applyAlignment="0" applyProtection="0"/>
    <xf numFmtId="0" fontId="53" fillId="0" borderId="3" applyNumberFormat="0" applyFill="0" applyAlignment="0" applyProtection="0"/>
    <xf numFmtId="0" fontId="56" fillId="0" borderId="4" applyNumberFormat="0" applyFill="0" applyAlignment="0" applyProtection="0"/>
    <xf numFmtId="0" fontId="55" fillId="0" borderId="4" applyNumberFormat="0" applyFill="0" applyAlignment="0" applyProtection="0"/>
    <xf numFmtId="0" fontId="58" fillId="0" borderId="5" applyNumberFormat="0" applyFill="0" applyAlignment="0" applyProtection="0"/>
    <xf numFmtId="0" fontId="57" fillId="0" borderId="5" applyNumberFormat="0" applyFill="0" applyAlignment="0" applyProtection="0"/>
    <xf numFmtId="0" fontId="5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7" fontId="4" fillId="0" borderId="0" applyFont="0" applyFill="0" applyBorder="0" applyAlignment="0" applyProtection="0"/>
  </cellStyleXfs>
  <cellXfs count="118">
    <xf numFmtId="0" fontId="0" fillId="0" borderId="0" xfId="0"/>
    <xf numFmtId="168" fontId="7" fillId="0" borderId="0" xfId="284" applyNumberFormat="1" applyFont="1" applyFill="1" applyAlignment="1">
      <alignment horizontal="right"/>
    </xf>
    <xf numFmtId="168" fontId="7" fillId="0" borderId="0" xfId="284" applyNumberFormat="1" applyFont="1" applyFill="1" applyBorder="1" applyAlignment="1">
      <alignment horizontal="right"/>
    </xf>
    <xf numFmtId="40" fontId="8" fillId="0" borderId="10" xfId="62" applyNumberFormat="1" applyFont="1" applyFill="1" applyBorder="1" applyAlignment="1">
      <alignment horizontal="center"/>
    </xf>
    <xf numFmtId="43" fontId="7" fillId="0" borderId="0" xfId="62" applyFont="1" applyFill="1" applyAlignment="1">
      <alignment horizontal="right"/>
    </xf>
    <xf numFmtId="43" fontId="7" fillId="0" borderId="0" xfId="62" applyFont="1" applyFill="1" applyBorder="1" applyAlignment="1">
      <alignment horizontal="right"/>
    </xf>
    <xf numFmtId="40" fontId="8" fillId="0" borderId="0" xfId="62" applyNumberFormat="1" applyFont="1" applyFill="1" applyBorder="1" applyAlignment="1">
      <alignment horizontal="right"/>
    </xf>
    <xf numFmtId="43" fontId="7" fillId="0" borderId="0" xfId="62" applyFont="1" applyFill="1" applyBorder="1"/>
    <xf numFmtId="168" fontId="7" fillId="0" borderId="0" xfId="62" applyNumberFormat="1" applyFont="1" applyFill="1" applyBorder="1"/>
    <xf numFmtId="168" fontId="7" fillId="0" borderId="0" xfId="62" applyNumberFormat="1" applyFont="1" applyFill="1" applyBorder="1" applyAlignment="1"/>
    <xf numFmtId="43" fontId="7" fillId="0" borderId="0" xfId="62" applyFont="1" applyFill="1"/>
    <xf numFmtId="40" fontId="8" fillId="0" borderId="10" xfId="62" applyNumberFormat="1" applyFont="1" applyFill="1" applyBorder="1" applyAlignment="1">
      <alignment horizontal="right"/>
    </xf>
    <xf numFmtId="168" fontId="7" fillId="0" borderId="0" xfId="62" applyNumberFormat="1" applyFont="1" applyFill="1" applyAlignment="1">
      <alignment horizontal="right"/>
    </xf>
    <xf numFmtId="168" fontId="7" fillId="0" borderId="0" xfId="62" applyNumberFormat="1" applyFont="1" applyFill="1" applyBorder="1" applyAlignment="1">
      <alignment horizontal="right"/>
    </xf>
    <xf numFmtId="40" fontId="7" fillId="0" borderId="0" xfId="62" applyNumberFormat="1" applyFont="1" applyFill="1" applyBorder="1" applyAlignment="1">
      <alignment horizontal="right"/>
    </xf>
    <xf numFmtId="174" fontId="7" fillId="0" borderId="0" xfId="62" applyNumberFormat="1" applyFont="1" applyFill="1" applyBorder="1" applyAlignment="1">
      <alignment horizontal="right"/>
    </xf>
    <xf numFmtId="40" fontId="7" fillId="0" borderId="0" xfId="62" applyNumberFormat="1" applyFont="1" applyFill="1" applyBorder="1"/>
    <xf numFmtId="40" fontId="7" fillId="0" borderId="0" xfId="62" applyNumberFormat="1" applyFont="1" applyFill="1"/>
    <xf numFmtId="40" fontId="7" fillId="0" borderId="0" xfId="284" applyNumberFormat="1" applyFont="1" applyFill="1"/>
    <xf numFmtId="40" fontId="8" fillId="0" borderId="0" xfId="62" applyNumberFormat="1" applyFont="1" applyFill="1" applyBorder="1" applyAlignment="1">
      <alignment horizontal="centerContinuous"/>
    </xf>
    <xf numFmtId="40" fontId="7" fillId="0" borderId="0" xfId="62" applyNumberFormat="1" applyFont="1" applyFill="1" applyAlignment="1">
      <alignment horizontal="right"/>
    </xf>
    <xf numFmtId="40" fontId="7" fillId="0" borderId="0" xfId="62" applyNumberFormat="1" applyFont="1" applyFill="1" applyBorder="1" applyAlignment="1">
      <alignment horizontal="center"/>
    </xf>
    <xf numFmtId="43" fontId="63" fillId="0" borderId="0" xfId="62" applyFont="1" applyFill="1" applyAlignment="1"/>
    <xf numFmtId="43" fontId="7" fillId="0" borderId="0" xfId="62" applyFont="1" applyFill="1" applyBorder="1" applyAlignment="1"/>
    <xf numFmtId="43" fontId="7" fillId="0" borderId="11" xfId="62" applyFont="1" applyFill="1" applyBorder="1" applyAlignment="1"/>
    <xf numFmtId="43" fontId="7" fillId="0" borderId="12" xfId="62" applyFont="1" applyFill="1" applyBorder="1" applyAlignment="1"/>
    <xf numFmtId="43" fontId="7" fillId="0" borderId="10" xfId="62" applyFont="1" applyFill="1" applyBorder="1" applyAlignment="1"/>
    <xf numFmtId="175" fontId="7" fillId="0" borderId="0" xfId="62" applyNumberFormat="1" applyFont="1" applyFill="1" applyBorder="1" applyAlignment="1">
      <alignment horizontal="right"/>
    </xf>
    <xf numFmtId="38" fontId="7" fillId="0" borderId="0" xfId="62" applyNumberFormat="1" applyFont="1" applyFill="1" applyBorder="1" applyAlignment="1">
      <alignment horizontal="right"/>
    </xf>
    <xf numFmtId="43" fontId="7" fillId="0" borderId="11" xfId="62" applyFont="1" applyFill="1" applyBorder="1" applyAlignment="1">
      <alignment horizontal="right"/>
    </xf>
    <xf numFmtId="43" fontId="7" fillId="0" borderId="12" xfId="62" applyFont="1" applyFill="1" applyBorder="1" applyAlignment="1">
      <alignment horizontal="right"/>
    </xf>
    <xf numFmtId="168" fontId="7" fillId="0" borderId="10" xfId="284" applyNumberFormat="1" applyFont="1" applyFill="1" applyBorder="1" applyAlignment="1">
      <alignment horizontal="right"/>
    </xf>
    <xf numFmtId="43" fontId="7" fillId="0" borderId="10" xfId="62" applyFont="1" applyFill="1" applyBorder="1" applyAlignment="1">
      <alignment horizontal="right"/>
    </xf>
    <xf numFmtId="168" fontId="7" fillId="0" borderId="10" xfId="62" applyNumberFormat="1" applyFont="1" applyFill="1" applyBorder="1" applyAlignment="1">
      <alignment horizontal="right"/>
    </xf>
    <xf numFmtId="168" fontId="7" fillId="0" borderId="12" xfId="62" applyNumberFormat="1" applyFont="1" applyFill="1" applyBorder="1" applyAlignment="1">
      <alignment horizontal="right"/>
    </xf>
    <xf numFmtId="43" fontId="7" fillId="0" borderId="0" xfId="63" applyFont="1" applyFill="1" applyAlignment="1">
      <alignment horizontal="right"/>
    </xf>
    <xf numFmtId="167" fontId="7" fillId="0" borderId="0" xfId="464" applyFont="1" applyFill="1" applyAlignment="1">
      <alignment horizontal="right"/>
    </xf>
    <xf numFmtId="40" fontId="8" fillId="0" borderId="0" xfId="0" applyNumberFormat="1" applyFont="1" applyAlignment="1">
      <alignment horizontal="center"/>
    </xf>
    <xf numFmtId="0" fontId="7" fillId="0" borderId="0" xfId="0" applyFont="1"/>
    <xf numFmtId="40" fontId="61" fillId="0" borderId="0" xfId="0" applyNumberFormat="1" applyFont="1" applyAlignment="1">
      <alignment horizontal="center"/>
    </xf>
    <xf numFmtId="40" fontId="8" fillId="0" borderId="0" xfId="0" applyNumberFormat="1" applyFont="1"/>
    <xf numFmtId="40" fontId="8" fillId="0" borderId="0" xfId="0" applyNumberFormat="1" applyFont="1" applyAlignment="1">
      <alignment horizontal="centerContinuous"/>
    </xf>
    <xf numFmtId="40" fontId="7" fillId="0" borderId="0" xfId="0" applyNumberFormat="1" applyFont="1"/>
    <xf numFmtId="40" fontId="8" fillId="0" borderId="0" xfId="0" quotePrefix="1" applyNumberFormat="1" applyFont="1" applyAlignment="1">
      <alignment horizontal="center"/>
    </xf>
    <xf numFmtId="49" fontId="8" fillId="0" borderId="11" xfId="0" quotePrefix="1" applyNumberFormat="1" applyFont="1" applyBorder="1" applyAlignment="1">
      <alignment horizontal="center"/>
    </xf>
    <xf numFmtId="40" fontId="62" fillId="0" borderId="0" xfId="0" quotePrefix="1" applyNumberFormat="1" applyFont="1" applyAlignment="1">
      <alignment horizontal="center"/>
    </xf>
    <xf numFmtId="49" fontId="8" fillId="0" borderId="10" xfId="0" applyNumberFormat="1" applyFont="1" applyBorder="1" applyAlignment="1">
      <alignment horizontal="center"/>
    </xf>
    <xf numFmtId="49" fontId="8" fillId="0" borderId="0" xfId="0" applyNumberFormat="1" applyFont="1" applyAlignment="1">
      <alignment horizontal="center"/>
    </xf>
    <xf numFmtId="40" fontId="9" fillId="0" borderId="0" xfId="0" applyNumberFormat="1" applyFont="1"/>
    <xf numFmtId="40" fontId="7" fillId="0" borderId="0" xfId="0" quotePrefix="1" applyNumberFormat="1" applyFont="1" applyAlignment="1">
      <alignment horizontal="left"/>
    </xf>
    <xf numFmtId="169" fontId="7" fillId="0" borderId="0" xfId="309" quotePrefix="1" applyNumberFormat="1" applyFont="1" applyAlignment="1">
      <alignment horizontal="center"/>
    </xf>
    <xf numFmtId="169" fontId="9" fillId="0" borderId="0" xfId="309" quotePrefix="1" applyNumberFormat="1" applyFont="1" applyAlignment="1">
      <alignment horizontal="center"/>
    </xf>
    <xf numFmtId="40" fontId="7" fillId="0" borderId="0" xfId="0" applyNumberFormat="1" applyFont="1" applyAlignment="1">
      <alignment horizontal="left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0" fontId="7" fillId="0" borderId="0" xfId="0" applyNumberFormat="1" applyFont="1" applyAlignment="1">
      <alignment horizontal="center"/>
    </xf>
    <xf numFmtId="40" fontId="9" fillId="0" borderId="0" xfId="0" applyNumberFormat="1" applyFont="1" applyAlignment="1">
      <alignment horizontal="center"/>
    </xf>
    <xf numFmtId="38" fontId="9" fillId="0" borderId="0" xfId="309" quotePrefix="1" applyNumberFormat="1" applyFont="1" applyAlignment="1">
      <alignment horizontal="center"/>
    </xf>
    <xf numFmtId="49" fontId="7" fillId="0" borderId="0" xfId="309" applyNumberFormat="1" applyFont="1" applyAlignment="1">
      <alignment horizontal="center"/>
    </xf>
    <xf numFmtId="40" fontId="7" fillId="0" borderId="0" xfId="309" applyNumberFormat="1" applyFont="1" applyAlignment="1">
      <alignment horizontal="center"/>
    </xf>
    <xf numFmtId="40" fontId="7" fillId="0" borderId="0" xfId="0" quotePrefix="1" applyNumberFormat="1" applyFont="1" applyAlignment="1">
      <alignment horizontal="center"/>
    </xf>
    <xf numFmtId="40" fontId="9" fillId="0" borderId="0" xfId="0" quotePrefix="1" applyNumberFormat="1" applyFont="1" applyAlignment="1">
      <alignment horizontal="center"/>
    </xf>
    <xf numFmtId="38" fontId="7" fillId="0" borderId="0" xfId="309" quotePrefix="1" applyNumberFormat="1" applyFont="1" applyAlignment="1">
      <alignment horizontal="center"/>
    </xf>
    <xf numFmtId="40" fontId="7" fillId="0" borderId="0" xfId="309" quotePrefix="1" applyNumberFormat="1" applyFont="1" applyAlignment="1">
      <alignment horizontal="center"/>
    </xf>
    <xf numFmtId="40" fontId="7" fillId="0" borderId="0" xfId="309" applyNumberFormat="1" applyFont="1"/>
    <xf numFmtId="40" fontId="62" fillId="0" borderId="0" xfId="0" applyNumberFormat="1" applyFont="1" applyAlignment="1">
      <alignment horizontal="center"/>
    </xf>
    <xf numFmtId="40" fontId="8" fillId="0" borderId="0" xfId="0" applyNumberFormat="1" applyFont="1" applyAlignment="1">
      <alignment horizontal="left"/>
    </xf>
    <xf numFmtId="38" fontId="7" fillId="0" borderId="0" xfId="309" applyNumberFormat="1" applyFont="1" applyAlignment="1">
      <alignment horizontal="center"/>
    </xf>
    <xf numFmtId="173" fontId="7" fillId="0" borderId="0" xfId="309" quotePrefix="1" applyNumberFormat="1" applyFont="1" applyAlignment="1">
      <alignment horizontal="center"/>
    </xf>
    <xf numFmtId="173" fontId="7" fillId="0" borderId="0" xfId="309" applyNumberFormat="1" applyFont="1" applyAlignment="1">
      <alignment horizontal="center"/>
    </xf>
    <xf numFmtId="40" fontId="8" fillId="0" borderId="0" xfId="0" quotePrefix="1" applyNumberFormat="1" applyFont="1" applyAlignment="1">
      <alignment horizontal="left"/>
    </xf>
    <xf numFmtId="0" fontId="8" fillId="0" borderId="0" xfId="0" applyFont="1"/>
    <xf numFmtId="168" fontId="7" fillId="0" borderId="13" xfId="309" applyNumberFormat="1" applyFont="1" applyBorder="1"/>
    <xf numFmtId="40" fontId="7" fillId="0" borderId="0" xfId="0" quotePrefix="1" applyNumberFormat="1" applyFont="1"/>
    <xf numFmtId="168" fontId="7" fillId="0" borderId="0" xfId="309" applyNumberFormat="1" applyFont="1"/>
    <xf numFmtId="0" fontId="7" fillId="0" borderId="0" xfId="309" quotePrefix="1" applyFont="1" applyAlignment="1">
      <alignment horizontal="center" shrinkToFit="1"/>
    </xf>
    <xf numFmtId="40" fontId="7" fillId="0" borderId="0" xfId="309" quotePrefix="1" applyNumberFormat="1" applyFont="1" applyAlignment="1">
      <alignment horizontal="center" shrinkToFit="1"/>
    </xf>
    <xf numFmtId="43" fontId="7" fillId="0" borderId="0" xfId="0" applyNumberFormat="1" applyFont="1"/>
    <xf numFmtId="0" fontId="8" fillId="0" borderId="10" xfId="0" quotePrefix="1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0" xfId="0" applyFont="1" applyAlignment="1">
      <alignment horizontal="center"/>
    </xf>
    <xf numFmtId="174" fontId="7" fillId="0" borderId="0" xfId="0" applyNumberFormat="1" applyFont="1" applyAlignment="1">
      <alignment horizontal="right"/>
    </xf>
    <xf numFmtId="174" fontId="7" fillId="0" borderId="0" xfId="62" applyNumberFormat="1" applyFont="1" applyFill="1" applyAlignment="1">
      <alignment horizontal="right"/>
    </xf>
    <xf numFmtId="168" fontId="7" fillId="0" borderId="0" xfId="0" applyNumberFormat="1" applyFont="1" applyAlignment="1">
      <alignment horizontal="right"/>
    </xf>
    <xf numFmtId="168" fontId="7" fillId="0" borderId="0" xfId="0" applyNumberFormat="1" applyFont="1"/>
    <xf numFmtId="40" fontId="8" fillId="0" borderId="10" xfId="0" applyNumberFormat="1" applyFont="1" applyBorder="1" applyAlignment="1">
      <alignment horizontal="center"/>
    </xf>
    <xf numFmtId="40" fontId="7" fillId="0" borderId="10" xfId="0" applyNumberFormat="1" applyFont="1" applyBorder="1" applyAlignment="1">
      <alignment horizontal="center"/>
    </xf>
    <xf numFmtId="40" fontId="8" fillId="0" borderId="11" xfId="0" applyNumberFormat="1" applyFont="1" applyBorder="1" applyAlignment="1">
      <alignment horizontal="center"/>
    </xf>
    <xf numFmtId="40" fontId="7" fillId="0" borderId="11" xfId="0" applyNumberFormat="1" applyFont="1" applyBorder="1" applyAlignment="1">
      <alignment horizontal="center"/>
    </xf>
    <xf numFmtId="40" fontId="7" fillId="0" borderId="0" xfId="0" applyNumberFormat="1" applyFont="1" applyAlignment="1">
      <alignment horizontal="center" vertical="center"/>
    </xf>
    <xf numFmtId="40" fontId="7" fillId="0" borderId="10" xfId="0" applyNumberFormat="1" applyFont="1" applyBorder="1" applyAlignment="1">
      <alignment horizontal="center" vertical="center"/>
    </xf>
    <xf numFmtId="0" fontId="7" fillId="0" borderId="0" xfId="309" applyFont="1" applyAlignment="1">
      <alignment horizontal="left"/>
    </xf>
    <xf numFmtId="0" fontId="7" fillId="0" borderId="0" xfId="309" applyFont="1" applyAlignment="1">
      <alignment horizontal="center"/>
    </xf>
    <xf numFmtId="39" fontId="7" fillId="0" borderId="0" xfId="62" applyNumberFormat="1" applyFont="1" applyFill="1" applyBorder="1" applyAlignment="1"/>
    <xf numFmtId="40" fontId="7" fillId="0" borderId="0" xfId="309" applyNumberFormat="1" applyFont="1" applyAlignment="1">
      <alignment horizontal="left"/>
    </xf>
    <xf numFmtId="0" fontId="9" fillId="0" borderId="0" xfId="0" quotePrefix="1" applyFont="1" applyAlignment="1">
      <alignment horizontal="center"/>
    </xf>
    <xf numFmtId="0" fontId="7" fillId="0" borderId="0" xfId="309" quotePrefix="1" applyFont="1" applyAlignment="1">
      <alignment horizontal="center"/>
    </xf>
    <xf numFmtId="40" fontId="7" fillId="0" borderId="14" xfId="0" applyNumberFormat="1" applyFont="1" applyBorder="1" applyAlignment="1">
      <alignment horizontal="center"/>
    </xf>
    <xf numFmtId="40" fontId="7" fillId="0" borderId="0" xfId="0" applyNumberFormat="1" applyFont="1" applyAlignment="1">
      <alignment horizontal="right"/>
    </xf>
    <xf numFmtId="43" fontId="7" fillId="0" borderId="12" xfId="62" applyFont="1" applyFill="1" applyBorder="1"/>
    <xf numFmtId="0" fontId="8" fillId="0" borderId="11" xfId="0" quotePrefix="1" applyFont="1" applyBorder="1" applyAlignment="1">
      <alignment horizontal="center"/>
    </xf>
    <xf numFmtId="0" fontId="8" fillId="0" borderId="14" xfId="0" quotePrefix="1" applyFont="1" applyBorder="1" applyAlignment="1">
      <alignment horizontal="center"/>
    </xf>
    <xf numFmtId="0" fontId="8" fillId="0" borderId="0" xfId="0" quotePrefix="1" applyFont="1" applyAlignment="1">
      <alignment horizontal="center"/>
    </xf>
    <xf numFmtId="168" fontId="7" fillId="0" borderId="0" xfId="309" applyNumberFormat="1" applyFont="1" applyAlignment="1">
      <alignment horizontal="right"/>
    </xf>
    <xf numFmtId="173" fontId="9" fillId="0" borderId="0" xfId="0" applyNumberFormat="1" applyFont="1" applyAlignment="1">
      <alignment horizontal="center"/>
    </xf>
    <xf numFmtId="38" fontId="9" fillId="0" borderId="0" xfId="0" quotePrefix="1" applyNumberFormat="1" applyFont="1" applyAlignment="1">
      <alignment horizontal="center"/>
    </xf>
    <xf numFmtId="40" fontId="7" fillId="0" borderId="0" xfId="309" quotePrefix="1" applyNumberFormat="1" applyFont="1" applyAlignment="1">
      <alignment horizontal="left"/>
    </xf>
    <xf numFmtId="40" fontId="9" fillId="0" borderId="0" xfId="309" quotePrefix="1" applyNumberFormat="1" applyFont="1" applyAlignment="1">
      <alignment horizontal="center"/>
    </xf>
    <xf numFmtId="175" fontId="7" fillId="0" borderId="0" xfId="62" applyNumberFormat="1" applyFont="1" applyFill="1" applyAlignment="1">
      <alignment horizontal="right"/>
    </xf>
    <xf numFmtId="40" fontId="8" fillId="0" borderId="0" xfId="0" applyNumberFormat="1" applyFont="1" applyAlignment="1">
      <alignment horizontal="center"/>
    </xf>
    <xf numFmtId="40" fontId="7" fillId="0" borderId="0" xfId="0" applyNumberFormat="1" applyFont="1" applyAlignment="1">
      <alignment horizontal="center"/>
    </xf>
    <xf numFmtId="40" fontId="7" fillId="0" borderId="0" xfId="0" applyNumberFormat="1" applyFont="1" applyAlignment="1">
      <alignment horizontal="center" vertical="center"/>
    </xf>
    <xf numFmtId="40" fontId="7" fillId="0" borderId="10" xfId="0" applyNumberFormat="1" applyFont="1" applyBorder="1" applyAlignment="1">
      <alignment horizontal="center" vertical="center"/>
    </xf>
    <xf numFmtId="40" fontId="8" fillId="0" borderId="10" xfId="0" applyNumberFormat="1" applyFont="1" applyBorder="1" applyAlignment="1">
      <alignment horizontal="center"/>
    </xf>
    <xf numFmtId="40" fontId="7" fillId="0" borderId="10" xfId="0" applyNumberFormat="1" applyFont="1" applyBorder="1" applyAlignment="1">
      <alignment horizontal="center"/>
    </xf>
    <xf numFmtId="40" fontId="7" fillId="0" borderId="11" xfId="0" applyNumberFormat="1" applyFont="1" applyBorder="1" applyAlignment="1">
      <alignment horizontal="center"/>
    </xf>
    <xf numFmtId="40" fontId="7" fillId="0" borderId="0" xfId="0" quotePrefix="1" applyNumberFormat="1" applyFont="1" applyAlignment="1">
      <alignment horizontal="center"/>
    </xf>
  </cellXfs>
  <cellStyles count="465">
    <cellStyle name="20% - ส่วนที่ถูกเน้น1 2" xfId="1" xr:uid="{00000000-0005-0000-0000-000000000000}"/>
    <cellStyle name="20% - ส่วนที่ถูกเน้น1 3" xfId="2" xr:uid="{00000000-0005-0000-0000-000001000000}"/>
    <cellStyle name="20% - ส่วนที่ถูกเน้น2 2" xfId="3" xr:uid="{00000000-0005-0000-0000-000002000000}"/>
    <cellStyle name="20% - ส่วนที่ถูกเน้น2 3" xfId="4" xr:uid="{00000000-0005-0000-0000-000003000000}"/>
    <cellStyle name="20% - ส่วนที่ถูกเน้น3 2" xfId="5" xr:uid="{00000000-0005-0000-0000-000004000000}"/>
    <cellStyle name="20% - ส่วนที่ถูกเน้น3 3" xfId="6" xr:uid="{00000000-0005-0000-0000-000005000000}"/>
    <cellStyle name="20% - ส่วนที่ถูกเน้น4 2" xfId="7" xr:uid="{00000000-0005-0000-0000-000006000000}"/>
    <cellStyle name="20% - ส่วนที่ถูกเน้น4 3" xfId="8" xr:uid="{00000000-0005-0000-0000-000007000000}"/>
    <cellStyle name="20% - ส่วนที่ถูกเน้น5 2" xfId="9" xr:uid="{00000000-0005-0000-0000-000008000000}"/>
    <cellStyle name="20% - ส่วนที่ถูกเน้น5 3" xfId="10" xr:uid="{00000000-0005-0000-0000-000009000000}"/>
    <cellStyle name="20% - ส่วนที่ถูกเน้น6 2" xfId="11" xr:uid="{00000000-0005-0000-0000-00000A000000}"/>
    <cellStyle name="20% - ส่วนที่ถูกเน้น6 3" xfId="12" xr:uid="{00000000-0005-0000-0000-00000B000000}"/>
    <cellStyle name="40% - ส่วนที่ถูกเน้น1 2" xfId="13" xr:uid="{00000000-0005-0000-0000-00000C000000}"/>
    <cellStyle name="40% - ส่วนที่ถูกเน้น1 3" xfId="14" xr:uid="{00000000-0005-0000-0000-00000D000000}"/>
    <cellStyle name="40% - ส่วนที่ถูกเน้น2 2" xfId="15" xr:uid="{00000000-0005-0000-0000-00000E000000}"/>
    <cellStyle name="40% - ส่วนที่ถูกเน้น2 3" xfId="16" xr:uid="{00000000-0005-0000-0000-00000F000000}"/>
    <cellStyle name="40% - ส่วนที่ถูกเน้น3 2" xfId="17" xr:uid="{00000000-0005-0000-0000-000010000000}"/>
    <cellStyle name="40% - ส่วนที่ถูกเน้น3 3" xfId="18" xr:uid="{00000000-0005-0000-0000-000011000000}"/>
    <cellStyle name="40% - ส่วนที่ถูกเน้น4 2" xfId="19" xr:uid="{00000000-0005-0000-0000-000012000000}"/>
    <cellStyle name="40% - ส่วนที่ถูกเน้น4 3" xfId="20" xr:uid="{00000000-0005-0000-0000-000013000000}"/>
    <cellStyle name="40% - ส่วนที่ถูกเน้น5 2" xfId="21" xr:uid="{00000000-0005-0000-0000-000014000000}"/>
    <cellStyle name="40% - ส่วนที่ถูกเน้น5 3" xfId="22" xr:uid="{00000000-0005-0000-0000-000015000000}"/>
    <cellStyle name="40% - ส่วนที่ถูกเน้น6 2" xfId="23" xr:uid="{00000000-0005-0000-0000-000016000000}"/>
    <cellStyle name="40% - ส่วนที่ถูกเน้น6 3" xfId="24" xr:uid="{00000000-0005-0000-0000-000017000000}"/>
    <cellStyle name="60% - ส่วนที่ถูกเน้น1 2" xfId="25" xr:uid="{00000000-0005-0000-0000-000018000000}"/>
    <cellStyle name="60% - ส่วนที่ถูกเน้น1 3" xfId="26" xr:uid="{00000000-0005-0000-0000-000019000000}"/>
    <cellStyle name="60% - ส่วนที่ถูกเน้น2 2" xfId="27" xr:uid="{00000000-0005-0000-0000-00001A000000}"/>
    <cellStyle name="60% - ส่วนที่ถูกเน้น2 3" xfId="28" xr:uid="{00000000-0005-0000-0000-00001B000000}"/>
    <cellStyle name="60% - ส่วนที่ถูกเน้น3 2" xfId="29" xr:uid="{00000000-0005-0000-0000-00001C000000}"/>
    <cellStyle name="60% - ส่วนที่ถูกเน้น3 3" xfId="30" xr:uid="{00000000-0005-0000-0000-00001D000000}"/>
    <cellStyle name="60% - ส่วนที่ถูกเน้น4 2" xfId="31" xr:uid="{00000000-0005-0000-0000-00001E000000}"/>
    <cellStyle name="60% - ส่วนที่ถูกเน้น4 3" xfId="32" xr:uid="{00000000-0005-0000-0000-00001F000000}"/>
    <cellStyle name="60% - ส่วนที่ถูกเน้น5 2" xfId="33" xr:uid="{00000000-0005-0000-0000-000020000000}"/>
    <cellStyle name="60% - ส่วนที่ถูกเน้น5 3" xfId="34" xr:uid="{00000000-0005-0000-0000-000021000000}"/>
    <cellStyle name="60% - ส่วนที่ถูกเน้น6 2" xfId="35" xr:uid="{00000000-0005-0000-0000-000022000000}"/>
    <cellStyle name="60% - ส่วนที่ถูกเน้น6 3" xfId="36" xr:uid="{00000000-0005-0000-0000-000023000000}"/>
    <cellStyle name="Calculation 2" xfId="37" xr:uid="{00000000-0005-0000-0000-000024000000}"/>
    <cellStyle name="Calculation 2 2" xfId="38" xr:uid="{00000000-0005-0000-0000-000025000000}"/>
    <cellStyle name="Calculation 2 2 2" xfId="39" xr:uid="{00000000-0005-0000-0000-000026000000}"/>
    <cellStyle name="Calculation 2 2 3" xfId="40" xr:uid="{00000000-0005-0000-0000-000027000000}"/>
    <cellStyle name="Calculation 2 2 4" xfId="41" xr:uid="{00000000-0005-0000-0000-000028000000}"/>
    <cellStyle name="Calculation 2 3" xfId="42" xr:uid="{00000000-0005-0000-0000-000029000000}"/>
    <cellStyle name="Calculation 2 3 2" xfId="43" xr:uid="{00000000-0005-0000-0000-00002A000000}"/>
    <cellStyle name="Calculation 2 3 3" xfId="44" xr:uid="{00000000-0005-0000-0000-00002B000000}"/>
    <cellStyle name="Calculation 2 3 4" xfId="45" xr:uid="{00000000-0005-0000-0000-00002C000000}"/>
    <cellStyle name="Calculation 2 4" xfId="46" xr:uid="{00000000-0005-0000-0000-00002D000000}"/>
    <cellStyle name="Calculation 2 5" xfId="47" xr:uid="{00000000-0005-0000-0000-00002E000000}"/>
    <cellStyle name="Calculation 2 6" xfId="48" xr:uid="{00000000-0005-0000-0000-00002F000000}"/>
    <cellStyle name="Calculation 3" xfId="49" xr:uid="{00000000-0005-0000-0000-000030000000}"/>
    <cellStyle name="Calculation 3 2" xfId="50" xr:uid="{00000000-0005-0000-0000-000031000000}"/>
    <cellStyle name="Calculation 3 3" xfId="51" xr:uid="{00000000-0005-0000-0000-000032000000}"/>
    <cellStyle name="Calculation 3 4" xfId="52" xr:uid="{00000000-0005-0000-0000-000033000000}"/>
    <cellStyle name="Calculation 4" xfId="53" xr:uid="{00000000-0005-0000-0000-000034000000}"/>
    <cellStyle name="Calculation 4 2" xfId="54" xr:uid="{00000000-0005-0000-0000-000035000000}"/>
    <cellStyle name="Calculation 4 3" xfId="55" xr:uid="{00000000-0005-0000-0000-000036000000}"/>
    <cellStyle name="Calculation 4 4" xfId="56" xr:uid="{00000000-0005-0000-0000-000037000000}"/>
    <cellStyle name="Calculation 5" xfId="57" xr:uid="{00000000-0005-0000-0000-000038000000}"/>
    <cellStyle name="Calculation 5 2" xfId="58" xr:uid="{00000000-0005-0000-0000-000039000000}"/>
    <cellStyle name="Calculation 6" xfId="59" xr:uid="{00000000-0005-0000-0000-00003A000000}"/>
    <cellStyle name="Calculation 7" xfId="60" xr:uid="{00000000-0005-0000-0000-00003B000000}"/>
    <cellStyle name="Check Cell 2" xfId="61" xr:uid="{00000000-0005-0000-0000-00003C000000}"/>
    <cellStyle name="Comma" xfId="62" builtinId="3"/>
    <cellStyle name="Comma 11" xfId="63" xr:uid="{00000000-0005-0000-0000-00003E000000}"/>
    <cellStyle name="Comma 11 2" xfId="64" xr:uid="{00000000-0005-0000-0000-00003F000000}"/>
    <cellStyle name="Comma 11 3" xfId="65" xr:uid="{00000000-0005-0000-0000-000040000000}"/>
    <cellStyle name="Comma 11 3 2" xfId="66" xr:uid="{00000000-0005-0000-0000-000041000000}"/>
    <cellStyle name="Comma 2" xfId="67" xr:uid="{00000000-0005-0000-0000-000042000000}"/>
    <cellStyle name="Comma 2 2" xfId="68" xr:uid="{00000000-0005-0000-0000-000043000000}"/>
    <cellStyle name="Comma 2 2 2" xfId="69" xr:uid="{00000000-0005-0000-0000-000044000000}"/>
    <cellStyle name="Comma 2 2 2 2" xfId="70" xr:uid="{00000000-0005-0000-0000-000045000000}"/>
    <cellStyle name="Comma 2 2 3" xfId="71" xr:uid="{00000000-0005-0000-0000-000046000000}"/>
    <cellStyle name="Comma 2 3" xfId="72" xr:uid="{00000000-0005-0000-0000-000047000000}"/>
    <cellStyle name="Comma 2 3 2" xfId="73" xr:uid="{00000000-0005-0000-0000-000048000000}"/>
    <cellStyle name="Comma 2 3 2 2" xfId="74" xr:uid="{00000000-0005-0000-0000-000049000000}"/>
    <cellStyle name="Comma 2 3 3" xfId="75" xr:uid="{00000000-0005-0000-0000-00004A000000}"/>
    <cellStyle name="Comma 2 4" xfId="76" xr:uid="{00000000-0005-0000-0000-00004B000000}"/>
    <cellStyle name="Comma 2 4 2" xfId="77" xr:uid="{00000000-0005-0000-0000-00004C000000}"/>
    <cellStyle name="Comma 2 4 2 2" xfId="78" xr:uid="{00000000-0005-0000-0000-00004D000000}"/>
    <cellStyle name="Comma 2 4 3" xfId="79" xr:uid="{00000000-0005-0000-0000-00004E000000}"/>
    <cellStyle name="Comma 2 5" xfId="80" xr:uid="{00000000-0005-0000-0000-00004F000000}"/>
    <cellStyle name="Comma 2 5 2" xfId="81" xr:uid="{00000000-0005-0000-0000-000050000000}"/>
    <cellStyle name="Comma 3" xfId="82" xr:uid="{00000000-0005-0000-0000-000051000000}"/>
    <cellStyle name="Comma 3 2" xfId="83" xr:uid="{00000000-0005-0000-0000-000052000000}"/>
    <cellStyle name="Comma 3 2 2" xfId="84" xr:uid="{00000000-0005-0000-0000-000053000000}"/>
    <cellStyle name="Comma 3 3" xfId="85" xr:uid="{00000000-0005-0000-0000-000054000000}"/>
    <cellStyle name="Comma 4" xfId="86" xr:uid="{00000000-0005-0000-0000-000055000000}"/>
    <cellStyle name="Comma 4 2" xfId="87" xr:uid="{00000000-0005-0000-0000-000056000000}"/>
    <cellStyle name="Comma 4 2 2" xfId="88" xr:uid="{00000000-0005-0000-0000-000057000000}"/>
    <cellStyle name="Comma 4 3" xfId="89" xr:uid="{00000000-0005-0000-0000-000058000000}"/>
    <cellStyle name="Comma 5" xfId="90" xr:uid="{00000000-0005-0000-0000-000059000000}"/>
    <cellStyle name="Comma 5 2" xfId="91" xr:uid="{00000000-0005-0000-0000-00005A000000}"/>
    <cellStyle name="Comma 5 2 2" xfId="92" xr:uid="{00000000-0005-0000-0000-00005B000000}"/>
    <cellStyle name="Comma 5 3" xfId="93" xr:uid="{00000000-0005-0000-0000-00005C000000}"/>
    <cellStyle name="Comma 6" xfId="94" xr:uid="{00000000-0005-0000-0000-00005D000000}"/>
    <cellStyle name="Comma 6 2" xfId="95" xr:uid="{00000000-0005-0000-0000-00005E000000}"/>
    <cellStyle name="Comma 7" xfId="96" xr:uid="{00000000-0005-0000-0000-00005F000000}"/>
    <cellStyle name="Comma 7 2" xfId="97" xr:uid="{00000000-0005-0000-0000-000060000000}"/>
    <cellStyle name="Comma 8" xfId="98" xr:uid="{00000000-0005-0000-0000-000061000000}"/>
    <cellStyle name="Comma 8 2" xfId="99" xr:uid="{00000000-0005-0000-0000-000062000000}"/>
    <cellStyle name="Comma 9" xfId="100" xr:uid="{00000000-0005-0000-0000-000063000000}"/>
    <cellStyle name="comma zerodec" xfId="101" xr:uid="{00000000-0005-0000-0000-000064000000}"/>
    <cellStyle name="Currency 2" xfId="102" xr:uid="{00000000-0005-0000-0000-000065000000}"/>
    <cellStyle name="Currency 2 2" xfId="103" xr:uid="{00000000-0005-0000-0000-000066000000}"/>
    <cellStyle name="Currency 3" xfId="104" xr:uid="{00000000-0005-0000-0000-000067000000}"/>
    <cellStyle name="Currency 3 2" xfId="105" xr:uid="{00000000-0005-0000-0000-000068000000}"/>
    <cellStyle name="Currency1" xfId="106" xr:uid="{00000000-0005-0000-0000-000069000000}"/>
    <cellStyle name="Dollar (zero dec)" xfId="107" xr:uid="{00000000-0005-0000-0000-00006A000000}"/>
    <cellStyle name="Hyperlink 2" xfId="108" xr:uid="{00000000-0005-0000-0000-00006B000000}"/>
    <cellStyle name="Hyperlink 2 2" xfId="109" xr:uid="{00000000-0005-0000-0000-00006C000000}"/>
    <cellStyle name="Input 2" xfId="110" xr:uid="{00000000-0005-0000-0000-00006D000000}"/>
    <cellStyle name="Input 2 2" xfId="111" xr:uid="{00000000-0005-0000-0000-00006E000000}"/>
    <cellStyle name="Input 2 2 2" xfId="112" xr:uid="{00000000-0005-0000-0000-00006F000000}"/>
    <cellStyle name="Input 2 2 3" xfId="113" xr:uid="{00000000-0005-0000-0000-000070000000}"/>
    <cellStyle name="Input 2 2 4" xfId="114" xr:uid="{00000000-0005-0000-0000-000071000000}"/>
    <cellStyle name="Input 2 3" xfId="115" xr:uid="{00000000-0005-0000-0000-000072000000}"/>
    <cellStyle name="Input 2 3 2" xfId="116" xr:uid="{00000000-0005-0000-0000-000073000000}"/>
    <cellStyle name="Input 2 3 3" xfId="117" xr:uid="{00000000-0005-0000-0000-000074000000}"/>
    <cellStyle name="Input 2 3 4" xfId="118" xr:uid="{00000000-0005-0000-0000-000075000000}"/>
    <cellStyle name="Input 2 4" xfId="119" xr:uid="{00000000-0005-0000-0000-000076000000}"/>
    <cellStyle name="Input 2 5" xfId="120" xr:uid="{00000000-0005-0000-0000-000077000000}"/>
    <cellStyle name="Input 2 6" xfId="121" xr:uid="{00000000-0005-0000-0000-000078000000}"/>
    <cellStyle name="Input 3" xfId="122" xr:uid="{00000000-0005-0000-0000-000079000000}"/>
    <cellStyle name="Input 3 2" xfId="123" xr:uid="{00000000-0005-0000-0000-00007A000000}"/>
    <cellStyle name="Input 3 3" xfId="124" xr:uid="{00000000-0005-0000-0000-00007B000000}"/>
    <cellStyle name="Input 3 4" xfId="125" xr:uid="{00000000-0005-0000-0000-00007C000000}"/>
    <cellStyle name="Input 4" xfId="126" xr:uid="{00000000-0005-0000-0000-00007D000000}"/>
    <cellStyle name="Input 4 2" xfId="127" xr:uid="{00000000-0005-0000-0000-00007E000000}"/>
    <cellStyle name="Input 4 3" xfId="128" xr:uid="{00000000-0005-0000-0000-00007F000000}"/>
    <cellStyle name="Input 4 4" xfId="129" xr:uid="{00000000-0005-0000-0000-000080000000}"/>
    <cellStyle name="Input 5" xfId="130" xr:uid="{00000000-0005-0000-0000-000081000000}"/>
    <cellStyle name="Input 5 2" xfId="131" xr:uid="{00000000-0005-0000-0000-000082000000}"/>
    <cellStyle name="Input 6" xfId="132" xr:uid="{00000000-0005-0000-0000-000083000000}"/>
    <cellStyle name="Input 7" xfId="133" xr:uid="{00000000-0005-0000-0000-000084000000}"/>
    <cellStyle name="Normal" xfId="0" builtinId="0"/>
    <cellStyle name="Normal 10" xfId="134" xr:uid="{00000000-0005-0000-0000-000086000000}"/>
    <cellStyle name="Normal 10 2" xfId="135" xr:uid="{00000000-0005-0000-0000-000087000000}"/>
    <cellStyle name="Normal 11" xfId="136" xr:uid="{00000000-0005-0000-0000-000088000000}"/>
    <cellStyle name="Normal 11 2" xfId="137" xr:uid="{00000000-0005-0000-0000-000089000000}"/>
    <cellStyle name="Normal 11 3" xfId="138" xr:uid="{00000000-0005-0000-0000-00008A000000}"/>
    <cellStyle name="Normal 12" xfId="139" xr:uid="{00000000-0005-0000-0000-00008B000000}"/>
    <cellStyle name="Normal 13 3" xfId="140" xr:uid="{00000000-0005-0000-0000-00008C000000}"/>
    <cellStyle name="Normal 2" xfId="141" xr:uid="{00000000-0005-0000-0000-00008D000000}"/>
    <cellStyle name="Normal 2 2" xfId="142" xr:uid="{00000000-0005-0000-0000-00008E000000}"/>
    <cellStyle name="Normal 2 2 2" xfId="143" xr:uid="{00000000-0005-0000-0000-00008F000000}"/>
    <cellStyle name="Normal 2 3" xfId="144" xr:uid="{00000000-0005-0000-0000-000090000000}"/>
    <cellStyle name="Normal 2 3 2" xfId="145" xr:uid="{00000000-0005-0000-0000-000091000000}"/>
    <cellStyle name="Normal 2 4" xfId="146" xr:uid="{00000000-0005-0000-0000-000092000000}"/>
    <cellStyle name="Normal 2 4 2" xfId="147" xr:uid="{00000000-0005-0000-0000-000093000000}"/>
    <cellStyle name="Normal 2 4 2 2" xfId="148" xr:uid="{00000000-0005-0000-0000-000094000000}"/>
    <cellStyle name="Normal 2 5" xfId="149" xr:uid="{00000000-0005-0000-0000-000095000000}"/>
    <cellStyle name="Normal 3" xfId="150" xr:uid="{00000000-0005-0000-0000-000096000000}"/>
    <cellStyle name="Normal 3 2" xfId="151" xr:uid="{00000000-0005-0000-0000-000097000000}"/>
    <cellStyle name="Normal 3 3" xfId="152" xr:uid="{00000000-0005-0000-0000-000098000000}"/>
    <cellStyle name="Normal 4" xfId="153" xr:uid="{00000000-0005-0000-0000-000099000000}"/>
    <cellStyle name="Normal 4 2" xfId="154" xr:uid="{00000000-0005-0000-0000-00009A000000}"/>
    <cellStyle name="Normal 5" xfId="155" xr:uid="{00000000-0005-0000-0000-00009B000000}"/>
    <cellStyle name="Normal 5 2" xfId="156" xr:uid="{00000000-0005-0000-0000-00009C000000}"/>
    <cellStyle name="Normal 5 3" xfId="157" xr:uid="{00000000-0005-0000-0000-00009D000000}"/>
    <cellStyle name="Normal 5 4" xfId="158" xr:uid="{00000000-0005-0000-0000-00009E000000}"/>
    <cellStyle name="Normal 6" xfId="159" xr:uid="{00000000-0005-0000-0000-00009F000000}"/>
    <cellStyle name="Normal 6 2" xfId="160" xr:uid="{00000000-0005-0000-0000-0000A0000000}"/>
    <cellStyle name="Normal 7" xfId="161" xr:uid="{00000000-0005-0000-0000-0000A1000000}"/>
    <cellStyle name="Normal 7 2" xfId="162" xr:uid="{00000000-0005-0000-0000-0000A2000000}"/>
    <cellStyle name="Normal 7 3" xfId="163" xr:uid="{00000000-0005-0000-0000-0000A3000000}"/>
    <cellStyle name="Normal 8" xfId="164" xr:uid="{00000000-0005-0000-0000-0000A4000000}"/>
    <cellStyle name="Normal 8 2" xfId="165" xr:uid="{00000000-0005-0000-0000-0000A5000000}"/>
    <cellStyle name="Normal 9" xfId="166" xr:uid="{00000000-0005-0000-0000-0000A6000000}"/>
    <cellStyle name="Note 2" xfId="167" xr:uid="{00000000-0005-0000-0000-0000A8000000}"/>
    <cellStyle name="Note 2 2" xfId="168" xr:uid="{00000000-0005-0000-0000-0000A9000000}"/>
    <cellStyle name="Note 2 2 2" xfId="169" xr:uid="{00000000-0005-0000-0000-0000AA000000}"/>
    <cellStyle name="Note 2 2 3" xfId="170" xr:uid="{00000000-0005-0000-0000-0000AB000000}"/>
    <cellStyle name="Note 2 2 4" xfId="171" xr:uid="{00000000-0005-0000-0000-0000AC000000}"/>
    <cellStyle name="Note 2 3" xfId="172" xr:uid="{00000000-0005-0000-0000-0000AD000000}"/>
    <cellStyle name="Note 2 3 2" xfId="173" xr:uid="{00000000-0005-0000-0000-0000AE000000}"/>
    <cellStyle name="Note 2 3 3" xfId="174" xr:uid="{00000000-0005-0000-0000-0000AF000000}"/>
    <cellStyle name="Note 2 3 4" xfId="175" xr:uid="{00000000-0005-0000-0000-0000B0000000}"/>
    <cellStyle name="Note 2 4" xfId="176" xr:uid="{00000000-0005-0000-0000-0000B1000000}"/>
    <cellStyle name="Note 2 5" xfId="177" xr:uid="{00000000-0005-0000-0000-0000B2000000}"/>
    <cellStyle name="Note 2 6" xfId="178" xr:uid="{00000000-0005-0000-0000-0000B3000000}"/>
    <cellStyle name="Note 3" xfId="179" xr:uid="{00000000-0005-0000-0000-0000B4000000}"/>
    <cellStyle name="Note 3 2" xfId="180" xr:uid="{00000000-0005-0000-0000-0000B5000000}"/>
    <cellStyle name="Note 3 3" xfId="181" xr:uid="{00000000-0005-0000-0000-0000B6000000}"/>
    <cellStyle name="Note 3 4" xfId="182" xr:uid="{00000000-0005-0000-0000-0000B7000000}"/>
    <cellStyle name="Note 4" xfId="183" xr:uid="{00000000-0005-0000-0000-0000B8000000}"/>
    <cellStyle name="Note 4 2" xfId="184" xr:uid="{00000000-0005-0000-0000-0000B9000000}"/>
    <cellStyle name="Note 4 3" xfId="185" xr:uid="{00000000-0005-0000-0000-0000BA000000}"/>
    <cellStyle name="Note 4 4" xfId="186" xr:uid="{00000000-0005-0000-0000-0000BB000000}"/>
    <cellStyle name="Note 5" xfId="187" xr:uid="{00000000-0005-0000-0000-0000BC000000}"/>
    <cellStyle name="Note 5 2" xfId="188" xr:uid="{00000000-0005-0000-0000-0000BD000000}"/>
    <cellStyle name="Note 6" xfId="189" xr:uid="{00000000-0005-0000-0000-0000BE000000}"/>
    <cellStyle name="Note 7" xfId="190" xr:uid="{00000000-0005-0000-0000-0000BF000000}"/>
    <cellStyle name="Output 2" xfId="191" xr:uid="{00000000-0005-0000-0000-0000C0000000}"/>
    <cellStyle name="Output 2 2" xfId="192" xr:uid="{00000000-0005-0000-0000-0000C1000000}"/>
    <cellStyle name="Output 2 2 2" xfId="193" xr:uid="{00000000-0005-0000-0000-0000C2000000}"/>
    <cellStyle name="Output 2 2 3" xfId="194" xr:uid="{00000000-0005-0000-0000-0000C3000000}"/>
    <cellStyle name="Output 2 2 4" xfId="195" xr:uid="{00000000-0005-0000-0000-0000C4000000}"/>
    <cellStyle name="Output 2 3" xfId="196" xr:uid="{00000000-0005-0000-0000-0000C5000000}"/>
    <cellStyle name="Output 2 3 2" xfId="197" xr:uid="{00000000-0005-0000-0000-0000C6000000}"/>
    <cellStyle name="Output 2 3 3" xfId="198" xr:uid="{00000000-0005-0000-0000-0000C7000000}"/>
    <cellStyle name="Output 2 3 4" xfId="199" xr:uid="{00000000-0005-0000-0000-0000C8000000}"/>
    <cellStyle name="Output 2 4" xfId="200" xr:uid="{00000000-0005-0000-0000-0000C9000000}"/>
    <cellStyle name="Output 2 5" xfId="201" xr:uid="{00000000-0005-0000-0000-0000CA000000}"/>
    <cellStyle name="Output 2 6" xfId="202" xr:uid="{00000000-0005-0000-0000-0000CB000000}"/>
    <cellStyle name="Output 3" xfId="203" xr:uid="{00000000-0005-0000-0000-0000CC000000}"/>
    <cellStyle name="Output 3 2" xfId="204" xr:uid="{00000000-0005-0000-0000-0000CD000000}"/>
    <cellStyle name="Output 3 3" xfId="205" xr:uid="{00000000-0005-0000-0000-0000CE000000}"/>
    <cellStyle name="Output 3 4" xfId="206" xr:uid="{00000000-0005-0000-0000-0000CF000000}"/>
    <cellStyle name="Output 4" xfId="207" xr:uid="{00000000-0005-0000-0000-0000D0000000}"/>
    <cellStyle name="Output 4 2" xfId="208" xr:uid="{00000000-0005-0000-0000-0000D1000000}"/>
    <cellStyle name="Output 4 3" xfId="209" xr:uid="{00000000-0005-0000-0000-0000D2000000}"/>
    <cellStyle name="Output 4 4" xfId="210" xr:uid="{00000000-0005-0000-0000-0000D3000000}"/>
    <cellStyle name="Output 5" xfId="211" xr:uid="{00000000-0005-0000-0000-0000D4000000}"/>
    <cellStyle name="Output 5 2" xfId="212" xr:uid="{00000000-0005-0000-0000-0000D5000000}"/>
    <cellStyle name="Output 6" xfId="213" xr:uid="{00000000-0005-0000-0000-0000D6000000}"/>
    <cellStyle name="Output 7" xfId="214" xr:uid="{00000000-0005-0000-0000-0000D7000000}"/>
    <cellStyle name="Percent 2" xfId="215" xr:uid="{00000000-0005-0000-0000-0000D8000000}"/>
    <cellStyle name="Percent 2 2" xfId="216" xr:uid="{00000000-0005-0000-0000-0000D9000000}"/>
    <cellStyle name="Percent 2 2 2" xfId="217" xr:uid="{00000000-0005-0000-0000-0000DA000000}"/>
    <cellStyle name="Percent 2 3" xfId="218" xr:uid="{00000000-0005-0000-0000-0000DB000000}"/>
    <cellStyle name="Percent 2 4" xfId="219" xr:uid="{00000000-0005-0000-0000-0000DC000000}"/>
    <cellStyle name="Percent 3" xfId="220" xr:uid="{00000000-0005-0000-0000-0000DD000000}"/>
    <cellStyle name="Percent 4" xfId="221" xr:uid="{00000000-0005-0000-0000-0000DE000000}"/>
    <cellStyle name="Percent 5" xfId="222" xr:uid="{00000000-0005-0000-0000-0000DF000000}"/>
    <cellStyle name="Percent 6" xfId="223" xr:uid="{00000000-0005-0000-0000-0000E0000000}"/>
    <cellStyle name="Percent 6 2" xfId="224" xr:uid="{00000000-0005-0000-0000-0000E1000000}"/>
    <cellStyle name="Total 2" xfId="225" xr:uid="{00000000-0005-0000-0000-0000E2000000}"/>
    <cellStyle name="Total 2 2" xfId="226" xr:uid="{00000000-0005-0000-0000-0000E3000000}"/>
    <cellStyle name="Total 2 2 2" xfId="227" xr:uid="{00000000-0005-0000-0000-0000E4000000}"/>
    <cellStyle name="Total 2 2 3" xfId="228" xr:uid="{00000000-0005-0000-0000-0000E5000000}"/>
    <cellStyle name="Total 2 2 4" xfId="229" xr:uid="{00000000-0005-0000-0000-0000E6000000}"/>
    <cellStyle name="Total 2 3" xfId="230" xr:uid="{00000000-0005-0000-0000-0000E7000000}"/>
    <cellStyle name="Total 2 3 2" xfId="231" xr:uid="{00000000-0005-0000-0000-0000E8000000}"/>
    <cellStyle name="Total 2 3 3" xfId="232" xr:uid="{00000000-0005-0000-0000-0000E9000000}"/>
    <cellStyle name="Total 2 3 4" xfId="233" xr:uid="{00000000-0005-0000-0000-0000EA000000}"/>
    <cellStyle name="Total 2 4" xfId="234" xr:uid="{00000000-0005-0000-0000-0000EB000000}"/>
    <cellStyle name="Total 2 5" xfId="235" xr:uid="{00000000-0005-0000-0000-0000EC000000}"/>
    <cellStyle name="Total 2 6" xfId="236" xr:uid="{00000000-0005-0000-0000-0000ED000000}"/>
    <cellStyle name="Total 3" xfId="237" xr:uid="{00000000-0005-0000-0000-0000EE000000}"/>
    <cellStyle name="Total 3 2" xfId="238" xr:uid="{00000000-0005-0000-0000-0000EF000000}"/>
    <cellStyle name="Total 3 3" xfId="239" xr:uid="{00000000-0005-0000-0000-0000F0000000}"/>
    <cellStyle name="Total 3 4" xfId="240" xr:uid="{00000000-0005-0000-0000-0000F1000000}"/>
    <cellStyle name="Total 4" xfId="241" xr:uid="{00000000-0005-0000-0000-0000F2000000}"/>
    <cellStyle name="Total 4 2" xfId="242" xr:uid="{00000000-0005-0000-0000-0000F3000000}"/>
    <cellStyle name="Total 4 3" xfId="243" xr:uid="{00000000-0005-0000-0000-0000F4000000}"/>
    <cellStyle name="Total 4 4" xfId="244" xr:uid="{00000000-0005-0000-0000-0000F5000000}"/>
    <cellStyle name="Total 5" xfId="245" xr:uid="{00000000-0005-0000-0000-0000F6000000}"/>
    <cellStyle name="Total 5 2" xfId="246" xr:uid="{00000000-0005-0000-0000-0000F7000000}"/>
    <cellStyle name="Total 6" xfId="247" xr:uid="{00000000-0005-0000-0000-0000F8000000}"/>
    <cellStyle name="Total 7" xfId="248" xr:uid="{00000000-0005-0000-0000-0000F9000000}"/>
    <cellStyle name="เครื่องหมายจุลภาค [0]_Book2" xfId="283" xr:uid="{00000000-0005-0000-0000-00001C010000}"/>
    <cellStyle name="เครื่องหมายจุลภาค 2" xfId="284" xr:uid="{00000000-0005-0000-0000-00001D010000}"/>
    <cellStyle name="เครื่องหมายจุลภาค 2 2" xfId="285" xr:uid="{00000000-0005-0000-0000-00001E010000}"/>
    <cellStyle name="เครื่องหมายจุลภาค 2 2 2" xfId="286" xr:uid="{00000000-0005-0000-0000-00001F010000}"/>
    <cellStyle name="เครื่องหมายจุลภาค 2 3" xfId="287" xr:uid="{00000000-0005-0000-0000-000020010000}"/>
    <cellStyle name="เครื่องหมายจุลภาค 2 3 2" xfId="288" xr:uid="{00000000-0005-0000-0000-000021010000}"/>
    <cellStyle name="เครื่องหมายจุลภาค 2 4" xfId="289" xr:uid="{00000000-0005-0000-0000-000022010000}"/>
    <cellStyle name="เครื่องหมายจุลภาค 3" xfId="290" xr:uid="{00000000-0005-0000-0000-000023010000}"/>
    <cellStyle name="เครื่องหมายจุลภาค 3 2" xfId="291" xr:uid="{00000000-0005-0000-0000-000024010000}"/>
    <cellStyle name="เครื่องหมายจุลภาค 4" xfId="292" xr:uid="{00000000-0005-0000-0000-000025010000}"/>
    <cellStyle name="เครื่องหมายจุลภาค 5" xfId="293" xr:uid="{00000000-0005-0000-0000-000026010000}"/>
    <cellStyle name="เครื่องหมายจุลภาค 6" xfId="294" xr:uid="{00000000-0005-0000-0000-000027010000}"/>
    <cellStyle name="เครื่องหมายจุลภาค_Book2" xfId="295" xr:uid="{00000000-0005-0000-0000-000028010000}"/>
    <cellStyle name="เครื่องหมายสกุลเงิน [0]_Book2" xfId="296" xr:uid="{00000000-0005-0000-0000-000029010000}"/>
    <cellStyle name="เครื่องหมายสกุลเงิน_Book2" xfId="297" xr:uid="{00000000-0005-0000-0000-00002A010000}"/>
    <cellStyle name="เชื่อมโยงหลายมิติ_BS&amp;PL" xfId="299" xr:uid="{00000000-0005-0000-0000-00002D010000}"/>
    <cellStyle name="เซลล์ตรวจสอบ 2" xfId="300" xr:uid="{00000000-0005-0000-0000-00002E010000}"/>
    <cellStyle name="เซลล์ตรวจสอบ 2 2" xfId="301" xr:uid="{00000000-0005-0000-0000-00002F010000}"/>
    <cellStyle name="เซลล์ตรวจสอบ 3" xfId="302" xr:uid="{00000000-0005-0000-0000-000030010000}"/>
    <cellStyle name="เซลล์ตรวจสอบ 4" xfId="303" xr:uid="{00000000-0005-0000-0000-000031010000}"/>
    <cellStyle name="เซลล์ที่มีการเชื่อมโยง 2" xfId="304" xr:uid="{00000000-0005-0000-0000-000032010000}"/>
    <cellStyle name="เซลล์ที่มีการเชื่อมโยง 3" xfId="305" xr:uid="{00000000-0005-0000-0000-000033010000}"/>
    <cellStyle name="เปอร์เซ็นต์ 2" xfId="351" xr:uid="{00000000-0005-0000-0000-000061010000}"/>
    <cellStyle name="แย่ 2" xfId="382" xr:uid="{00000000-0005-0000-0000-000080010000}"/>
    <cellStyle name="แย่ 3" xfId="383" xr:uid="{00000000-0005-0000-0000-000081010000}"/>
    <cellStyle name="แสดงผล 2" xfId="396" xr:uid="{00000000-0005-0000-0000-00008E010000}"/>
    <cellStyle name="แสดงผล 2 2" xfId="397" xr:uid="{00000000-0005-0000-0000-00008F010000}"/>
    <cellStyle name="แสดงผล 2 2 2" xfId="398" xr:uid="{00000000-0005-0000-0000-000090010000}"/>
    <cellStyle name="แสดงผล 2 2 3" xfId="399" xr:uid="{00000000-0005-0000-0000-000091010000}"/>
    <cellStyle name="แสดงผล 2 2 4" xfId="400" xr:uid="{00000000-0005-0000-0000-000092010000}"/>
    <cellStyle name="แสดงผล 2 3" xfId="401" xr:uid="{00000000-0005-0000-0000-000093010000}"/>
    <cellStyle name="แสดงผล 2 3 2" xfId="402" xr:uid="{00000000-0005-0000-0000-000094010000}"/>
    <cellStyle name="แสดงผล 2 3 3" xfId="403" xr:uid="{00000000-0005-0000-0000-000095010000}"/>
    <cellStyle name="แสดงผล 2 3 4" xfId="404" xr:uid="{00000000-0005-0000-0000-000096010000}"/>
    <cellStyle name="แสดงผล 2 4" xfId="405" xr:uid="{00000000-0005-0000-0000-000097010000}"/>
    <cellStyle name="แสดงผล 2 4 2" xfId="406" xr:uid="{00000000-0005-0000-0000-000098010000}"/>
    <cellStyle name="แสดงผล 2 4 3" xfId="407" xr:uid="{00000000-0005-0000-0000-000099010000}"/>
    <cellStyle name="แสดงผล 2 4 4" xfId="408" xr:uid="{00000000-0005-0000-0000-00009A010000}"/>
    <cellStyle name="แสดงผล 2 5" xfId="409" xr:uid="{00000000-0005-0000-0000-00009B010000}"/>
    <cellStyle name="แสดงผล 2 6" xfId="410" xr:uid="{00000000-0005-0000-0000-00009C010000}"/>
    <cellStyle name="แสดงผล 2 7" xfId="411" xr:uid="{00000000-0005-0000-0000-00009D010000}"/>
    <cellStyle name="แสดงผล 3" xfId="412" xr:uid="{00000000-0005-0000-0000-00009E010000}"/>
    <cellStyle name="แสดงผล 3 2" xfId="413" xr:uid="{00000000-0005-0000-0000-00009F010000}"/>
    <cellStyle name="แสดงผล 3 2 2" xfId="414" xr:uid="{00000000-0005-0000-0000-0000A0010000}"/>
    <cellStyle name="แสดงผล 3 2 3" xfId="415" xr:uid="{00000000-0005-0000-0000-0000A1010000}"/>
    <cellStyle name="แสดงผล 3 2 4" xfId="416" xr:uid="{00000000-0005-0000-0000-0000A2010000}"/>
    <cellStyle name="แสดงผล 3 3" xfId="417" xr:uid="{00000000-0005-0000-0000-0000A3010000}"/>
    <cellStyle name="แสดงผล 3 3 2" xfId="418" xr:uid="{00000000-0005-0000-0000-0000A4010000}"/>
    <cellStyle name="แสดงผล 3 3 3" xfId="419" xr:uid="{00000000-0005-0000-0000-0000A5010000}"/>
    <cellStyle name="แสดงผล 3 3 4" xfId="420" xr:uid="{00000000-0005-0000-0000-0000A6010000}"/>
    <cellStyle name="แสดงผล 3 4" xfId="421" xr:uid="{00000000-0005-0000-0000-0000A7010000}"/>
    <cellStyle name="แสดงผล 3 5" xfId="422" xr:uid="{00000000-0005-0000-0000-0000A8010000}"/>
    <cellStyle name="แสดงผล 3 6" xfId="423" xr:uid="{00000000-0005-0000-0000-0000A9010000}"/>
    <cellStyle name="แสดงผล 4" xfId="424" xr:uid="{00000000-0005-0000-0000-0000AA010000}"/>
    <cellStyle name="แสดงผล 5" xfId="425" xr:uid="{00000000-0005-0000-0000-0000AB010000}"/>
    <cellStyle name="การคำนวณ 2" xfId="249" xr:uid="{00000000-0005-0000-0000-0000FA000000}"/>
    <cellStyle name="การคำนวณ 2 2" xfId="250" xr:uid="{00000000-0005-0000-0000-0000FB000000}"/>
    <cellStyle name="การคำนวณ 2 2 2" xfId="251" xr:uid="{00000000-0005-0000-0000-0000FC000000}"/>
    <cellStyle name="การคำนวณ 2 2 3" xfId="252" xr:uid="{00000000-0005-0000-0000-0000FD000000}"/>
    <cellStyle name="การคำนวณ 2 2 4" xfId="253" xr:uid="{00000000-0005-0000-0000-0000FE000000}"/>
    <cellStyle name="การคำนวณ 2 3" xfId="254" xr:uid="{00000000-0005-0000-0000-0000FF000000}"/>
    <cellStyle name="การคำนวณ 2 3 2" xfId="255" xr:uid="{00000000-0005-0000-0000-000000010000}"/>
    <cellStyle name="การคำนวณ 2 3 3" xfId="256" xr:uid="{00000000-0005-0000-0000-000001010000}"/>
    <cellStyle name="การคำนวณ 2 3 4" xfId="257" xr:uid="{00000000-0005-0000-0000-000002010000}"/>
    <cellStyle name="การคำนวณ 2 4" xfId="258" xr:uid="{00000000-0005-0000-0000-000003010000}"/>
    <cellStyle name="การคำนวณ 2 4 2" xfId="259" xr:uid="{00000000-0005-0000-0000-000004010000}"/>
    <cellStyle name="การคำนวณ 2 4 3" xfId="260" xr:uid="{00000000-0005-0000-0000-000005010000}"/>
    <cellStyle name="การคำนวณ 2 4 4" xfId="261" xr:uid="{00000000-0005-0000-0000-000006010000}"/>
    <cellStyle name="การคำนวณ 2 5" xfId="262" xr:uid="{00000000-0005-0000-0000-000007010000}"/>
    <cellStyle name="การคำนวณ 2 6" xfId="263" xr:uid="{00000000-0005-0000-0000-000008010000}"/>
    <cellStyle name="การคำนวณ 2 7" xfId="264" xr:uid="{00000000-0005-0000-0000-000009010000}"/>
    <cellStyle name="การคำนวณ 3" xfId="265" xr:uid="{00000000-0005-0000-0000-00000A010000}"/>
    <cellStyle name="การคำนวณ 3 2" xfId="266" xr:uid="{00000000-0005-0000-0000-00000B010000}"/>
    <cellStyle name="การคำนวณ 3 2 2" xfId="267" xr:uid="{00000000-0005-0000-0000-00000C010000}"/>
    <cellStyle name="การคำนวณ 3 2 3" xfId="268" xr:uid="{00000000-0005-0000-0000-00000D010000}"/>
    <cellStyle name="การคำนวณ 3 2 4" xfId="269" xr:uid="{00000000-0005-0000-0000-00000E010000}"/>
    <cellStyle name="การคำนวณ 3 3" xfId="270" xr:uid="{00000000-0005-0000-0000-00000F010000}"/>
    <cellStyle name="การคำนวณ 3 3 2" xfId="271" xr:uid="{00000000-0005-0000-0000-000010010000}"/>
    <cellStyle name="การคำนวณ 3 3 3" xfId="272" xr:uid="{00000000-0005-0000-0000-000011010000}"/>
    <cellStyle name="การคำนวณ 3 3 4" xfId="273" xr:uid="{00000000-0005-0000-0000-000012010000}"/>
    <cellStyle name="การคำนวณ 3 4" xfId="274" xr:uid="{00000000-0005-0000-0000-000013010000}"/>
    <cellStyle name="การคำนวณ 3 5" xfId="275" xr:uid="{00000000-0005-0000-0000-000014010000}"/>
    <cellStyle name="การคำนวณ 3 6" xfId="276" xr:uid="{00000000-0005-0000-0000-000015010000}"/>
    <cellStyle name="การคำนวณ 4" xfId="277" xr:uid="{00000000-0005-0000-0000-000016010000}"/>
    <cellStyle name="การคำนวณ 5" xfId="278" xr:uid="{00000000-0005-0000-0000-000017010000}"/>
    <cellStyle name="ข้อความเตือน 2" xfId="279" xr:uid="{00000000-0005-0000-0000-000018010000}"/>
    <cellStyle name="ข้อความเตือน 3" xfId="280" xr:uid="{00000000-0005-0000-0000-000019010000}"/>
    <cellStyle name="ข้อความอธิบาย 2" xfId="281" xr:uid="{00000000-0005-0000-0000-00001A010000}"/>
    <cellStyle name="ข้อความอธิบาย 3" xfId="282" xr:uid="{00000000-0005-0000-0000-00001B010000}"/>
    <cellStyle name="จุลภาค 2" xfId="464" xr:uid="{00000000-0005-0000-0000-00002B010000}"/>
    <cellStyle name="ชื่อเรื่อง 2" xfId="298" xr:uid="{00000000-0005-0000-0000-00002C010000}"/>
    <cellStyle name="ดี 2" xfId="306" xr:uid="{00000000-0005-0000-0000-000034010000}"/>
    <cellStyle name="ดี 3" xfId="307" xr:uid="{00000000-0005-0000-0000-000035010000}"/>
    <cellStyle name="ตามการเชื่อมโยงหลายมิติ_BS&amp;PL" xfId="308" xr:uid="{00000000-0005-0000-0000-000036010000}"/>
    <cellStyle name="ปกติ 2" xfId="309" xr:uid="{00000000-0005-0000-0000-000037010000}"/>
    <cellStyle name="ปกติ 2 2" xfId="310" xr:uid="{00000000-0005-0000-0000-000038010000}"/>
    <cellStyle name="ปกติ 2 3" xfId="311" xr:uid="{00000000-0005-0000-0000-000039010000}"/>
    <cellStyle name="ปกติ 3" xfId="312" xr:uid="{00000000-0005-0000-0000-00003A010000}"/>
    <cellStyle name="ปกติ 4" xfId="313" xr:uid="{00000000-0005-0000-0000-00003B010000}"/>
    <cellStyle name="ปกติ 5" xfId="314" xr:uid="{00000000-0005-0000-0000-00003C010000}"/>
    <cellStyle name="ปกติ 6" xfId="315" xr:uid="{00000000-0005-0000-0000-00003D010000}"/>
    <cellStyle name="ปกติ 7" xfId="316" xr:uid="{00000000-0005-0000-0000-00003E010000}"/>
    <cellStyle name="ปกติ 8" xfId="317" xr:uid="{00000000-0005-0000-0000-00003F010000}"/>
    <cellStyle name="ปกติ 9" xfId="318" xr:uid="{00000000-0005-0000-0000-000040010000}"/>
    <cellStyle name="ป้อนค่า 2" xfId="319" xr:uid="{00000000-0005-0000-0000-000041010000}"/>
    <cellStyle name="ป้อนค่า 2 2" xfId="320" xr:uid="{00000000-0005-0000-0000-000042010000}"/>
    <cellStyle name="ป้อนค่า 2 2 2" xfId="321" xr:uid="{00000000-0005-0000-0000-000043010000}"/>
    <cellStyle name="ป้อนค่า 2 2 3" xfId="322" xr:uid="{00000000-0005-0000-0000-000044010000}"/>
    <cellStyle name="ป้อนค่า 2 2 4" xfId="323" xr:uid="{00000000-0005-0000-0000-000045010000}"/>
    <cellStyle name="ป้อนค่า 2 3" xfId="324" xr:uid="{00000000-0005-0000-0000-000046010000}"/>
    <cellStyle name="ป้อนค่า 2 3 2" xfId="325" xr:uid="{00000000-0005-0000-0000-000047010000}"/>
    <cellStyle name="ป้อนค่า 2 3 3" xfId="326" xr:uid="{00000000-0005-0000-0000-000048010000}"/>
    <cellStyle name="ป้อนค่า 2 3 4" xfId="327" xr:uid="{00000000-0005-0000-0000-000049010000}"/>
    <cellStyle name="ป้อนค่า 2 4" xfId="328" xr:uid="{00000000-0005-0000-0000-00004A010000}"/>
    <cellStyle name="ป้อนค่า 2 4 2" xfId="329" xr:uid="{00000000-0005-0000-0000-00004B010000}"/>
    <cellStyle name="ป้อนค่า 2 4 3" xfId="330" xr:uid="{00000000-0005-0000-0000-00004C010000}"/>
    <cellStyle name="ป้อนค่า 2 4 4" xfId="331" xr:uid="{00000000-0005-0000-0000-00004D010000}"/>
    <cellStyle name="ป้อนค่า 2 5" xfId="332" xr:uid="{00000000-0005-0000-0000-00004E010000}"/>
    <cellStyle name="ป้อนค่า 2 6" xfId="333" xr:uid="{00000000-0005-0000-0000-00004F010000}"/>
    <cellStyle name="ป้อนค่า 2 7" xfId="334" xr:uid="{00000000-0005-0000-0000-000050010000}"/>
    <cellStyle name="ป้อนค่า 3" xfId="335" xr:uid="{00000000-0005-0000-0000-000051010000}"/>
    <cellStyle name="ป้อนค่า 3 2" xfId="336" xr:uid="{00000000-0005-0000-0000-000052010000}"/>
    <cellStyle name="ป้อนค่า 3 2 2" xfId="337" xr:uid="{00000000-0005-0000-0000-000053010000}"/>
    <cellStyle name="ป้อนค่า 3 2 3" xfId="338" xr:uid="{00000000-0005-0000-0000-000054010000}"/>
    <cellStyle name="ป้อนค่า 3 2 4" xfId="339" xr:uid="{00000000-0005-0000-0000-000055010000}"/>
    <cellStyle name="ป้อนค่า 3 3" xfId="340" xr:uid="{00000000-0005-0000-0000-000056010000}"/>
    <cellStyle name="ป้อนค่า 3 3 2" xfId="341" xr:uid="{00000000-0005-0000-0000-000057010000}"/>
    <cellStyle name="ป้อนค่า 3 3 3" xfId="342" xr:uid="{00000000-0005-0000-0000-000058010000}"/>
    <cellStyle name="ป้อนค่า 3 3 4" xfId="343" xr:uid="{00000000-0005-0000-0000-000059010000}"/>
    <cellStyle name="ป้อนค่า 3 4" xfId="344" xr:uid="{00000000-0005-0000-0000-00005A010000}"/>
    <cellStyle name="ป้อนค่า 3 5" xfId="345" xr:uid="{00000000-0005-0000-0000-00005B010000}"/>
    <cellStyle name="ป้อนค่า 3 6" xfId="346" xr:uid="{00000000-0005-0000-0000-00005C010000}"/>
    <cellStyle name="ป้อนค่า 4" xfId="347" xr:uid="{00000000-0005-0000-0000-00005D010000}"/>
    <cellStyle name="ป้อนค่า 5" xfId="348" xr:uid="{00000000-0005-0000-0000-00005E010000}"/>
    <cellStyle name="ปานกลาง 2" xfId="349" xr:uid="{00000000-0005-0000-0000-00005F010000}"/>
    <cellStyle name="ปานกลาง 3" xfId="350" xr:uid="{00000000-0005-0000-0000-000060010000}"/>
    <cellStyle name="ผลรวม 2" xfId="352" xr:uid="{00000000-0005-0000-0000-000062010000}"/>
    <cellStyle name="ผลรวม 2 2" xfId="353" xr:uid="{00000000-0005-0000-0000-000063010000}"/>
    <cellStyle name="ผลรวม 2 2 2" xfId="354" xr:uid="{00000000-0005-0000-0000-000064010000}"/>
    <cellStyle name="ผลรวม 2 2 3" xfId="355" xr:uid="{00000000-0005-0000-0000-000065010000}"/>
    <cellStyle name="ผลรวม 2 2 4" xfId="356" xr:uid="{00000000-0005-0000-0000-000066010000}"/>
    <cellStyle name="ผลรวม 2 3" xfId="357" xr:uid="{00000000-0005-0000-0000-000067010000}"/>
    <cellStyle name="ผลรวม 2 3 2" xfId="358" xr:uid="{00000000-0005-0000-0000-000068010000}"/>
    <cellStyle name="ผลรวม 2 3 3" xfId="359" xr:uid="{00000000-0005-0000-0000-000069010000}"/>
    <cellStyle name="ผลรวม 2 3 4" xfId="360" xr:uid="{00000000-0005-0000-0000-00006A010000}"/>
    <cellStyle name="ผลรวม 2 4" xfId="361" xr:uid="{00000000-0005-0000-0000-00006B010000}"/>
    <cellStyle name="ผลรวม 2 4 2" xfId="362" xr:uid="{00000000-0005-0000-0000-00006C010000}"/>
    <cellStyle name="ผลรวม 2 4 3" xfId="363" xr:uid="{00000000-0005-0000-0000-00006D010000}"/>
    <cellStyle name="ผลรวม 2 4 4" xfId="364" xr:uid="{00000000-0005-0000-0000-00006E010000}"/>
    <cellStyle name="ผลรวม 2 5" xfId="365" xr:uid="{00000000-0005-0000-0000-00006F010000}"/>
    <cellStyle name="ผลรวม 2 6" xfId="366" xr:uid="{00000000-0005-0000-0000-000070010000}"/>
    <cellStyle name="ผลรวม 2 7" xfId="367" xr:uid="{00000000-0005-0000-0000-000071010000}"/>
    <cellStyle name="ผลรวม 3" xfId="368" xr:uid="{00000000-0005-0000-0000-000072010000}"/>
    <cellStyle name="ผลรวม 3 2" xfId="369" xr:uid="{00000000-0005-0000-0000-000073010000}"/>
    <cellStyle name="ผลรวม 3 2 2" xfId="370" xr:uid="{00000000-0005-0000-0000-000074010000}"/>
    <cellStyle name="ผลรวม 3 2 3" xfId="371" xr:uid="{00000000-0005-0000-0000-000075010000}"/>
    <cellStyle name="ผลรวม 3 2 4" xfId="372" xr:uid="{00000000-0005-0000-0000-000076010000}"/>
    <cellStyle name="ผลรวม 3 3" xfId="373" xr:uid="{00000000-0005-0000-0000-000077010000}"/>
    <cellStyle name="ผลรวม 3 3 2" xfId="374" xr:uid="{00000000-0005-0000-0000-000078010000}"/>
    <cellStyle name="ผลรวม 3 3 3" xfId="375" xr:uid="{00000000-0005-0000-0000-000079010000}"/>
    <cellStyle name="ผลรวม 3 3 4" xfId="376" xr:uid="{00000000-0005-0000-0000-00007A010000}"/>
    <cellStyle name="ผลรวม 3 4" xfId="377" xr:uid="{00000000-0005-0000-0000-00007B010000}"/>
    <cellStyle name="ผลรวม 3 5" xfId="378" xr:uid="{00000000-0005-0000-0000-00007C010000}"/>
    <cellStyle name="ผลรวม 3 6" xfId="379" xr:uid="{00000000-0005-0000-0000-00007D010000}"/>
    <cellStyle name="ผลรวม 4" xfId="380" xr:uid="{00000000-0005-0000-0000-00007E010000}"/>
    <cellStyle name="ผลรวม 5" xfId="381" xr:uid="{00000000-0005-0000-0000-00007F010000}"/>
    <cellStyle name="ส่วนที่ถูกเน้น1 2" xfId="384" xr:uid="{00000000-0005-0000-0000-000082010000}"/>
    <cellStyle name="ส่วนที่ถูกเน้น1 3" xfId="385" xr:uid="{00000000-0005-0000-0000-000083010000}"/>
    <cellStyle name="ส่วนที่ถูกเน้น2 2" xfId="386" xr:uid="{00000000-0005-0000-0000-000084010000}"/>
    <cellStyle name="ส่วนที่ถูกเน้น2 3" xfId="387" xr:uid="{00000000-0005-0000-0000-000085010000}"/>
    <cellStyle name="ส่วนที่ถูกเน้น3 2" xfId="388" xr:uid="{00000000-0005-0000-0000-000086010000}"/>
    <cellStyle name="ส่วนที่ถูกเน้น3 3" xfId="389" xr:uid="{00000000-0005-0000-0000-000087010000}"/>
    <cellStyle name="ส่วนที่ถูกเน้น4 2" xfId="390" xr:uid="{00000000-0005-0000-0000-000088010000}"/>
    <cellStyle name="ส่วนที่ถูกเน้น4 3" xfId="391" xr:uid="{00000000-0005-0000-0000-000089010000}"/>
    <cellStyle name="ส่วนที่ถูกเน้น5 2" xfId="392" xr:uid="{00000000-0005-0000-0000-00008A010000}"/>
    <cellStyle name="ส่วนที่ถูกเน้น5 3" xfId="393" xr:uid="{00000000-0005-0000-0000-00008B010000}"/>
    <cellStyle name="ส่วนที่ถูกเน้น6 2" xfId="394" xr:uid="{00000000-0005-0000-0000-00008C010000}"/>
    <cellStyle name="ส่วนที่ถูกเน้น6 3" xfId="395" xr:uid="{00000000-0005-0000-0000-00008D010000}"/>
    <cellStyle name="หมายเหตุ 2" xfId="426" xr:uid="{00000000-0005-0000-0000-0000AC010000}"/>
    <cellStyle name="หมายเหตุ 2 2" xfId="427" xr:uid="{00000000-0005-0000-0000-0000AD010000}"/>
    <cellStyle name="หมายเหตุ 2 2 2" xfId="428" xr:uid="{00000000-0005-0000-0000-0000AE010000}"/>
    <cellStyle name="หมายเหตุ 2 2 3" xfId="429" xr:uid="{00000000-0005-0000-0000-0000AF010000}"/>
    <cellStyle name="หมายเหตุ 2 2 4" xfId="430" xr:uid="{00000000-0005-0000-0000-0000B0010000}"/>
    <cellStyle name="หมายเหตุ 2 3" xfId="431" xr:uid="{00000000-0005-0000-0000-0000B1010000}"/>
    <cellStyle name="หมายเหตุ 2 3 2" xfId="432" xr:uid="{00000000-0005-0000-0000-0000B2010000}"/>
    <cellStyle name="หมายเหตุ 2 3 3" xfId="433" xr:uid="{00000000-0005-0000-0000-0000B3010000}"/>
    <cellStyle name="หมายเหตุ 2 3 4" xfId="434" xr:uid="{00000000-0005-0000-0000-0000B4010000}"/>
    <cellStyle name="หมายเหตุ 2 4" xfId="435" xr:uid="{00000000-0005-0000-0000-0000B5010000}"/>
    <cellStyle name="หมายเหตุ 2 4 2" xfId="436" xr:uid="{00000000-0005-0000-0000-0000B6010000}"/>
    <cellStyle name="หมายเหตุ 2 4 3" xfId="437" xr:uid="{00000000-0005-0000-0000-0000B7010000}"/>
    <cellStyle name="หมายเหตุ 2 4 4" xfId="438" xr:uid="{00000000-0005-0000-0000-0000B8010000}"/>
    <cellStyle name="หมายเหตุ 2 5" xfId="439" xr:uid="{00000000-0005-0000-0000-0000B9010000}"/>
    <cellStyle name="หมายเหตุ 2 6" xfId="440" xr:uid="{00000000-0005-0000-0000-0000BA010000}"/>
    <cellStyle name="หมายเหตุ 2 7" xfId="441" xr:uid="{00000000-0005-0000-0000-0000BB010000}"/>
    <cellStyle name="หมายเหตุ 3" xfId="442" xr:uid="{00000000-0005-0000-0000-0000BC010000}"/>
    <cellStyle name="หมายเหตุ 3 2" xfId="443" xr:uid="{00000000-0005-0000-0000-0000BD010000}"/>
    <cellStyle name="หมายเหตุ 3 2 2" xfId="444" xr:uid="{00000000-0005-0000-0000-0000BE010000}"/>
    <cellStyle name="หมายเหตุ 3 2 3" xfId="445" xr:uid="{00000000-0005-0000-0000-0000BF010000}"/>
    <cellStyle name="หมายเหตุ 3 2 4" xfId="446" xr:uid="{00000000-0005-0000-0000-0000C0010000}"/>
    <cellStyle name="หมายเหตุ 3 3" xfId="447" xr:uid="{00000000-0005-0000-0000-0000C1010000}"/>
    <cellStyle name="หมายเหตุ 3 3 2" xfId="448" xr:uid="{00000000-0005-0000-0000-0000C2010000}"/>
    <cellStyle name="หมายเหตุ 3 3 3" xfId="449" xr:uid="{00000000-0005-0000-0000-0000C3010000}"/>
    <cellStyle name="หมายเหตุ 3 3 4" xfId="450" xr:uid="{00000000-0005-0000-0000-0000C4010000}"/>
    <cellStyle name="หมายเหตุ 3 4" xfId="451" xr:uid="{00000000-0005-0000-0000-0000C5010000}"/>
    <cellStyle name="หมายเหตุ 3 5" xfId="452" xr:uid="{00000000-0005-0000-0000-0000C6010000}"/>
    <cellStyle name="หมายเหตุ 3 6" xfId="453" xr:uid="{00000000-0005-0000-0000-0000C7010000}"/>
    <cellStyle name="หมายเหตุ 4" xfId="454" xr:uid="{00000000-0005-0000-0000-0000C8010000}"/>
    <cellStyle name="หมายเหตุ 5" xfId="455" xr:uid="{00000000-0005-0000-0000-0000C9010000}"/>
    <cellStyle name="หัวเรื่อง 1 2" xfId="456" xr:uid="{00000000-0005-0000-0000-0000CA010000}"/>
    <cellStyle name="หัวเรื่อง 1 3" xfId="457" xr:uid="{00000000-0005-0000-0000-0000CB010000}"/>
    <cellStyle name="หัวเรื่อง 2 2" xfId="458" xr:uid="{00000000-0005-0000-0000-0000CC010000}"/>
    <cellStyle name="หัวเรื่อง 2 3" xfId="459" xr:uid="{00000000-0005-0000-0000-0000CD010000}"/>
    <cellStyle name="หัวเรื่อง 3 2" xfId="460" xr:uid="{00000000-0005-0000-0000-0000CE010000}"/>
    <cellStyle name="หัวเรื่อง 3 3" xfId="461" xr:uid="{00000000-0005-0000-0000-0000CF010000}"/>
    <cellStyle name="หัวเรื่อง 4 2" xfId="462" xr:uid="{00000000-0005-0000-0000-0000D0010000}"/>
    <cellStyle name="หัวเรื่อง 4 3" xfId="463" xr:uid="{00000000-0005-0000-0000-0000D1010000}"/>
  </cellStyles>
  <dxfs count="0"/>
  <tableStyles count="0" defaultTableStyle="TableStyleMedium9" defaultPivotStyle="PivotStyleLight16"/>
  <colors>
    <mruColors>
      <color rgb="FFFF66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5"/>
  <sheetViews>
    <sheetView topLeftCell="A40" zoomScale="70" zoomScaleNormal="70" zoomScaleSheetLayoutView="55" workbookViewId="0">
      <selection activeCell="R12" sqref="R12"/>
    </sheetView>
  </sheetViews>
  <sheetFormatPr defaultColWidth="9.33203125" defaultRowHeight="28.15" customHeight="1"/>
  <cols>
    <col min="1" max="1" width="9.33203125" style="38"/>
    <col min="2" max="2" width="3.33203125" style="38" customWidth="1"/>
    <col min="3" max="3" width="32.33203125" style="38" customWidth="1"/>
    <col min="4" max="4" width="7.83203125" style="38" bestFit="1" customWidth="1"/>
    <col min="5" max="5" width="20.83203125" style="38" bestFit="1" customWidth="1"/>
    <col min="6" max="6" width="1.83203125" style="38" customWidth="1"/>
    <col min="7" max="7" width="20.83203125" style="38" bestFit="1" customWidth="1"/>
    <col min="8" max="8" width="1.83203125" style="38" customWidth="1"/>
    <col min="9" max="9" width="20.83203125" style="38" bestFit="1" customWidth="1"/>
    <col min="10" max="10" width="1.83203125" style="38" customWidth="1"/>
    <col min="11" max="11" width="20.83203125" style="38" bestFit="1" customWidth="1"/>
    <col min="12" max="12" width="1.1640625" style="38" customWidth="1"/>
    <col min="13" max="16384" width="9.33203125" style="38"/>
  </cols>
  <sheetData>
    <row r="1" spans="1:11" ht="25.5" customHeight="1">
      <c r="A1" s="110" t="s">
        <v>0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</row>
    <row r="2" spans="1:11" ht="25.15" customHeight="1">
      <c r="A2" s="110" t="s">
        <v>1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</row>
    <row r="3" spans="1:11" ht="25.5" customHeight="1">
      <c r="A3" s="110" t="s">
        <v>2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</row>
    <row r="4" spans="1:11" ht="25.5" customHeight="1">
      <c r="D4" s="39"/>
      <c r="E4" s="39"/>
      <c r="F4" s="39"/>
      <c r="G4" s="39"/>
      <c r="H4" s="39"/>
      <c r="I4" s="39"/>
      <c r="J4" s="39"/>
      <c r="K4" s="39"/>
    </row>
    <row r="5" spans="1:11" ht="25.5" customHeight="1">
      <c r="A5" s="40"/>
      <c r="B5" s="40"/>
      <c r="C5" s="40"/>
      <c r="D5" s="41"/>
      <c r="E5" s="3"/>
      <c r="F5" s="3" t="s">
        <v>3</v>
      </c>
      <c r="G5" s="3"/>
      <c r="H5" s="19"/>
      <c r="I5" s="3"/>
      <c r="J5" s="3" t="s">
        <v>4</v>
      </c>
      <c r="K5" s="3"/>
    </row>
    <row r="6" spans="1:11" ht="25.5" customHeight="1">
      <c r="A6" s="42"/>
      <c r="B6" s="42"/>
      <c r="C6" s="42"/>
      <c r="D6" s="43" t="s">
        <v>5</v>
      </c>
      <c r="E6" s="44" t="s">
        <v>6</v>
      </c>
      <c r="F6" s="45"/>
      <c r="G6" s="46" t="s">
        <v>7</v>
      </c>
      <c r="H6" s="43"/>
      <c r="I6" s="44" t="str">
        <f>E6</f>
        <v>December 31, 2025</v>
      </c>
      <c r="J6" s="45"/>
      <c r="K6" s="44" t="str">
        <f>G6</f>
        <v>December 31, 2024</v>
      </c>
    </row>
    <row r="7" spans="1:11" ht="25.5" customHeight="1">
      <c r="A7" s="110" t="s">
        <v>8</v>
      </c>
      <c r="B7" s="110"/>
      <c r="C7" s="110"/>
      <c r="D7" s="43"/>
      <c r="E7" s="47"/>
      <c r="I7" s="47"/>
      <c r="J7" s="45"/>
      <c r="K7" s="47"/>
    </row>
    <row r="8" spans="1:11" ht="25.5" customHeight="1">
      <c r="A8" s="40" t="s">
        <v>9</v>
      </c>
      <c r="B8" s="42"/>
      <c r="C8" s="42"/>
      <c r="D8" s="42"/>
      <c r="E8" s="17"/>
      <c r="F8" s="48"/>
      <c r="G8" s="17"/>
      <c r="H8" s="16"/>
      <c r="I8" s="17"/>
      <c r="J8" s="17"/>
      <c r="K8" s="17"/>
    </row>
    <row r="9" spans="1:11" ht="25.5" customHeight="1">
      <c r="A9" s="49" t="s">
        <v>10</v>
      </c>
      <c r="B9" s="42"/>
      <c r="C9" s="42"/>
      <c r="D9" s="50" t="s">
        <v>11</v>
      </c>
      <c r="E9" s="1">
        <v>790360821.72000003</v>
      </c>
      <c r="F9" s="51"/>
      <c r="G9" s="1">
        <v>438999166.75999999</v>
      </c>
      <c r="H9" s="1"/>
      <c r="I9" s="1">
        <v>545576453.42000008</v>
      </c>
      <c r="J9" s="1"/>
      <c r="K9" s="1">
        <v>162925092.19</v>
      </c>
    </row>
    <row r="10" spans="1:11" ht="25.5" customHeight="1">
      <c r="A10" s="52" t="s">
        <v>12</v>
      </c>
      <c r="B10" s="42"/>
      <c r="C10" s="42"/>
      <c r="D10" s="53" t="s">
        <v>13</v>
      </c>
      <c r="E10" s="1">
        <v>503658290.76999992</v>
      </c>
      <c r="F10" s="54"/>
      <c r="G10" s="1">
        <v>391669894.38999999</v>
      </c>
      <c r="H10" s="20"/>
      <c r="I10" s="1">
        <v>64272089.63000001</v>
      </c>
      <c r="J10" s="20"/>
      <c r="K10" s="1">
        <v>62111924.010000005</v>
      </c>
    </row>
    <row r="11" spans="1:11" ht="25.5" customHeight="1">
      <c r="A11" s="52" t="s">
        <v>14</v>
      </c>
      <c r="B11" s="42"/>
      <c r="C11" s="42"/>
      <c r="D11" s="53" t="s">
        <v>15</v>
      </c>
      <c r="E11" s="4">
        <v>20250000</v>
      </c>
      <c r="F11" s="54"/>
      <c r="G11" s="4">
        <v>80004625</v>
      </c>
      <c r="H11" s="20"/>
      <c r="I11" s="1">
        <v>1630800000</v>
      </c>
      <c r="J11" s="20"/>
      <c r="K11" s="1">
        <v>1661554625</v>
      </c>
    </row>
    <row r="12" spans="1:11" ht="25.5" customHeight="1">
      <c r="A12" s="49" t="s">
        <v>16</v>
      </c>
      <c r="B12" s="42"/>
      <c r="C12" s="42"/>
      <c r="D12" s="55"/>
      <c r="E12" s="5"/>
      <c r="F12" s="56"/>
      <c r="G12" s="5"/>
      <c r="H12" s="20"/>
      <c r="I12" s="5"/>
      <c r="J12" s="20"/>
      <c r="K12" s="5"/>
    </row>
    <row r="13" spans="1:11" ht="25.5" customHeight="1">
      <c r="A13" s="52" t="s">
        <v>17</v>
      </c>
      <c r="C13" s="42"/>
      <c r="D13" s="53" t="s">
        <v>18</v>
      </c>
      <c r="E13" s="4">
        <v>8102696093.3199997</v>
      </c>
      <c r="F13" s="57"/>
      <c r="G13" s="4">
        <v>9133419643.3000011</v>
      </c>
      <c r="H13" s="1"/>
      <c r="I13" s="1">
        <v>5249950247.0199995</v>
      </c>
      <c r="J13" s="1"/>
      <c r="K13" s="1">
        <v>5232814013.2299976</v>
      </c>
    </row>
    <row r="14" spans="1:11" ht="25.5" customHeight="1">
      <c r="A14" s="49" t="s">
        <v>19</v>
      </c>
      <c r="B14" s="42"/>
      <c r="C14" s="42"/>
      <c r="D14" s="53" t="s">
        <v>20</v>
      </c>
      <c r="E14" s="4">
        <v>6765285918.5699997</v>
      </c>
      <c r="F14" s="57"/>
      <c r="G14" s="4">
        <v>7358767458.0300007</v>
      </c>
      <c r="H14" s="1"/>
      <c r="I14" s="1">
        <v>5984818486.2399998</v>
      </c>
      <c r="J14" s="1"/>
      <c r="K14" s="1">
        <v>6512851751.0200005</v>
      </c>
    </row>
    <row r="15" spans="1:11" ht="25.5" customHeight="1">
      <c r="A15" s="42"/>
      <c r="B15" s="42"/>
      <c r="C15" s="40" t="s">
        <v>21</v>
      </c>
      <c r="D15" s="55"/>
      <c r="E15" s="29">
        <f>ROUND(SUM(E9:E14),2)</f>
        <v>16182251124.379999</v>
      </c>
      <c r="F15" s="55"/>
      <c r="G15" s="29">
        <f>ROUND(SUM(G9:G14),2)</f>
        <v>17402860787.48</v>
      </c>
      <c r="H15" s="14"/>
      <c r="I15" s="29">
        <f>ROUND(SUM(I9:I14),2)</f>
        <v>13475417276.309999</v>
      </c>
      <c r="J15" s="20"/>
      <c r="K15" s="29">
        <f>ROUND(SUM(K9:K14),2)</f>
        <v>13632257405.450001</v>
      </c>
    </row>
    <row r="16" spans="1:11" ht="25.5" customHeight="1">
      <c r="A16" s="40" t="s">
        <v>22</v>
      </c>
      <c r="B16" s="42"/>
      <c r="C16" s="42"/>
      <c r="D16" s="55"/>
      <c r="E16" s="20"/>
      <c r="F16" s="55"/>
      <c r="G16" s="20"/>
      <c r="H16" s="20"/>
      <c r="I16" s="20"/>
      <c r="J16" s="20"/>
      <c r="K16" s="20"/>
    </row>
    <row r="17" spans="1:11" ht="25.5" customHeight="1">
      <c r="A17" s="49" t="s">
        <v>23</v>
      </c>
      <c r="C17" s="42"/>
      <c r="D17" s="58" t="s">
        <v>24</v>
      </c>
      <c r="E17" s="4">
        <v>351072866.05999994</v>
      </c>
      <c r="F17" s="59"/>
      <c r="G17" s="4">
        <v>300318444.16000021</v>
      </c>
      <c r="H17" s="1"/>
      <c r="I17" s="1">
        <v>1731335804.75</v>
      </c>
      <c r="J17" s="1"/>
      <c r="K17" s="1">
        <v>1663935417.1500001</v>
      </c>
    </row>
    <row r="18" spans="1:11" ht="25.5" customHeight="1">
      <c r="A18" s="49" t="s">
        <v>25</v>
      </c>
      <c r="B18" s="42"/>
      <c r="C18" s="42"/>
      <c r="D18" s="60"/>
      <c r="E18" s="20"/>
      <c r="F18" s="61"/>
      <c r="G18" s="20"/>
      <c r="H18" s="20"/>
      <c r="I18" s="20"/>
      <c r="J18" s="20"/>
      <c r="K18" s="20"/>
    </row>
    <row r="19" spans="1:11" ht="25.5" customHeight="1">
      <c r="A19" s="42" t="s">
        <v>26</v>
      </c>
      <c r="C19" s="42"/>
      <c r="D19" s="62" t="s">
        <v>27</v>
      </c>
      <c r="E19" s="1">
        <v>4350293736.1599998</v>
      </c>
      <c r="F19" s="62"/>
      <c r="G19" s="1">
        <v>3194457948.3099999</v>
      </c>
      <c r="H19" s="1"/>
      <c r="I19" s="1">
        <v>3151386242.25</v>
      </c>
      <c r="J19" s="1"/>
      <c r="K19" s="1">
        <v>2695641486</v>
      </c>
    </row>
    <row r="20" spans="1:11" ht="25.5" customHeight="1">
      <c r="A20" s="49" t="s">
        <v>28</v>
      </c>
      <c r="B20" s="42"/>
      <c r="C20" s="42"/>
      <c r="D20" s="63" t="s">
        <v>29</v>
      </c>
      <c r="E20" s="1">
        <v>1934612903.2770004</v>
      </c>
      <c r="F20" s="63"/>
      <c r="G20" s="1">
        <v>2403560493.75</v>
      </c>
      <c r="H20" s="1"/>
      <c r="I20" s="1">
        <v>1877269624.7400005</v>
      </c>
      <c r="J20" s="1"/>
      <c r="K20" s="1">
        <v>2328039421.8300004</v>
      </c>
    </row>
    <row r="21" spans="1:11" ht="25.5" customHeight="1">
      <c r="A21" s="49" t="s">
        <v>30</v>
      </c>
      <c r="B21" s="42"/>
      <c r="C21" s="42"/>
      <c r="D21" s="63" t="s">
        <v>31</v>
      </c>
      <c r="E21" s="1">
        <v>266932300.90225002</v>
      </c>
      <c r="F21" s="63"/>
      <c r="G21" s="1">
        <v>263954798.94</v>
      </c>
      <c r="H21" s="1"/>
      <c r="I21" s="1">
        <v>149973292.34</v>
      </c>
      <c r="J21" s="1"/>
      <c r="K21" s="1">
        <v>141377791.08999997</v>
      </c>
    </row>
    <row r="22" spans="1:11" ht="25.5" customHeight="1">
      <c r="A22" s="49" t="s">
        <v>32</v>
      </c>
      <c r="B22" s="42"/>
      <c r="C22" s="42"/>
      <c r="D22" s="63" t="s">
        <v>33</v>
      </c>
      <c r="E22" s="1">
        <v>156787662.14000002</v>
      </c>
      <c r="F22" s="63"/>
      <c r="G22" s="1">
        <v>164258614.62</v>
      </c>
      <c r="H22" s="1"/>
      <c r="I22" s="1">
        <v>156787662.14000002</v>
      </c>
      <c r="J22" s="1"/>
      <c r="K22" s="1">
        <v>164258614.62</v>
      </c>
    </row>
    <row r="23" spans="1:11" ht="25.5" customHeight="1">
      <c r="A23" s="49" t="s">
        <v>34</v>
      </c>
      <c r="B23" s="42"/>
      <c r="C23" s="42"/>
      <c r="D23" s="63" t="s">
        <v>35</v>
      </c>
      <c r="E23" s="1">
        <v>15440855.990000002</v>
      </c>
      <c r="F23" s="63"/>
      <c r="G23" s="1">
        <v>19028183.949999999</v>
      </c>
      <c r="H23" s="1"/>
      <c r="I23" s="1">
        <v>32828505.769999992</v>
      </c>
      <c r="J23" s="1"/>
      <c r="K23" s="1">
        <v>36477661.589999996</v>
      </c>
    </row>
    <row r="24" spans="1:11" ht="25.5" customHeight="1">
      <c r="A24" s="49" t="s">
        <v>36</v>
      </c>
      <c r="B24" s="42"/>
      <c r="C24" s="42"/>
      <c r="D24" s="63" t="s">
        <v>37</v>
      </c>
      <c r="E24" s="2">
        <v>56802719.540000007</v>
      </c>
      <c r="F24" s="64"/>
      <c r="G24" s="2">
        <v>64291580.939999998</v>
      </c>
      <c r="H24" s="2"/>
      <c r="I24" s="5">
        <v>0</v>
      </c>
      <c r="J24" s="1"/>
      <c r="K24" s="5">
        <v>0</v>
      </c>
    </row>
    <row r="25" spans="1:11" ht="25.5" customHeight="1">
      <c r="A25" s="49" t="s">
        <v>38</v>
      </c>
      <c r="B25" s="42"/>
      <c r="C25" s="42"/>
      <c r="D25" s="62" t="s">
        <v>39</v>
      </c>
      <c r="E25" s="1">
        <v>28358172.519999996</v>
      </c>
      <c r="F25" s="63"/>
      <c r="G25" s="1">
        <v>28321697.569999989</v>
      </c>
      <c r="H25" s="1"/>
      <c r="I25" s="1">
        <v>2637617.1299999952</v>
      </c>
      <c r="J25" s="1"/>
      <c r="K25" s="1">
        <v>2419204.79</v>
      </c>
    </row>
    <row r="26" spans="1:11" ht="25.5" customHeight="1">
      <c r="A26" s="49" t="s">
        <v>40</v>
      </c>
      <c r="B26" s="42"/>
      <c r="C26" s="42"/>
      <c r="D26" s="63" t="s">
        <v>41</v>
      </c>
      <c r="E26" s="1">
        <v>184727105.72</v>
      </c>
      <c r="F26" s="63"/>
      <c r="G26" s="1">
        <v>172521598.31</v>
      </c>
      <c r="H26" s="1"/>
      <c r="I26" s="1">
        <v>119438626.05</v>
      </c>
      <c r="J26" s="1"/>
      <c r="K26" s="1">
        <v>120351859.26000001</v>
      </c>
    </row>
    <row r="27" spans="1:11" ht="25.5" customHeight="1">
      <c r="A27" s="49" t="s">
        <v>42</v>
      </c>
      <c r="B27" s="42"/>
      <c r="C27" s="42"/>
      <c r="D27" s="63"/>
      <c r="E27" s="14"/>
      <c r="F27" s="55"/>
      <c r="G27" s="14"/>
      <c r="H27" s="14"/>
      <c r="I27" s="14"/>
      <c r="J27" s="20"/>
      <c r="K27" s="14"/>
    </row>
    <row r="28" spans="1:11" ht="25.5" customHeight="1">
      <c r="A28" s="49" t="s">
        <v>43</v>
      </c>
      <c r="B28" s="42"/>
      <c r="C28" s="42"/>
      <c r="D28" s="55"/>
      <c r="E28" s="2">
        <v>82413732.689999983</v>
      </c>
      <c r="F28" s="64"/>
      <c r="G28" s="2">
        <v>51160443.200000003</v>
      </c>
      <c r="H28" s="2"/>
      <c r="I28" s="5">
        <v>41031591.809999995</v>
      </c>
      <c r="J28" s="1"/>
      <c r="K28" s="5">
        <v>0</v>
      </c>
    </row>
    <row r="29" spans="1:11" ht="25.5" customHeight="1">
      <c r="A29" s="49" t="s">
        <v>44</v>
      </c>
      <c r="B29" s="42"/>
      <c r="C29" s="42"/>
      <c r="D29" s="55"/>
      <c r="E29" s="2">
        <v>95389206.840000004</v>
      </c>
      <c r="F29" s="64"/>
      <c r="G29" s="2">
        <v>119093506.05</v>
      </c>
      <c r="H29" s="2"/>
      <c r="I29" s="2">
        <v>55309819.120000005</v>
      </c>
      <c r="J29" s="1"/>
      <c r="K29" s="2">
        <v>91566111.269999996</v>
      </c>
    </row>
    <row r="30" spans="1:11" ht="25.5" customHeight="1">
      <c r="A30" s="42"/>
      <c r="B30" s="42"/>
      <c r="C30" s="40" t="s">
        <v>45</v>
      </c>
      <c r="D30" s="55"/>
      <c r="E30" s="29">
        <f>ROUND(SUM(E17:E29),2)</f>
        <v>7522831261.8400002</v>
      </c>
      <c r="F30" s="55"/>
      <c r="G30" s="29">
        <f>ROUND(SUM(G17:G29),2)</f>
        <v>6780967309.8000002</v>
      </c>
      <c r="H30" s="5"/>
      <c r="I30" s="29">
        <f>ROUND(SUM(I17:I29),2)</f>
        <v>7317998786.1000004</v>
      </c>
      <c r="J30" s="4"/>
      <c r="K30" s="29">
        <f>ROUND(SUM(K17:K29),2)</f>
        <v>7244067567.6000004</v>
      </c>
    </row>
    <row r="31" spans="1:11" ht="25.5" customHeight="1" thickBot="1">
      <c r="A31" s="40" t="s">
        <v>46</v>
      </c>
      <c r="B31" s="42"/>
      <c r="C31" s="42"/>
      <c r="D31" s="55"/>
      <c r="E31" s="30">
        <f>ROUND(SUM(E15,E30),2)</f>
        <v>23705082386.220001</v>
      </c>
      <c r="F31" s="55"/>
      <c r="G31" s="30">
        <f>ROUND(SUM(G15,G30),2)</f>
        <v>24183828097.279999</v>
      </c>
      <c r="H31" s="5"/>
      <c r="I31" s="30">
        <f>ROUND(SUM(I15,I30),2)</f>
        <v>20793416062.41</v>
      </c>
      <c r="J31" s="5"/>
      <c r="K31" s="30">
        <f>ROUND(SUM(K15,K30),2)</f>
        <v>20876324973.049999</v>
      </c>
    </row>
    <row r="32" spans="1:11" ht="25.5" customHeight="1" thickTop="1">
      <c r="A32" s="40"/>
      <c r="B32" s="42"/>
      <c r="C32" s="42"/>
      <c r="D32" s="55"/>
      <c r="E32" s="5"/>
      <c r="F32" s="5"/>
      <c r="G32" s="5"/>
      <c r="H32" s="5"/>
      <c r="I32" s="5"/>
      <c r="J32" s="5"/>
      <c r="K32" s="5"/>
    </row>
    <row r="33" spans="1:11" ht="25.5" customHeight="1">
      <c r="B33" s="42"/>
      <c r="C33" s="42"/>
      <c r="D33" s="42"/>
      <c r="E33" s="17"/>
      <c r="F33" s="17"/>
      <c r="G33" s="17"/>
      <c r="H33" s="17"/>
      <c r="I33" s="17"/>
      <c r="J33" s="17"/>
      <c r="K33" s="17"/>
    </row>
    <row r="34" spans="1:11" ht="25.5" customHeight="1">
      <c r="A34" s="49" t="s">
        <v>47</v>
      </c>
      <c r="B34" s="42"/>
      <c r="C34" s="42"/>
      <c r="D34" s="42"/>
      <c r="E34" s="17"/>
      <c r="F34" s="42"/>
      <c r="G34" s="17"/>
      <c r="H34" s="17"/>
      <c r="I34" s="17"/>
      <c r="J34" s="17"/>
      <c r="K34" s="17"/>
    </row>
    <row r="35" spans="1:11" ht="28.15" customHeight="1">
      <c r="A35" s="49"/>
      <c r="B35" s="42"/>
      <c r="C35" s="42"/>
      <c r="D35" s="42"/>
      <c r="E35" s="17"/>
      <c r="F35" s="42"/>
      <c r="G35" s="17"/>
      <c r="H35" s="17"/>
      <c r="I35" s="17"/>
      <c r="J35" s="17"/>
      <c r="K35" s="17"/>
    </row>
    <row r="36" spans="1:11" ht="25.5" customHeight="1">
      <c r="A36" s="111" t="s">
        <v>48</v>
      </c>
      <c r="B36" s="111"/>
      <c r="C36" s="111"/>
      <c r="D36" s="111"/>
      <c r="E36" s="111"/>
      <c r="F36" s="111"/>
      <c r="G36" s="111"/>
      <c r="H36" s="111"/>
      <c r="I36" s="111"/>
      <c r="J36" s="111"/>
      <c r="K36" s="111"/>
    </row>
    <row r="37" spans="1:11" ht="25.5" customHeight="1">
      <c r="A37" s="110" t="s">
        <v>0</v>
      </c>
      <c r="B37" s="110"/>
      <c r="C37" s="110"/>
      <c r="D37" s="110"/>
      <c r="E37" s="110"/>
      <c r="F37" s="110"/>
      <c r="G37" s="110"/>
      <c r="H37" s="110"/>
      <c r="I37" s="110"/>
      <c r="J37" s="110"/>
      <c r="K37" s="110"/>
    </row>
    <row r="38" spans="1:11" ht="25.5" customHeight="1">
      <c r="A38" s="110" t="s">
        <v>49</v>
      </c>
      <c r="B38" s="110"/>
      <c r="C38" s="110"/>
      <c r="D38" s="110"/>
      <c r="E38" s="110"/>
      <c r="F38" s="110"/>
      <c r="G38" s="110"/>
      <c r="H38" s="110"/>
      <c r="I38" s="110"/>
      <c r="J38" s="110"/>
      <c r="K38" s="110"/>
    </row>
    <row r="39" spans="1:11" ht="25.5" customHeight="1">
      <c r="A39" s="110" t="str">
        <f>A3</f>
        <v>AS AT DECEMBER 31, 2025</v>
      </c>
      <c r="B39" s="110"/>
      <c r="C39" s="110"/>
      <c r="D39" s="110"/>
      <c r="E39" s="110"/>
      <c r="F39" s="110"/>
      <c r="G39" s="110"/>
      <c r="H39" s="110"/>
      <c r="I39" s="110"/>
      <c r="J39" s="110"/>
      <c r="K39" s="110"/>
    </row>
    <row r="40" spans="1:11" ht="25.5" customHeight="1">
      <c r="B40" s="37"/>
      <c r="C40" s="37"/>
      <c r="D40" s="37"/>
      <c r="E40" s="39"/>
      <c r="F40" s="37"/>
      <c r="G40" s="39"/>
      <c r="H40" s="39"/>
      <c r="I40" s="39"/>
      <c r="J40" s="39"/>
      <c r="K40" s="39"/>
    </row>
    <row r="41" spans="1:11" ht="25.5" customHeight="1">
      <c r="A41" s="40"/>
      <c r="B41" s="40"/>
      <c r="C41" s="40"/>
      <c r="D41" s="41"/>
      <c r="E41" s="3"/>
      <c r="F41" s="3" t="s">
        <v>3</v>
      </c>
      <c r="G41" s="3"/>
      <c r="H41" s="19"/>
      <c r="I41" s="3"/>
      <c r="J41" s="3" t="s">
        <v>4</v>
      </c>
      <c r="K41" s="3"/>
    </row>
    <row r="42" spans="1:11" ht="25.5" customHeight="1">
      <c r="A42" s="42"/>
      <c r="B42" s="42"/>
      <c r="C42" s="42"/>
      <c r="D42" s="37" t="s">
        <v>5</v>
      </c>
      <c r="E42" s="44" t="str">
        <f>E6</f>
        <v>December 31, 2025</v>
      </c>
      <c r="F42" s="65"/>
      <c r="G42" s="44" t="str">
        <f>G6</f>
        <v>December 31, 2024</v>
      </c>
      <c r="H42" s="43"/>
      <c r="I42" s="44" t="str">
        <f>I6</f>
        <v>December 31, 2025</v>
      </c>
      <c r="J42" s="37"/>
      <c r="K42" s="44" t="str">
        <f>K6</f>
        <v>December 31, 2024</v>
      </c>
    </row>
    <row r="43" spans="1:11" ht="25.5" customHeight="1">
      <c r="A43" s="66" t="s">
        <v>50</v>
      </c>
      <c r="B43" s="42"/>
      <c r="C43" s="42"/>
      <c r="D43" s="37"/>
      <c r="E43" s="47"/>
      <c r="I43" s="47"/>
      <c r="J43" s="45"/>
      <c r="K43" s="47"/>
    </row>
    <row r="44" spans="1:11" ht="25.5" customHeight="1">
      <c r="A44" s="40" t="s">
        <v>51</v>
      </c>
      <c r="B44" s="42"/>
      <c r="C44" s="42"/>
      <c r="D44" s="55"/>
      <c r="E44" s="17"/>
      <c r="F44" s="56"/>
      <c r="G44" s="17"/>
      <c r="H44" s="17"/>
      <c r="I44" s="17"/>
      <c r="J44" s="17"/>
      <c r="K44" s="17"/>
    </row>
    <row r="45" spans="1:11" ht="25.5" customHeight="1">
      <c r="A45" s="49" t="s">
        <v>52</v>
      </c>
      <c r="B45" s="42"/>
      <c r="C45" s="42"/>
      <c r="D45" s="55"/>
      <c r="E45" s="17"/>
      <c r="F45" s="56"/>
      <c r="G45" s="17"/>
      <c r="H45" s="16"/>
      <c r="I45" s="17"/>
      <c r="J45" s="16"/>
      <c r="K45" s="17"/>
    </row>
    <row r="46" spans="1:11" ht="25.5" customHeight="1">
      <c r="A46" s="49" t="s">
        <v>53</v>
      </c>
      <c r="B46" s="42"/>
      <c r="C46" s="42"/>
      <c r="D46" s="67" t="s">
        <v>54</v>
      </c>
      <c r="E46" s="1">
        <v>4270779000</v>
      </c>
      <c r="F46" s="67"/>
      <c r="G46" s="1">
        <v>4944290392.1599998</v>
      </c>
      <c r="H46" s="2"/>
      <c r="I46" s="1">
        <v>3567664960</v>
      </c>
      <c r="J46" s="2"/>
      <c r="K46" s="1">
        <v>4174804290.1599998</v>
      </c>
    </row>
    <row r="47" spans="1:11" ht="25.5" customHeight="1">
      <c r="A47" s="52" t="s">
        <v>55</v>
      </c>
      <c r="B47" s="42"/>
      <c r="C47" s="42"/>
      <c r="D47" s="67" t="s">
        <v>56</v>
      </c>
      <c r="E47" s="1">
        <v>1300083376.7525001</v>
      </c>
      <c r="F47" s="67"/>
      <c r="G47" s="1">
        <v>1064471179.12</v>
      </c>
      <c r="H47" s="2"/>
      <c r="I47" s="2">
        <v>906097444.79999983</v>
      </c>
      <c r="J47" s="2"/>
      <c r="K47" s="2">
        <v>690100914.67999995</v>
      </c>
    </row>
    <row r="48" spans="1:11" ht="25.5" customHeight="1">
      <c r="A48" s="49" t="s">
        <v>57</v>
      </c>
      <c r="B48" s="42"/>
      <c r="C48" s="42"/>
      <c r="D48" s="68" t="s">
        <v>15</v>
      </c>
      <c r="E48" s="5">
        <v>0</v>
      </c>
      <c r="F48" s="59"/>
      <c r="G48" s="5">
        <v>0</v>
      </c>
      <c r="H48" s="2"/>
      <c r="I48" s="1">
        <v>32000000</v>
      </c>
      <c r="J48" s="2"/>
      <c r="K48" s="1">
        <v>22000000</v>
      </c>
    </row>
    <row r="49" spans="1:11" ht="25.5" customHeight="1">
      <c r="A49" s="49" t="s">
        <v>58</v>
      </c>
      <c r="B49" s="42"/>
      <c r="C49" s="42"/>
    </row>
    <row r="50" spans="1:11" ht="25.5" customHeight="1">
      <c r="A50" s="49" t="s">
        <v>59</v>
      </c>
      <c r="B50" s="42"/>
      <c r="C50" s="42"/>
      <c r="D50" s="67" t="s">
        <v>60</v>
      </c>
      <c r="E50" s="5">
        <v>418827697.11000001</v>
      </c>
      <c r="F50" s="59"/>
      <c r="G50" s="5">
        <v>454600000</v>
      </c>
      <c r="H50" s="2"/>
      <c r="I50" s="1">
        <v>180102167.11000001</v>
      </c>
      <c r="J50" s="2"/>
      <c r="K50" s="1">
        <v>310000000</v>
      </c>
    </row>
    <row r="51" spans="1:11" ht="25.5" customHeight="1">
      <c r="A51" s="49" t="s">
        <v>61</v>
      </c>
      <c r="B51" s="42"/>
      <c r="C51" s="42"/>
      <c r="D51" s="67" t="s">
        <v>62</v>
      </c>
      <c r="E51" s="5">
        <v>681867813.27999997</v>
      </c>
      <c r="F51" s="59"/>
      <c r="G51" s="5">
        <v>1498273344.21</v>
      </c>
      <c r="H51" s="2"/>
      <c r="I51" s="1">
        <v>681867813.27999997</v>
      </c>
      <c r="J51" s="2"/>
      <c r="K51" s="1">
        <v>1498273344.21</v>
      </c>
    </row>
    <row r="52" spans="1:11" ht="25.5" customHeight="1">
      <c r="A52" s="49" t="s">
        <v>63</v>
      </c>
      <c r="B52" s="42"/>
      <c r="C52" s="42"/>
      <c r="D52" s="69" t="s">
        <v>64</v>
      </c>
      <c r="E52" s="1">
        <v>21847467.590000004</v>
      </c>
      <c r="F52" s="67"/>
      <c r="G52" s="1">
        <v>20288158.09</v>
      </c>
      <c r="H52" s="2"/>
      <c r="I52" s="1">
        <v>5042661.4400000004</v>
      </c>
      <c r="J52" s="2"/>
      <c r="K52" s="1">
        <v>4473295.7699999996</v>
      </c>
    </row>
    <row r="53" spans="1:11" ht="25.5" customHeight="1">
      <c r="A53" s="42" t="s">
        <v>65</v>
      </c>
      <c r="C53" s="42"/>
      <c r="D53" s="55"/>
      <c r="E53" s="1">
        <v>1684353.64</v>
      </c>
      <c r="F53" s="64"/>
      <c r="G53" s="1">
        <v>4665759.88</v>
      </c>
      <c r="H53" s="2"/>
      <c r="I53" s="4">
        <v>0</v>
      </c>
      <c r="J53" s="2"/>
      <c r="K53" s="4">
        <v>1020131.09</v>
      </c>
    </row>
    <row r="54" spans="1:11" ht="25.5" customHeight="1">
      <c r="A54" s="42"/>
      <c r="B54" s="42"/>
      <c r="C54" s="40" t="s">
        <v>66</v>
      </c>
      <c r="D54" s="55"/>
      <c r="E54" s="29">
        <f>ROUND(SUM(E46:E53),2)</f>
        <v>6695089708.3699999</v>
      </c>
      <c r="F54" s="56"/>
      <c r="G54" s="29">
        <f>ROUND(SUM(G46:G53),2)</f>
        <v>7986588833.46</v>
      </c>
      <c r="H54" s="14"/>
      <c r="I54" s="29">
        <f>ROUND(SUM(I46:I53),2)</f>
        <v>5372775046.6300001</v>
      </c>
      <c r="J54" s="14"/>
      <c r="K54" s="29">
        <f>ROUND(SUM(K46:K53),2)</f>
        <v>6700671975.9099998</v>
      </c>
    </row>
    <row r="55" spans="1:11" ht="25.5" customHeight="1">
      <c r="A55" s="70" t="s">
        <v>67</v>
      </c>
      <c r="B55" s="42"/>
      <c r="C55" s="42"/>
      <c r="D55" s="55"/>
      <c r="E55" s="14"/>
      <c r="F55" s="56"/>
      <c r="G55" s="14"/>
      <c r="H55" s="14"/>
      <c r="I55" s="14"/>
      <c r="J55" s="14"/>
      <c r="K55" s="14"/>
    </row>
    <row r="56" spans="1:11" ht="25.5" customHeight="1">
      <c r="A56" s="49" t="s">
        <v>68</v>
      </c>
      <c r="B56" s="42"/>
      <c r="C56" s="42"/>
      <c r="D56" s="67" t="s">
        <v>69</v>
      </c>
      <c r="E56" s="2">
        <v>208637283.41999999</v>
      </c>
      <c r="F56" s="2"/>
      <c r="G56" s="2">
        <v>219076297.62</v>
      </c>
      <c r="H56" s="2"/>
      <c r="I56" s="2">
        <v>208637283.41999999</v>
      </c>
      <c r="J56" s="2"/>
      <c r="K56" s="2">
        <v>219076297.62</v>
      </c>
    </row>
    <row r="57" spans="1:11" ht="25.5" customHeight="1">
      <c r="A57" s="49" t="s">
        <v>70</v>
      </c>
      <c r="B57" s="42"/>
      <c r="C57" s="42"/>
      <c r="D57" s="67" t="s">
        <v>60</v>
      </c>
      <c r="E57" s="2">
        <v>2745384890.7799997</v>
      </c>
      <c r="F57" s="2"/>
      <c r="G57" s="2">
        <v>1981685877</v>
      </c>
      <c r="H57" s="2"/>
      <c r="I57" s="5">
        <v>2060981830.78</v>
      </c>
      <c r="J57" s="2"/>
      <c r="K57" s="5">
        <v>898818397</v>
      </c>
    </row>
    <row r="58" spans="1:11" ht="25.5" customHeight="1">
      <c r="A58" s="49" t="s">
        <v>71</v>
      </c>
      <c r="B58" s="42"/>
      <c r="C58" s="42"/>
      <c r="D58" s="67" t="s">
        <v>62</v>
      </c>
      <c r="E58" s="5">
        <v>1796003366.1500001</v>
      </c>
      <c r="F58" s="67"/>
      <c r="G58" s="5">
        <v>1492795965.8199999</v>
      </c>
      <c r="H58" s="2"/>
      <c r="I58" s="5">
        <v>1796003366.1500001</v>
      </c>
      <c r="J58" s="2"/>
      <c r="K58" s="5">
        <v>1492795965.8199999</v>
      </c>
    </row>
    <row r="59" spans="1:11" ht="25.5" customHeight="1">
      <c r="A59" s="49" t="s">
        <v>72</v>
      </c>
      <c r="B59" s="42"/>
      <c r="C59" s="42"/>
      <c r="D59" s="69" t="s">
        <v>64</v>
      </c>
      <c r="E59" s="5">
        <v>82181439.530000016</v>
      </c>
      <c r="F59" s="67"/>
      <c r="G59" s="5">
        <v>97398397.570000008</v>
      </c>
      <c r="H59" s="2"/>
      <c r="I59" s="5">
        <v>42107989.530000001</v>
      </c>
      <c r="J59" s="2"/>
      <c r="K59" s="5">
        <v>44841701.719999999</v>
      </c>
    </row>
    <row r="60" spans="1:11" ht="25.5" customHeight="1">
      <c r="A60" s="49" t="s">
        <v>73</v>
      </c>
      <c r="B60" s="42"/>
      <c r="C60" s="42"/>
      <c r="D60" s="67"/>
      <c r="E60" s="5"/>
      <c r="F60" s="67"/>
      <c r="G60" s="5"/>
      <c r="H60" s="2"/>
      <c r="I60" s="5"/>
      <c r="J60" s="2"/>
      <c r="K60" s="5"/>
    </row>
    <row r="61" spans="1:11" ht="25.5" customHeight="1">
      <c r="A61" s="49" t="s">
        <v>74</v>
      </c>
      <c r="B61" s="42"/>
      <c r="C61" s="42"/>
      <c r="D61" s="62" t="s">
        <v>75</v>
      </c>
      <c r="E61" s="2">
        <v>423394525.71000004</v>
      </c>
      <c r="F61" s="59"/>
      <c r="G61" s="2">
        <v>384584152.36000001</v>
      </c>
      <c r="H61" s="2"/>
      <c r="I61" s="1">
        <v>136063960.55000001</v>
      </c>
      <c r="J61" s="2"/>
      <c r="K61" s="1">
        <v>128504413.51000001</v>
      </c>
    </row>
    <row r="62" spans="1:11" ht="25.5" customHeight="1">
      <c r="A62" s="49" t="s">
        <v>76</v>
      </c>
      <c r="B62" s="42"/>
      <c r="C62" s="42"/>
      <c r="D62" s="55"/>
      <c r="E62" s="1"/>
      <c r="F62" s="56"/>
      <c r="G62" s="1"/>
      <c r="H62" s="2"/>
      <c r="I62" s="1"/>
      <c r="J62" s="2"/>
      <c r="K62" s="1"/>
    </row>
    <row r="63" spans="1:11" ht="25.5" customHeight="1">
      <c r="A63" s="49" t="s">
        <v>77</v>
      </c>
      <c r="B63" s="42"/>
      <c r="C63" s="42"/>
      <c r="D63" s="55"/>
      <c r="E63" s="2">
        <v>47747056.379999995</v>
      </c>
      <c r="F63" s="55"/>
      <c r="G63" s="2">
        <v>52951483.20000001</v>
      </c>
      <c r="H63" s="2"/>
      <c r="I63" s="4">
        <v>42763610.789999999</v>
      </c>
      <c r="J63" s="2"/>
      <c r="K63" s="1">
        <v>48200762.24000001</v>
      </c>
    </row>
    <row r="64" spans="1:11" ht="25.5" customHeight="1">
      <c r="A64" s="49" t="s">
        <v>44</v>
      </c>
      <c r="B64" s="42"/>
      <c r="C64" s="42"/>
      <c r="D64" s="55"/>
      <c r="E64" s="31">
        <v>13462028.419999992</v>
      </c>
      <c r="F64" s="55"/>
      <c r="G64" s="31">
        <v>42708532.490000002</v>
      </c>
      <c r="H64" s="2"/>
      <c r="I64" s="32">
        <v>4793227.8199999928</v>
      </c>
      <c r="J64" s="2"/>
      <c r="K64" s="31">
        <v>28923499.310000002</v>
      </c>
    </row>
    <row r="65" spans="1:11" ht="25.5" customHeight="1">
      <c r="A65" s="40"/>
      <c r="B65" s="40"/>
      <c r="C65" s="40" t="s">
        <v>78</v>
      </c>
      <c r="D65" s="55"/>
      <c r="E65" s="29">
        <f>ROUND(SUM(E56:E64),2)</f>
        <v>5316810590.3900003</v>
      </c>
      <c r="F65" s="55"/>
      <c r="G65" s="29">
        <f>ROUND(SUM(G56:G64),2)</f>
        <v>4271200706.0599999</v>
      </c>
      <c r="H65" s="5"/>
      <c r="I65" s="29">
        <f>ROUND(SUM(I56:I64),2)</f>
        <v>4291351269.04</v>
      </c>
      <c r="J65" s="5"/>
      <c r="K65" s="29">
        <f>ROUND(SUM(K56:K64),2)</f>
        <v>2861161037.2199998</v>
      </c>
    </row>
    <row r="66" spans="1:11" ht="25.5" customHeight="1">
      <c r="A66" s="40" t="s">
        <v>79</v>
      </c>
      <c r="B66" s="40"/>
      <c r="C66" s="71"/>
      <c r="D66" s="55"/>
      <c r="E66" s="29">
        <f>ROUND(SUM(E54:E64),2)</f>
        <v>12011900298.76</v>
      </c>
      <c r="F66" s="55"/>
      <c r="G66" s="29">
        <f>ROUND(SUM(G54:G64),2)</f>
        <v>12257789539.52</v>
      </c>
      <c r="H66" s="5"/>
      <c r="I66" s="29">
        <f>ROUND(SUM(I54:I64),2)</f>
        <v>9664126315.6700001</v>
      </c>
      <c r="J66" s="5"/>
      <c r="K66" s="29">
        <f>ROUND(SUM(K54:K64),2)</f>
        <v>9561833013.1299992</v>
      </c>
    </row>
    <row r="67" spans="1:11" ht="25.5" customHeight="1">
      <c r="A67" s="42"/>
      <c r="B67" s="42"/>
      <c r="C67" s="42"/>
      <c r="D67" s="55"/>
      <c r="E67" s="14"/>
      <c r="F67" s="55"/>
      <c r="G67" s="14"/>
      <c r="H67" s="14"/>
      <c r="I67" s="14"/>
      <c r="J67" s="14"/>
      <c r="K67" s="14"/>
    </row>
    <row r="68" spans="1:11" ht="25.5" customHeight="1">
      <c r="B68" s="42"/>
      <c r="C68" s="42"/>
      <c r="D68" s="42"/>
      <c r="E68" s="21"/>
      <c r="F68" s="21"/>
      <c r="G68" s="21"/>
      <c r="H68" s="21"/>
      <c r="I68" s="21"/>
      <c r="J68" s="21"/>
      <c r="K68" s="21"/>
    </row>
    <row r="69" spans="1:11" ht="25.5" customHeight="1">
      <c r="B69" s="42"/>
      <c r="C69" s="42"/>
      <c r="D69" s="42"/>
      <c r="E69" s="21"/>
      <c r="F69" s="42"/>
      <c r="G69" s="21"/>
      <c r="H69" s="21"/>
      <c r="I69" s="16"/>
      <c r="J69" s="16"/>
      <c r="K69" s="16"/>
    </row>
    <row r="70" spans="1:11" ht="25.5" customHeight="1">
      <c r="A70" s="49" t="s">
        <v>47</v>
      </c>
      <c r="B70" s="42"/>
      <c r="C70" s="42"/>
      <c r="D70" s="42"/>
      <c r="E70" s="17"/>
      <c r="F70" s="42"/>
      <c r="G70" s="17"/>
      <c r="H70" s="17"/>
      <c r="I70" s="17"/>
      <c r="J70" s="17"/>
      <c r="K70" s="17"/>
    </row>
    <row r="71" spans="1:11" ht="25.5" customHeight="1">
      <c r="A71" s="111" t="s">
        <v>80</v>
      </c>
      <c r="B71" s="111"/>
      <c r="C71" s="111"/>
      <c r="D71" s="111"/>
      <c r="E71" s="111"/>
      <c r="F71" s="111"/>
      <c r="G71" s="111"/>
      <c r="H71" s="111"/>
      <c r="I71" s="111"/>
      <c r="J71" s="111"/>
      <c r="K71" s="111"/>
    </row>
    <row r="72" spans="1:11" ht="25.5" customHeight="1">
      <c r="A72" s="110" t="s">
        <v>0</v>
      </c>
      <c r="B72" s="110"/>
      <c r="C72" s="110"/>
      <c r="D72" s="110"/>
      <c r="E72" s="110"/>
      <c r="F72" s="110"/>
      <c r="G72" s="110"/>
      <c r="H72" s="110"/>
      <c r="I72" s="110"/>
      <c r="J72" s="110"/>
      <c r="K72" s="110"/>
    </row>
    <row r="73" spans="1:11" ht="25.5" customHeight="1">
      <c r="A73" s="110" t="s">
        <v>49</v>
      </c>
      <c r="B73" s="110"/>
      <c r="C73" s="110"/>
      <c r="D73" s="110"/>
      <c r="E73" s="110"/>
      <c r="F73" s="110"/>
      <c r="G73" s="110"/>
      <c r="H73" s="110"/>
      <c r="I73" s="110"/>
      <c r="J73" s="110"/>
      <c r="K73" s="110"/>
    </row>
    <row r="74" spans="1:11" ht="25.5" customHeight="1">
      <c r="A74" s="110" t="str">
        <f>A3</f>
        <v>AS AT DECEMBER 31, 2025</v>
      </c>
      <c r="B74" s="110"/>
      <c r="C74" s="110"/>
      <c r="D74" s="110"/>
      <c r="E74" s="110"/>
      <c r="F74" s="110"/>
      <c r="G74" s="110"/>
      <c r="H74" s="110"/>
      <c r="I74" s="110"/>
      <c r="J74" s="110"/>
      <c r="K74" s="110"/>
    </row>
    <row r="75" spans="1:11" ht="25.5" customHeight="1">
      <c r="B75" s="39"/>
      <c r="C75" s="39"/>
      <c r="D75" s="39"/>
      <c r="E75" s="39"/>
      <c r="F75" s="39"/>
      <c r="G75" s="39"/>
      <c r="H75" s="39"/>
      <c r="I75" s="39"/>
      <c r="J75" s="39"/>
      <c r="K75" s="39"/>
    </row>
    <row r="76" spans="1:11" ht="25.5" customHeight="1">
      <c r="A76" s="40"/>
      <c r="B76" s="40"/>
      <c r="C76" s="40"/>
      <c r="D76" s="41"/>
      <c r="E76" s="3"/>
      <c r="F76" s="3" t="s">
        <v>3</v>
      </c>
      <c r="G76" s="3"/>
      <c r="H76" s="19"/>
      <c r="I76" s="3"/>
      <c r="J76" s="3" t="s">
        <v>4</v>
      </c>
      <c r="K76" s="3"/>
    </row>
    <row r="77" spans="1:11" ht="25.5" customHeight="1">
      <c r="A77" s="42"/>
      <c r="B77" s="42"/>
      <c r="C77" s="42"/>
      <c r="D77" s="37" t="s">
        <v>5</v>
      </c>
      <c r="E77" s="44" t="str">
        <f>E6</f>
        <v>December 31, 2025</v>
      </c>
      <c r="F77" s="65"/>
      <c r="G77" s="44" t="str">
        <f>G6</f>
        <v>December 31, 2024</v>
      </c>
      <c r="H77" s="43"/>
      <c r="I77" s="44" t="str">
        <f>I6</f>
        <v>December 31, 2025</v>
      </c>
      <c r="J77" s="37"/>
      <c r="K77" s="44" t="str">
        <f>K6</f>
        <v>December 31, 2024</v>
      </c>
    </row>
    <row r="78" spans="1:11" ht="25.5" customHeight="1">
      <c r="A78" s="66" t="s">
        <v>81</v>
      </c>
      <c r="B78" s="42"/>
      <c r="C78" s="42"/>
      <c r="D78" s="37"/>
      <c r="E78" s="47"/>
      <c r="I78" s="47"/>
      <c r="J78" s="45"/>
      <c r="K78" s="47"/>
    </row>
    <row r="79" spans="1:11" ht="25.5" customHeight="1">
      <c r="A79" s="42" t="s">
        <v>82</v>
      </c>
      <c r="B79" s="42"/>
      <c r="C79" s="42"/>
      <c r="D79" s="55"/>
      <c r="E79" s="17"/>
      <c r="F79" s="56"/>
      <c r="G79" s="17"/>
      <c r="H79" s="17"/>
      <c r="I79" s="17"/>
      <c r="J79" s="17"/>
      <c r="K79" s="17"/>
    </row>
    <row r="80" spans="1:11" ht="25.5" customHeight="1">
      <c r="A80" s="49" t="s">
        <v>83</v>
      </c>
      <c r="B80" s="42"/>
      <c r="C80" s="42"/>
      <c r="D80" s="62"/>
      <c r="E80" s="16"/>
      <c r="F80" s="57"/>
      <c r="G80" s="16"/>
      <c r="H80" s="16"/>
      <c r="I80" s="17"/>
      <c r="J80" s="17"/>
      <c r="K80" s="17"/>
    </row>
    <row r="81" spans="1:11" ht="25.5" customHeight="1">
      <c r="A81" s="49" t="s">
        <v>84</v>
      </c>
      <c r="B81" s="42"/>
      <c r="C81" s="42"/>
      <c r="D81" s="55"/>
      <c r="E81" s="17"/>
      <c r="F81" s="56"/>
      <c r="G81" s="17"/>
      <c r="H81" s="17"/>
      <c r="I81" s="17"/>
      <c r="J81" s="17"/>
      <c r="K81" s="17"/>
    </row>
    <row r="82" spans="1:11" ht="25.5" customHeight="1">
      <c r="A82" s="49"/>
      <c r="B82" s="49" t="s">
        <v>85</v>
      </c>
      <c r="C82" s="42"/>
      <c r="D82" s="55"/>
      <c r="F82" s="56"/>
    </row>
    <row r="83" spans="1:11" ht="25.5" customHeight="1" thickBot="1">
      <c r="A83" s="49"/>
      <c r="B83" s="42" t="s">
        <v>86</v>
      </c>
      <c r="C83" s="42" t="s">
        <v>87</v>
      </c>
      <c r="D83" s="55"/>
      <c r="E83" s="72">
        <v>1454198768</v>
      </c>
      <c r="F83" s="56"/>
      <c r="G83" s="72">
        <v>1454198768</v>
      </c>
      <c r="H83" s="18"/>
      <c r="I83" s="72">
        <v>1454198768</v>
      </c>
      <c r="J83" s="18"/>
      <c r="K83" s="72">
        <v>1454198768</v>
      </c>
    </row>
    <row r="84" spans="1:11" ht="25.5" customHeight="1" thickTop="1">
      <c r="A84" s="49" t="s">
        <v>88</v>
      </c>
      <c r="B84" s="42"/>
      <c r="C84" s="42"/>
      <c r="D84" s="55"/>
      <c r="E84" s="16"/>
      <c r="F84" s="56"/>
      <c r="G84" s="16"/>
      <c r="H84" s="16"/>
      <c r="I84" s="16"/>
      <c r="J84" s="16"/>
      <c r="K84" s="16"/>
    </row>
    <row r="85" spans="1:11" ht="25.5" customHeight="1">
      <c r="A85" s="49"/>
      <c r="B85" s="49" t="s">
        <v>85</v>
      </c>
      <c r="C85" s="42"/>
      <c r="D85" s="55"/>
      <c r="E85" s="16"/>
      <c r="F85" s="56"/>
      <c r="G85" s="16"/>
      <c r="H85" s="16"/>
      <c r="I85" s="16"/>
      <c r="J85" s="16"/>
      <c r="K85" s="16"/>
    </row>
    <row r="86" spans="1:11" ht="25.5" customHeight="1">
      <c r="A86" s="42"/>
      <c r="B86" s="42" t="s">
        <v>86</v>
      </c>
      <c r="C86" s="42" t="s">
        <v>87</v>
      </c>
      <c r="D86" s="55"/>
      <c r="E86" s="2">
        <v>1454198768</v>
      </c>
      <c r="F86" s="56"/>
      <c r="G86" s="2">
        <v>1454198768</v>
      </c>
      <c r="H86" s="2"/>
      <c r="I86" s="2">
        <v>1454198768</v>
      </c>
      <c r="J86" s="2"/>
      <c r="K86" s="2">
        <v>1454198768</v>
      </c>
    </row>
    <row r="87" spans="1:11" ht="25.5" customHeight="1">
      <c r="A87" s="73" t="s">
        <v>89</v>
      </c>
      <c r="B87" s="42"/>
      <c r="C87" s="42"/>
      <c r="D87" s="60" t="s">
        <v>90</v>
      </c>
      <c r="E87" s="2">
        <v>-93235244.530000001</v>
      </c>
      <c r="F87" s="56"/>
      <c r="G87" s="5">
        <v>0</v>
      </c>
      <c r="H87" s="2"/>
      <c r="I87" s="2">
        <v>-93235244.530000001</v>
      </c>
      <c r="J87" s="2"/>
      <c r="K87" s="5">
        <v>0</v>
      </c>
    </row>
    <row r="88" spans="1:11" ht="25.5" customHeight="1">
      <c r="A88" s="49" t="s">
        <v>91</v>
      </c>
      <c r="B88" s="42"/>
      <c r="C88" s="42"/>
      <c r="D88" s="55"/>
      <c r="E88" s="74">
        <v>441807166</v>
      </c>
      <c r="F88" s="56"/>
      <c r="G88" s="74">
        <v>441807166</v>
      </c>
      <c r="H88" s="74"/>
      <c r="I88" s="74">
        <v>441807166</v>
      </c>
      <c r="J88" s="74"/>
      <c r="K88" s="74">
        <v>441807166</v>
      </c>
    </row>
    <row r="89" spans="1:11" ht="25.5" customHeight="1">
      <c r="A89" s="49" t="s">
        <v>92</v>
      </c>
      <c r="B89" s="42"/>
      <c r="C89" s="42"/>
      <c r="D89" s="55"/>
      <c r="E89" s="74"/>
      <c r="F89" s="56"/>
      <c r="G89" s="74"/>
      <c r="H89" s="74"/>
      <c r="I89" s="74"/>
      <c r="J89" s="74"/>
      <c r="K89" s="74"/>
    </row>
    <row r="90" spans="1:11" ht="25.5" customHeight="1">
      <c r="A90" s="49" t="s">
        <v>93</v>
      </c>
      <c r="C90" s="42"/>
      <c r="D90" s="75"/>
      <c r="E90" s="5">
        <v>-1052991.2399999993</v>
      </c>
      <c r="F90" s="64"/>
      <c r="G90" s="5">
        <v>-1052991.2399999993</v>
      </c>
      <c r="H90" s="5"/>
      <c r="I90" s="5">
        <v>0</v>
      </c>
      <c r="J90" s="5"/>
      <c r="K90" s="5">
        <v>0</v>
      </c>
    </row>
    <row r="91" spans="1:11" ht="25.5" customHeight="1">
      <c r="A91" s="49" t="s">
        <v>94</v>
      </c>
      <c r="B91" s="42"/>
      <c r="C91" s="42"/>
      <c r="D91" s="55"/>
      <c r="E91" s="14"/>
      <c r="F91" s="56"/>
      <c r="G91" s="14"/>
      <c r="H91" s="14"/>
      <c r="I91" s="14"/>
      <c r="J91" s="14"/>
      <c r="K91" s="14"/>
    </row>
    <row r="92" spans="1:11" ht="25.5" customHeight="1">
      <c r="A92" s="49" t="s">
        <v>95</v>
      </c>
      <c r="B92" s="42"/>
      <c r="C92" s="42"/>
      <c r="D92" s="55"/>
      <c r="E92" s="14"/>
      <c r="F92" s="56"/>
      <c r="G92" s="14"/>
      <c r="H92" s="14"/>
      <c r="I92" s="14"/>
      <c r="J92" s="14"/>
      <c r="K92" s="14"/>
    </row>
    <row r="93" spans="1:11" ht="25.5" customHeight="1">
      <c r="A93" s="49" t="s">
        <v>96</v>
      </c>
      <c r="B93" s="42"/>
      <c r="C93" s="42"/>
      <c r="D93" s="75"/>
      <c r="E93" s="1">
        <v>148000000</v>
      </c>
      <c r="F93" s="76"/>
      <c r="G93" s="1">
        <v>148000000</v>
      </c>
      <c r="H93" s="1"/>
      <c r="I93" s="1">
        <v>148000000</v>
      </c>
      <c r="J93" s="1"/>
      <c r="K93" s="1">
        <v>148000000</v>
      </c>
    </row>
    <row r="94" spans="1:11" ht="25.5" customHeight="1">
      <c r="A94" s="73" t="s">
        <v>97</v>
      </c>
      <c r="B94" s="73"/>
      <c r="C94" s="73"/>
      <c r="D94" s="75" t="s">
        <v>90</v>
      </c>
      <c r="E94" s="1">
        <v>93235244.530000001</v>
      </c>
      <c r="F94" s="76"/>
      <c r="G94" s="4">
        <v>0</v>
      </c>
      <c r="H94" s="1"/>
      <c r="I94" s="1">
        <v>93235244.530000001</v>
      </c>
      <c r="J94" s="1"/>
      <c r="K94" s="4">
        <v>0</v>
      </c>
    </row>
    <row r="95" spans="1:11" ht="25.5" customHeight="1">
      <c r="A95" s="49" t="s">
        <v>98</v>
      </c>
      <c r="B95" s="42"/>
      <c r="C95" s="42"/>
      <c r="D95" s="55"/>
      <c r="E95" s="31">
        <f>+'CE-CONSO'!S29</f>
        <v>9631446031.3700008</v>
      </c>
      <c r="F95" s="64"/>
      <c r="G95" s="31">
        <v>9864686704.9300003</v>
      </c>
      <c r="H95" s="2"/>
      <c r="I95" s="31">
        <f>+'CE-SEPARATED'!Q26</f>
        <v>9085283812.7399998</v>
      </c>
      <c r="J95" s="2"/>
      <c r="K95" s="31">
        <v>9270486025.9200001</v>
      </c>
    </row>
    <row r="96" spans="1:11" ht="25.5" customHeight="1">
      <c r="A96" s="40" t="s">
        <v>99</v>
      </c>
      <c r="D96" s="55"/>
      <c r="E96" s="5">
        <f>ROUND(SUM(E85:E95),2)</f>
        <v>11674398974.129999</v>
      </c>
      <c r="F96" s="56"/>
      <c r="G96" s="5">
        <f>ROUND(SUM(G85:G95),2)</f>
        <v>11907639647.690001</v>
      </c>
      <c r="H96" s="5"/>
      <c r="I96" s="5">
        <f>ROUND(SUM(I85:I95),2)</f>
        <v>11129289746.74</v>
      </c>
      <c r="J96" s="5"/>
      <c r="K96" s="5">
        <f>ROUND(SUM(K85:K95),2)</f>
        <v>11314491959.92</v>
      </c>
    </row>
    <row r="97" spans="1:11" ht="25.5" customHeight="1">
      <c r="A97" s="49" t="s">
        <v>100</v>
      </c>
      <c r="B97" s="42"/>
      <c r="C97" s="42"/>
      <c r="D97" s="55"/>
      <c r="E97" s="31">
        <f>+'CE-CONSO'!W29</f>
        <v>18783113.329999998</v>
      </c>
      <c r="F97" s="55"/>
      <c r="G97" s="31">
        <v>18398910.07</v>
      </c>
      <c r="H97" s="2"/>
      <c r="I97" s="32">
        <v>0</v>
      </c>
      <c r="J97" s="5"/>
      <c r="K97" s="32">
        <v>0</v>
      </c>
    </row>
    <row r="98" spans="1:11" ht="25.5" customHeight="1">
      <c r="A98" s="42"/>
      <c r="B98" s="42"/>
      <c r="C98" s="40" t="s">
        <v>101</v>
      </c>
      <c r="D98" s="55"/>
      <c r="E98" s="32">
        <f>ROUND(SUM(E96:E97),2)</f>
        <v>11693182087.459999</v>
      </c>
      <c r="F98" s="55"/>
      <c r="G98" s="32">
        <f>ROUND(SUM(G96:G97),2)</f>
        <v>11926038557.76</v>
      </c>
      <c r="H98" s="14"/>
      <c r="I98" s="32">
        <f>ROUND(SUM(I96:I97),2)</f>
        <v>11129289746.74</v>
      </c>
      <c r="J98" s="14"/>
      <c r="K98" s="32">
        <f>ROUND(SUM(K96:K97),2)</f>
        <v>11314491959.92</v>
      </c>
    </row>
    <row r="99" spans="1:11" ht="25.5" customHeight="1" thickBot="1">
      <c r="A99" s="40" t="s">
        <v>102</v>
      </c>
      <c r="B99" s="42"/>
      <c r="C99" s="42"/>
      <c r="D99" s="55"/>
      <c r="E99" s="30">
        <f>ROUND(SUM(E66,E98),2)</f>
        <v>23705082386.220001</v>
      </c>
      <c r="F99" s="55"/>
      <c r="G99" s="30">
        <f>ROUND(SUM(G66,G98),2)</f>
        <v>24183828097.279999</v>
      </c>
      <c r="H99" s="14"/>
      <c r="I99" s="30">
        <f>ROUND(SUM(I66,I98),2)</f>
        <v>20793416062.41</v>
      </c>
      <c r="J99" s="14"/>
      <c r="K99" s="30">
        <f>ROUND(SUM(K66,K98),2)</f>
        <v>20876324973.049999</v>
      </c>
    </row>
    <row r="100" spans="1:11" ht="25.5" customHeight="1" thickTop="1">
      <c r="A100" s="40"/>
      <c r="B100" s="42"/>
      <c r="C100" s="42"/>
      <c r="D100" s="55"/>
      <c r="E100" s="5"/>
      <c r="F100" s="5"/>
      <c r="G100" s="5"/>
      <c r="H100" s="5"/>
      <c r="I100" s="5"/>
      <c r="J100" s="5"/>
      <c r="K100" s="5"/>
    </row>
    <row r="101" spans="1:11" ht="25.5" customHeight="1">
      <c r="A101" s="40"/>
      <c r="B101" s="42"/>
      <c r="C101" s="42"/>
      <c r="D101" s="55"/>
      <c r="E101" s="5"/>
      <c r="F101" s="55"/>
      <c r="G101" s="5"/>
      <c r="H101" s="14"/>
      <c r="I101" s="5"/>
      <c r="J101" s="14"/>
      <c r="K101" s="5"/>
    </row>
    <row r="102" spans="1:11" ht="25.5" customHeight="1">
      <c r="B102" s="42"/>
      <c r="C102" s="42"/>
      <c r="D102" s="55"/>
      <c r="E102" s="22"/>
      <c r="F102" s="22"/>
      <c r="G102" s="22"/>
      <c r="H102" s="22"/>
      <c r="I102" s="22"/>
      <c r="J102" s="22"/>
      <c r="K102" s="22"/>
    </row>
    <row r="103" spans="1:11" ht="25.15" customHeight="1">
      <c r="E103" s="77"/>
      <c r="F103" s="77"/>
      <c r="G103" s="77"/>
      <c r="H103" s="77"/>
      <c r="I103" s="77"/>
      <c r="J103" s="77"/>
      <c r="K103" s="77"/>
    </row>
    <row r="104" spans="1:11" ht="25.5" customHeight="1">
      <c r="A104" s="49" t="s">
        <v>47</v>
      </c>
      <c r="B104" s="42"/>
      <c r="C104" s="42"/>
      <c r="D104" s="42"/>
      <c r="E104" s="17"/>
      <c r="F104" s="42"/>
      <c r="G104" s="17"/>
      <c r="H104" s="17"/>
      <c r="I104" s="17"/>
      <c r="J104" s="17"/>
      <c r="K104" s="17"/>
    </row>
    <row r="105" spans="1:11" ht="25.5" customHeight="1"/>
  </sheetData>
  <mergeCells count="12">
    <mergeCell ref="A74:K74"/>
    <mergeCell ref="A71:K71"/>
    <mergeCell ref="A72:K72"/>
    <mergeCell ref="A73:K73"/>
    <mergeCell ref="A1:K1"/>
    <mergeCell ref="A2:K2"/>
    <mergeCell ref="A3:K3"/>
    <mergeCell ref="A39:K39"/>
    <mergeCell ref="A38:K38"/>
    <mergeCell ref="A7:C7"/>
    <mergeCell ref="A36:K36"/>
    <mergeCell ref="A37:K37"/>
  </mergeCells>
  <phoneticPr fontId="5" type="noConversion"/>
  <pageMargins left="0.59055118110236227" right="0.19685039370078741" top="0.59055118110236227" bottom="0.39370078740157483" header="0.35433070866141736" footer="0.19685039370078741"/>
  <pageSetup paperSize="9" scale="80" fitToHeight="4" orientation="portrait" r:id="rId1"/>
  <headerFooter scaleWithDoc="0" alignWithMargins="0"/>
  <rowBreaks count="2" manualBreakCount="2">
    <brk id="35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2"/>
  <sheetViews>
    <sheetView tabSelected="1" zoomScale="92" zoomScaleNormal="92" zoomScaleSheetLayoutView="55" workbookViewId="0">
      <selection activeCell="I14" sqref="I14"/>
    </sheetView>
  </sheetViews>
  <sheetFormatPr defaultColWidth="9.33203125" defaultRowHeight="20.25" customHeight="1"/>
  <cols>
    <col min="1" max="1" width="6.6640625" style="38" customWidth="1"/>
    <col min="2" max="2" width="5.5" style="38" customWidth="1"/>
    <col min="3" max="6" width="9.33203125" style="38" customWidth="1"/>
    <col min="7" max="7" width="5.83203125" style="38" customWidth="1"/>
    <col min="8" max="8" width="9.6640625" style="38" customWidth="1"/>
    <col min="9" max="9" width="18.83203125" style="38" customWidth="1"/>
    <col min="10" max="10" width="1.83203125" style="38" customWidth="1"/>
    <col min="11" max="11" width="18.83203125" style="38" customWidth="1"/>
    <col min="12" max="12" width="1.83203125" style="38" customWidth="1"/>
    <col min="13" max="13" width="18.83203125" style="38" customWidth="1"/>
    <col min="14" max="14" width="1.83203125" style="38" customWidth="1"/>
    <col min="15" max="15" width="18.83203125" style="38" customWidth="1"/>
    <col min="16" max="16" width="1" style="38" customWidth="1"/>
    <col min="17" max="16384" width="9.33203125" style="38"/>
  </cols>
  <sheetData>
    <row r="1" spans="1:15" ht="20.25" customHeight="1">
      <c r="A1" s="110" t="s">
        <v>0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</row>
    <row r="2" spans="1:15" ht="20.25" customHeight="1">
      <c r="A2" s="110" t="s">
        <v>103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</row>
    <row r="3" spans="1:15" ht="20.25" customHeight="1">
      <c r="A3" s="110" t="s">
        <v>104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</row>
    <row r="4" spans="1:15" ht="20.25" customHeight="1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</row>
    <row r="5" spans="1:15" ht="20.25" customHeight="1">
      <c r="A5" s="42"/>
      <c r="B5" s="42"/>
      <c r="C5" s="42"/>
      <c r="D5" s="42"/>
      <c r="E5" s="42"/>
      <c r="F5" s="42"/>
      <c r="G5" s="42"/>
      <c r="H5" s="42"/>
      <c r="I5" s="3"/>
      <c r="J5" s="3" t="s">
        <v>3</v>
      </c>
      <c r="K5" s="3"/>
      <c r="L5" s="19"/>
      <c r="M5" s="3"/>
      <c r="N5" s="3" t="s">
        <v>4</v>
      </c>
      <c r="O5" s="3"/>
    </row>
    <row r="6" spans="1:15" ht="20.25" customHeight="1">
      <c r="A6" s="42"/>
      <c r="B6" s="42"/>
      <c r="C6" s="42"/>
      <c r="D6" s="42"/>
      <c r="E6" s="42"/>
      <c r="F6" s="42"/>
      <c r="G6" s="42"/>
      <c r="H6" s="65" t="s">
        <v>5</v>
      </c>
      <c r="I6" s="101">
        <v>2025</v>
      </c>
      <c r="J6" s="102"/>
      <c r="K6" s="101">
        <v>2024</v>
      </c>
      <c r="L6" s="103"/>
      <c r="M6" s="101">
        <f>I6</f>
        <v>2025</v>
      </c>
      <c r="N6" s="102"/>
      <c r="O6" s="101">
        <f>K6</f>
        <v>2024</v>
      </c>
    </row>
    <row r="7" spans="1:15" ht="20.25" customHeight="1">
      <c r="A7" s="40" t="s">
        <v>105</v>
      </c>
      <c r="B7" s="42"/>
      <c r="C7" s="42"/>
      <c r="D7" s="42"/>
      <c r="E7" s="42"/>
      <c r="F7" s="42"/>
      <c r="G7" s="42"/>
      <c r="H7" s="56"/>
      <c r="I7" s="42"/>
      <c r="J7" s="42"/>
      <c r="K7" s="42"/>
      <c r="L7" s="42"/>
      <c r="M7" s="42"/>
      <c r="N7" s="42"/>
      <c r="O7" s="42"/>
    </row>
    <row r="8" spans="1:15" ht="20.25" customHeight="1">
      <c r="A8" s="42"/>
      <c r="B8" s="42" t="s">
        <v>106</v>
      </c>
      <c r="C8" s="42"/>
      <c r="D8" s="42"/>
      <c r="E8" s="42"/>
      <c r="F8" s="42"/>
      <c r="G8" s="42"/>
      <c r="H8" s="56"/>
      <c r="I8" s="4">
        <v>4063391302.96</v>
      </c>
      <c r="J8" s="5"/>
      <c r="K8" s="4">
        <v>5490012879.4699993</v>
      </c>
      <c r="L8" s="4"/>
      <c r="M8" s="4">
        <v>3243131272.8099999</v>
      </c>
      <c r="N8" s="5"/>
      <c r="O8" s="4">
        <v>4776462495.9899998</v>
      </c>
    </row>
    <row r="9" spans="1:15" ht="20.25" customHeight="1">
      <c r="A9" s="42"/>
      <c r="B9" s="42" t="s">
        <v>107</v>
      </c>
      <c r="C9" s="42"/>
      <c r="D9" s="42"/>
      <c r="E9" s="42"/>
      <c r="F9" s="42"/>
      <c r="G9" s="42"/>
      <c r="H9" s="56"/>
      <c r="I9" s="4">
        <v>336687312.38999999</v>
      </c>
      <c r="J9" s="5"/>
      <c r="K9" s="4">
        <v>375920262.61000001</v>
      </c>
      <c r="L9" s="4"/>
      <c r="M9" s="4">
        <v>276629067.10000002</v>
      </c>
      <c r="N9" s="5"/>
      <c r="O9" s="4">
        <v>310445110.13999999</v>
      </c>
    </row>
    <row r="10" spans="1:15" ht="20.25" customHeight="1">
      <c r="A10" s="42"/>
      <c r="B10" s="42" t="s">
        <v>108</v>
      </c>
      <c r="C10" s="42"/>
      <c r="D10" s="42"/>
      <c r="E10" s="42"/>
      <c r="F10" s="42"/>
      <c r="G10" s="42"/>
      <c r="H10" s="56"/>
      <c r="I10" s="32">
        <v>2317179359.7599998</v>
      </c>
      <c r="J10" s="5"/>
      <c r="K10" s="32">
        <v>2126051466.9100001</v>
      </c>
      <c r="L10" s="4"/>
      <c r="M10" s="32" t="s">
        <v>109</v>
      </c>
      <c r="N10" s="5"/>
      <c r="O10" s="32">
        <v>0</v>
      </c>
    </row>
    <row r="11" spans="1:15" ht="20.25" customHeight="1">
      <c r="A11" s="42"/>
      <c r="B11" s="42"/>
      <c r="C11" s="42" t="s">
        <v>110</v>
      </c>
      <c r="D11" s="42"/>
      <c r="E11" s="42"/>
      <c r="F11" s="42"/>
      <c r="G11" s="42"/>
      <c r="H11" s="56"/>
      <c r="I11" s="29">
        <f>ROUND(SUM(I8:I10),2)</f>
        <v>6717257975.1099997</v>
      </c>
      <c r="J11" s="5"/>
      <c r="K11" s="29">
        <f>ROUND(SUM(K8:K10),2)</f>
        <v>7991984608.9899998</v>
      </c>
      <c r="L11" s="4"/>
      <c r="M11" s="29">
        <f>ROUND(SUM(M8:M10),2)</f>
        <v>3519760339.9099998</v>
      </c>
      <c r="N11" s="5"/>
      <c r="O11" s="29">
        <f>ROUND(SUM(O8:O10),2)</f>
        <v>5086907606.1300001</v>
      </c>
    </row>
    <row r="12" spans="1:15" ht="20.25" customHeight="1">
      <c r="A12" s="40" t="s">
        <v>111</v>
      </c>
      <c r="B12" s="42"/>
      <c r="C12" s="42"/>
      <c r="D12" s="42"/>
      <c r="E12" s="42"/>
      <c r="F12" s="42"/>
      <c r="G12" s="42"/>
      <c r="H12" s="56"/>
      <c r="I12" s="1"/>
      <c r="J12" s="2"/>
      <c r="K12" s="1"/>
      <c r="L12" s="104"/>
      <c r="M12" s="4"/>
      <c r="N12" s="2"/>
      <c r="O12" s="4"/>
    </row>
    <row r="13" spans="1:15" ht="20.25" customHeight="1">
      <c r="A13" s="42"/>
      <c r="B13" s="52" t="s">
        <v>112</v>
      </c>
      <c r="C13" s="42"/>
      <c r="D13" s="42"/>
      <c r="E13" s="42"/>
      <c r="F13" s="42"/>
      <c r="G13" s="42"/>
      <c r="H13" s="56"/>
      <c r="I13" s="12">
        <v>-3251040604.27</v>
      </c>
      <c r="J13" s="13"/>
      <c r="K13" s="12">
        <v>-4534044849.1000004</v>
      </c>
      <c r="L13" s="12"/>
      <c r="M13" s="12">
        <v>-2530112253.6300001</v>
      </c>
      <c r="N13" s="13"/>
      <c r="O13" s="12">
        <v>-3897639023.6300001</v>
      </c>
    </row>
    <row r="14" spans="1:15" ht="20.25" customHeight="1">
      <c r="A14" s="42"/>
      <c r="B14" s="42" t="s">
        <v>113</v>
      </c>
      <c r="C14" s="42"/>
      <c r="D14" s="42"/>
      <c r="E14" s="42"/>
      <c r="F14" s="42"/>
      <c r="G14" s="42"/>
      <c r="H14" s="56"/>
      <c r="I14" s="12">
        <v>-237686181.96000001</v>
      </c>
      <c r="J14" s="13"/>
      <c r="K14" s="12">
        <v>-257879240.34</v>
      </c>
      <c r="L14" s="12"/>
      <c r="M14" s="12">
        <v>-199933770.00999999</v>
      </c>
      <c r="N14" s="13"/>
      <c r="O14" s="12">
        <v>-212320914.66999999</v>
      </c>
    </row>
    <row r="15" spans="1:15" ht="20.25" customHeight="1">
      <c r="A15" s="42"/>
      <c r="B15" s="42" t="s">
        <v>114</v>
      </c>
      <c r="C15" s="42"/>
      <c r="D15" s="42"/>
      <c r="E15" s="42"/>
      <c r="F15" s="42"/>
      <c r="G15" s="42"/>
      <c r="H15" s="56"/>
      <c r="I15" s="33">
        <v>-1904508412.99</v>
      </c>
      <c r="J15" s="13"/>
      <c r="K15" s="33">
        <v>-1696593911.25</v>
      </c>
      <c r="L15" s="4"/>
      <c r="M15" s="32">
        <v>0</v>
      </c>
      <c r="N15" s="13"/>
      <c r="O15" s="32">
        <v>0</v>
      </c>
    </row>
    <row r="16" spans="1:15" ht="20.25" customHeight="1">
      <c r="A16" s="42"/>
      <c r="B16" s="42"/>
      <c r="C16" s="42" t="s">
        <v>115</v>
      </c>
      <c r="D16" s="42"/>
      <c r="E16" s="42"/>
      <c r="F16" s="42"/>
      <c r="G16" s="42"/>
      <c r="H16" s="56"/>
      <c r="I16" s="31">
        <f>ROUND(SUM(I13:I15),2)</f>
        <v>-5393235199.2200003</v>
      </c>
      <c r="J16" s="2"/>
      <c r="K16" s="31">
        <f>ROUND(SUM(K13:K15),2)</f>
        <v>-6488518000.6899996</v>
      </c>
      <c r="L16" s="104"/>
      <c r="M16" s="31">
        <f>ROUND(SUM(M13:M15),2)</f>
        <v>-2730046023.6399999</v>
      </c>
      <c r="N16" s="2"/>
      <c r="O16" s="31">
        <f>ROUND(SUM(O13:O15),2)</f>
        <v>-4109959938.3000002</v>
      </c>
    </row>
    <row r="17" spans="1:15" ht="20.25" customHeight="1">
      <c r="A17" s="42" t="s">
        <v>116</v>
      </c>
      <c r="B17" s="42"/>
      <c r="H17" s="56"/>
      <c r="I17" s="29">
        <f>ROUND(SUM(I11,I16),2)</f>
        <v>1324022775.8900001</v>
      </c>
      <c r="J17" s="5"/>
      <c r="K17" s="29">
        <f>ROUND(SUM(K11,K16),2)</f>
        <v>1503466608.3</v>
      </c>
      <c r="L17" s="4"/>
      <c r="M17" s="29">
        <f>ROUND(SUM(M11,M16),2)</f>
        <v>789714316.26999998</v>
      </c>
      <c r="N17" s="5"/>
      <c r="O17" s="29">
        <f>ROUND(SUM(O11,O16),2)</f>
        <v>976947667.83000004</v>
      </c>
    </row>
    <row r="18" spans="1:15" ht="20.25" customHeight="1">
      <c r="A18" s="40" t="s">
        <v>117</v>
      </c>
      <c r="B18" s="42"/>
      <c r="C18" s="42"/>
      <c r="D18" s="42"/>
      <c r="E18" s="42"/>
      <c r="F18" s="42"/>
      <c r="G18" s="42"/>
      <c r="H18" s="56"/>
      <c r="I18" s="1"/>
      <c r="J18" s="2"/>
      <c r="K18" s="1"/>
      <c r="L18" s="104"/>
      <c r="M18" s="4"/>
      <c r="N18" s="2"/>
      <c r="O18" s="4"/>
    </row>
    <row r="19" spans="1:15" ht="20.25" customHeight="1">
      <c r="A19" s="42"/>
      <c r="B19" s="42" t="s">
        <v>118</v>
      </c>
      <c r="C19" s="42"/>
      <c r="D19" s="42"/>
      <c r="E19" s="42"/>
      <c r="F19" s="42"/>
      <c r="G19" s="42"/>
      <c r="H19" s="56"/>
      <c r="I19" s="4">
        <v>4004629.21</v>
      </c>
      <c r="J19" s="5"/>
      <c r="K19" s="4">
        <v>9517048.9800000004</v>
      </c>
      <c r="L19" s="4"/>
      <c r="M19" s="4">
        <v>77085062.780000001</v>
      </c>
      <c r="N19" s="5"/>
      <c r="O19" s="4">
        <v>98460614.359999999</v>
      </c>
    </row>
    <row r="20" spans="1:15" ht="20.25" customHeight="1">
      <c r="A20" s="42"/>
      <c r="B20" s="42" t="s">
        <v>119</v>
      </c>
      <c r="C20" s="42"/>
      <c r="D20" s="42"/>
      <c r="E20" s="42"/>
      <c r="F20" s="42"/>
      <c r="G20" s="42"/>
      <c r="H20" s="56"/>
      <c r="I20" s="5">
        <v>0</v>
      </c>
      <c r="J20" s="5"/>
      <c r="K20" s="4">
        <v>0</v>
      </c>
      <c r="L20" s="4"/>
      <c r="M20" s="4">
        <v>130004046.63</v>
      </c>
      <c r="N20" s="5"/>
      <c r="O20" s="4">
        <v>180013679.88999999</v>
      </c>
    </row>
    <row r="21" spans="1:15" ht="20.25" customHeight="1">
      <c r="A21" s="42"/>
      <c r="B21" s="42" t="s">
        <v>120</v>
      </c>
      <c r="C21" s="42"/>
      <c r="D21" s="42"/>
      <c r="E21" s="42"/>
      <c r="F21" s="42"/>
      <c r="G21" s="42"/>
      <c r="H21" s="56"/>
      <c r="I21" s="32">
        <v>12878318.579999998</v>
      </c>
      <c r="J21" s="5"/>
      <c r="K21" s="32">
        <v>9693810.0100000016</v>
      </c>
      <c r="L21" s="4"/>
      <c r="M21" s="32">
        <v>7572716.0299999993</v>
      </c>
      <c r="N21" s="5"/>
      <c r="O21" s="32">
        <v>7641639.6799999997</v>
      </c>
    </row>
    <row r="22" spans="1:15" ht="20.25" customHeight="1">
      <c r="A22" s="42"/>
      <c r="B22" s="42"/>
      <c r="C22" s="42" t="s">
        <v>121</v>
      </c>
      <c r="D22" s="42"/>
      <c r="E22" s="42"/>
      <c r="F22" s="42"/>
      <c r="G22" s="42"/>
      <c r="H22" s="56"/>
      <c r="I22" s="29">
        <f>ROUND(SUM(I19:I21),2)</f>
        <v>16882947.789999999</v>
      </c>
      <c r="J22" s="5"/>
      <c r="K22" s="29">
        <f>ROUND(SUM(K19:K21),2)</f>
        <v>19210858.989999998</v>
      </c>
      <c r="L22" s="4"/>
      <c r="M22" s="29">
        <f>ROUND(SUM(M19:M21),2)</f>
        <v>214661825.44</v>
      </c>
      <c r="N22" s="5"/>
      <c r="O22" s="29">
        <f>ROUND(SUM(O19:O21),2)</f>
        <v>286115933.93000001</v>
      </c>
    </row>
    <row r="23" spans="1:15" ht="20.25" customHeight="1">
      <c r="A23" s="42" t="s">
        <v>122</v>
      </c>
      <c r="B23" s="42"/>
      <c r="C23" s="42"/>
      <c r="D23" s="42"/>
      <c r="E23" s="42"/>
      <c r="F23" s="42"/>
      <c r="G23" s="42"/>
      <c r="H23" s="56"/>
      <c r="I23" s="13">
        <v>-452293739.20999998</v>
      </c>
      <c r="J23" s="13"/>
      <c r="K23" s="13">
        <v>-424827132.25</v>
      </c>
      <c r="L23" s="12"/>
      <c r="M23" s="13">
        <v>-389486991.38</v>
      </c>
      <c r="N23" s="13"/>
      <c r="O23" s="13">
        <v>-351564616.42000002</v>
      </c>
    </row>
    <row r="24" spans="1:15" ht="20.25" customHeight="1">
      <c r="A24" s="42" t="s">
        <v>123</v>
      </c>
      <c r="B24" s="42"/>
      <c r="C24" s="42"/>
      <c r="D24" s="42"/>
      <c r="E24" s="42"/>
      <c r="F24" s="42"/>
      <c r="G24" s="42"/>
      <c r="H24" s="56"/>
      <c r="I24" s="4">
        <v>-628917496.75999999</v>
      </c>
      <c r="J24" s="5"/>
      <c r="K24" s="4">
        <v>-696514679.63</v>
      </c>
      <c r="L24" s="4"/>
      <c r="M24" s="4">
        <v>-349131940.52999997</v>
      </c>
      <c r="N24" s="5"/>
      <c r="O24" s="4">
        <v>-387020344.51999998</v>
      </c>
    </row>
    <row r="25" spans="1:15" ht="20.25" customHeight="1">
      <c r="A25" s="42" t="s">
        <v>124</v>
      </c>
      <c r="B25" s="42"/>
      <c r="C25" s="42"/>
      <c r="D25" s="42"/>
      <c r="E25" s="42"/>
      <c r="F25" s="42"/>
      <c r="G25" s="42"/>
      <c r="H25" s="56"/>
      <c r="I25" s="4">
        <v>24204604.289999999</v>
      </c>
      <c r="J25" s="5"/>
      <c r="K25" s="4">
        <v>0</v>
      </c>
      <c r="L25" s="4"/>
      <c r="M25" s="4">
        <v>24204604.289999999</v>
      </c>
      <c r="N25" s="5"/>
      <c r="O25" s="4">
        <v>0</v>
      </c>
    </row>
    <row r="26" spans="1:15" ht="20.25" customHeight="1">
      <c r="A26" s="42" t="s">
        <v>125</v>
      </c>
      <c r="B26" s="42"/>
      <c r="C26" s="42"/>
      <c r="D26" s="42"/>
      <c r="E26" s="42"/>
      <c r="F26" s="42"/>
      <c r="G26" s="42"/>
      <c r="H26" s="56"/>
      <c r="I26" s="4">
        <v>24701931.75</v>
      </c>
      <c r="J26" s="5"/>
      <c r="K26" s="4">
        <v>0</v>
      </c>
      <c r="L26" s="4"/>
      <c r="M26" s="4">
        <v>22721931.75</v>
      </c>
      <c r="N26" s="5"/>
      <c r="O26" s="4">
        <v>0</v>
      </c>
    </row>
    <row r="27" spans="1:15" ht="20.25" customHeight="1">
      <c r="A27" s="42" t="s">
        <v>126</v>
      </c>
      <c r="B27" s="42"/>
      <c r="C27" s="42"/>
      <c r="D27" s="42"/>
      <c r="E27" s="42"/>
      <c r="F27" s="42"/>
      <c r="G27" s="42"/>
      <c r="H27" s="56"/>
      <c r="I27" s="4">
        <v>0</v>
      </c>
      <c r="J27" s="5"/>
      <c r="K27" s="4">
        <v>0</v>
      </c>
      <c r="L27" s="4"/>
      <c r="M27" s="4">
        <v>-38299612.399999999</v>
      </c>
      <c r="N27" s="5"/>
      <c r="O27" s="4">
        <v>-25000000</v>
      </c>
    </row>
    <row r="28" spans="1:15" ht="20.25" customHeight="1">
      <c r="A28" s="42" t="s">
        <v>127</v>
      </c>
      <c r="B28" s="42"/>
      <c r="C28" s="42"/>
      <c r="D28" s="42"/>
      <c r="E28" s="42"/>
      <c r="F28" s="42"/>
      <c r="G28" s="42"/>
      <c r="H28" s="56"/>
      <c r="I28" s="4">
        <v>0</v>
      </c>
      <c r="J28" s="5"/>
      <c r="K28" s="4">
        <v>-44710709.420000002</v>
      </c>
      <c r="L28" s="4"/>
      <c r="M28" s="4">
        <v>0</v>
      </c>
      <c r="N28" s="5"/>
      <c r="O28" s="4">
        <v>-24204604.289999999</v>
      </c>
    </row>
    <row r="29" spans="1:15" ht="20.25" customHeight="1">
      <c r="A29" s="42" t="s">
        <v>128</v>
      </c>
      <c r="B29" s="42"/>
      <c r="C29" s="42"/>
      <c r="D29" s="42"/>
      <c r="E29" s="42"/>
      <c r="F29" s="42"/>
      <c r="G29" s="42"/>
      <c r="H29" s="56"/>
      <c r="I29" s="4">
        <v>-7488861.4000000004</v>
      </c>
      <c r="J29" s="5"/>
      <c r="K29" s="4">
        <v>0</v>
      </c>
      <c r="L29" s="4"/>
      <c r="M29" s="4">
        <v>0</v>
      </c>
      <c r="N29" s="5"/>
      <c r="O29" s="4">
        <v>0</v>
      </c>
    </row>
    <row r="30" spans="1:15" ht="20.25" customHeight="1">
      <c r="A30" s="42" t="s">
        <v>129</v>
      </c>
      <c r="B30" s="42"/>
      <c r="C30" s="42"/>
      <c r="D30" s="42"/>
      <c r="E30" s="42"/>
      <c r="F30" s="42"/>
      <c r="G30" s="42"/>
      <c r="H30" s="56"/>
      <c r="I30" s="5">
        <v>-171547338.59999999</v>
      </c>
      <c r="J30" s="5"/>
      <c r="K30" s="5">
        <v>-86124739.769999996</v>
      </c>
      <c r="L30" s="4"/>
      <c r="M30" s="5">
        <v>-196488380.75999999</v>
      </c>
      <c r="N30" s="5"/>
      <c r="O30" s="5">
        <v>-162283556.69</v>
      </c>
    </row>
    <row r="31" spans="1:15" ht="20.25" customHeight="1">
      <c r="A31" s="42" t="s">
        <v>130</v>
      </c>
      <c r="B31" s="42"/>
      <c r="C31" s="42"/>
      <c r="D31" s="42"/>
      <c r="E31" s="42"/>
      <c r="F31" s="42"/>
      <c r="G31" s="42"/>
      <c r="H31" s="105" t="s">
        <v>24</v>
      </c>
      <c r="I31" s="32">
        <v>-54945578.100000001</v>
      </c>
      <c r="J31" s="5"/>
      <c r="K31" s="32">
        <v>-52823413.289999999</v>
      </c>
      <c r="L31" s="5"/>
      <c r="M31" s="32">
        <v>0</v>
      </c>
      <c r="N31" s="5"/>
      <c r="O31" s="32">
        <v>0</v>
      </c>
    </row>
    <row r="32" spans="1:15" ht="20.25" customHeight="1">
      <c r="A32" s="42" t="s">
        <v>131</v>
      </c>
      <c r="B32" s="42"/>
      <c r="C32" s="42"/>
      <c r="D32" s="42"/>
      <c r="E32" s="42"/>
      <c r="F32" s="42"/>
      <c r="G32" s="42"/>
      <c r="H32" s="56"/>
      <c r="I32" s="5">
        <f>ROUND(SUM(I22:I31,I17),2)</f>
        <v>74619245.650000006</v>
      </c>
      <c r="J32" s="5"/>
      <c r="K32" s="5">
        <f>ROUND(SUM(K22:K31,K17),2)</f>
        <v>217676792.93000001</v>
      </c>
      <c r="L32" s="4"/>
      <c r="M32" s="5">
        <f>ROUND(SUM(M22:M31,M17),2)</f>
        <v>77895752.680000007</v>
      </c>
      <c r="N32" s="5"/>
      <c r="O32" s="5">
        <f>ROUND(SUM(O22:O31,O17),2)</f>
        <v>312990479.83999997</v>
      </c>
    </row>
    <row r="33" spans="1:15" ht="20.25" customHeight="1">
      <c r="A33" s="42" t="s">
        <v>132</v>
      </c>
      <c r="B33" s="42"/>
      <c r="C33" s="42"/>
      <c r="D33" s="42"/>
      <c r="E33" s="42"/>
      <c r="F33" s="42"/>
      <c r="G33" s="42"/>
      <c r="H33" s="106">
        <v>15</v>
      </c>
      <c r="I33" s="32">
        <v>-37649970.890000001</v>
      </c>
      <c r="J33" s="5"/>
      <c r="K33" s="32">
        <v>-97443412.599999994</v>
      </c>
      <c r="L33" s="4"/>
      <c r="M33" s="32">
        <v>-7790991.5300000003</v>
      </c>
      <c r="N33" s="5"/>
      <c r="O33" s="32">
        <v>-71242094.420000002</v>
      </c>
    </row>
    <row r="34" spans="1:15" ht="20.25" customHeight="1">
      <c r="A34" s="42" t="s">
        <v>133</v>
      </c>
      <c r="B34" s="42"/>
      <c r="C34" s="42"/>
      <c r="D34" s="42"/>
      <c r="E34" s="42"/>
      <c r="F34" s="42"/>
      <c r="G34" s="42"/>
      <c r="H34" s="61"/>
      <c r="I34" s="5">
        <f>ROUND(SUM(I32:I33),2)</f>
        <v>36969274.759999998</v>
      </c>
      <c r="J34" s="5"/>
      <c r="K34" s="5">
        <f>ROUND(SUM(K32:K33),2)</f>
        <v>120233380.33</v>
      </c>
      <c r="L34" s="4"/>
      <c r="M34" s="5">
        <f>ROUND(SUM(M32:M33),2)</f>
        <v>70104761.150000006</v>
      </c>
      <c r="N34" s="5"/>
      <c r="O34" s="5">
        <f>ROUND(SUM(O32:O33),2)</f>
        <v>241748385.41999999</v>
      </c>
    </row>
    <row r="35" spans="1:15" ht="20.25" customHeight="1">
      <c r="A35" s="42" t="s">
        <v>134</v>
      </c>
      <c r="B35" s="42"/>
      <c r="C35" s="42"/>
      <c r="D35" s="42"/>
      <c r="E35" s="42"/>
      <c r="F35" s="42"/>
      <c r="G35" s="42"/>
      <c r="H35" s="61"/>
      <c r="I35" s="5"/>
      <c r="J35" s="5"/>
      <c r="K35" s="5"/>
      <c r="L35" s="4"/>
      <c r="M35" s="5"/>
      <c r="N35" s="5"/>
      <c r="O35" s="5"/>
    </row>
    <row r="36" spans="1:15" ht="20.25" customHeight="1">
      <c r="A36" s="42" t="s">
        <v>135</v>
      </c>
      <c r="B36" s="42"/>
      <c r="C36" s="42"/>
      <c r="D36" s="42"/>
      <c r="E36" s="42"/>
      <c r="F36" s="42"/>
      <c r="G36" s="42"/>
      <c r="H36" s="61"/>
      <c r="I36" s="5"/>
      <c r="J36" s="5"/>
      <c r="K36" s="5"/>
      <c r="L36" s="4"/>
      <c r="M36" s="5"/>
      <c r="N36" s="5"/>
      <c r="O36" s="5"/>
    </row>
    <row r="37" spans="1:15" ht="20.25" customHeight="1">
      <c r="A37" s="42" t="s">
        <v>136</v>
      </c>
      <c r="B37" s="42"/>
      <c r="C37" s="42"/>
      <c r="D37" s="42"/>
      <c r="E37" s="42"/>
      <c r="F37" s="42"/>
      <c r="G37" s="42"/>
      <c r="H37" s="61"/>
      <c r="I37" s="5"/>
      <c r="J37" s="5"/>
      <c r="K37" s="5"/>
      <c r="L37" s="4"/>
      <c r="M37" s="5"/>
      <c r="N37" s="5"/>
      <c r="O37" s="5"/>
    </row>
    <row r="38" spans="1:15" ht="20.25" customHeight="1">
      <c r="A38" s="42" t="s">
        <v>137</v>
      </c>
      <c r="B38" s="42"/>
      <c r="C38" s="42"/>
      <c r="D38" s="42"/>
      <c r="E38" s="42"/>
      <c r="F38" s="42"/>
      <c r="G38" s="42"/>
      <c r="H38" s="61"/>
      <c r="I38" s="5">
        <v>-26094394.399999999</v>
      </c>
      <c r="J38" s="5"/>
      <c r="K38" s="5">
        <v>0</v>
      </c>
      <c r="L38" s="4"/>
      <c r="M38" s="5">
        <v>-19568353</v>
      </c>
      <c r="N38" s="5"/>
      <c r="O38" s="5">
        <v>0</v>
      </c>
    </row>
    <row r="39" spans="1:15" ht="20.25" customHeight="1" thickBot="1">
      <c r="A39" s="42" t="s">
        <v>138</v>
      </c>
      <c r="B39" s="42"/>
      <c r="H39" s="56"/>
      <c r="I39" s="30">
        <f>ROUND(SUM(I34,I38),2)</f>
        <v>10874880.359999999</v>
      </c>
      <c r="J39" s="5"/>
      <c r="K39" s="30">
        <f>ROUND(SUM(K34,K38),2)</f>
        <v>120233380.33</v>
      </c>
      <c r="L39" s="5"/>
      <c r="M39" s="30">
        <f>ROUND(SUM(M34,M38),2)</f>
        <v>50536408.149999999</v>
      </c>
      <c r="N39" s="5"/>
      <c r="O39" s="30">
        <f>ROUND(SUM(O34,O38),2)</f>
        <v>241748385.41999999</v>
      </c>
    </row>
    <row r="40" spans="1:15" ht="20.25" customHeight="1" thickTop="1">
      <c r="A40" s="95" t="s">
        <v>139</v>
      </c>
      <c r="B40" s="107"/>
      <c r="C40" s="64"/>
      <c r="D40" s="64"/>
      <c r="E40" s="64"/>
      <c r="F40" s="64"/>
      <c r="G40" s="64"/>
      <c r="H40" s="64"/>
      <c r="I40" s="64"/>
      <c r="J40" s="64"/>
      <c r="K40" s="2"/>
      <c r="L40" s="104"/>
      <c r="M40" s="13"/>
      <c r="N40" s="13"/>
      <c r="O40" s="13"/>
    </row>
    <row r="41" spans="1:15" ht="20.25" customHeight="1">
      <c r="A41" s="95"/>
      <c r="B41" s="95" t="s">
        <v>140</v>
      </c>
      <c r="C41" s="64"/>
      <c r="D41" s="64"/>
      <c r="E41" s="64"/>
      <c r="F41" s="64"/>
      <c r="G41" s="64"/>
      <c r="H41" s="64"/>
      <c r="I41" s="5">
        <v>28592342.170000002</v>
      </c>
      <c r="J41" s="5"/>
      <c r="K41" s="5">
        <v>110549517.02</v>
      </c>
      <c r="L41" s="5"/>
      <c r="M41" s="5">
        <v>70104761.150000006</v>
      </c>
      <c r="N41" s="5"/>
      <c r="O41" s="5">
        <f>+O39</f>
        <v>241748385.41999999</v>
      </c>
    </row>
    <row r="42" spans="1:15" ht="20.25" customHeight="1">
      <c r="A42" s="64"/>
      <c r="B42" s="95" t="s">
        <v>141</v>
      </c>
      <c r="C42" s="64"/>
      <c r="D42" s="64"/>
      <c r="E42" s="64"/>
      <c r="F42" s="64"/>
      <c r="G42" s="64"/>
      <c r="H42" s="64"/>
      <c r="I42" s="32">
        <v>8376932.5900000008</v>
      </c>
      <c r="J42" s="5"/>
      <c r="K42" s="32">
        <v>9683863.3100000042</v>
      </c>
      <c r="L42" s="4"/>
      <c r="M42" s="32">
        <v>0</v>
      </c>
      <c r="N42" s="5"/>
      <c r="O42" s="32">
        <v>0</v>
      </c>
    </row>
    <row r="43" spans="1:15" ht="20.25" customHeight="1" thickBot="1">
      <c r="A43" s="42"/>
      <c r="B43" s="42"/>
      <c r="C43" s="42"/>
      <c r="D43" s="42"/>
      <c r="E43" s="42"/>
      <c r="F43" s="42"/>
      <c r="G43" s="42"/>
      <c r="H43" s="56"/>
      <c r="I43" s="30">
        <f>ROUND(SUM(I41:I42),2)</f>
        <v>36969274.759999998</v>
      </c>
      <c r="J43" s="5"/>
      <c r="K43" s="30">
        <f>ROUND(SUM(K41:K42),2)</f>
        <v>120233380.33</v>
      </c>
      <c r="L43" s="4"/>
      <c r="M43" s="30">
        <f>ROUND(SUM(M41:M42),2)</f>
        <v>70104761.150000006</v>
      </c>
      <c r="N43" s="5"/>
      <c r="O43" s="30">
        <f>ROUND(SUM(O41:O42),2)</f>
        <v>241748385.41999999</v>
      </c>
    </row>
    <row r="44" spans="1:15" ht="20.25" customHeight="1" thickTop="1">
      <c r="A44" s="95" t="s">
        <v>142</v>
      </c>
      <c r="B44" s="107"/>
      <c r="C44" s="64"/>
      <c r="D44" s="64"/>
      <c r="E44" s="64"/>
      <c r="F44" s="64"/>
      <c r="G44" s="64"/>
      <c r="H44" s="64"/>
      <c r="I44" s="64"/>
      <c r="J44" s="64"/>
      <c r="K44" s="2"/>
      <c r="L44" s="104"/>
      <c r="M44" s="13"/>
      <c r="N44" s="13"/>
      <c r="O44" s="13"/>
    </row>
    <row r="45" spans="1:15" ht="20.25" customHeight="1">
      <c r="A45" s="95"/>
      <c r="B45" s="95" t="s">
        <v>140</v>
      </c>
      <c r="C45" s="64"/>
      <c r="D45" s="64"/>
      <c r="E45" s="64"/>
      <c r="F45" s="64"/>
      <c r="G45" s="64"/>
      <c r="H45" s="64"/>
      <c r="I45" s="5">
        <v>2497947.77</v>
      </c>
      <c r="J45" s="5"/>
      <c r="K45" s="5">
        <v>110549517.02</v>
      </c>
      <c r="L45" s="5"/>
      <c r="M45" s="5">
        <v>50536408.149999999</v>
      </c>
      <c r="N45" s="5"/>
      <c r="O45" s="5">
        <f>+O43</f>
        <v>241748385.41999999</v>
      </c>
    </row>
    <row r="46" spans="1:15" ht="20.25" customHeight="1">
      <c r="A46" s="64"/>
      <c r="B46" s="95" t="s">
        <v>141</v>
      </c>
      <c r="C46" s="64"/>
      <c r="D46" s="64"/>
      <c r="E46" s="64"/>
      <c r="F46" s="64"/>
      <c r="G46" s="64"/>
      <c r="H46" s="64"/>
      <c r="I46" s="5">
        <v>8376932.5900000008</v>
      </c>
      <c r="J46" s="5"/>
      <c r="K46" s="5">
        <v>9683863.3100000042</v>
      </c>
      <c r="L46" s="5"/>
      <c r="M46" s="32">
        <v>0</v>
      </c>
      <c r="N46" s="5"/>
      <c r="O46" s="5">
        <v>0</v>
      </c>
    </row>
    <row r="47" spans="1:15" ht="20.25" customHeight="1" thickBot="1">
      <c r="A47" s="42"/>
      <c r="B47" s="42"/>
      <c r="C47" s="42"/>
      <c r="D47" s="42"/>
      <c r="E47" s="42"/>
      <c r="F47" s="42"/>
      <c r="G47" s="42"/>
      <c r="H47" s="56"/>
      <c r="I47" s="30">
        <f>ROUND(SUM(I45:I46),2)</f>
        <v>10874880.359999999</v>
      </c>
      <c r="J47" s="5"/>
      <c r="K47" s="30">
        <f>ROUND(SUM(K45:K46),2)</f>
        <v>120233380.33</v>
      </c>
      <c r="L47" s="4"/>
      <c r="M47" s="30">
        <f>ROUND(SUM(M45:M46),2)</f>
        <v>50536408.149999999</v>
      </c>
      <c r="N47" s="5"/>
      <c r="O47" s="30">
        <f>ROUND(SUM(O45:O46),2)</f>
        <v>241748385.41999999</v>
      </c>
    </row>
    <row r="48" spans="1:15" ht="20.25" customHeight="1" thickTop="1">
      <c r="A48" s="49" t="s">
        <v>143</v>
      </c>
      <c r="C48" s="42"/>
      <c r="D48" s="42"/>
      <c r="E48" s="42"/>
      <c r="F48" s="42"/>
      <c r="G48" s="42"/>
      <c r="H48" s="56"/>
      <c r="I48" s="2"/>
      <c r="J48" s="2"/>
      <c r="K48" s="2"/>
      <c r="L48" s="2"/>
      <c r="M48" s="2"/>
      <c r="N48" s="2"/>
      <c r="O48" s="2"/>
    </row>
    <row r="49" spans="1:15" ht="20.25" customHeight="1">
      <c r="B49" s="49" t="s">
        <v>144</v>
      </c>
      <c r="C49" s="42"/>
      <c r="D49" s="42"/>
      <c r="E49" s="42"/>
      <c r="F49" s="42"/>
      <c r="G49" s="42"/>
      <c r="H49" s="108"/>
      <c r="I49" s="5">
        <f>ROUND((I41/I50),2)</f>
        <v>0.02</v>
      </c>
      <c r="J49" s="5"/>
      <c r="K49" s="5">
        <f>ROUND((K41/K50),2)</f>
        <v>0.08</v>
      </c>
      <c r="L49" s="5"/>
      <c r="M49" s="5">
        <f>ROUND((M41/M50),2)</f>
        <v>0.05</v>
      </c>
      <c r="N49" s="5"/>
      <c r="O49" s="5">
        <f>ROUND((O41/O50),2)</f>
        <v>0.17</v>
      </c>
    </row>
    <row r="50" spans="1:15" ht="20.25" customHeight="1">
      <c r="B50" s="42" t="s">
        <v>145</v>
      </c>
      <c r="C50" s="42"/>
      <c r="D50" s="42"/>
      <c r="E50" s="42"/>
      <c r="F50" s="42"/>
      <c r="G50" s="42"/>
      <c r="H50" s="55"/>
      <c r="I50" s="27">
        <v>1418977571</v>
      </c>
      <c r="J50" s="27"/>
      <c r="K50" s="27">
        <v>1454198768</v>
      </c>
      <c r="L50" s="27"/>
      <c r="M50" s="27">
        <v>1418977571</v>
      </c>
      <c r="N50" s="27"/>
      <c r="O50" s="109">
        <v>1454198768</v>
      </c>
    </row>
    <row r="51" spans="1:15" ht="20.25" customHeight="1">
      <c r="A51" s="42"/>
      <c r="B51" s="42"/>
      <c r="C51" s="42"/>
      <c r="D51" s="42"/>
      <c r="E51" s="42"/>
      <c r="F51" s="42"/>
      <c r="G51" s="42"/>
      <c r="H51" s="55"/>
      <c r="I51" s="28"/>
      <c r="J51" s="28"/>
      <c r="K51" s="28"/>
      <c r="L51" s="28"/>
      <c r="M51" s="28"/>
      <c r="N51" s="28"/>
      <c r="O51" s="28"/>
    </row>
    <row r="52" spans="1:15" ht="20.25" customHeight="1">
      <c r="A52" s="49" t="s">
        <v>47</v>
      </c>
      <c r="B52" s="42"/>
      <c r="C52" s="42"/>
      <c r="D52" s="42"/>
      <c r="E52" s="17"/>
      <c r="F52" s="42"/>
      <c r="G52" s="17"/>
      <c r="H52" s="17"/>
      <c r="I52" s="17"/>
      <c r="J52" s="17"/>
      <c r="K52" s="17"/>
    </row>
  </sheetData>
  <mergeCells count="3">
    <mergeCell ref="A3:O3"/>
    <mergeCell ref="A1:O1"/>
    <mergeCell ref="A2:O2"/>
  </mergeCells>
  <phoneticPr fontId="5" type="noConversion"/>
  <pageMargins left="0.59055118110236227" right="0.19685039370078741" top="0.59055118110236227" bottom="0.39370078740157483" header="0.23622047244094491" footer="0.19685039370078741"/>
  <pageSetup paperSize="9" scale="75" fitToHeight="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37"/>
  <sheetViews>
    <sheetView zoomScale="55" zoomScaleNormal="55" zoomScaleSheetLayoutView="50" workbookViewId="0">
      <selection activeCell="Q14" sqref="Q14"/>
    </sheetView>
  </sheetViews>
  <sheetFormatPr defaultColWidth="9.33203125" defaultRowHeight="30" customHeight="1"/>
  <cols>
    <col min="1" max="4" width="9.6640625" style="42" customWidth="1"/>
    <col min="5" max="5" width="1.83203125" style="42" customWidth="1"/>
    <col min="6" max="6" width="9.6640625" style="42" customWidth="1"/>
    <col min="7" max="7" width="19.83203125" style="42" bestFit="1" customWidth="1"/>
    <col min="8" max="8" width="1.83203125" style="42" customWidth="1"/>
    <col min="9" max="9" width="18.83203125" style="42" customWidth="1"/>
    <col min="10" max="10" width="1.83203125" style="42" customWidth="1"/>
    <col min="11" max="11" width="19.6640625" style="42" customWidth="1"/>
    <col min="12" max="12" width="1.83203125" style="42" customWidth="1"/>
    <col min="13" max="13" width="18.83203125" style="42" customWidth="1"/>
    <col min="14" max="14" width="1.83203125" style="42" customWidth="1"/>
    <col min="15" max="15" width="18.83203125" style="42" customWidth="1"/>
    <col min="16" max="16" width="1.83203125" style="42" customWidth="1"/>
    <col min="17" max="17" width="18.83203125" style="42" customWidth="1"/>
    <col min="18" max="18" width="1.83203125" style="42" customWidth="1"/>
    <col min="19" max="19" width="20.5" style="42" bestFit="1" customWidth="1"/>
    <col min="20" max="20" width="1.83203125" style="42" customWidth="1"/>
    <col min="21" max="21" width="20.5" style="42" bestFit="1" customWidth="1"/>
    <col min="22" max="22" width="1.83203125" style="42" customWidth="1"/>
    <col min="23" max="23" width="18.83203125" style="42" customWidth="1"/>
    <col min="24" max="24" width="1.83203125" style="42" customWidth="1"/>
    <col min="25" max="25" width="20.5" style="42" bestFit="1" customWidth="1"/>
    <col min="26" max="26" width="1.5" style="42" customWidth="1"/>
    <col min="27" max="27" width="20" style="42" bestFit="1" customWidth="1"/>
    <col min="28" max="16384" width="9.33203125" style="42"/>
  </cols>
  <sheetData>
    <row r="1" spans="1:26" ht="25.5" customHeight="1">
      <c r="A1" s="110" t="s">
        <v>0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</row>
    <row r="2" spans="1:26" ht="25.5" customHeight="1">
      <c r="A2" s="110" t="s">
        <v>146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</row>
    <row r="3" spans="1:26" ht="25.5" customHeight="1">
      <c r="A3" s="110" t="str">
        <f>+PL!A3</f>
        <v>FOR THE YEAR ENDED DECEMBER 31, 2025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  <c r="X3" s="110"/>
      <c r="Y3" s="110"/>
    </row>
    <row r="4" spans="1:26" ht="25.5" customHeight="1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</row>
    <row r="5" spans="1:26" ht="25.5" customHeight="1">
      <c r="A5" s="37"/>
      <c r="B5" s="37"/>
      <c r="C5" s="37"/>
      <c r="D5" s="37"/>
      <c r="E5" s="37"/>
      <c r="F5" s="37"/>
      <c r="G5" s="114" t="s">
        <v>147</v>
      </c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  <c r="X5" s="114"/>
      <c r="Y5" s="115"/>
    </row>
    <row r="6" spans="1:26" ht="25.5" customHeight="1">
      <c r="B6" s="37"/>
      <c r="C6" s="37"/>
      <c r="D6" s="37"/>
      <c r="E6" s="37"/>
      <c r="F6" s="37"/>
      <c r="G6" s="89"/>
      <c r="H6" s="89"/>
      <c r="I6" s="89"/>
      <c r="J6" s="89"/>
      <c r="K6" s="89"/>
      <c r="L6" s="89"/>
      <c r="M6" s="89"/>
      <c r="N6" s="89" t="s">
        <v>148</v>
      </c>
      <c r="O6" s="89"/>
      <c r="P6" s="89"/>
      <c r="Q6" s="89"/>
      <c r="R6" s="89"/>
      <c r="S6" s="89"/>
      <c r="T6" s="89"/>
      <c r="U6" s="89"/>
      <c r="V6" s="98"/>
      <c r="W6" s="98"/>
      <c r="X6" s="98"/>
      <c r="Y6" s="98"/>
    </row>
    <row r="7" spans="1:26" ht="25.5" customHeight="1">
      <c r="B7" s="37"/>
      <c r="C7" s="37"/>
      <c r="D7" s="37"/>
      <c r="E7" s="37"/>
      <c r="F7" s="37"/>
      <c r="G7" s="55"/>
      <c r="H7" s="55"/>
      <c r="I7" s="55"/>
      <c r="J7" s="55"/>
      <c r="K7" s="55"/>
      <c r="L7" s="55"/>
      <c r="M7" s="55" t="s">
        <v>149</v>
      </c>
      <c r="N7" s="55"/>
      <c r="O7" s="116" t="s">
        <v>150</v>
      </c>
      <c r="P7" s="116"/>
      <c r="Q7" s="116"/>
      <c r="R7" s="116"/>
      <c r="S7" s="116"/>
      <c r="T7" s="55"/>
      <c r="U7" s="98"/>
      <c r="V7" s="55"/>
      <c r="W7" s="55"/>
      <c r="X7" s="55"/>
      <c r="Y7" s="55"/>
    </row>
    <row r="8" spans="1:26" ht="25.5" customHeight="1">
      <c r="B8" s="37"/>
      <c r="C8" s="37"/>
      <c r="D8" s="37"/>
      <c r="E8" s="37"/>
      <c r="F8" s="37"/>
      <c r="G8" s="55"/>
      <c r="H8" s="55"/>
      <c r="I8" s="55"/>
      <c r="J8" s="55"/>
      <c r="K8" s="55"/>
      <c r="L8" s="55"/>
      <c r="M8" s="55" t="s">
        <v>151</v>
      </c>
      <c r="N8" s="55"/>
      <c r="O8" s="55"/>
      <c r="P8" s="55" t="s">
        <v>152</v>
      </c>
      <c r="Q8" s="55"/>
      <c r="R8" s="55"/>
      <c r="S8" s="55"/>
      <c r="T8" s="55"/>
      <c r="U8" s="55" t="s">
        <v>153</v>
      </c>
      <c r="V8" s="55"/>
      <c r="W8" s="55"/>
      <c r="X8" s="55"/>
      <c r="Y8" s="55"/>
    </row>
    <row r="9" spans="1:26" ht="25.5" customHeight="1">
      <c r="F9" s="99"/>
      <c r="G9" s="55" t="s">
        <v>154</v>
      </c>
      <c r="H9" s="55"/>
      <c r="I9" s="55" t="s">
        <v>155</v>
      </c>
      <c r="J9" s="55"/>
      <c r="K9" s="55" t="s">
        <v>156</v>
      </c>
      <c r="L9" s="55"/>
      <c r="M9" s="55" t="s">
        <v>157</v>
      </c>
      <c r="N9" s="55"/>
      <c r="O9" s="55" t="s">
        <v>152</v>
      </c>
      <c r="P9" s="90"/>
      <c r="Q9" s="55" t="s">
        <v>158</v>
      </c>
      <c r="R9" s="55"/>
      <c r="S9" s="55" t="s">
        <v>159</v>
      </c>
      <c r="T9" s="55"/>
      <c r="U9" s="90" t="s">
        <v>160</v>
      </c>
      <c r="V9" s="90"/>
      <c r="W9" s="90" t="s">
        <v>161</v>
      </c>
      <c r="X9" s="90"/>
      <c r="Y9" s="112" t="s">
        <v>153</v>
      </c>
    </row>
    <row r="10" spans="1:26" ht="25.5" customHeight="1">
      <c r="A10" s="43"/>
      <c r="B10" s="43"/>
      <c r="C10" s="37"/>
      <c r="D10" s="37"/>
      <c r="E10" s="37"/>
      <c r="F10" s="45" t="s">
        <v>5</v>
      </c>
      <c r="G10" s="87"/>
      <c r="H10" s="87"/>
      <c r="I10" s="87" t="s">
        <v>162</v>
      </c>
      <c r="J10" s="87"/>
      <c r="K10" s="87"/>
      <c r="L10" s="87"/>
      <c r="M10" s="87" t="s">
        <v>163</v>
      </c>
      <c r="N10" s="87"/>
      <c r="O10" s="87" t="s">
        <v>164</v>
      </c>
      <c r="P10" s="91"/>
      <c r="Q10" s="87" t="s">
        <v>165</v>
      </c>
      <c r="R10" s="87"/>
      <c r="S10" s="87"/>
      <c r="T10" s="87"/>
      <c r="U10" s="91" t="s">
        <v>166</v>
      </c>
      <c r="V10" s="91"/>
      <c r="W10" s="91" t="s">
        <v>167</v>
      </c>
      <c r="X10" s="91"/>
      <c r="Y10" s="113"/>
    </row>
    <row r="11" spans="1:26" ht="25.5" customHeight="1">
      <c r="A11" s="52" t="s">
        <v>168</v>
      </c>
      <c r="B11" s="37"/>
      <c r="C11" s="37"/>
      <c r="D11" s="37"/>
      <c r="E11" s="37"/>
      <c r="F11" s="7"/>
      <c r="G11" s="7">
        <v>1454198768</v>
      </c>
      <c r="H11" s="8"/>
      <c r="I11" s="7">
        <v>441807166</v>
      </c>
      <c r="J11" s="8"/>
      <c r="K11" s="7">
        <v>0</v>
      </c>
      <c r="L11" s="8"/>
      <c r="M11" s="7">
        <v>-1052991.24</v>
      </c>
      <c r="N11" s="8"/>
      <c r="O11" s="7">
        <v>148000000</v>
      </c>
      <c r="P11" s="8"/>
      <c r="Q11" s="7">
        <v>0</v>
      </c>
      <c r="R11" s="8"/>
      <c r="S11" s="7">
        <v>9899545144.7099991</v>
      </c>
      <c r="T11" s="8"/>
      <c r="U11" s="7">
        <v>11942498087.469999</v>
      </c>
      <c r="V11" s="8"/>
      <c r="W11" s="7">
        <v>16392949.5</v>
      </c>
      <c r="X11" s="8"/>
      <c r="Y11" s="7">
        <v>11958891036.969999</v>
      </c>
      <c r="Z11" s="7"/>
    </row>
    <row r="12" spans="1:26" ht="25.5" customHeight="1">
      <c r="A12" s="52" t="s">
        <v>169</v>
      </c>
      <c r="B12" s="37"/>
      <c r="C12" s="37"/>
      <c r="D12" s="37"/>
      <c r="E12" s="37"/>
      <c r="F12" s="96"/>
      <c r="G12" s="7">
        <v>0</v>
      </c>
      <c r="H12" s="8"/>
      <c r="I12" s="7">
        <v>0</v>
      </c>
      <c r="J12" s="8"/>
      <c r="K12" s="7">
        <v>0</v>
      </c>
      <c r="L12" s="8"/>
      <c r="M12" s="7">
        <v>0</v>
      </c>
      <c r="N12" s="8"/>
      <c r="O12" s="7">
        <v>0</v>
      </c>
      <c r="P12" s="8"/>
      <c r="Q12" s="7">
        <v>0</v>
      </c>
      <c r="R12" s="8"/>
      <c r="S12" s="7">
        <v>0</v>
      </c>
      <c r="T12" s="8"/>
      <c r="U12" s="7">
        <v>0</v>
      </c>
      <c r="V12" s="8"/>
      <c r="W12" s="7">
        <v>-7677902.7400000002</v>
      </c>
      <c r="X12" s="8"/>
      <c r="Y12" s="7">
        <f>ROUND(SUM(U12:W12),2)</f>
        <v>-7677902.7400000002</v>
      </c>
      <c r="Z12" s="7"/>
    </row>
    <row r="13" spans="1:26" ht="25.5" customHeight="1">
      <c r="A13" s="52" t="s">
        <v>170</v>
      </c>
      <c r="B13" s="37"/>
      <c r="C13" s="37"/>
      <c r="D13" s="37"/>
      <c r="E13" s="37"/>
      <c r="F13" s="93">
        <v>25.4</v>
      </c>
      <c r="G13" s="7">
        <v>0</v>
      </c>
      <c r="H13" s="8"/>
      <c r="I13" s="7">
        <v>0</v>
      </c>
      <c r="J13" s="8"/>
      <c r="K13" s="7">
        <v>0</v>
      </c>
      <c r="L13" s="8"/>
      <c r="M13" s="7">
        <v>0</v>
      </c>
      <c r="N13" s="8"/>
      <c r="O13" s="7">
        <v>0</v>
      </c>
      <c r="P13" s="8"/>
      <c r="Q13" s="7">
        <v>0</v>
      </c>
      <c r="R13" s="8"/>
      <c r="S13" s="7">
        <v>-72709323.400000006</v>
      </c>
      <c r="T13" s="8"/>
      <c r="U13" s="7">
        <v>-72709323.400000006</v>
      </c>
      <c r="V13" s="8"/>
      <c r="W13" s="7">
        <v>0</v>
      </c>
      <c r="X13" s="8"/>
      <c r="Y13" s="7">
        <f>ROUND(SUM(U13:W13),2)</f>
        <v>-72709323.400000006</v>
      </c>
      <c r="Z13" s="7"/>
    </row>
    <row r="14" spans="1:26" ht="25.5" customHeight="1">
      <c r="A14" s="52" t="s">
        <v>171</v>
      </c>
      <c r="B14" s="37"/>
      <c r="C14" s="37"/>
      <c r="D14" s="37"/>
      <c r="E14" s="37"/>
      <c r="F14" s="93">
        <v>25.3</v>
      </c>
      <c r="G14" s="7">
        <v>0</v>
      </c>
      <c r="H14" s="8"/>
      <c r="I14" s="7">
        <v>0</v>
      </c>
      <c r="J14" s="8"/>
      <c r="K14" s="7">
        <v>0</v>
      </c>
      <c r="L14" s="8"/>
      <c r="M14" s="7">
        <v>0</v>
      </c>
      <c r="N14" s="8"/>
      <c r="O14" s="7">
        <v>0</v>
      </c>
      <c r="P14" s="8"/>
      <c r="Q14" s="7">
        <v>0</v>
      </c>
      <c r="R14" s="8"/>
      <c r="S14" s="7">
        <v>-72698633.400000006</v>
      </c>
      <c r="T14" s="8"/>
      <c r="U14" s="7">
        <v>-72698633.400000006</v>
      </c>
      <c r="V14" s="8"/>
      <c r="W14" s="7">
        <v>0</v>
      </c>
      <c r="X14" s="8"/>
      <c r="Y14" s="7">
        <f>ROUND(SUM(U14:W14),2)</f>
        <v>-72698633.400000006</v>
      </c>
      <c r="Z14" s="7"/>
    </row>
    <row r="15" spans="1:26" ht="25.5" customHeight="1">
      <c r="A15" s="52" t="s">
        <v>172</v>
      </c>
      <c r="B15" s="37"/>
      <c r="C15" s="37"/>
      <c r="D15" s="37"/>
      <c r="E15" s="37"/>
      <c r="F15" s="7"/>
      <c r="G15" s="7">
        <v>0</v>
      </c>
      <c r="H15" s="8"/>
      <c r="I15" s="7">
        <v>0</v>
      </c>
      <c r="J15" s="8"/>
      <c r="K15" s="7">
        <v>0</v>
      </c>
      <c r="L15" s="8"/>
      <c r="M15" s="7">
        <v>0</v>
      </c>
      <c r="N15" s="8"/>
      <c r="O15" s="7">
        <v>0</v>
      </c>
      <c r="P15" s="8"/>
      <c r="Q15" s="7">
        <v>0</v>
      </c>
      <c r="R15" s="8"/>
      <c r="S15" s="7">
        <f>+PL!K41</f>
        <v>110549517.02</v>
      </c>
      <c r="T15" s="8"/>
      <c r="U15" s="7">
        <f>SUM(E15:S15)</f>
        <v>110549517.02</v>
      </c>
      <c r="V15" s="8"/>
      <c r="W15" s="7">
        <f>+PL!K42</f>
        <v>9683863.3100000042</v>
      </c>
      <c r="X15" s="8"/>
      <c r="Y15" s="7">
        <f t="shared" ref="Y15" si="0">ROUND(SUM(U15:W15),2)</f>
        <v>120233380.33</v>
      </c>
      <c r="Z15" s="7"/>
    </row>
    <row r="16" spans="1:26" ht="25.5" customHeight="1">
      <c r="A16" s="42" t="s">
        <v>134</v>
      </c>
      <c r="B16" s="37"/>
      <c r="C16" s="37"/>
      <c r="D16" s="37"/>
      <c r="E16" s="37"/>
      <c r="F16" s="7"/>
      <c r="G16" s="7">
        <v>0</v>
      </c>
      <c r="H16" s="8"/>
      <c r="I16" s="7">
        <v>0</v>
      </c>
      <c r="J16" s="8"/>
      <c r="K16" s="7">
        <v>0</v>
      </c>
      <c r="L16" s="8"/>
      <c r="M16" s="7">
        <v>0</v>
      </c>
      <c r="N16" s="8"/>
      <c r="O16" s="7">
        <v>0</v>
      </c>
      <c r="P16" s="8"/>
      <c r="Q16" s="7">
        <v>0</v>
      </c>
      <c r="R16" s="8"/>
      <c r="S16" s="7">
        <v>0</v>
      </c>
      <c r="T16" s="8"/>
      <c r="U16" s="7">
        <f>ROUND(SUM(G16:T16),2)</f>
        <v>0</v>
      </c>
      <c r="V16" s="8"/>
      <c r="W16" s="7">
        <v>0</v>
      </c>
      <c r="X16" s="8"/>
      <c r="Y16" s="7">
        <f t="shared" ref="Y16" si="1">ROUND(SUM(U16:W16),2)</f>
        <v>0</v>
      </c>
      <c r="Z16" s="7"/>
    </row>
    <row r="17" spans="1:27" ht="25.5" customHeight="1">
      <c r="A17" s="42" t="s">
        <v>138</v>
      </c>
      <c r="B17" s="52"/>
      <c r="F17" s="96"/>
      <c r="G17" s="24">
        <f>ROUND(SUM(G15:G16),2)</f>
        <v>0</v>
      </c>
      <c r="H17" s="94"/>
      <c r="I17" s="24">
        <f>ROUND(SUM(I15:I16),2)</f>
        <v>0</v>
      </c>
      <c r="J17" s="23"/>
      <c r="K17" s="24">
        <f>ROUND(SUM(K15:K16),2)</f>
        <v>0</v>
      </c>
      <c r="L17" s="23"/>
      <c r="M17" s="24">
        <f>ROUND(SUM(M15:M16),2)</f>
        <v>0</v>
      </c>
      <c r="N17" s="23"/>
      <c r="O17" s="24">
        <f>ROUND(SUM(O15:O16),2)</f>
        <v>0</v>
      </c>
      <c r="P17" s="23"/>
      <c r="Q17" s="24">
        <f>ROUND(SUM(Q15:Q16),2)</f>
        <v>0</v>
      </c>
      <c r="R17" s="23"/>
      <c r="S17" s="24">
        <f>ROUND(SUM(S15:S16),2)</f>
        <v>110549517.02</v>
      </c>
      <c r="T17" s="23"/>
      <c r="U17" s="24">
        <f>ROUND(SUM(U15:U16),2)</f>
        <v>110549517.02</v>
      </c>
      <c r="V17" s="23"/>
      <c r="W17" s="24">
        <f>ROUND(SUM(W15:W16),2)</f>
        <v>9683863.3100000005</v>
      </c>
      <c r="X17" s="23"/>
      <c r="Y17" s="24">
        <f>ROUND(SUM(Y15:Y16),2)</f>
        <v>120233380.33</v>
      </c>
      <c r="Z17" s="7"/>
    </row>
    <row r="18" spans="1:27" ht="25.5" customHeight="1" thickBot="1">
      <c r="A18" s="52" t="s">
        <v>173</v>
      </c>
      <c r="B18" s="37"/>
      <c r="C18" s="37"/>
      <c r="D18" s="37"/>
      <c r="E18" s="37"/>
      <c r="F18" s="7"/>
      <c r="G18" s="100">
        <f>ROUND(SUM(G11:G13,G17),2)</f>
        <v>1454198768</v>
      </c>
      <c r="H18" s="8"/>
      <c r="I18" s="100">
        <f>ROUND(SUM(I11:I13,I17),2)</f>
        <v>441807166</v>
      </c>
      <c r="J18" s="8"/>
      <c r="K18" s="100">
        <f>ROUND(SUM(K11:K13,K17),2)</f>
        <v>0</v>
      </c>
      <c r="L18" s="8"/>
      <c r="M18" s="100">
        <f>ROUND(SUM(M11:M13,M17),2)</f>
        <v>-1052991.24</v>
      </c>
      <c r="N18" s="8"/>
      <c r="O18" s="100">
        <f>ROUND(SUM(O11:O13,O17),2)</f>
        <v>148000000</v>
      </c>
      <c r="P18" s="8"/>
      <c r="Q18" s="100">
        <f>ROUND(SUM(Q11:Q13,Q17),2)</f>
        <v>0</v>
      </c>
      <c r="R18" s="8"/>
      <c r="S18" s="100">
        <f>ROUND(SUM(S11:S14,S17),2)</f>
        <v>9864686704.9300003</v>
      </c>
      <c r="T18" s="8"/>
      <c r="U18" s="100">
        <f>ROUND(SUM(U11:U14,U17),2)</f>
        <v>11907639647.690001</v>
      </c>
      <c r="V18" s="8"/>
      <c r="W18" s="100">
        <f>ROUND(SUM(W11:W13,W17),2)</f>
        <v>18398910.07</v>
      </c>
      <c r="X18" s="8"/>
      <c r="Y18" s="100">
        <f>ROUND(SUM(Y11:Y14,Y17),2)</f>
        <v>11926038557.76</v>
      </c>
      <c r="Z18" s="7"/>
    </row>
    <row r="19" spans="1:27" ht="25.5" customHeight="1" thickTop="1">
      <c r="A19" s="52"/>
      <c r="B19" s="37"/>
      <c r="C19" s="37"/>
      <c r="D19" s="37"/>
      <c r="E19" s="37"/>
      <c r="F19" s="7"/>
      <c r="G19" s="7"/>
      <c r="H19" s="8"/>
      <c r="I19" s="7"/>
      <c r="J19" s="8"/>
      <c r="K19" s="8"/>
      <c r="L19" s="8"/>
      <c r="M19" s="7"/>
      <c r="N19" s="8"/>
      <c r="O19" s="7"/>
      <c r="P19" s="8"/>
      <c r="Q19" s="7"/>
      <c r="R19" s="8"/>
      <c r="S19" s="7"/>
      <c r="T19" s="8"/>
      <c r="U19" s="7"/>
      <c r="V19" s="8"/>
      <c r="W19" s="7"/>
      <c r="X19" s="8"/>
      <c r="Y19" s="7"/>
      <c r="Z19" s="7"/>
    </row>
    <row r="20" spans="1:27" ht="25.5" customHeight="1">
      <c r="A20" s="52" t="s">
        <v>174</v>
      </c>
      <c r="B20" s="37"/>
      <c r="C20" s="37"/>
      <c r="D20" s="37"/>
      <c r="E20" s="37"/>
      <c r="F20" s="7"/>
      <c r="G20" s="7">
        <v>1454198768</v>
      </c>
      <c r="H20" s="8"/>
      <c r="I20" s="7">
        <v>441807166</v>
      </c>
      <c r="J20" s="8"/>
      <c r="K20" s="7">
        <v>0</v>
      </c>
      <c r="L20" s="8"/>
      <c r="M20" s="7">
        <v>-1052991.24</v>
      </c>
      <c r="N20" s="8"/>
      <c r="O20" s="7">
        <v>148000000</v>
      </c>
      <c r="P20" s="8"/>
      <c r="Q20" s="7">
        <v>0</v>
      </c>
      <c r="R20" s="8"/>
      <c r="S20" s="7">
        <v>9864686704.9300003</v>
      </c>
      <c r="T20" s="8"/>
      <c r="U20" s="7">
        <v>11907639647.690001</v>
      </c>
      <c r="V20" s="8"/>
      <c r="W20" s="7">
        <v>18398910.07</v>
      </c>
      <c r="X20" s="8"/>
      <c r="Y20" s="7">
        <v>11926038557.76</v>
      </c>
      <c r="Z20" s="7"/>
    </row>
    <row r="21" spans="1:27" ht="25.5" customHeight="1">
      <c r="A21" s="52" t="s">
        <v>156</v>
      </c>
      <c r="B21" s="37"/>
      <c r="C21" s="37"/>
      <c r="E21" s="37"/>
      <c r="F21" s="97">
        <v>27</v>
      </c>
      <c r="G21" s="7">
        <v>0</v>
      </c>
      <c r="H21" s="8"/>
      <c r="I21" s="7">
        <v>0</v>
      </c>
      <c r="J21" s="8"/>
      <c r="K21" s="8">
        <f>+BS!E87</f>
        <v>-93235244.530000001</v>
      </c>
      <c r="L21" s="8"/>
      <c r="M21" s="7">
        <v>0</v>
      </c>
      <c r="N21" s="8"/>
      <c r="O21" s="7">
        <v>0</v>
      </c>
      <c r="P21" s="8"/>
      <c r="Q21" s="7">
        <v>0</v>
      </c>
      <c r="R21" s="8"/>
      <c r="S21" s="7">
        <v>0</v>
      </c>
      <c r="T21" s="8"/>
      <c r="U21" s="7">
        <f>ROUND(SUM(G21:T21),2)</f>
        <v>-93235244.530000001</v>
      </c>
      <c r="V21" s="8"/>
      <c r="W21" s="7">
        <v>0</v>
      </c>
      <c r="X21" s="8"/>
      <c r="Y21" s="7">
        <f t="shared" ref="Y21:Y27" si="2">ROUND(SUM(U21:W21),2)</f>
        <v>-93235244.530000001</v>
      </c>
      <c r="Z21" s="7"/>
    </row>
    <row r="22" spans="1:27" ht="25.5" customHeight="1">
      <c r="A22" s="52" t="s">
        <v>175</v>
      </c>
      <c r="B22" s="37"/>
      <c r="C22" s="37"/>
      <c r="E22" s="37"/>
      <c r="F22" s="97">
        <v>27</v>
      </c>
      <c r="G22" s="7">
        <v>0</v>
      </c>
      <c r="H22" s="8"/>
      <c r="I22" s="7">
        <v>0</v>
      </c>
      <c r="J22" s="8"/>
      <c r="K22" s="7">
        <v>0</v>
      </c>
      <c r="L22" s="8"/>
      <c r="M22" s="7">
        <v>0</v>
      </c>
      <c r="N22" s="8"/>
      <c r="O22" s="7">
        <v>0</v>
      </c>
      <c r="P22" s="8"/>
      <c r="Q22" s="7">
        <f>-K21</f>
        <v>93235244.530000001</v>
      </c>
      <c r="R22" s="8"/>
      <c r="S22" s="7">
        <f>-Q22</f>
        <v>-93235244.530000001</v>
      </c>
      <c r="T22" s="8"/>
      <c r="U22" s="7">
        <f>ROUND(SUM(G22:T22),2)</f>
        <v>0</v>
      </c>
      <c r="V22" s="8"/>
      <c r="W22" s="7">
        <v>0</v>
      </c>
      <c r="X22" s="8"/>
      <c r="Y22" s="7">
        <f t="shared" si="2"/>
        <v>0</v>
      </c>
      <c r="Z22" s="7"/>
    </row>
    <row r="23" spans="1:27" ht="25.5" customHeight="1">
      <c r="A23" s="52" t="s">
        <v>170</v>
      </c>
      <c r="B23" s="37"/>
      <c r="C23" s="37"/>
      <c r="E23" s="37"/>
      <c r="F23" s="97">
        <v>25.2</v>
      </c>
      <c r="G23" s="7">
        <v>0</v>
      </c>
      <c r="H23" s="8"/>
      <c r="I23" s="7">
        <v>0</v>
      </c>
      <c r="J23" s="8"/>
      <c r="K23" s="7">
        <v>0</v>
      </c>
      <c r="L23" s="8"/>
      <c r="M23" s="7">
        <v>0</v>
      </c>
      <c r="N23" s="8"/>
      <c r="O23" s="7">
        <v>0</v>
      </c>
      <c r="P23" s="8"/>
      <c r="Q23" s="7">
        <v>0</v>
      </c>
      <c r="R23" s="8"/>
      <c r="S23" s="7">
        <v>-72043988.400000006</v>
      </c>
      <c r="T23" s="8"/>
      <c r="U23" s="7">
        <f>ROUND(SUM(G23:T23),2)</f>
        <v>-72043988.400000006</v>
      </c>
      <c r="V23" s="8"/>
      <c r="W23" s="7">
        <v>0</v>
      </c>
      <c r="X23" s="8"/>
      <c r="Y23" s="7">
        <f t="shared" ref="Y23" si="3">ROUND(SUM(U23:W23),2)</f>
        <v>-72043988.400000006</v>
      </c>
      <c r="Z23" s="7"/>
    </row>
    <row r="24" spans="1:27" ht="25.5" customHeight="1">
      <c r="A24" s="52" t="s">
        <v>171</v>
      </c>
      <c r="B24" s="37"/>
      <c r="C24" s="37"/>
      <c r="E24" s="37"/>
      <c r="F24" s="97">
        <v>25.1</v>
      </c>
      <c r="G24" s="7">
        <v>0</v>
      </c>
      <c r="H24" s="8"/>
      <c r="I24" s="7">
        <v>0</v>
      </c>
      <c r="J24" s="8"/>
      <c r="K24" s="7">
        <v>0</v>
      </c>
      <c r="L24" s="8"/>
      <c r="M24" s="7">
        <v>0</v>
      </c>
      <c r="N24" s="8"/>
      <c r="O24" s="7">
        <v>0</v>
      </c>
      <c r="P24" s="8"/>
      <c r="Q24" s="7">
        <v>0</v>
      </c>
      <c r="R24" s="8"/>
      <c r="S24" s="7">
        <v>-70459388.400000006</v>
      </c>
      <c r="T24" s="8"/>
      <c r="U24" s="7">
        <f>ROUND(SUM(G24:T24),2)</f>
        <v>-70459388.400000006</v>
      </c>
      <c r="V24" s="8"/>
      <c r="W24" s="7">
        <v>0</v>
      </c>
      <c r="X24" s="8"/>
      <c r="Y24" s="7">
        <f t="shared" ref="Y24" si="4">ROUND(SUM(U24:W24),2)</f>
        <v>-70459388.400000006</v>
      </c>
      <c r="Z24" s="7"/>
    </row>
    <row r="25" spans="1:27" ht="25.5" customHeight="1">
      <c r="A25" s="52" t="s">
        <v>169</v>
      </c>
      <c r="B25" s="37"/>
      <c r="C25" s="37"/>
      <c r="D25" s="37"/>
      <c r="E25" s="37"/>
      <c r="F25" s="7"/>
      <c r="G25" s="7">
        <v>0</v>
      </c>
      <c r="H25" s="8"/>
      <c r="I25" s="7">
        <v>0</v>
      </c>
      <c r="J25" s="8"/>
      <c r="K25" s="7">
        <v>0</v>
      </c>
      <c r="L25" s="8"/>
      <c r="M25" s="7">
        <v>0</v>
      </c>
      <c r="N25" s="8"/>
      <c r="O25" s="7">
        <v>0</v>
      </c>
      <c r="P25" s="8"/>
      <c r="Q25" s="7">
        <v>0</v>
      </c>
      <c r="R25" s="8"/>
      <c r="S25" s="7">
        <v>0</v>
      </c>
      <c r="T25" s="8"/>
      <c r="U25" s="7">
        <f>ROUND(SUM(C25:T25),2)</f>
        <v>0</v>
      </c>
      <c r="V25" s="8"/>
      <c r="W25" s="23">
        <v>-7992729.3300000001</v>
      </c>
      <c r="X25" s="8"/>
      <c r="Y25" s="7">
        <f t="shared" si="2"/>
        <v>-7992729.3300000001</v>
      </c>
      <c r="Z25" s="7"/>
    </row>
    <row r="26" spans="1:27" ht="25.5" customHeight="1">
      <c r="A26" s="52" t="s">
        <v>172</v>
      </c>
      <c r="B26" s="37"/>
      <c r="C26" s="37"/>
      <c r="D26" s="37"/>
      <c r="E26" s="37"/>
      <c r="F26" s="7"/>
      <c r="G26" s="7">
        <v>0</v>
      </c>
      <c r="H26" s="8"/>
      <c r="I26" s="7">
        <v>0</v>
      </c>
      <c r="J26" s="8"/>
      <c r="K26" s="7">
        <v>0</v>
      </c>
      <c r="L26" s="8"/>
      <c r="M26" s="7">
        <v>0</v>
      </c>
      <c r="N26" s="8"/>
      <c r="O26" s="7">
        <v>0</v>
      </c>
      <c r="P26" s="8"/>
      <c r="Q26" s="7">
        <v>0</v>
      </c>
      <c r="R26" s="8"/>
      <c r="S26" s="7">
        <f>+PL!I41</f>
        <v>28592342.170000002</v>
      </c>
      <c r="T26" s="8"/>
      <c r="U26" s="7">
        <f>ROUND(SUM(C26:T26),2)</f>
        <v>28592342.170000002</v>
      </c>
      <c r="V26" s="8"/>
      <c r="W26" s="7">
        <f>+PL!I42</f>
        <v>8376932.5900000008</v>
      </c>
      <c r="X26" s="8"/>
      <c r="Y26" s="7">
        <f t="shared" si="2"/>
        <v>36969274.759999998</v>
      </c>
      <c r="Z26" s="7"/>
    </row>
    <row r="27" spans="1:27" ht="25.5" customHeight="1">
      <c r="A27" s="42" t="s">
        <v>134</v>
      </c>
      <c r="B27" s="37"/>
      <c r="C27" s="37"/>
      <c r="D27" s="37"/>
      <c r="E27" s="37"/>
      <c r="F27" s="7"/>
      <c r="G27" s="7">
        <v>0</v>
      </c>
      <c r="H27" s="8"/>
      <c r="I27" s="7">
        <v>0</v>
      </c>
      <c r="J27" s="8"/>
      <c r="K27" s="7">
        <v>0</v>
      </c>
      <c r="L27" s="8"/>
      <c r="M27" s="7">
        <v>0</v>
      </c>
      <c r="N27" s="8"/>
      <c r="O27" s="7">
        <v>0</v>
      </c>
      <c r="P27" s="8"/>
      <c r="Q27" s="7">
        <v>0</v>
      </c>
      <c r="R27" s="8"/>
      <c r="S27" s="7">
        <f>+PL!I38</f>
        <v>-26094394.399999999</v>
      </c>
      <c r="T27" s="8"/>
      <c r="U27" s="7">
        <f>ROUND(SUM(C27:T27),2)</f>
        <v>-26094394.399999999</v>
      </c>
      <c r="V27" s="8"/>
      <c r="W27" s="7">
        <v>0</v>
      </c>
      <c r="X27" s="8"/>
      <c r="Y27" s="7">
        <f t="shared" si="2"/>
        <v>-26094394.399999999</v>
      </c>
      <c r="Z27" s="7"/>
    </row>
    <row r="28" spans="1:27" ht="25.5" customHeight="1">
      <c r="A28" s="42" t="s">
        <v>138</v>
      </c>
      <c r="B28" s="52"/>
      <c r="F28" s="96"/>
      <c r="G28" s="24">
        <f>ROUND(SUM(G26:G27),2)</f>
        <v>0</v>
      </c>
      <c r="I28" s="24">
        <f>ROUND(SUM(I26:I27),2)</f>
        <v>0</v>
      </c>
      <c r="K28" s="24">
        <f>ROUND(SUM(K26:K27),2)</f>
        <v>0</v>
      </c>
      <c r="M28" s="24">
        <f>ROUND(SUM(M26:M27),2)</f>
        <v>0</v>
      </c>
      <c r="O28" s="24">
        <f>ROUND(SUM(O26:O27),2)</f>
        <v>0</v>
      </c>
      <c r="Q28" s="24">
        <f>ROUND(SUM(Q26:Q27),2)</f>
        <v>0</v>
      </c>
      <c r="S28" s="24">
        <f>ROUND(SUM(S26:S27),2)</f>
        <v>2497947.77</v>
      </c>
      <c r="U28" s="24">
        <f>ROUND(SUM(U26:U27),2)</f>
        <v>2497947.77</v>
      </c>
      <c r="W28" s="24">
        <f>ROUND(SUM(W26:W27),2)</f>
        <v>8376932.5899999999</v>
      </c>
      <c r="Y28" s="24">
        <f>ROUND(SUM(Y26:Y27),2)</f>
        <v>10874880.359999999</v>
      </c>
    </row>
    <row r="29" spans="1:27" ht="25.5" customHeight="1">
      <c r="A29" s="52" t="s">
        <v>176</v>
      </c>
      <c r="G29" s="25">
        <f>ROUND(SUM(G20:G25,G28),2)</f>
        <v>1454198768</v>
      </c>
      <c r="I29" s="25">
        <f>ROUND(SUM(I20:I25,I28),2)</f>
        <v>441807166</v>
      </c>
      <c r="K29" s="25">
        <f>ROUND(SUM(K20:K25,K28),2)</f>
        <v>-93235244.530000001</v>
      </c>
      <c r="M29" s="25">
        <f>ROUND(SUM(M20:M25,M28),2)</f>
        <v>-1052991.24</v>
      </c>
      <c r="O29" s="25">
        <f>ROUND(SUM(O20:O25,O28),2)</f>
        <v>148000000</v>
      </c>
      <c r="Q29" s="25">
        <f>ROUND(SUM(Q20:Q25,Q28),2)</f>
        <v>93235244.530000001</v>
      </c>
      <c r="S29" s="25">
        <f>ROUND(SUM(S20:S25,S28),2)</f>
        <v>9631446031.3700008</v>
      </c>
      <c r="U29" s="25">
        <f>ROUND(SUM(U20:U25,U28),2)</f>
        <v>11674398974.129999</v>
      </c>
      <c r="W29" s="25">
        <f>ROUND(SUM(W20:W25,W28),2)</f>
        <v>18783113.329999998</v>
      </c>
      <c r="Y29" s="25">
        <f>ROUND(SUM(Y20:Y25,Y28),2)</f>
        <v>11693182087.459999</v>
      </c>
      <c r="AA29" s="10"/>
    </row>
    <row r="30" spans="1:27" ht="25.5" customHeight="1" thickTop="1">
      <c r="A30" s="52"/>
      <c r="B30" s="37"/>
      <c r="C30" s="37"/>
      <c r="D30" s="37"/>
      <c r="E30" s="37"/>
      <c r="F30" s="7"/>
      <c r="G30" s="8"/>
      <c r="H30" s="8"/>
      <c r="I30" s="8"/>
      <c r="J30" s="8"/>
      <c r="K30" s="8"/>
      <c r="L30" s="8"/>
      <c r="M30" s="7"/>
      <c r="N30" s="8"/>
      <c r="O30" s="8"/>
      <c r="P30" s="8"/>
      <c r="Q30" s="8"/>
      <c r="R30" s="8"/>
      <c r="S30" s="8"/>
      <c r="T30" s="8"/>
      <c r="U30" s="9"/>
      <c r="V30" s="8"/>
      <c r="W30" s="7"/>
      <c r="X30" s="8"/>
      <c r="Y30" s="9"/>
      <c r="Z30" s="7"/>
    </row>
    <row r="31" spans="1:27" ht="25.5" customHeight="1">
      <c r="A31" s="52"/>
      <c r="B31" s="37"/>
      <c r="C31" s="37"/>
      <c r="D31" s="37"/>
      <c r="E31" s="37"/>
      <c r="F31" s="7"/>
      <c r="G31" s="8"/>
      <c r="H31" s="8"/>
      <c r="I31" s="8"/>
      <c r="J31" s="8"/>
      <c r="K31" s="8"/>
      <c r="L31" s="8"/>
      <c r="M31" s="7"/>
      <c r="N31" s="8"/>
      <c r="O31" s="8"/>
      <c r="P31" s="8"/>
      <c r="Q31" s="8"/>
      <c r="R31" s="8"/>
      <c r="S31" s="8"/>
      <c r="T31" s="8"/>
      <c r="U31" s="9"/>
      <c r="V31" s="8"/>
      <c r="W31" s="7"/>
      <c r="X31" s="8"/>
      <c r="Y31" s="9"/>
      <c r="Z31" s="7"/>
    </row>
    <row r="32" spans="1:27" ht="25.5" customHeight="1">
      <c r="A32" s="52"/>
      <c r="B32" s="37"/>
      <c r="C32" s="37"/>
      <c r="D32" s="37"/>
      <c r="E32" s="37"/>
      <c r="F32" s="7"/>
      <c r="G32" s="8"/>
      <c r="H32" s="8"/>
      <c r="I32" s="8"/>
      <c r="J32" s="8"/>
      <c r="K32" s="8"/>
      <c r="L32" s="8"/>
      <c r="M32" s="7"/>
      <c r="N32" s="8"/>
      <c r="O32" s="8"/>
      <c r="P32" s="8"/>
      <c r="Q32" s="8"/>
      <c r="R32" s="8"/>
      <c r="S32" s="8"/>
      <c r="T32" s="8"/>
      <c r="U32" s="9"/>
      <c r="V32" s="8"/>
      <c r="W32" s="7"/>
      <c r="X32" s="8"/>
      <c r="Y32" s="9"/>
      <c r="Z32" s="7"/>
    </row>
    <row r="33" spans="1:25" s="38" customFormat="1" ht="25.5" customHeight="1">
      <c r="A33" s="49" t="s">
        <v>47</v>
      </c>
      <c r="B33" s="42"/>
      <c r="C33" s="42"/>
      <c r="D33" s="42"/>
      <c r="E33" s="17"/>
      <c r="F33" s="42"/>
      <c r="G33" s="17"/>
      <c r="H33" s="17"/>
      <c r="I33" s="17"/>
      <c r="J33" s="17"/>
      <c r="K33" s="17"/>
    </row>
    <row r="34" spans="1:25" ht="30" customHeight="1">
      <c r="A34" s="52"/>
    </row>
    <row r="35" spans="1:25" ht="30" customHeight="1">
      <c r="G35" s="10"/>
      <c r="H35" s="7"/>
      <c r="I35" s="10"/>
      <c r="J35" s="7"/>
      <c r="K35" s="7"/>
      <c r="L35" s="7"/>
      <c r="M35" s="7"/>
      <c r="N35" s="7"/>
      <c r="O35" s="10"/>
      <c r="P35" s="7"/>
      <c r="Q35" s="10"/>
      <c r="R35" s="10"/>
      <c r="S35" s="10"/>
      <c r="T35" s="10"/>
      <c r="U35" s="10"/>
      <c r="V35" s="7"/>
      <c r="W35" s="10"/>
      <c r="X35" s="7"/>
      <c r="Y35" s="10"/>
    </row>
    <row r="36" spans="1:25" ht="30" customHeight="1">
      <c r="G36" s="10"/>
      <c r="H36" s="7"/>
      <c r="I36" s="10"/>
      <c r="J36" s="7"/>
      <c r="K36" s="7"/>
      <c r="L36" s="7"/>
      <c r="M36" s="7"/>
      <c r="N36" s="7"/>
      <c r="O36" s="10"/>
      <c r="P36" s="7"/>
      <c r="Q36" s="10"/>
      <c r="R36" s="10"/>
      <c r="S36" s="10"/>
      <c r="U36" s="10"/>
      <c r="V36" s="7"/>
      <c r="W36" s="10"/>
      <c r="X36" s="7"/>
      <c r="Y36" s="10"/>
    </row>
    <row r="37" spans="1:25" ht="30" customHeight="1"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</row>
  </sheetData>
  <mergeCells count="6">
    <mergeCell ref="Y9:Y10"/>
    <mergeCell ref="G5:Y5"/>
    <mergeCell ref="A1:Y1"/>
    <mergeCell ref="A2:Y2"/>
    <mergeCell ref="A3:Y3"/>
    <mergeCell ref="O7:S7"/>
  </mergeCells>
  <phoneticPr fontId="5" type="noConversion"/>
  <pageMargins left="0.70866141732283472" right="0.39370078740157483" top="0.59055118110236227" bottom="0.19685039370078741" header="0.39370078740157483" footer="0.15748031496062992"/>
  <pageSetup paperSize="9" scale="60" orientation="landscape" r:id="rId1"/>
  <headerFooter scaleWithDoc="0" alignWithMargins="0"/>
  <ignoredErrors>
    <ignoredError sqref="G4:J10 V26 M4:P6 M26:P26 M15:P17 S4:Y6 S28:Y28 M21:P21 S16:Y16 X21:Y21 M9:N10 P9:P10 T27 V27:X27 T12 M11:P12 H18 J18 N18 P18 T18 V18 X18 S17:X17 G12:J12 J11 G21:J21 G15:J17 G26:J28 M27:P27 M28:P28 M8:P8 M7:N7 S8:Y10 T7:Y7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31"/>
  <sheetViews>
    <sheetView zoomScale="92" zoomScaleNormal="92" zoomScaleSheetLayoutView="70" workbookViewId="0">
      <selection activeCell="G14" sqref="G14"/>
    </sheetView>
  </sheetViews>
  <sheetFormatPr defaultColWidth="9.33203125" defaultRowHeight="25.15" customHeight="1"/>
  <cols>
    <col min="1" max="4" width="9.6640625" style="42" customWidth="1"/>
    <col min="5" max="5" width="7.5" style="42" customWidth="1"/>
    <col min="6" max="6" width="9.6640625" style="42" customWidth="1"/>
    <col min="7" max="7" width="18.83203125" style="42" customWidth="1"/>
    <col min="8" max="8" width="2.33203125" style="42" customWidth="1"/>
    <col min="9" max="9" width="18.83203125" style="42" customWidth="1"/>
    <col min="10" max="10" width="2.33203125" style="42" customWidth="1"/>
    <col min="11" max="11" width="18.83203125" style="42" customWidth="1"/>
    <col min="12" max="12" width="2.33203125" style="42" customWidth="1"/>
    <col min="13" max="13" width="18.83203125" style="42" customWidth="1"/>
    <col min="14" max="14" width="2.33203125" style="42" customWidth="1"/>
    <col min="15" max="15" width="18.83203125" style="42" customWidth="1"/>
    <col min="16" max="16" width="2.33203125" style="42" customWidth="1"/>
    <col min="17" max="17" width="18.83203125" style="42" customWidth="1"/>
    <col min="18" max="18" width="2.33203125" style="42" customWidth="1"/>
    <col min="19" max="19" width="20" style="42" bestFit="1" customWidth="1"/>
    <col min="20" max="20" width="3.6640625" style="42" customWidth="1"/>
    <col min="21" max="21" width="17" style="42" bestFit="1" customWidth="1"/>
    <col min="22" max="16384" width="9.33203125" style="42"/>
  </cols>
  <sheetData>
    <row r="1" spans="1:21" ht="24" customHeight="1">
      <c r="A1" s="110" t="s">
        <v>0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</row>
    <row r="2" spans="1:21" ht="24" customHeight="1">
      <c r="A2" s="110" t="s">
        <v>177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</row>
    <row r="3" spans="1:21" ht="24" customHeight="1">
      <c r="A3" s="110" t="str">
        <f>+PL!A3</f>
        <v>FOR THE YEAR ENDED DECEMBER 31, 2025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</row>
    <row r="4" spans="1:21" ht="24" customHeight="1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6"/>
      <c r="T4" s="37"/>
    </row>
    <row r="5" spans="1:21" ht="24" customHeight="1">
      <c r="A5" s="37"/>
      <c r="B5" s="37"/>
      <c r="C5" s="37"/>
      <c r="D5" s="37"/>
      <c r="E5" s="37"/>
      <c r="F5" s="37"/>
      <c r="G5" s="86"/>
      <c r="H5" s="86"/>
      <c r="I5" s="86"/>
      <c r="J5" s="86"/>
      <c r="K5" s="86"/>
      <c r="L5" s="86"/>
      <c r="M5" s="86" t="s">
        <v>178</v>
      </c>
      <c r="N5" s="86"/>
      <c r="O5" s="86"/>
      <c r="P5" s="86"/>
      <c r="Q5" s="86"/>
      <c r="R5" s="86"/>
      <c r="S5" s="11"/>
      <c r="T5" s="37"/>
    </row>
    <row r="6" spans="1:21" ht="24" customHeight="1">
      <c r="A6" s="37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86"/>
      <c r="N6" s="86"/>
      <c r="O6" s="87" t="s">
        <v>150</v>
      </c>
      <c r="P6" s="88"/>
      <c r="Q6" s="88"/>
      <c r="R6" s="37"/>
      <c r="S6" s="6"/>
      <c r="T6" s="37"/>
    </row>
    <row r="7" spans="1:21" ht="24" customHeight="1">
      <c r="G7" s="55"/>
      <c r="H7" s="55"/>
      <c r="I7" s="55"/>
      <c r="J7" s="55"/>
      <c r="K7" s="55"/>
      <c r="L7" s="55"/>
      <c r="M7" s="89"/>
      <c r="N7" s="89" t="s">
        <v>152</v>
      </c>
      <c r="O7" s="89"/>
      <c r="P7" s="55"/>
      <c r="Q7" s="55"/>
      <c r="R7" s="55"/>
    </row>
    <row r="8" spans="1:21" ht="24" customHeight="1">
      <c r="G8" s="55" t="s">
        <v>154</v>
      </c>
      <c r="H8" s="55"/>
      <c r="I8" s="55" t="s">
        <v>155</v>
      </c>
      <c r="J8" s="55"/>
      <c r="K8" s="55" t="s">
        <v>156</v>
      </c>
      <c r="L8" s="55"/>
      <c r="M8" s="55" t="s">
        <v>152</v>
      </c>
      <c r="N8" s="55"/>
      <c r="O8" s="55" t="s">
        <v>159</v>
      </c>
      <c r="P8" s="55"/>
      <c r="Q8" s="55" t="s">
        <v>159</v>
      </c>
      <c r="R8" s="55"/>
      <c r="S8" s="90" t="s">
        <v>153</v>
      </c>
    </row>
    <row r="9" spans="1:21" ht="24" customHeight="1">
      <c r="A9" s="43"/>
      <c r="B9" s="43"/>
      <c r="C9" s="43"/>
      <c r="D9" s="43"/>
      <c r="E9" s="43"/>
      <c r="F9" s="45" t="s">
        <v>5</v>
      </c>
      <c r="G9" s="87"/>
      <c r="H9" s="87"/>
      <c r="I9" s="87" t="s">
        <v>162</v>
      </c>
      <c r="J9" s="87"/>
      <c r="K9" s="87"/>
      <c r="L9" s="87"/>
      <c r="M9" s="87" t="s">
        <v>164</v>
      </c>
      <c r="N9" s="87"/>
      <c r="O9" s="87"/>
      <c r="P9" s="87"/>
      <c r="Q9" s="87"/>
      <c r="R9" s="87"/>
      <c r="S9" s="91"/>
    </row>
    <row r="10" spans="1:21" ht="24" customHeight="1">
      <c r="A10" s="92" t="s">
        <v>168</v>
      </c>
      <c r="F10" s="55"/>
      <c r="G10" s="23">
        <v>1454198768</v>
      </c>
      <c r="H10" s="7"/>
      <c r="I10" s="23">
        <v>441807166</v>
      </c>
      <c r="J10" s="7"/>
      <c r="K10" s="23">
        <v>0</v>
      </c>
      <c r="L10" s="7"/>
      <c r="M10" s="23">
        <v>148000000</v>
      </c>
      <c r="N10" s="7"/>
      <c r="O10" s="23">
        <v>0</v>
      </c>
      <c r="P10" s="7"/>
      <c r="Q10" s="23">
        <v>9174145597.2999992</v>
      </c>
      <c r="R10" s="7"/>
      <c r="S10" s="23">
        <f t="shared" ref="S10:S14" si="0">ROUND(SUM(G10:R10),2)</f>
        <v>11218151531.299999</v>
      </c>
      <c r="T10" s="13"/>
      <c r="U10" s="10"/>
    </row>
    <row r="11" spans="1:21" ht="24" customHeight="1">
      <c r="A11" s="92" t="s">
        <v>179</v>
      </c>
      <c r="F11" s="93">
        <v>25.4</v>
      </c>
      <c r="G11" s="23">
        <v>0</v>
      </c>
      <c r="H11" s="23"/>
      <c r="I11" s="23">
        <v>0</v>
      </c>
      <c r="J11" s="23"/>
      <c r="K11" s="23">
        <v>0</v>
      </c>
      <c r="L11" s="23"/>
      <c r="M11" s="23">
        <v>0</v>
      </c>
      <c r="N11" s="94"/>
      <c r="O11" s="23">
        <v>0</v>
      </c>
      <c r="P11" s="23"/>
      <c r="Q11" s="23">
        <v>-72709323.400000006</v>
      </c>
      <c r="R11" s="23"/>
      <c r="S11" s="23">
        <f>ROUND(SUM(G11:R11),2)</f>
        <v>-72709323.400000006</v>
      </c>
      <c r="T11" s="13"/>
      <c r="U11" s="10"/>
    </row>
    <row r="12" spans="1:21" ht="24" customHeight="1">
      <c r="A12" s="92" t="s">
        <v>171</v>
      </c>
      <c r="F12" s="93">
        <v>25.3</v>
      </c>
      <c r="G12" s="23">
        <v>0</v>
      </c>
      <c r="H12" s="23"/>
      <c r="I12" s="23">
        <v>0</v>
      </c>
      <c r="J12" s="23"/>
      <c r="K12" s="23">
        <v>0</v>
      </c>
      <c r="L12" s="23"/>
      <c r="M12" s="23">
        <v>0</v>
      </c>
      <c r="N12" s="94"/>
      <c r="O12" s="23">
        <v>0</v>
      </c>
      <c r="P12" s="23"/>
      <c r="Q12" s="23">
        <v>-72698633.400000006</v>
      </c>
      <c r="R12" s="23"/>
      <c r="S12" s="23">
        <f t="shared" si="0"/>
        <v>-72698633.400000006</v>
      </c>
      <c r="T12" s="13"/>
      <c r="U12" s="10"/>
    </row>
    <row r="13" spans="1:21" ht="24" customHeight="1">
      <c r="A13" s="95" t="s">
        <v>172</v>
      </c>
      <c r="F13" s="96"/>
      <c r="G13" s="23">
        <v>0</v>
      </c>
      <c r="H13" s="23"/>
      <c r="I13" s="23">
        <v>0</v>
      </c>
      <c r="J13" s="23"/>
      <c r="K13" s="23">
        <v>0</v>
      </c>
      <c r="L13" s="23"/>
      <c r="M13" s="23">
        <v>0</v>
      </c>
      <c r="N13" s="94"/>
      <c r="O13" s="23">
        <v>0</v>
      </c>
      <c r="P13" s="23"/>
      <c r="Q13" s="23">
        <v>241748385.41999999</v>
      </c>
      <c r="R13" s="23"/>
      <c r="S13" s="23">
        <f>ROUND(SUM(G13:R13),2)</f>
        <v>241748385.41999999</v>
      </c>
      <c r="T13" s="13"/>
      <c r="U13" s="10"/>
    </row>
    <row r="14" spans="1:21" ht="24" customHeight="1">
      <c r="A14" s="42" t="s">
        <v>134</v>
      </c>
      <c r="F14" s="96"/>
      <c r="G14" s="23">
        <v>0</v>
      </c>
      <c r="H14" s="23"/>
      <c r="I14" s="23">
        <v>0</v>
      </c>
      <c r="J14" s="23"/>
      <c r="K14" s="23">
        <v>0</v>
      </c>
      <c r="L14" s="23"/>
      <c r="M14" s="23">
        <v>0</v>
      </c>
      <c r="N14" s="94"/>
      <c r="O14" s="23">
        <v>0</v>
      </c>
      <c r="P14" s="23"/>
      <c r="Q14" s="23">
        <v>0</v>
      </c>
      <c r="R14" s="23"/>
      <c r="S14" s="23">
        <f t="shared" si="0"/>
        <v>0</v>
      </c>
      <c r="T14" s="13"/>
      <c r="U14" s="10"/>
    </row>
    <row r="15" spans="1:21" ht="24" customHeight="1">
      <c r="A15" s="42" t="s">
        <v>180</v>
      </c>
      <c r="F15" s="96"/>
      <c r="G15" s="24">
        <f>ROUND(SUM(G13:G14),2)</f>
        <v>0</v>
      </c>
      <c r="H15" s="23"/>
      <c r="I15" s="24">
        <f>ROUND(SUM(I13:I14),2)</f>
        <v>0</v>
      </c>
      <c r="J15" s="23"/>
      <c r="K15" s="24">
        <f>ROUND(SUM(K13:K14),2)</f>
        <v>0</v>
      </c>
      <c r="L15" s="23"/>
      <c r="M15" s="24">
        <f>ROUND(SUM(M13:M14),2)</f>
        <v>0</v>
      </c>
      <c r="N15" s="94"/>
      <c r="O15" s="24">
        <f>ROUND(SUM(O13:O14),2)</f>
        <v>0</v>
      </c>
      <c r="P15" s="23"/>
      <c r="Q15" s="24">
        <f>ROUND(SUM(Q13:Q14),2)</f>
        <v>241748385.41999999</v>
      </c>
      <c r="R15" s="23"/>
      <c r="S15" s="24">
        <f>ROUND(SUM(S13:S14),2)</f>
        <v>241748385.41999999</v>
      </c>
      <c r="T15" s="13"/>
      <c r="U15" s="10"/>
    </row>
    <row r="16" spans="1:21" ht="24" customHeight="1" thickBot="1">
      <c r="A16" s="52" t="s">
        <v>173</v>
      </c>
      <c r="F16" s="96"/>
      <c r="G16" s="25">
        <f>ROUND(SUM(G10:G11,G15),2)</f>
        <v>1454198768</v>
      </c>
      <c r="H16" s="23"/>
      <c r="I16" s="25">
        <f>ROUND(SUM(I10:I11,I15),2)</f>
        <v>441807166</v>
      </c>
      <c r="J16" s="23"/>
      <c r="K16" s="25">
        <f>ROUND(SUM(K10:K11,K15),2)</f>
        <v>0</v>
      </c>
      <c r="L16" s="23"/>
      <c r="M16" s="25">
        <f>ROUND(SUM(M10:M11,M15),2)</f>
        <v>148000000</v>
      </c>
      <c r="N16" s="94"/>
      <c r="O16" s="25">
        <f>ROUND(SUM(O10:O11,O15),2)</f>
        <v>0</v>
      </c>
      <c r="P16" s="23"/>
      <c r="Q16" s="25">
        <f>ROUND(SUM(Q10:Q12,Q15),2)</f>
        <v>9270486025.9200001</v>
      </c>
      <c r="R16" s="23"/>
      <c r="S16" s="25">
        <f>ROUND(SUM(S10:S12,S15),2)</f>
        <v>11314491959.92</v>
      </c>
      <c r="T16" s="13"/>
      <c r="U16" s="10"/>
    </row>
    <row r="17" spans="1:21" ht="24" customHeight="1" thickTop="1">
      <c r="A17" s="52"/>
      <c r="F17" s="96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</row>
    <row r="18" spans="1:21" ht="24" customHeight="1">
      <c r="A18" s="52" t="s">
        <v>174</v>
      </c>
      <c r="F18" s="96"/>
      <c r="G18" s="23">
        <v>1454198768</v>
      </c>
      <c r="H18" s="23"/>
      <c r="I18" s="23">
        <v>441807166</v>
      </c>
      <c r="J18" s="23"/>
      <c r="K18" s="23">
        <v>0</v>
      </c>
      <c r="L18" s="23"/>
      <c r="M18" s="23">
        <v>148000000</v>
      </c>
      <c r="N18" s="23"/>
      <c r="O18" s="23">
        <v>0</v>
      </c>
      <c r="P18" s="23"/>
      <c r="Q18" s="23">
        <v>9270486025.9200001</v>
      </c>
      <c r="R18" s="23"/>
      <c r="S18" s="23">
        <v>11314491959.92</v>
      </c>
    </row>
    <row r="19" spans="1:21" ht="24" customHeight="1">
      <c r="A19" s="52" t="s">
        <v>156</v>
      </c>
      <c r="B19" s="37"/>
      <c r="C19" s="37"/>
      <c r="F19" s="53">
        <v>27</v>
      </c>
      <c r="G19" s="23">
        <v>0</v>
      </c>
      <c r="H19" s="23"/>
      <c r="I19" s="23">
        <v>0</v>
      </c>
      <c r="J19" s="23"/>
      <c r="K19" s="23">
        <f>+BS!I87</f>
        <v>-93235244.530000001</v>
      </c>
      <c r="L19" s="23"/>
      <c r="M19" s="23">
        <v>0</v>
      </c>
      <c r="N19" s="23"/>
      <c r="O19" s="23">
        <v>0</v>
      </c>
      <c r="P19" s="23"/>
      <c r="Q19" s="23">
        <v>0</v>
      </c>
      <c r="R19" s="23"/>
      <c r="S19" s="23">
        <f>ROUND(SUM(G19:R19),2)</f>
        <v>-93235244.530000001</v>
      </c>
    </row>
    <row r="20" spans="1:21" ht="24" customHeight="1">
      <c r="A20" s="92" t="s">
        <v>175</v>
      </c>
      <c r="F20" s="97">
        <v>27</v>
      </c>
      <c r="G20" s="23">
        <v>0</v>
      </c>
      <c r="H20" s="23"/>
      <c r="I20" s="23">
        <v>0</v>
      </c>
      <c r="J20" s="23"/>
      <c r="K20" s="23">
        <v>0</v>
      </c>
      <c r="L20" s="23"/>
      <c r="M20" s="23">
        <v>0</v>
      </c>
      <c r="N20" s="23"/>
      <c r="O20" s="23">
        <f>-K19</f>
        <v>93235244.530000001</v>
      </c>
      <c r="P20" s="23"/>
      <c r="Q20" s="23">
        <f>-O20</f>
        <v>-93235244.530000001</v>
      </c>
      <c r="R20" s="23"/>
      <c r="S20" s="23">
        <f>ROUND(SUM(G20:R20),2)</f>
        <v>0</v>
      </c>
    </row>
    <row r="21" spans="1:21" ht="24" customHeight="1">
      <c r="A21" s="92" t="s">
        <v>179</v>
      </c>
      <c r="F21" s="97">
        <v>25.2</v>
      </c>
      <c r="G21" s="23">
        <v>0</v>
      </c>
      <c r="H21" s="23"/>
      <c r="I21" s="23">
        <v>0</v>
      </c>
      <c r="J21" s="23"/>
      <c r="K21" s="23">
        <v>0</v>
      </c>
      <c r="L21" s="23"/>
      <c r="M21" s="23">
        <v>0</v>
      </c>
      <c r="N21" s="23"/>
      <c r="O21" s="23">
        <v>0</v>
      </c>
      <c r="P21" s="23"/>
      <c r="Q21" s="23">
        <v>-72043988.400000006</v>
      </c>
      <c r="R21" s="23"/>
      <c r="S21" s="23">
        <f>ROUND(SUM(G21:R21),2)</f>
        <v>-72043988.400000006</v>
      </c>
    </row>
    <row r="22" spans="1:21" ht="24" customHeight="1">
      <c r="A22" s="92" t="s">
        <v>171</v>
      </c>
      <c r="F22" s="97">
        <v>25.1</v>
      </c>
      <c r="G22" s="23">
        <v>0</v>
      </c>
      <c r="H22" s="23"/>
      <c r="I22" s="23">
        <v>0</v>
      </c>
      <c r="J22" s="23"/>
      <c r="K22" s="23">
        <v>0</v>
      </c>
      <c r="L22" s="23"/>
      <c r="M22" s="23">
        <v>0</v>
      </c>
      <c r="N22" s="23"/>
      <c r="O22" s="23">
        <v>0</v>
      </c>
      <c r="P22" s="23"/>
      <c r="Q22" s="23">
        <v>-70459388.400000006</v>
      </c>
      <c r="R22" s="23"/>
      <c r="S22" s="23">
        <f>ROUND(SUM(G22:R22),2)</f>
        <v>-70459388.400000006</v>
      </c>
    </row>
    <row r="23" spans="1:21" ht="24" customHeight="1">
      <c r="A23" s="52" t="s">
        <v>172</v>
      </c>
      <c r="F23" s="96"/>
      <c r="G23" s="23">
        <v>0</v>
      </c>
      <c r="H23" s="23"/>
      <c r="I23" s="23">
        <v>0</v>
      </c>
      <c r="J23" s="23"/>
      <c r="K23" s="23">
        <v>0</v>
      </c>
      <c r="L23" s="23"/>
      <c r="M23" s="23">
        <v>0</v>
      </c>
      <c r="N23" s="23"/>
      <c r="O23" s="23">
        <v>0</v>
      </c>
      <c r="P23" s="23"/>
      <c r="Q23" s="23">
        <f>+PL!M34</f>
        <v>70104761.150000006</v>
      </c>
      <c r="R23" s="23"/>
      <c r="S23" s="23">
        <f>ROUND(SUM(Q23),2)</f>
        <v>70104761.150000006</v>
      </c>
    </row>
    <row r="24" spans="1:21" ht="24" customHeight="1">
      <c r="A24" s="42" t="s">
        <v>134</v>
      </c>
      <c r="F24" s="96"/>
      <c r="G24" s="26">
        <v>0</v>
      </c>
      <c r="H24" s="23"/>
      <c r="I24" s="26">
        <v>0</v>
      </c>
      <c r="J24" s="23"/>
      <c r="K24" s="26">
        <v>0</v>
      </c>
      <c r="L24" s="23"/>
      <c r="M24" s="26">
        <v>0</v>
      </c>
      <c r="N24" s="23"/>
      <c r="O24" s="26">
        <v>0</v>
      </c>
      <c r="P24" s="23"/>
      <c r="Q24" s="26">
        <f>+PL!M38</f>
        <v>-19568353</v>
      </c>
      <c r="R24" s="23"/>
      <c r="S24" s="26">
        <f t="shared" ref="S24" si="1">ROUND(SUM(G24:R24),2)</f>
        <v>-19568353</v>
      </c>
    </row>
    <row r="25" spans="1:21" ht="24" customHeight="1">
      <c r="A25" s="42" t="s">
        <v>180</v>
      </c>
      <c r="F25" s="96"/>
      <c r="G25" s="24">
        <f>ROUND(SUM(G23:G24),2)</f>
        <v>0</v>
      </c>
      <c r="I25" s="24">
        <f>ROUND(SUM(I23:I24),2)</f>
        <v>0</v>
      </c>
      <c r="K25" s="24">
        <f>ROUND(SUM(K23:K24),2)</f>
        <v>0</v>
      </c>
      <c r="M25" s="24">
        <f>ROUND(SUM(M23:M24),2)</f>
        <v>0</v>
      </c>
      <c r="O25" s="24">
        <f>ROUND(SUM(O23:O24),2)</f>
        <v>0</v>
      </c>
      <c r="Q25" s="24">
        <f>ROUND(SUM(Q23:Q24),2)</f>
        <v>50536408.149999999</v>
      </c>
      <c r="S25" s="24">
        <f>ROUND(SUM(S23:S24),2)</f>
        <v>50536408.149999999</v>
      </c>
    </row>
    <row r="26" spans="1:21" ht="24" customHeight="1" thickBot="1">
      <c r="A26" s="52" t="s">
        <v>176</v>
      </c>
      <c r="G26" s="25">
        <f>ROUND(SUM(G18:G21,G25),2)</f>
        <v>1454198768</v>
      </c>
      <c r="I26" s="25">
        <f>ROUND(SUM(I18:I21,I25),2)</f>
        <v>441807166</v>
      </c>
      <c r="K26" s="25">
        <f>ROUND(SUM(K18:K21,K25),2)</f>
        <v>-93235244.530000001</v>
      </c>
      <c r="M26" s="25">
        <f>ROUND(SUM(M18:M21,M25),2)</f>
        <v>148000000</v>
      </c>
      <c r="O26" s="25">
        <f>ROUND(SUM(O18:O21,O25),2)</f>
        <v>93235244.530000001</v>
      </c>
      <c r="Q26" s="25">
        <f>ROUND(SUM(Q18:Q22,Q25),2)</f>
        <v>9085283812.7399998</v>
      </c>
      <c r="S26" s="25">
        <f>ROUND(SUM(S18:S22,S25),2)</f>
        <v>11129289746.74</v>
      </c>
      <c r="U26" s="10"/>
    </row>
    <row r="27" spans="1:21" ht="24" customHeight="1" thickTop="1"/>
    <row r="28" spans="1:21" ht="24" customHeight="1"/>
    <row r="29" spans="1:21" s="38" customFormat="1" ht="25.5" customHeight="1">
      <c r="A29" s="49" t="s">
        <v>47</v>
      </c>
      <c r="B29" s="42"/>
      <c r="C29" s="42"/>
      <c r="D29" s="42"/>
      <c r="E29" s="17"/>
      <c r="F29" s="42"/>
      <c r="G29" s="17"/>
      <c r="H29" s="17"/>
      <c r="I29" s="17"/>
      <c r="J29" s="17"/>
      <c r="K29" s="17"/>
    </row>
    <row r="31" spans="1:21" ht="25.15" customHeight="1"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</row>
  </sheetData>
  <mergeCells count="3">
    <mergeCell ref="A1:S1"/>
    <mergeCell ref="A2:S2"/>
    <mergeCell ref="A3:S3"/>
  </mergeCells>
  <pageMargins left="0.78740157480314965" right="0.39370078740157483" top="0.59055118110236227" bottom="0.39370078740157483" header="0.23622047244094491" footer="0.15748031496062992"/>
  <pageSetup paperSize="9" scale="75" orientation="landscape" r:id="rId1"/>
  <headerFooter alignWithMargins="0"/>
  <ignoredErrors>
    <ignoredError sqref="H26 R24 J26 N26 R26 R25 N25 J25 H25 S15 M15 R14 I15 I9:J9 N16 J16 J15 N15 R15 R16 G15 H16 H15 G5:J5 G14:J14 G9:H9 N9 M5:N5 M14:N14 Q9:S9 Q5:S5 Q14 G7:J8 M7:N7 Q7:S8 N8 S11:S1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00"/>
  <sheetViews>
    <sheetView zoomScale="92" zoomScaleNormal="92" zoomScaleSheetLayoutView="85" workbookViewId="0">
      <selection activeCell="E7" sqref="E7"/>
    </sheetView>
  </sheetViews>
  <sheetFormatPr defaultColWidth="9.33203125" defaultRowHeight="21.6" customHeight="1"/>
  <cols>
    <col min="1" max="1" width="4.5" style="42" customWidth="1"/>
    <col min="2" max="2" width="3.6640625" style="42" customWidth="1"/>
    <col min="3" max="3" width="47.5" style="42" customWidth="1"/>
    <col min="4" max="4" width="9.6640625" style="42" customWidth="1"/>
    <col min="5" max="5" width="20.33203125" style="17" bestFit="1" customWidth="1"/>
    <col min="6" max="6" width="1" style="17" customWidth="1"/>
    <col min="7" max="7" width="21.83203125" style="17" bestFit="1" customWidth="1"/>
    <col min="8" max="8" width="1" style="17" customWidth="1"/>
    <col min="9" max="9" width="20.33203125" style="17" bestFit="1" customWidth="1"/>
    <col min="10" max="10" width="1" style="17" customWidth="1"/>
    <col min="11" max="11" width="20.33203125" style="17" bestFit="1" customWidth="1"/>
    <col min="12" max="12" width="1" style="42" customWidth="1"/>
    <col min="13" max="16384" width="9.33203125" style="42"/>
  </cols>
  <sheetData>
    <row r="1" spans="1:11" ht="21" customHeight="1">
      <c r="A1" s="110" t="s">
        <v>0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</row>
    <row r="2" spans="1:11" ht="21" customHeight="1">
      <c r="A2" s="110" t="s">
        <v>181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</row>
    <row r="3" spans="1:11" ht="21" customHeight="1">
      <c r="A3" s="110" t="str">
        <f>+PL!A3</f>
        <v>FOR THE YEAR ENDED DECEMBER 31, 2025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</row>
    <row r="4" spans="1:11" s="38" customFormat="1" ht="21" customHeight="1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</row>
    <row r="5" spans="1:11" s="38" customFormat="1" ht="21" customHeight="1">
      <c r="A5" s="42"/>
      <c r="B5" s="42"/>
      <c r="C5" s="42"/>
      <c r="D5" s="42"/>
      <c r="E5" s="3"/>
      <c r="F5" s="3" t="s">
        <v>3</v>
      </c>
      <c r="G5" s="3"/>
      <c r="H5" s="19"/>
      <c r="I5" s="3"/>
      <c r="J5" s="3" t="s">
        <v>4</v>
      </c>
      <c r="K5" s="3"/>
    </row>
    <row r="6" spans="1:11" ht="21" customHeight="1">
      <c r="E6" s="78">
        <v>2025</v>
      </c>
      <c r="F6" s="43"/>
      <c r="G6" s="78">
        <v>2024</v>
      </c>
      <c r="H6" s="37"/>
      <c r="I6" s="78">
        <f>E6</f>
        <v>2025</v>
      </c>
      <c r="J6" s="43"/>
      <c r="K6" s="78">
        <f>G6</f>
        <v>2024</v>
      </c>
    </row>
    <row r="7" spans="1:11" ht="21" customHeight="1">
      <c r="A7" s="40" t="s">
        <v>182</v>
      </c>
      <c r="E7" s="42"/>
      <c r="F7" s="42"/>
      <c r="G7" s="42"/>
      <c r="H7" s="42"/>
      <c r="I7" s="42"/>
      <c r="J7" s="42"/>
      <c r="K7" s="42"/>
    </row>
    <row r="8" spans="1:11" ht="21" customHeight="1">
      <c r="B8" s="42" t="s">
        <v>183</v>
      </c>
      <c r="E8" s="12">
        <f>+PL!I34</f>
        <v>36969274.759999998</v>
      </c>
      <c r="F8" s="13"/>
      <c r="G8" s="12">
        <f>+PL!K39</f>
        <v>120233380.33</v>
      </c>
      <c r="H8" s="13"/>
      <c r="I8" s="12">
        <f>+PL!M34</f>
        <v>70104761.150000006</v>
      </c>
      <c r="J8" s="13"/>
      <c r="K8" s="12">
        <f>+PL!O39</f>
        <v>241748385.41999999</v>
      </c>
    </row>
    <row r="9" spans="1:11" ht="21" customHeight="1">
      <c r="B9" s="42" t="s">
        <v>184</v>
      </c>
      <c r="E9" s="12"/>
      <c r="F9" s="13"/>
      <c r="G9" s="12"/>
      <c r="H9" s="13"/>
      <c r="I9" s="12"/>
      <c r="J9" s="13"/>
      <c r="K9" s="12"/>
    </row>
    <row r="10" spans="1:11" ht="21" customHeight="1">
      <c r="C10" s="42" t="s">
        <v>185</v>
      </c>
      <c r="E10" s="12"/>
      <c r="F10" s="13"/>
      <c r="G10" s="12"/>
      <c r="H10" s="13"/>
      <c r="I10" s="12"/>
      <c r="J10" s="13"/>
      <c r="K10" s="12"/>
    </row>
    <row r="11" spans="1:11" ht="21" customHeight="1">
      <c r="C11" s="42" t="s">
        <v>186</v>
      </c>
      <c r="E11" s="12">
        <f>-PL!I33</f>
        <v>37649970.890000001</v>
      </c>
      <c r="F11" s="13"/>
      <c r="G11" s="12">
        <v>97443412.599999994</v>
      </c>
      <c r="H11" s="13"/>
      <c r="I11" s="12">
        <v>7790991.5300000003</v>
      </c>
      <c r="J11" s="13"/>
      <c r="K11" s="12">
        <v>71242094.420000002</v>
      </c>
    </row>
    <row r="12" spans="1:11" ht="21" customHeight="1">
      <c r="C12" s="42" t="s">
        <v>129</v>
      </c>
      <c r="E12" s="4">
        <v>171547338.59999999</v>
      </c>
      <c r="F12" s="13"/>
      <c r="G12" s="12">
        <v>86124739.769999996</v>
      </c>
      <c r="H12" s="13"/>
      <c r="I12" s="4">
        <v>196488380.75999999</v>
      </c>
      <c r="J12" s="13"/>
      <c r="K12" s="12">
        <v>162283556.69</v>
      </c>
    </row>
    <row r="13" spans="1:11" ht="21" customHeight="1">
      <c r="C13" s="42" t="s">
        <v>187</v>
      </c>
      <c r="E13" s="36">
        <v>62515972.260000005</v>
      </c>
      <c r="F13" s="13"/>
      <c r="G13" s="12">
        <v>52377098</v>
      </c>
      <c r="H13" s="13"/>
      <c r="I13" s="12">
        <v>9458676.0800000001</v>
      </c>
      <c r="J13" s="13"/>
      <c r="K13" s="12">
        <v>12349414</v>
      </c>
    </row>
    <row r="14" spans="1:11" ht="21" customHeight="1">
      <c r="C14" s="42" t="s">
        <v>188</v>
      </c>
      <c r="E14" s="12"/>
      <c r="F14" s="13"/>
      <c r="G14" s="12"/>
      <c r="H14" s="13"/>
      <c r="I14" s="12"/>
      <c r="J14" s="13"/>
      <c r="K14" s="12"/>
    </row>
    <row r="15" spans="1:11" ht="21" customHeight="1">
      <c r="C15" s="42" t="s">
        <v>189</v>
      </c>
      <c r="E15" s="12"/>
      <c r="F15" s="13"/>
      <c r="G15" s="12"/>
      <c r="H15" s="13"/>
      <c r="I15" s="12"/>
      <c r="J15" s="13"/>
      <c r="K15" s="12"/>
    </row>
    <row r="16" spans="1:11" ht="21" customHeight="1">
      <c r="C16" s="42" t="s">
        <v>190</v>
      </c>
      <c r="E16" s="12">
        <v>113156698.70999998</v>
      </c>
      <c r="F16" s="13"/>
      <c r="G16" s="12">
        <v>123368859.55</v>
      </c>
      <c r="H16" s="13"/>
      <c r="I16" s="4">
        <v>74931483.640000001</v>
      </c>
      <c r="J16" s="13"/>
      <c r="K16" s="12">
        <v>88006595.390000001</v>
      </c>
    </row>
    <row r="17" spans="2:11" ht="21" customHeight="1">
      <c r="C17" s="42" t="s">
        <v>118</v>
      </c>
      <c r="E17" s="12">
        <v>-4004629.2100000046</v>
      </c>
      <c r="F17" s="13"/>
      <c r="G17" s="4">
        <v>-9517048.9800000004</v>
      </c>
      <c r="H17" s="13"/>
      <c r="I17" s="4">
        <v>-77085062.780000001</v>
      </c>
      <c r="J17" s="13"/>
      <c r="K17" s="4">
        <v>-98460614.359999999</v>
      </c>
    </row>
    <row r="18" spans="2:11" ht="21" customHeight="1">
      <c r="C18" s="42" t="s">
        <v>119</v>
      </c>
      <c r="E18" s="4">
        <v>0</v>
      </c>
      <c r="F18" s="13"/>
      <c r="G18" s="4">
        <v>0</v>
      </c>
      <c r="H18" s="13"/>
      <c r="I18" s="4">
        <v>-130004046.63</v>
      </c>
      <c r="J18" s="13"/>
      <c r="K18" s="4">
        <v>-180013679.88999999</v>
      </c>
    </row>
    <row r="19" spans="2:11" ht="21" customHeight="1">
      <c r="C19" s="42" t="s">
        <v>191</v>
      </c>
      <c r="E19" s="4">
        <v>0</v>
      </c>
      <c r="F19" s="13"/>
      <c r="G19" s="4">
        <v>3047782.09</v>
      </c>
      <c r="H19" s="13"/>
      <c r="I19" s="4">
        <v>0</v>
      </c>
      <c r="J19" s="13"/>
      <c r="K19" s="4">
        <v>3047782.09</v>
      </c>
    </row>
    <row r="20" spans="2:11" ht="21" customHeight="1">
      <c r="C20" s="42" t="s">
        <v>124</v>
      </c>
      <c r="E20" s="4">
        <v>-24204604.289999995</v>
      </c>
      <c r="F20" s="13"/>
      <c r="G20" s="4">
        <v>0</v>
      </c>
      <c r="H20" s="13"/>
      <c r="I20" s="4">
        <v>-24204604.289999999</v>
      </c>
      <c r="J20" s="13"/>
      <c r="K20" s="4">
        <v>0</v>
      </c>
    </row>
    <row r="21" spans="2:11" ht="21" customHeight="1">
      <c r="C21" s="42" t="s">
        <v>125</v>
      </c>
      <c r="E21" s="4">
        <v>-24701931.75</v>
      </c>
      <c r="F21" s="13"/>
      <c r="G21" s="4">
        <v>0</v>
      </c>
      <c r="H21" s="13"/>
      <c r="I21" s="4">
        <v>-22721931.75</v>
      </c>
      <c r="J21" s="13"/>
      <c r="K21" s="4">
        <v>0</v>
      </c>
    </row>
    <row r="22" spans="2:11" ht="21" customHeight="1">
      <c r="C22" s="42" t="s">
        <v>127</v>
      </c>
      <c r="E22" s="42">
        <v>5078031.79</v>
      </c>
      <c r="F22" s="13"/>
      <c r="G22" s="4">
        <v>44710709.420000002</v>
      </c>
      <c r="H22" s="13"/>
      <c r="I22" s="4">
        <v>6097504.8399999999</v>
      </c>
      <c r="J22" s="13"/>
      <c r="K22" s="4">
        <v>24204604.289999999</v>
      </c>
    </row>
    <row r="23" spans="2:11" ht="21" customHeight="1">
      <c r="C23" s="42" t="s">
        <v>192</v>
      </c>
      <c r="E23" s="4">
        <v>15742809.560000001</v>
      </c>
      <c r="F23" s="13"/>
      <c r="G23" s="4">
        <v>47865925.780000001</v>
      </c>
      <c r="H23" s="13"/>
      <c r="I23" s="4">
        <v>13923474.33</v>
      </c>
      <c r="J23" s="13"/>
      <c r="K23" s="4">
        <v>47865925.780000001</v>
      </c>
    </row>
    <row r="24" spans="2:11" ht="21" customHeight="1">
      <c r="C24" s="42" t="s">
        <v>126</v>
      </c>
      <c r="E24" s="4">
        <v>0</v>
      </c>
      <c r="F24" s="13"/>
      <c r="G24" s="4">
        <v>0</v>
      </c>
      <c r="H24" s="13"/>
      <c r="I24" s="4">
        <v>38299612.399999999</v>
      </c>
      <c r="J24" s="13"/>
      <c r="K24" s="4">
        <v>25000000</v>
      </c>
    </row>
    <row r="25" spans="2:11" ht="21" customHeight="1">
      <c r="C25" s="42" t="s">
        <v>128</v>
      </c>
      <c r="E25" s="4">
        <v>7488861.4000000004</v>
      </c>
      <c r="F25" s="13"/>
      <c r="G25" s="4">
        <v>0</v>
      </c>
      <c r="H25" s="13"/>
      <c r="I25" s="4">
        <v>0</v>
      </c>
      <c r="J25" s="13"/>
      <c r="K25" s="4">
        <v>0</v>
      </c>
    </row>
    <row r="26" spans="2:11" ht="21" customHeight="1">
      <c r="C26" s="42" t="s">
        <v>193</v>
      </c>
      <c r="E26" s="4">
        <v>-2098145.62</v>
      </c>
      <c r="F26" s="13"/>
      <c r="G26" s="4">
        <v>-1046349.19</v>
      </c>
      <c r="H26" s="13"/>
      <c r="I26" s="4">
        <v>-1508234.91</v>
      </c>
      <c r="J26" s="13"/>
      <c r="K26" s="4">
        <v>-1439244.05</v>
      </c>
    </row>
    <row r="27" spans="2:11" ht="21" customHeight="1">
      <c r="C27" s="52" t="s">
        <v>194</v>
      </c>
      <c r="E27" s="4">
        <v>863521.10999999987</v>
      </c>
      <c r="F27" s="5"/>
      <c r="G27" s="4">
        <v>1280887.0299999993</v>
      </c>
      <c r="H27" s="5"/>
      <c r="I27" s="17">
        <v>881973.72999999952</v>
      </c>
      <c r="J27" s="5"/>
      <c r="K27" s="4">
        <v>828937.08</v>
      </c>
    </row>
    <row r="28" spans="2:11" ht="21" customHeight="1">
      <c r="C28" s="42" t="s">
        <v>195</v>
      </c>
      <c r="E28" s="32">
        <f>-PL!I31</f>
        <v>54945578.100000001</v>
      </c>
      <c r="F28" s="5"/>
      <c r="G28" s="32">
        <v>52823413.289999999</v>
      </c>
      <c r="H28" s="5"/>
      <c r="I28" s="32">
        <v>0</v>
      </c>
      <c r="J28" s="5"/>
      <c r="K28" s="32">
        <v>0</v>
      </c>
    </row>
    <row r="29" spans="2:11" ht="21" customHeight="1">
      <c r="C29" s="49" t="s">
        <v>196</v>
      </c>
      <c r="E29" s="4"/>
      <c r="F29" s="13"/>
      <c r="G29" s="12"/>
      <c r="H29" s="13"/>
      <c r="I29" s="4"/>
      <c r="J29" s="13"/>
      <c r="K29" s="4"/>
    </row>
    <row r="30" spans="2:11" ht="21" customHeight="1">
      <c r="C30" s="49" t="s">
        <v>197</v>
      </c>
      <c r="E30" s="32">
        <f>ROUND(SUM(E8:E28),2)</f>
        <v>450948746.31</v>
      </c>
      <c r="F30" s="5"/>
      <c r="G30" s="32">
        <f>ROUND(SUM(G8:G28),2)</f>
        <v>618712809.69000006</v>
      </c>
      <c r="H30" s="5"/>
      <c r="I30" s="32">
        <f>ROUND(SUM(I8:I28),2)</f>
        <v>162452978.09999999</v>
      </c>
      <c r="J30" s="5"/>
      <c r="K30" s="32">
        <f>ROUND(SUM(K8:K28),2)</f>
        <v>396663756.86000001</v>
      </c>
    </row>
    <row r="31" spans="2:11" ht="21" customHeight="1">
      <c r="B31" s="42" t="s">
        <v>198</v>
      </c>
      <c r="E31" s="4"/>
      <c r="F31" s="13"/>
      <c r="G31" s="12"/>
      <c r="H31" s="13"/>
      <c r="I31" s="4"/>
      <c r="J31" s="13"/>
      <c r="K31" s="4"/>
    </row>
    <row r="32" spans="2:11" ht="21" customHeight="1">
      <c r="C32" s="52" t="s">
        <v>199</v>
      </c>
      <c r="E32" s="35">
        <v>-108568639.24000001</v>
      </c>
      <c r="F32" s="5"/>
      <c r="G32" s="4">
        <v>13622055.42</v>
      </c>
      <c r="H32" s="5"/>
      <c r="I32" s="4">
        <v>-1879062.790000014</v>
      </c>
      <c r="J32" s="5"/>
      <c r="K32" s="4">
        <v>-2048675.7100000009</v>
      </c>
    </row>
    <row r="33" spans="2:11" ht="21" customHeight="1">
      <c r="C33" s="42" t="s">
        <v>200</v>
      </c>
      <c r="E33" s="35">
        <v>192808.89999998314</v>
      </c>
      <c r="F33" s="5"/>
      <c r="G33" s="4">
        <v>2484706.02</v>
      </c>
      <c r="H33" s="5"/>
      <c r="I33" s="4">
        <v>200198.52999999747</v>
      </c>
      <c r="J33" s="5"/>
      <c r="K33" s="4">
        <v>2279543.9900000002</v>
      </c>
    </row>
    <row r="34" spans="2:11" ht="21" customHeight="1">
      <c r="C34" s="52" t="s">
        <v>201</v>
      </c>
      <c r="E34" s="4">
        <v>1003161543.7600013</v>
      </c>
      <c r="F34" s="5"/>
      <c r="G34" s="4">
        <v>-225192962.05000001</v>
      </c>
      <c r="H34" s="5"/>
      <c r="I34" s="5">
        <v>938852274.97000146</v>
      </c>
      <c r="J34" s="5"/>
      <c r="K34" s="5">
        <v>-107511990.81999999</v>
      </c>
    </row>
    <row r="35" spans="2:11" ht="21" customHeight="1">
      <c r="C35" s="52" t="s">
        <v>202</v>
      </c>
      <c r="E35" s="4">
        <v>188934389.4800005</v>
      </c>
      <c r="F35" s="5"/>
      <c r="G35" s="4">
        <v>2751029045.29</v>
      </c>
      <c r="H35" s="5"/>
      <c r="I35" s="4">
        <v>-270718463.6499998</v>
      </c>
      <c r="J35" s="5"/>
      <c r="K35" s="4">
        <v>2722004406.6799998</v>
      </c>
    </row>
    <row r="36" spans="2:11" ht="21" customHeight="1">
      <c r="C36" s="42" t="s">
        <v>203</v>
      </c>
      <c r="E36" s="32">
        <v>17672076.319999989</v>
      </c>
      <c r="F36" s="5"/>
      <c r="G36" s="32">
        <v>1171674.96</v>
      </c>
      <c r="H36" s="5"/>
      <c r="I36" s="32">
        <v>30158787.309999987</v>
      </c>
      <c r="J36" s="5"/>
      <c r="K36" s="32">
        <v>40031448.189999998</v>
      </c>
    </row>
    <row r="37" spans="2:11" ht="21" customHeight="1">
      <c r="C37" s="42" t="s">
        <v>204</v>
      </c>
      <c r="E37" s="32">
        <f>ROUND(SUM(E32:E36),2)</f>
        <v>1101392179.22</v>
      </c>
      <c r="F37" s="5"/>
      <c r="G37" s="32">
        <f>ROUND(SUM(G32:G36),2)</f>
        <v>2543114519.6399999</v>
      </c>
      <c r="H37" s="5"/>
      <c r="I37" s="32">
        <f>ROUND(SUM(I32:I36),2)</f>
        <v>696613734.37</v>
      </c>
      <c r="J37" s="5"/>
      <c r="K37" s="32">
        <f>ROUND(SUM(K32:K36),2)</f>
        <v>2654754732.3299999</v>
      </c>
    </row>
    <row r="38" spans="2:11" ht="21" customHeight="1">
      <c r="B38" s="42" t="s">
        <v>205</v>
      </c>
      <c r="E38" s="12"/>
      <c r="F38" s="13"/>
      <c r="G38" s="12"/>
      <c r="H38" s="13"/>
      <c r="I38" s="12"/>
      <c r="J38" s="13"/>
      <c r="K38" s="12"/>
    </row>
    <row r="39" spans="2:11" ht="21" customHeight="1">
      <c r="C39" s="42" t="s">
        <v>206</v>
      </c>
      <c r="E39" s="35">
        <v>236597803.75999999</v>
      </c>
      <c r="F39" s="5"/>
      <c r="G39" s="4">
        <v>37188292.799999997</v>
      </c>
      <c r="H39" s="5"/>
      <c r="I39" s="4">
        <v>210839451.42000002</v>
      </c>
      <c r="J39" s="5"/>
      <c r="K39" s="4">
        <v>42071852.510000005</v>
      </c>
    </row>
    <row r="40" spans="2:11" ht="21" customHeight="1">
      <c r="C40" s="42" t="s">
        <v>207</v>
      </c>
      <c r="E40" s="4">
        <v>0</v>
      </c>
      <c r="F40" s="5"/>
      <c r="G40" s="4">
        <v>0</v>
      </c>
      <c r="H40" s="5"/>
      <c r="I40" s="4">
        <v>4982263.4800000004</v>
      </c>
      <c r="J40" s="5"/>
      <c r="K40" s="4">
        <v>-11946004.25</v>
      </c>
    </row>
    <row r="41" spans="2:11" ht="21" customHeight="1">
      <c r="C41" s="42" t="s">
        <v>208</v>
      </c>
      <c r="E41" s="4">
        <v>-10439014.200000018</v>
      </c>
      <c r="F41" s="5"/>
      <c r="G41" s="4">
        <v>-10467614.23999998</v>
      </c>
      <c r="H41" s="5"/>
      <c r="I41" s="4">
        <v>-10439014.200000018</v>
      </c>
      <c r="J41" s="5"/>
      <c r="K41" s="4">
        <v>-10467614.23999998</v>
      </c>
    </row>
    <row r="42" spans="2:11" ht="21" customHeight="1">
      <c r="C42" s="42" t="s">
        <v>209</v>
      </c>
      <c r="E42" s="5">
        <v>-10000706.14000003</v>
      </c>
      <c r="F42" s="5"/>
      <c r="G42" s="5">
        <v>-5178949.79</v>
      </c>
      <c r="H42" s="5"/>
      <c r="I42" s="5">
        <v>-7097198.1899999976</v>
      </c>
      <c r="J42" s="5"/>
      <c r="K42" s="5">
        <v>-6377621.8700000001</v>
      </c>
    </row>
    <row r="43" spans="2:11" ht="21" customHeight="1">
      <c r="C43" s="42" t="s">
        <v>210</v>
      </c>
      <c r="E43" s="32">
        <v>-56064599.909999996</v>
      </c>
      <c r="F43" s="5"/>
      <c r="G43" s="32">
        <v>-38942399.790000007</v>
      </c>
      <c r="H43" s="5"/>
      <c r="I43" s="32">
        <v>-26359569.959999993</v>
      </c>
      <c r="J43" s="5"/>
      <c r="K43" s="32">
        <v>-20695372.25</v>
      </c>
    </row>
    <row r="44" spans="2:11" ht="21" customHeight="1">
      <c r="C44" s="49" t="s">
        <v>211</v>
      </c>
      <c r="E44" s="32">
        <f>ROUND(SUM(E39:E43),2)</f>
        <v>160093483.50999999</v>
      </c>
      <c r="F44" s="5"/>
      <c r="G44" s="32">
        <f>ROUND(SUM(G39:G43),2)</f>
        <v>-17400671.02</v>
      </c>
      <c r="H44" s="5"/>
      <c r="I44" s="32">
        <f>ROUND(SUM(I39:I43),2)</f>
        <v>171925932.55000001</v>
      </c>
      <c r="J44" s="5"/>
      <c r="K44" s="32">
        <f>ROUND(SUM(K39:K43),2)</f>
        <v>-7414760.0999999996</v>
      </c>
    </row>
    <row r="45" spans="2:11" ht="21" customHeight="1">
      <c r="C45" s="52" t="s">
        <v>212</v>
      </c>
      <c r="E45" s="5">
        <f>ROUND(SUM(E30,E37,E44),2)</f>
        <v>1712434409.04</v>
      </c>
      <c r="F45" s="5"/>
      <c r="G45" s="5">
        <f>ROUND(SUM(G30,G37,G44),2)</f>
        <v>3144426658.3099999</v>
      </c>
      <c r="H45" s="5"/>
      <c r="I45" s="5">
        <f>ROUND(SUM(I30,I37,I44),2)</f>
        <v>1030992645.02</v>
      </c>
      <c r="J45" s="5"/>
      <c r="K45" s="5">
        <f>ROUND(SUM(K30,K37,K44),2)</f>
        <v>3044003729.0900002</v>
      </c>
    </row>
    <row r="46" spans="2:11" ht="21" customHeight="1">
      <c r="C46" s="49" t="s">
        <v>213</v>
      </c>
      <c r="E46" s="5">
        <v>-486472425.99000001</v>
      </c>
      <c r="F46" s="5"/>
      <c r="G46" s="5">
        <v>-534740099.15999997</v>
      </c>
      <c r="H46" s="5"/>
      <c r="I46" s="4">
        <v>-398743050.97999996</v>
      </c>
      <c r="J46" s="5"/>
      <c r="K46" s="4">
        <v>-428906543.03999996</v>
      </c>
    </row>
    <row r="47" spans="2:11" ht="21" customHeight="1">
      <c r="C47" s="49" t="s">
        <v>214</v>
      </c>
      <c r="E47" s="5">
        <v>30350981.419999994</v>
      </c>
      <c r="F47" s="5"/>
      <c r="G47" s="5">
        <v>27374732.590000004</v>
      </c>
      <c r="H47" s="5"/>
      <c r="I47" s="4">
        <v>0</v>
      </c>
      <c r="J47" s="5"/>
      <c r="K47" s="4">
        <v>10194353.92</v>
      </c>
    </row>
    <row r="48" spans="2:11" ht="21" customHeight="1">
      <c r="C48" s="49" t="s">
        <v>215</v>
      </c>
      <c r="E48" s="32">
        <v>-108187850.35000001</v>
      </c>
      <c r="F48" s="5"/>
      <c r="G48" s="32">
        <v>-153823145.94</v>
      </c>
      <c r="H48" s="5"/>
      <c r="I48" s="32">
        <v>-44037393.220000006</v>
      </c>
      <c r="J48" s="5"/>
      <c r="K48" s="32">
        <v>-92050139.469999999</v>
      </c>
    </row>
    <row r="49" spans="1:12" ht="21" customHeight="1">
      <c r="C49" s="52" t="s">
        <v>216</v>
      </c>
      <c r="E49" s="32">
        <f>ROUND(SUM(E45:E48),2)</f>
        <v>1148125114.1199999</v>
      </c>
      <c r="F49" s="5"/>
      <c r="G49" s="32">
        <f>ROUND(SUM(G45:G48),2)</f>
        <v>2483238145.8000002</v>
      </c>
      <c r="H49" s="5"/>
      <c r="I49" s="32">
        <f>ROUND(SUM(I45:I48),2)</f>
        <v>588212200.82000005</v>
      </c>
      <c r="J49" s="5"/>
      <c r="K49" s="32">
        <f>ROUND(SUM(K45:K48),2)</f>
        <v>2533241400.5</v>
      </c>
    </row>
    <row r="50" spans="1:12" ht="21" customHeight="1">
      <c r="D50" s="52"/>
      <c r="E50" s="16"/>
      <c r="F50" s="16"/>
      <c r="G50" s="16"/>
      <c r="H50" s="42"/>
      <c r="I50" s="16"/>
      <c r="J50" s="16"/>
      <c r="K50" s="16"/>
    </row>
    <row r="51" spans="1:12" s="38" customFormat="1" ht="21" customHeight="1">
      <c r="A51" s="49" t="s">
        <v>47</v>
      </c>
      <c r="B51" s="42"/>
      <c r="C51" s="42"/>
      <c r="D51" s="42"/>
      <c r="E51" s="17"/>
      <c r="F51" s="42"/>
      <c r="G51" s="17"/>
      <c r="H51" s="17"/>
      <c r="I51" s="17"/>
      <c r="J51" s="17"/>
      <c r="K51" s="17"/>
    </row>
    <row r="52" spans="1:12" ht="21.95" customHeight="1">
      <c r="A52" s="117" t="s">
        <v>217</v>
      </c>
      <c r="B52" s="117"/>
      <c r="C52" s="117"/>
      <c r="D52" s="117"/>
      <c r="E52" s="117"/>
      <c r="F52" s="117"/>
      <c r="G52" s="117"/>
      <c r="H52" s="117"/>
      <c r="I52" s="117"/>
      <c r="J52" s="117"/>
      <c r="K52" s="117"/>
    </row>
    <row r="53" spans="1:12" ht="21.95" customHeight="1">
      <c r="A53" s="110" t="s">
        <v>0</v>
      </c>
      <c r="B53" s="110"/>
      <c r="C53" s="110"/>
      <c r="D53" s="110"/>
      <c r="E53" s="110"/>
      <c r="F53" s="110"/>
      <c r="G53" s="110"/>
      <c r="H53" s="110"/>
      <c r="I53" s="110"/>
      <c r="J53" s="110"/>
      <c r="K53" s="110"/>
      <c r="L53" s="37"/>
    </row>
    <row r="54" spans="1:12" ht="21.95" customHeight="1">
      <c r="A54" s="110" t="s">
        <v>218</v>
      </c>
      <c r="B54" s="110"/>
      <c r="C54" s="110"/>
      <c r="D54" s="110"/>
      <c r="E54" s="110"/>
      <c r="F54" s="110"/>
      <c r="G54" s="110"/>
      <c r="H54" s="110"/>
      <c r="I54" s="110"/>
      <c r="J54" s="110"/>
      <c r="K54" s="110"/>
    </row>
    <row r="55" spans="1:12" ht="21.95" customHeight="1">
      <c r="A55" s="110" t="str">
        <f>A3</f>
        <v>FOR THE YEAR ENDED DECEMBER 31, 2025</v>
      </c>
      <c r="B55" s="110"/>
      <c r="C55" s="110"/>
      <c r="D55" s="110"/>
      <c r="E55" s="110"/>
      <c r="F55" s="110"/>
      <c r="G55" s="110"/>
      <c r="H55" s="110"/>
      <c r="I55" s="110"/>
      <c r="J55" s="110"/>
      <c r="K55" s="110"/>
    </row>
    <row r="56" spans="1:12" ht="21.95" customHeight="1">
      <c r="A56" s="37"/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</row>
    <row r="57" spans="1:12" s="38" customFormat="1" ht="21.95" customHeight="1">
      <c r="A57" s="42"/>
      <c r="B57" s="42"/>
      <c r="C57" s="42"/>
      <c r="D57" s="42"/>
      <c r="E57" s="3"/>
      <c r="F57" s="3" t="s">
        <v>3</v>
      </c>
      <c r="G57" s="3"/>
      <c r="H57" s="19"/>
      <c r="I57" s="3"/>
      <c r="J57" s="3" t="s">
        <v>4</v>
      </c>
      <c r="K57" s="3"/>
    </row>
    <row r="58" spans="1:12" ht="21.95" customHeight="1">
      <c r="E58" s="79">
        <v>2025</v>
      </c>
      <c r="F58" s="80"/>
      <c r="G58" s="79">
        <v>2024</v>
      </c>
      <c r="H58" s="81"/>
      <c r="I58" s="79">
        <v>2025</v>
      </c>
      <c r="J58" s="80"/>
      <c r="K58" s="79">
        <v>2024</v>
      </c>
    </row>
    <row r="59" spans="1:12" ht="21.95" customHeight="1">
      <c r="A59" s="40" t="s">
        <v>219</v>
      </c>
      <c r="E59" s="42"/>
      <c r="F59" s="42"/>
      <c r="G59" s="42"/>
      <c r="H59" s="42"/>
      <c r="I59" s="42"/>
      <c r="J59" s="42"/>
      <c r="K59" s="42"/>
    </row>
    <row r="60" spans="1:12" ht="21.95" customHeight="1">
      <c r="A60" s="40"/>
      <c r="B60" s="42" t="s">
        <v>220</v>
      </c>
      <c r="E60" s="10">
        <v>61375000</v>
      </c>
      <c r="F60" s="74"/>
      <c r="G60" s="10">
        <v>254875000</v>
      </c>
      <c r="H60" s="74"/>
      <c r="I60" s="10">
        <v>32375000</v>
      </c>
      <c r="J60" s="74"/>
      <c r="K60" s="10">
        <v>594875000</v>
      </c>
    </row>
    <row r="61" spans="1:12" ht="21.95" customHeight="1">
      <c r="A61" s="40"/>
      <c r="B61" s="42" t="s">
        <v>221</v>
      </c>
      <c r="E61" s="10">
        <v>-105700000</v>
      </c>
      <c r="F61" s="74"/>
      <c r="G61" s="10">
        <v>-300000000</v>
      </c>
      <c r="H61" s="74"/>
      <c r="I61" s="10">
        <v>-105700000</v>
      </c>
      <c r="J61" s="74"/>
      <c r="K61" s="10">
        <v>-950000000</v>
      </c>
    </row>
    <row r="62" spans="1:12" ht="21.95" customHeight="1">
      <c r="B62" s="49" t="s">
        <v>222</v>
      </c>
      <c r="E62" s="4">
        <v>-44160935.950000003</v>
      </c>
      <c r="F62" s="5"/>
      <c r="G62" s="4">
        <v>-18106014.379999999</v>
      </c>
      <c r="H62" s="5"/>
      <c r="I62" s="4">
        <v>-34740668.630000003</v>
      </c>
      <c r="J62" s="5"/>
      <c r="K62" s="4">
        <v>-9447305.1899999995</v>
      </c>
    </row>
    <row r="63" spans="1:12" ht="21.95" customHeight="1">
      <c r="B63" s="49" t="s">
        <v>223</v>
      </c>
      <c r="E63" s="4">
        <v>-4907069.5199999996</v>
      </c>
      <c r="F63" s="5"/>
      <c r="G63" s="4">
        <v>-2836319.5</v>
      </c>
      <c r="H63" s="5"/>
      <c r="I63" s="4">
        <v>-923056.9</v>
      </c>
      <c r="J63" s="5"/>
      <c r="K63" s="4">
        <v>-873276</v>
      </c>
    </row>
    <row r="64" spans="1:12" ht="21.95" customHeight="1">
      <c r="A64" s="40"/>
      <c r="B64" s="42" t="s">
        <v>119</v>
      </c>
      <c r="E64" s="10">
        <v>0</v>
      </c>
      <c r="F64" s="74"/>
      <c r="G64" s="10">
        <v>0</v>
      </c>
      <c r="H64" s="74"/>
      <c r="I64" s="10">
        <v>130004046.63</v>
      </c>
      <c r="J64" s="74"/>
      <c r="K64" s="10">
        <v>180013679.88999999</v>
      </c>
    </row>
    <row r="65" spans="1:11" ht="21.95" customHeight="1">
      <c r="B65" s="49" t="s">
        <v>224</v>
      </c>
      <c r="E65" s="4">
        <v>1622709.63</v>
      </c>
      <c r="F65" s="5"/>
      <c r="G65" s="4">
        <v>1936947.48</v>
      </c>
      <c r="H65" s="5"/>
      <c r="I65" s="4">
        <v>1610709.63</v>
      </c>
      <c r="J65" s="5"/>
      <c r="K65" s="4">
        <v>1679694.41</v>
      </c>
    </row>
    <row r="66" spans="1:11" ht="21.95" customHeight="1">
      <c r="B66" s="49" t="s">
        <v>225</v>
      </c>
      <c r="E66" s="4">
        <v>2328760</v>
      </c>
      <c r="F66" s="5"/>
      <c r="G66" s="4">
        <v>12500</v>
      </c>
      <c r="H66" s="5"/>
      <c r="I66" s="4">
        <v>35000</v>
      </c>
      <c r="J66" s="5"/>
      <c r="K66" s="4">
        <v>12500</v>
      </c>
    </row>
    <row r="67" spans="1:11" ht="21.95" customHeight="1">
      <c r="B67" s="49" t="s">
        <v>226</v>
      </c>
      <c r="E67" s="32">
        <v>26107557.140000004</v>
      </c>
      <c r="F67" s="5"/>
      <c r="G67" s="32">
        <v>33087461.43</v>
      </c>
      <c r="H67" s="5"/>
      <c r="I67" s="32">
        <v>99187990.710000008</v>
      </c>
      <c r="J67" s="5"/>
      <c r="K67" s="32">
        <v>122031026.81</v>
      </c>
    </row>
    <row r="68" spans="1:11" ht="21.95" customHeight="1">
      <c r="C68" s="49" t="s">
        <v>227</v>
      </c>
      <c r="E68" s="32">
        <f>ROUND(SUM(E60:E67),2)</f>
        <v>-63333978.700000003</v>
      </c>
      <c r="F68" s="5"/>
      <c r="G68" s="32">
        <f>ROUND(SUM(G60:G67),2)</f>
        <v>-31030424.969999999</v>
      </c>
      <c r="H68" s="5"/>
      <c r="I68" s="32">
        <f>ROUND(SUM(I60:I67),2)</f>
        <v>121849021.44</v>
      </c>
      <c r="J68" s="5"/>
      <c r="K68" s="32">
        <f>ROUND(SUM(K60:K67),2)</f>
        <v>-61708680.079999998</v>
      </c>
    </row>
    <row r="69" spans="1:11" ht="21.95" customHeight="1">
      <c r="A69" s="40" t="s">
        <v>228</v>
      </c>
      <c r="E69" s="15"/>
      <c r="F69" s="15"/>
      <c r="G69" s="15"/>
      <c r="H69" s="82"/>
      <c r="I69" s="15"/>
      <c r="J69" s="15"/>
      <c r="K69" s="83"/>
    </row>
    <row r="70" spans="1:11" ht="21.95" customHeight="1">
      <c r="A70" s="40"/>
      <c r="B70" s="42" t="s">
        <v>229</v>
      </c>
      <c r="E70" s="15">
        <v>64960</v>
      </c>
      <c r="F70" s="15"/>
      <c r="G70" s="5">
        <v>0</v>
      </c>
      <c r="H70" s="82"/>
      <c r="I70" s="15">
        <v>64960</v>
      </c>
      <c r="J70" s="15"/>
      <c r="K70" s="4">
        <v>0</v>
      </c>
    </row>
    <row r="71" spans="1:11" ht="21.95" customHeight="1">
      <c r="B71" s="42" t="s">
        <v>230</v>
      </c>
      <c r="E71" s="4">
        <v>0</v>
      </c>
      <c r="F71" s="5"/>
      <c r="G71" s="4">
        <v>0</v>
      </c>
      <c r="H71" s="5"/>
      <c r="I71" s="4">
        <v>10000000</v>
      </c>
      <c r="J71" s="5"/>
      <c r="K71" s="4">
        <v>-36611822</v>
      </c>
    </row>
    <row r="72" spans="1:11" ht="21.95" customHeight="1">
      <c r="B72" s="52" t="s">
        <v>231</v>
      </c>
      <c r="E72" s="4">
        <v>2098600000</v>
      </c>
      <c r="F72" s="5"/>
      <c r="G72" s="4">
        <v>7327828600</v>
      </c>
      <c r="H72" s="5"/>
      <c r="I72" s="4">
        <v>2098600000</v>
      </c>
      <c r="J72" s="5"/>
      <c r="K72" s="4">
        <v>7300000000</v>
      </c>
    </row>
    <row r="73" spans="1:11" ht="21.95" customHeight="1">
      <c r="B73" s="42" t="s">
        <v>232</v>
      </c>
      <c r="E73" s="4">
        <v>-2772197996</v>
      </c>
      <c r="F73" s="5"/>
      <c r="G73" s="4">
        <v>-10551453864</v>
      </c>
      <c r="H73" s="5"/>
      <c r="I73" s="4">
        <v>-2705825934</v>
      </c>
      <c r="J73" s="5"/>
      <c r="K73" s="4">
        <v>-9949255354</v>
      </c>
    </row>
    <row r="74" spans="1:11" ht="21.95" customHeight="1">
      <c r="B74" s="42" t="s">
        <v>233</v>
      </c>
      <c r="E74" s="4">
        <v>0</v>
      </c>
      <c r="F74" s="5"/>
      <c r="G74" s="4">
        <v>-26528171.960000001</v>
      </c>
      <c r="H74" s="5"/>
      <c r="I74" s="4">
        <v>0</v>
      </c>
      <c r="J74" s="5"/>
      <c r="K74" s="4">
        <v>-26528171.960000001</v>
      </c>
    </row>
    <row r="75" spans="1:11" ht="21.95" customHeight="1">
      <c r="B75" s="42" t="s">
        <v>234</v>
      </c>
      <c r="E75" s="4">
        <v>2449410100</v>
      </c>
      <c r="F75" s="5"/>
      <c r="G75" s="4">
        <v>3067768000</v>
      </c>
      <c r="H75" s="5"/>
      <c r="I75" s="4">
        <v>2261500000</v>
      </c>
      <c r="J75" s="5"/>
      <c r="K75" s="4">
        <v>2257000000</v>
      </c>
    </row>
    <row r="76" spans="1:11" ht="21.95" customHeight="1">
      <c r="B76" s="42" t="s">
        <v>235</v>
      </c>
      <c r="E76" s="4">
        <v>-1721483389.1100001</v>
      </c>
      <c r="F76" s="5"/>
      <c r="G76" s="4">
        <v>-1817591513</v>
      </c>
      <c r="H76" s="5"/>
      <c r="I76" s="4">
        <v>-1229234399.1100001</v>
      </c>
      <c r="J76" s="5"/>
      <c r="K76" s="4">
        <v>-1558181603</v>
      </c>
    </row>
    <row r="77" spans="1:11" ht="21.95" customHeight="1">
      <c r="B77" s="42" t="s">
        <v>236</v>
      </c>
      <c r="E77" s="4">
        <v>990000000</v>
      </c>
      <c r="F77" s="5"/>
      <c r="G77" s="4">
        <v>1500000000</v>
      </c>
      <c r="H77" s="5"/>
      <c r="I77" s="4">
        <v>990000000</v>
      </c>
      <c r="J77" s="5"/>
      <c r="K77" s="4">
        <v>1500000000</v>
      </c>
    </row>
    <row r="78" spans="1:11" ht="21.95" customHeight="1">
      <c r="B78" s="42" t="s">
        <v>237</v>
      </c>
      <c r="E78" s="4">
        <v>-12454507.612599999</v>
      </c>
      <c r="F78" s="5"/>
      <c r="G78" s="4">
        <v>-11917375.17</v>
      </c>
      <c r="H78" s="5"/>
      <c r="I78" s="4">
        <v>-12454507.612599999</v>
      </c>
      <c r="J78" s="5"/>
      <c r="K78" s="4">
        <v>-11917375.17</v>
      </c>
    </row>
    <row r="79" spans="1:11" ht="21.95" customHeight="1">
      <c r="B79" s="42" t="s">
        <v>238</v>
      </c>
      <c r="E79" s="4">
        <v>-1500000000</v>
      </c>
      <c r="F79" s="5"/>
      <c r="G79" s="4">
        <v>-1900000000</v>
      </c>
      <c r="H79" s="5"/>
      <c r="I79" s="4">
        <v>-1500000000</v>
      </c>
      <c r="J79" s="5"/>
      <c r="K79" s="4">
        <v>-1900000000</v>
      </c>
    </row>
    <row r="80" spans="1:11" ht="21.95" customHeight="1">
      <c r="B80" s="42" t="s">
        <v>239</v>
      </c>
      <c r="E80" s="5">
        <v>-21719050.32</v>
      </c>
      <c r="F80" s="5"/>
      <c r="G80" s="5">
        <v>-17554251.030000001</v>
      </c>
      <c r="H80" s="5"/>
      <c r="I80" s="5">
        <v>-4357116.5199999996</v>
      </c>
      <c r="J80" s="5"/>
      <c r="K80" s="5">
        <v>-5483908.6500000004</v>
      </c>
    </row>
    <row r="81" spans="1:11" ht="21.95" customHeight="1">
      <c r="B81" s="42" t="s">
        <v>240</v>
      </c>
      <c r="E81" s="5">
        <v>-93235244.530000001</v>
      </c>
      <c r="F81" s="5"/>
      <c r="G81" s="5">
        <v>0</v>
      </c>
      <c r="H81" s="5"/>
      <c r="I81" s="5">
        <v>-93235244.530000001</v>
      </c>
      <c r="J81" s="5"/>
      <c r="K81" s="5">
        <v>0</v>
      </c>
    </row>
    <row r="82" spans="1:11" ht="21.95" customHeight="1">
      <c r="B82" s="42" t="s">
        <v>179</v>
      </c>
      <c r="E82" s="32">
        <v>-150414352.88999999</v>
      </c>
      <c r="F82" s="5"/>
      <c r="G82" s="32">
        <v>-153061380.91000006</v>
      </c>
      <c r="H82" s="5"/>
      <c r="I82" s="32">
        <v>-142467619.18000001</v>
      </c>
      <c r="J82" s="5"/>
      <c r="K82" s="32">
        <v>-145383478.17000002</v>
      </c>
    </row>
    <row r="83" spans="1:11" ht="21.95" customHeight="1">
      <c r="C83" s="49" t="s">
        <v>241</v>
      </c>
      <c r="E83" s="33">
        <f>ROUND(SUM(E70:E82),2)</f>
        <v>-733429480.46000004</v>
      </c>
      <c r="F83" s="13"/>
      <c r="G83" s="33">
        <f>ROUND(SUM(G70:G82),2)</f>
        <v>-2582509956.0700002</v>
      </c>
      <c r="H83" s="84"/>
      <c r="I83" s="33">
        <f>ROUND(SUM(I70:I82),2)</f>
        <v>-327409860.94999999</v>
      </c>
      <c r="J83" s="33"/>
      <c r="K83" s="33">
        <f>ROUND(SUM(K70:K82),2)</f>
        <v>-2576361712.9499998</v>
      </c>
    </row>
    <row r="84" spans="1:11" ht="21.95" customHeight="1">
      <c r="A84" s="42" t="s">
        <v>242</v>
      </c>
      <c r="E84" s="13">
        <f>ROUND(SUM(E49,E68,E83),2)</f>
        <v>351361654.95999998</v>
      </c>
      <c r="F84" s="13"/>
      <c r="G84" s="13">
        <f>ROUND(SUM(G49,G68,G83),2)</f>
        <v>-130302235.23999999</v>
      </c>
      <c r="H84" s="84"/>
      <c r="I84" s="13">
        <f>ROUND(SUM(I49,I68,I83),2)</f>
        <v>382651361.31</v>
      </c>
      <c r="J84" s="13"/>
      <c r="K84" s="13">
        <f>ROUND(SUM(K49,K68,K83),2)</f>
        <v>-104828992.53</v>
      </c>
    </row>
    <row r="85" spans="1:11" ht="21.95" customHeight="1">
      <c r="A85" s="42" t="s">
        <v>243</v>
      </c>
      <c r="E85" s="33">
        <f>+BS!G9</f>
        <v>438999166.75999999</v>
      </c>
      <c r="F85" s="13"/>
      <c r="G85" s="33">
        <v>569301402</v>
      </c>
      <c r="H85" s="13"/>
      <c r="I85" s="33">
        <f>+BS!K9</f>
        <v>162925092.19</v>
      </c>
      <c r="J85" s="13"/>
      <c r="K85" s="33">
        <v>267754084.72</v>
      </c>
    </row>
    <row r="86" spans="1:11" ht="21.95" customHeight="1" thickBot="1">
      <c r="A86" s="49" t="s">
        <v>244</v>
      </c>
      <c r="E86" s="34">
        <f>ROUND(SUM(E84:E85),2)</f>
        <v>790360821.72000003</v>
      </c>
      <c r="F86" s="13"/>
      <c r="G86" s="34">
        <f>ROUND(SUM(G84:G85),2)</f>
        <v>438999166.75999999</v>
      </c>
      <c r="H86" s="84"/>
      <c r="I86" s="34">
        <f>ROUND(SUM(I84:I85),2)</f>
        <v>545576453.5</v>
      </c>
      <c r="J86" s="13"/>
      <c r="K86" s="34">
        <f>ROUND(SUM(K84:K85),2)</f>
        <v>162925092.19</v>
      </c>
    </row>
    <row r="87" spans="1:11" ht="9.75" customHeight="1" thickTop="1">
      <c r="A87" s="49"/>
      <c r="E87" s="13"/>
      <c r="F87" s="13"/>
      <c r="G87" s="13"/>
      <c r="H87" s="84"/>
      <c r="I87" s="13"/>
      <c r="J87" s="13"/>
      <c r="K87" s="13"/>
    </row>
    <row r="88" spans="1:11" ht="21.95" customHeight="1">
      <c r="A88" s="64" t="s">
        <v>245</v>
      </c>
      <c r="B88" s="64"/>
      <c r="C88" s="64"/>
      <c r="D88" s="64"/>
      <c r="E88" s="18"/>
      <c r="F88" s="18"/>
      <c r="G88" s="18"/>
      <c r="H88" s="18"/>
      <c r="I88" s="18"/>
      <c r="J88" s="18"/>
      <c r="K88" s="18"/>
    </row>
    <row r="89" spans="1:11" ht="21.95" customHeight="1">
      <c r="A89" s="64"/>
      <c r="B89" s="64" t="s">
        <v>246</v>
      </c>
      <c r="C89" s="64"/>
      <c r="D89" s="64"/>
      <c r="E89" s="10"/>
      <c r="F89" s="10"/>
      <c r="G89" s="10"/>
      <c r="H89" s="10"/>
      <c r="I89" s="10"/>
      <c r="J89" s="10"/>
      <c r="K89" s="10"/>
    </row>
    <row r="90" spans="1:11" ht="21.95" customHeight="1">
      <c r="A90" s="64"/>
      <c r="B90" s="64"/>
      <c r="C90" s="64" t="s">
        <v>247</v>
      </c>
      <c r="D90" s="64"/>
      <c r="E90" s="10">
        <v>1142615642.5799999</v>
      </c>
      <c r="F90" s="10"/>
      <c r="G90" s="10">
        <v>1634363389.9200001</v>
      </c>
      <c r="H90" s="10"/>
      <c r="I90" s="10">
        <v>444060854.31999993</v>
      </c>
      <c r="J90" s="10"/>
      <c r="K90" s="10">
        <v>1169952018.98</v>
      </c>
    </row>
    <row r="91" spans="1:11" ht="21.95" customHeight="1">
      <c r="A91" s="64"/>
      <c r="B91" s="64" t="s">
        <v>248</v>
      </c>
      <c r="C91" s="64"/>
      <c r="D91" s="64"/>
      <c r="F91" s="18"/>
      <c r="G91" s="18"/>
      <c r="H91" s="18"/>
      <c r="I91" s="18"/>
      <c r="J91" s="18"/>
      <c r="K91" s="18"/>
    </row>
    <row r="92" spans="1:11" ht="21.95" customHeight="1">
      <c r="A92" s="64"/>
      <c r="B92" s="64"/>
      <c r="C92" s="64" t="s">
        <v>249</v>
      </c>
      <c r="D92" s="64"/>
      <c r="E92" s="10">
        <v>402983964.89000005</v>
      </c>
      <c r="F92" s="4"/>
      <c r="G92" s="10">
        <v>539015618.52999997</v>
      </c>
      <c r="H92" s="4"/>
      <c r="I92" s="10">
        <v>402983964.89000005</v>
      </c>
      <c r="J92" s="10"/>
      <c r="K92" s="10">
        <v>484635402.75</v>
      </c>
    </row>
    <row r="93" spans="1:11" ht="21.95" customHeight="1">
      <c r="A93" s="64"/>
      <c r="B93" s="38" t="s">
        <v>250</v>
      </c>
      <c r="C93" s="38"/>
      <c r="D93" s="64"/>
      <c r="E93" s="10">
        <v>12390012.779999999</v>
      </c>
      <c r="F93" s="4"/>
      <c r="G93" s="10">
        <v>14688494.810000001</v>
      </c>
      <c r="H93" s="4"/>
      <c r="I93" s="10">
        <v>12390012.779999999</v>
      </c>
      <c r="J93" s="10"/>
      <c r="K93" s="10">
        <v>14688494.810000001</v>
      </c>
    </row>
    <row r="94" spans="1:11" ht="21.95" customHeight="1">
      <c r="A94" s="64"/>
      <c r="B94" s="38" t="s">
        <v>251</v>
      </c>
      <c r="C94" s="38"/>
      <c r="D94" s="64"/>
      <c r="E94" s="10">
        <v>0</v>
      </c>
      <c r="F94" s="4"/>
      <c r="G94" s="10">
        <v>0</v>
      </c>
      <c r="H94" s="4"/>
      <c r="I94" s="10">
        <v>0</v>
      </c>
      <c r="J94" s="10"/>
      <c r="K94" s="10">
        <v>1673710.09</v>
      </c>
    </row>
    <row r="95" spans="1:11" ht="21.95" customHeight="1">
      <c r="A95" s="38"/>
      <c r="B95" s="38" t="s">
        <v>252</v>
      </c>
      <c r="C95" s="38"/>
      <c r="D95" s="38"/>
      <c r="E95" s="10">
        <v>5838402.1100000003</v>
      </c>
      <c r="F95" s="5"/>
      <c r="G95" s="10">
        <v>3290281.66</v>
      </c>
      <c r="H95" s="5"/>
      <c r="I95" s="4">
        <v>2229000</v>
      </c>
      <c r="J95" s="5"/>
      <c r="K95" s="4">
        <v>0</v>
      </c>
    </row>
    <row r="96" spans="1:11" ht="21.95" customHeight="1">
      <c r="A96" s="38"/>
      <c r="B96" s="38" t="s">
        <v>253</v>
      </c>
      <c r="C96" s="38"/>
      <c r="D96" s="38"/>
      <c r="E96" s="42"/>
      <c r="I96" s="42"/>
    </row>
    <row r="97" spans="1:11" ht="21.95" customHeight="1">
      <c r="A97" s="38"/>
      <c r="B97" s="38"/>
      <c r="C97" s="38" t="s">
        <v>254</v>
      </c>
      <c r="D97" s="38"/>
      <c r="E97" s="17">
        <v>324095463.54000002</v>
      </c>
      <c r="G97" s="17">
        <v>496166943.05000001</v>
      </c>
      <c r="I97" s="17">
        <v>211531033.24000001</v>
      </c>
      <c r="K97" s="17">
        <v>314751920.72999996</v>
      </c>
    </row>
    <row r="98" spans="1:11" ht="21.95" customHeight="1">
      <c r="A98" s="38"/>
      <c r="B98" s="38"/>
      <c r="C98" s="38"/>
      <c r="D98" s="38"/>
      <c r="E98" s="42"/>
      <c r="F98" s="38"/>
      <c r="G98" s="38"/>
      <c r="H98" s="38"/>
      <c r="I98" s="85"/>
      <c r="J98" s="38"/>
      <c r="K98" s="38"/>
    </row>
    <row r="99" spans="1:11" ht="21.95" customHeight="1">
      <c r="A99" s="38"/>
      <c r="B99" s="38"/>
      <c r="C99" s="38"/>
      <c r="D99" s="38"/>
      <c r="E99" s="85"/>
      <c r="F99" s="85"/>
      <c r="G99" s="85"/>
      <c r="H99" s="85"/>
      <c r="I99" s="85"/>
      <c r="J99" s="85"/>
      <c r="K99" s="85"/>
    </row>
    <row r="100" spans="1:11" s="38" customFormat="1" ht="21.95" customHeight="1">
      <c r="A100" s="49" t="s">
        <v>47</v>
      </c>
      <c r="B100" s="42"/>
      <c r="C100" s="42"/>
      <c r="D100" s="42"/>
      <c r="E100" s="17"/>
      <c r="F100" s="42"/>
      <c r="G100" s="17"/>
      <c r="H100" s="17"/>
      <c r="I100" s="17"/>
      <c r="J100" s="17"/>
      <c r="K100" s="17"/>
    </row>
  </sheetData>
  <mergeCells count="7">
    <mergeCell ref="A55:K55"/>
    <mergeCell ref="A2:K2"/>
    <mergeCell ref="A1:K1"/>
    <mergeCell ref="A54:K54"/>
    <mergeCell ref="A52:K52"/>
    <mergeCell ref="A53:K53"/>
    <mergeCell ref="A3:K3"/>
  </mergeCells>
  <phoneticPr fontId="5" type="noConversion"/>
  <pageMargins left="0.59055118110236227" right="0.19685039370078741" top="0.59055118110236227" bottom="0.39370078740157483" header="0.23622047244094491" footer="0.15748031496062992"/>
  <pageSetup paperSize="9" scale="74" fitToHeight="2" orientation="portrait" r:id="rId1"/>
  <headerFooter scaleWithDoc="0"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b10c62c9-350e-49e0-8b9c-001f0e3dc30f" xsi:nil="true"/>
    <AuthorizedSign_x002d_off xmlns="b10c62c9-350e-49e0-8b9c-001f0e3dc30f" xsi:nil="true"/>
    <Reviewer_x0020_Sign_x002d_off xmlns="b10c62c9-350e-49e0-8b9c-001f0e3dc30f" xsi:nil="true"/>
    <Remark xmlns="b10c62c9-350e-49e0-8b9c-001f0e3dc30f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F2CAB8BA12E342B81889B75562969A" ma:contentTypeVersion="7" ma:contentTypeDescription="Create a new document." ma:contentTypeScope="" ma:versionID="45b68e6c9126bfc77aac552b17479451">
  <xsd:schema xmlns:xsd="http://www.w3.org/2001/XMLSchema" xmlns:xs="http://www.w3.org/2001/XMLSchema" xmlns:p="http://schemas.microsoft.com/office/2006/metadata/properties" xmlns:ns2="b10c62c9-350e-49e0-8b9c-001f0e3dc30f" targetNamespace="http://schemas.microsoft.com/office/2006/metadata/properties" ma:root="true" ma:fieldsID="6d65b5c019400ac55df274a9357621b7" ns2:_="">
    <xsd:import namespace="b10c62c9-350e-49e0-8b9c-001f0e3dc30f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Remark" minOccurs="0"/>
                <xsd:element ref="ns2:AuthorizedSign_x002d_of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0c62c9-350e-49e0-8b9c-001f0e3dc30f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emark" ma:index="13" nillable="true" ma:displayName="Remark" ma:format="Dropdown" ma:internalName="Remark">
      <xsd:simpleType>
        <xsd:restriction base="dms:Text">
          <xsd:maxLength value="255"/>
        </xsd:restriction>
      </xsd:simpleType>
    </xsd:element>
    <xsd:element name="AuthorizedSign_x002d_off" ma:index="14" nillable="true" ma:displayName="Authorized Sign-off" ma:format="Dropdown" ma:internalName="AuthorizedSign_x002d_off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2DB0754-2434-43E5-911B-7782FA8A795D}"/>
</file>

<file path=customXml/itemProps2.xml><?xml version="1.0" encoding="utf-8"?>
<ds:datastoreItem xmlns:ds="http://schemas.openxmlformats.org/officeDocument/2006/customXml" ds:itemID="{821FC3C3-889E-4201-BEC4-FDC7ADD087C4}"/>
</file>

<file path=customXml/itemProps3.xml><?xml version="1.0" encoding="utf-8"?>
<ds:datastoreItem xmlns:ds="http://schemas.openxmlformats.org/officeDocument/2006/customXml" ds:itemID="{50FFA6D3-0EF0-4A73-8BDE-76208E45A36E}"/>
</file>

<file path=customXml/itemProps4.xml><?xml version="1.0" encoding="utf-8"?>
<ds:datastoreItem xmlns:ds="http://schemas.openxmlformats.org/officeDocument/2006/customXml" ds:itemID="{650600E2-2BFC-408B-820F-289009F983D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lpp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Kanya Hongsa</cp:lastModifiedBy>
  <cp:revision/>
  <dcterms:created xsi:type="dcterms:W3CDTF">2007-10-19T01:35:34Z</dcterms:created>
  <dcterms:modified xsi:type="dcterms:W3CDTF">2026-02-26T04:57:16Z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XTAG2">
    <vt:lpwstr>0008007a020000000000010262d10207c74006b004c800</vt:lpwstr>
  </property>
  <property fmtid="{D5CDD505-2E9C-101B-9397-08002B2CF9AE}" pid="3" name="display_urn:schemas-microsoft-com:office:office#Editor">
    <vt:lpwstr>จริยา ผดาวัลย์</vt:lpwstr>
  </property>
  <property fmtid="{D5CDD505-2E9C-101B-9397-08002B2CF9AE}" pid="4" name="Order">
    <vt:lpwstr>84200400.0000000</vt:lpwstr>
  </property>
  <property fmtid="{D5CDD505-2E9C-101B-9397-08002B2CF9AE}" pid="5" name="display_urn:schemas-microsoft-com:office:office#Author">
    <vt:lpwstr>จริยา ผดาวัลย์</vt:lpwstr>
  </property>
  <property fmtid="{D5CDD505-2E9C-101B-9397-08002B2CF9AE}" pid="6" name="หมายเหตุ">
    <vt:lpwstr/>
  </property>
  <property fmtid="{D5CDD505-2E9C-101B-9397-08002B2CF9AE}" pid="7" name="Reviewer Sign-off">
    <vt:lpwstr/>
  </property>
  <property fmtid="{D5CDD505-2E9C-101B-9397-08002B2CF9AE}" pid="8" name="Preparer Sign-off">
    <vt:lpwstr/>
  </property>
  <property fmtid="{D5CDD505-2E9C-101B-9397-08002B2CF9AE}" pid="9" name="Index">
    <vt:lpwstr/>
  </property>
  <property fmtid="{D5CDD505-2E9C-101B-9397-08002B2CF9AE}" pid="10" name="AuthorizedSign-off">
    <vt:lpwstr/>
  </property>
  <property fmtid="{D5CDD505-2E9C-101B-9397-08002B2CF9AE}" pid="11" name="%Complete">
    <vt:lpwstr/>
  </property>
  <property fmtid="{D5CDD505-2E9C-101B-9397-08002B2CF9AE}" pid="12" name="MediaServiceImageTags">
    <vt:lpwstr/>
  </property>
  <property fmtid="{D5CDD505-2E9C-101B-9397-08002B2CF9AE}" pid="13" name="ContentTypeId">
    <vt:lpwstr>0x01010037F2CAB8BA12E342B81889B75562969A</vt:lpwstr>
  </property>
</Properties>
</file>