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spaudit365.sharepoint.com/sites/spaudit10/Shared Documents/CPL/YE'68/FS/"/>
    </mc:Choice>
  </mc:AlternateContent>
  <xr:revisionPtr revIDLastSave="1311" documentId="8_{4B2450BE-EE85-4749-82A9-7B047CE6842E}" xr6:coauthVersionLast="47" xr6:coauthVersionMax="47" xr10:uidLastSave="{C318F2D7-7ED5-40E5-8297-F1B85643D253}"/>
  <bookViews>
    <workbookView xWindow="-110" yWindow="-110" windowWidth="19420" windowHeight="10300" activeTab="5" xr2:uid="{269983FB-B35A-476A-82B8-323657D10FD1}"/>
  </bookViews>
  <sheets>
    <sheet name="FS " sheetId="1" r:id="rId1"/>
    <sheet name="CI" sheetId="10" r:id="rId2"/>
    <sheet name="CE (Conso)" sheetId="7" r:id="rId3"/>
    <sheet name="CE (Separate) (2)" sheetId="9" state="hidden" r:id="rId4"/>
    <sheet name="CE (Separate)" sheetId="8" r:id="rId5"/>
    <sheet name="CF " sheetId="5" r:id="rId6"/>
  </sheets>
  <definedNames>
    <definedName name="_xlnm.Print_Area" localSheetId="2">'CE (Conso)'!$A$1:$Y$34</definedName>
    <definedName name="_xlnm.Print_Area" localSheetId="4">'CE (Separate)'!$A$1:$S$27</definedName>
    <definedName name="_xlnm.Print_Area" localSheetId="3">'CE (Separate) (2)'!$A$1:$S$26</definedName>
    <definedName name="_xlnm.Print_Area" localSheetId="5">'CF '!$A$1:$F$132</definedName>
    <definedName name="_xlnm.Print_Area" localSheetId="1">CI!$A$1:$I$45</definedName>
    <definedName name="_xlnm.Print_Area" localSheetId="0">'FS '!$A$1:$L$134</definedName>
    <definedName name="_xlnm.Print_Titles" localSheetId="4">'CE (Separate)'!$A:$D,'CE (Separate)'!$2:$10</definedName>
    <definedName name="_xlnm.Print_Titles" localSheetId="3">'CE (Separate) (2)'!$A:$D,'CE (Separate) (2)'!$2:$10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8" i="7" l="1"/>
  <c r="N16" i="1"/>
  <c r="O15" i="1"/>
  <c r="O13" i="1"/>
  <c r="N13" i="1"/>
  <c r="M13" i="1"/>
  <c r="J21" i="1"/>
  <c r="J37" i="1" s="1"/>
  <c r="C133" i="5" l="1"/>
  <c r="F16" i="10" l="1"/>
  <c r="I16" i="10" l="1"/>
  <c r="G16" i="10"/>
  <c r="H16" i="10"/>
  <c r="D85" i="5" l="1"/>
  <c r="E22" i="5"/>
  <c r="C22" i="5"/>
  <c r="I35" i="1"/>
  <c r="L35" i="1"/>
  <c r="L32" i="1"/>
  <c r="I32" i="1"/>
  <c r="L111" i="1" l="1"/>
  <c r="L34" i="1"/>
  <c r="L31" i="1"/>
  <c r="L30" i="1"/>
  <c r="L12" i="1"/>
  <c r="L13" i="1"/>
  <c r="L113" i="1" l="1"/>
  <c r="L115" i="1" s="1"/>
  <c r="L76" i="1"/>
  <c r="L69" i="1"/>
  <c r="L36" i="1"/>
  <c r="L21" i="1"/>
  <c r="C111" i="5"/>
  <c r="C16" i="5"/>
  <c r="I12" i="1"/>
  <c r="L77" i="1" l="1"/>
  <c r="L116" i="1" s="1"/>
  <c r="L37" i="1"/>
  <c r="I31" i="1"/>
  <c r="G12" i="10"/>
  <c r="I12" i="10"/>
  <c r="I9" i="10"/>
  <c r="G9" i="10"/>
  <c r="L135" i="1" l="1"/>
  <c r="H36" i="1"/>
  <c r="E21" i="5" l="1"/>
  <c r="I114" i="1" l="1"/>
  <c r="I112" i="1"/>
  <c r="I111" i="1"/>
  <c r="I34" i="1"/>
  <c r="I36" i="1" s="1"/>
  <c r="I113" i="1" l="1"/>
  <c r="I115" i="1" s="1"/>
  <c r="I76" i="1"/>
  <c r="I69" i="1"/>
  <c r="I21" i="1"/>
  <c r="U12" i="7"/>
  <c r="Y12" i="7" s="1"/>
  <c r="G18" i="7"/>
  <c r="S18" i="7"/>
  <c r="X18" i="7"/>
  <c r="W13" i="7"/>
  <c r="S13" i="7"/>
  <c r="Q13" i="7"/>
  <c r="O13" i="7"/>
  <c r="O18" i="7" s="1"/>
  <c r="M13" i="7"/>
  <c r="M18" i="7" s="1"/>
  <c r="K13" i="7"/>
  <c r="K18" i="7" s="1"/>
  <c r="I13" i="7"/>
  <c r="I18" i="7" s="1"/>
  <c r="G13" i="7"/>
  <c r="I77" i="1" l="1"/>
  <c r="I116" i="1" s="1"/>
  <c r="I37" i="1"/>
  <c r="I135" i="1" l="1"/>
  <c r="G31" i="10" l="1"/>
  <c r="I31" i="10"/>
  <c r="Q24" i="8" l="1"/>
  <c r="Q23" i="8"/>
  <c r="M24" i="8"/>
  <c r="M23" i="8"/>
  <c r="K24" i="8"/>
  <c r="K23" i="8"/>
  <c r="I24" i="8"/>
  <c r="I23" i="8"/>
  <c r="G24" i="8"/>
  <c r="G23" i="8"/>
  <c r="S18" i="8"/>
  <c r="Q15" i="8"/>
  <c r="Q16" i="8" s="1"/>
  <c r="M15" i="8"/>
  <c r="M16" i="8" s="1"/>
  <c r="K15" i="8"/>
  <c r="K16" i="8" s="1"/>
  <c r="I15" i="8"/>
  <c r="I16" i="8" s="1"/>
  <c r="G15" i="8"/>
  <c r="G16" i="8" s="1"/>
  <c r="S11" i="8"/>
  <c r="O14" i="8"/>
  <c r="S14" i="8" l="1"/>
  <c r="S27" i="7" l="1"/>
  <c r="S28" i="7" s="1"/>
  <c r="O28" i="7"/>
  <c r="O27" i="7"/>
  <c r="M27" i="7"/>
  <c r="K27" i="7"/>
  <c r="K28" i="7" s="1"/>
  <c r="I27" i="7"/>
  <c r="I28" i="7" s="1"/>
  <c r="G28" i="7"/>
  <c r="G27" i="7"/>
  <c r="Q16" i="7"/>
  <c r="U16" i="7" s="1"/>
  <c r="Y16" i="7" s="1"/>
  <c r="W15" i="7"/>
  <c r="W22" i="7"/>
  <c r="U21" i="7"/>
  <c r="Y21" i="7" s="1"/>
  <c r="U20" i="7"/>
  <c r="Y20" i="7" s="1"/>
  <c r="S22" i="7"/>
  <c r="Q22" i="7"/>
  <c r="O22" i="7"/>
  <c r="M22" i="7"/>
  <c r="M28" i="7" s="1"/>
  <c r="K22" i="7"/>
  <c r="I22" i="7"/>
  <c r="G22" i="7"/>
  <c r="U22" i="7" l="1"/>
  <c r="Y22" i="7"/>
  <c r="G17" i="7" l="1"/>
  <c r="U11" i="7"/>
  <c r="Y11" i="7" l="1"/>
  <c r="Y13" i="7" s="1"/>
  <c r="U13" i="7"/>
  <c r="K76" i="1"/>
  <c r="K69" i="1"/>
  <c r="K77" i="1" l="1"/>
  <c r="F74" i="5"/>
  <c r="D74" i="5"/>
  <c r="K36" i="1"/>
  <c r="H69" i="1" l="1"/>
  <c r="H21" i="1" l="1"/>
  <c r="H37" i="1" s="1"/>
  <c r="I11" i="10" l="1"/>
  <c r="I17" i="10" s="1"/>
  <c r="G11" i="10"/>
  <c r="I24" i="10" l="1"/>
  <c r="G17" i="10"/>
  <c r="G24" i="10" s="1"/>
  <c r="D10" i="5" l="1"/>
  <c r="D32" i="5" s="1"/>
  <c r="F10" i="5"/>
  <c r="F32" i="5" s="1"/>
  <c r="I26" i="10"/>
  <c r="G26" i="10" l="1"/>
  <c r="G32" i="10"/>
  <c r="G42" i="10" s="1"/>
  <c r="G40" i="10" s="1"/>
  <c r="O13" i="8"/>
  <c r="O15" i="8" s="1"/>
  <c r="O16" i="8" s="1"/>
  <c r="K111" i="1" s="1"/>
  <c r="I32" i="10"/>
  <c r="I44" i="10"/>
  <c r="G37" i="10"/>
  <c r="G35" i="10" s="1"/>
  <c r="S13" i="8" l="1"/>
  <c r="S15" i="8" s="1"/>
  <c r="S16" i="8" s="1"/>
  <c r="G44" i="10"/>
  <c r="Q15" i="7"/>
  <c r="Q17" i="7" s="1"/>
  <c r="Q18" i="7" s="1"/>
  <c r="F72" i="1"/>
  <c r="H111" i="1" l="1"/>
  <c r="H113" i="1" s="1"/>
  <c r="S17" i="7"/>
  <c r="O17" i="7"/>
  <c r="M17" i="7"/>
  <c r="K17" i="7"/>
  <c r="I17" i="7"/>
  <c r="Q22" i="9" l="1"/>
  <c r="Q23" i="9" s="1"/>
  <c r="M22" i="9"/>
  <c r="M23" i="9" s="1"/>
  <c r="K22" i="9"/>
  <c r="K23" i="9" s="1"/>
  <c r="I22" i="9"/>
  <c r="I23" i="9" s="1"/>
  <c r="G22" i="9"/>
  <c r="G23" i="9" s="1"/>
  <c r="S21" i="9"/>
  <c r="O20" i="9"/>
  <c r="S20" i="9" s="1"/>
  <c r="S22" i="9" s="1"/>
  <c r="S23" i="9" s="1"/>
  <c r="Q16" i="9"/>
  <c r="O16" i="9"/>
  <c r="M16" i="9"/>
  <c r="K16" i="9"/>
  <c r="Q15" i="9"/>
  <c r="O15" i="9"/>
  <c r="M15" i="9"/>
  <c r="K15" i="9"/>
  <c r="I15" i="9"/>
  <c r="I16" i="9" s="1"/>
  <c r="G15" i="9"/>
  <c r="G16" i="9" s="1"/>
  <c r="S14" i="9"/>
  <c r="S13" i="9"/>
  <c r="S11" i="9"/>
  <c r="S15" i="9" l="1"/>
  <c r="S16" i="9" s="1"/>
  <c r="O22" i="9"/>
  <c r="O23" i="9" s="1"/>
  <c r="F85" i="5" l="1"/>
  <c r="A101" i="5"/>
  <c r="A100" i="5"/>
  <c r="A99" i="5"/>
  <c r="K113" i="1"/>
  <c r="K115" i="1" s="1"/>
  <c r="H76" i="1"/>
  <c r="A52" i="1"/>
  <c r="A95" i="1" s="1"/>
  <c r="A51" i="1"/>
  <c r="A94" i="1" s="1"/>
  <c r="A50" i="1"/>
  <c r="A93" i="1" s="1"/>
  <c r="K21" i="1"/>
  <c r="K37" i="1" s="1"/>
  <c r="H77" i="1" l="1"/>
  <c r="K116" i="1"/>
  <c r="F62" i="5" l="1"/>
  <c r="F107" i="5" s="1"/>
  <c r="F110" i="5" s="1"/>
  <c r="F112" i="5" s="1"/>
  <c r="F133" i="5" s="1"/>
  <c r="D62" i="5"/>
  <c r="D107" i="5" s="1"/>
  <c r="K135" i="1"/>
  <c r="D110" i="5" l="1"/>
  <c r="D112" i="5" s="1"/>
  <c r="D133" i="5" s="1"/>
  <c r="W17" i="7"/>
  <c r="W18" i="7" l="1"/>
  <c r="H114" i="1" s="1"/>
  <c r="H115" i="1" s="1"/>
  <c r="H116" i="1" s="1"/>
  <c r="H135" i="1" s="1"/>
  <c r="U15" i="7"/>
  <c r="U17" i="7" l="1"/>
  <c r="Y15" i="7"/>
  <c r="Y17" i="7" s="1"/>
  <c r="Y18" i="7" s="1"/>
  <c r="G69" i="5" l="1"/>
  <c r="W24" i="7" l="1"/>
  <c r="W27" i="7" s="1"/>
  <c r="W28" i="7" s="1"/>
  <c r="H31" i="10" l="1"/>
  <c r="Q26" i="7" l="1"/>
  <c r="U26" i="7" s="1"/>
  <c r="Y26" i="7" s="1"/>
  <c r="F31" i="10"/>
  <c r="S22" i="8" l="1"/>
  <c r="E74" i="5" l="1"/>
  <c r="C74" i="5" l="1"/>
  <c r="H11" i="10"/>
  <c r="H17" i="10" s="1"/>
  <c r="H24" i="10" s="1"/>
  <c r="E10" i="5" s="1"/>
  <c r="J76" i="1"/>
  <c r="J69" i="1" l="1"/>
  <c r="J77" i="1" s="1"/>
  <c r="E82" i="5" l="1"/>
  <c r="G76" i="1"/>
  <c r="F11" i="10" l="1"/>
  <c r="F17" i="10" s="1"/>
  <c r="F24" i="10" s="1"/>
  <c r="F26" i="10" s="1"/>
  <c r="E85" i="5"/>
  <c r="C10" i="5" l="1"/>
  <c r="E32" i="5"/>
  <c r="C85" i="5"/>
  <c r="G69" i="1"/>
  <c r="G77" i="1" s="1"/>
  <c r="G21" i="1"/>
  <c r="C32" i="5" l="1"/>
  <c r="H26" i="10" l="1"/>
  <c r="J36" i="1" l="1"/>
  <c r="O20" i="8"/>
  <c r="H32" i="10"/>
  <c r="H44" i="10"/>
  <c r="S20" i="8" l="1"/>
  <c r="S23" i="8" s="1"/>
  <c r="S24" i="8" s="1"/>
  <c r="O23" i="8"/>
  <c r="O24" i="8" s="1"/>
  <c r="J111" i="1" s="1"/>
  <c r="J113" i="1" s="1"/>
  <c r="J115" i="1" s="1"/>
  <c r="J116" i="1" l="1"/>
  <c r="J135" i="1" s="1"/>
  <c r="G36" i="1" l="1"/>
  <c r="G37" i="1" s="1"/>
  <c r="F37" i="10" l="1"/>
  <c r="F35" i="10" s="1"/>
  <c r="F44" i="10" s="1"/>
  <c r="F32" i="10"/>
  <c r="F42" i="10" s="1"/>
  <c r="F40" i="10" s="1"/>
  <c r="Q27" i="7" l="1"/>
  <c r="Q28" i="7" s="1"/>
  <c r="G111" i="1" s="1"/>
  <c r="G113" i="1" s="1"/>
  <c r="G115" i="1" s="1"/>
  <c r="U24" i="7"/>
  <c r="G116" i="1" l="1"/>
  <c r="G135" i="1" s="1"/>
  <c r="U27" i="7"/>
  <c r="U28" i="7" s="1"/>
  <c r="Y24" i="7"/>
  <c r="Y27" i="7" s="1"/>
  <c r="Y28" i="7" s="1"/>
  <c r="C62" i="5" l="1"/>
  <c r="C107" i="5" s="1"/>
  <c r="C110" i="5" s="1"/>
  <c r="C112" i="5" s="1"/>
  <c r="E62" i="5"/>
  <c r="E107" i="5" s="1"/>
  <c r="E110" i="5" s="1"/>
  <c r="E112" i="5" s="1"/>
  <c r="E133" i="5" s="1"/>
</calcChain>
</file>

<file path=xl/sharedStrings.xml><?xml version="1.0" encoding="utf-8"?>
<sst xmlns="http://schemas.openxmlformats.org/spreadsheetml/2006/main" count="373" uniqueCount="229">
  <si>
    <t>บริษัท ซีพีแอล กรุ๊ป จำกัด (มหาชน) และบริษัทย่อย</t>
  </si>
  <si>
    <t>งบฐานะการเงิน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</si>
  <si>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</si>
  <si>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</si>
  <si>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</si>
  <si>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</si>
  <si>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</si>
  <si>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</si>
  <si>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</si>
  <si>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</si>
  <si>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</si>
  <si>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</si>
  <si>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</si>
  <si>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</si>
  <si>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</si>
  <si>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</si>
  <si>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</si>
  <si>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</si>
  <si>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</si>
  <si>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</si>
  <si>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เงินให้กู้ยืมระยะยาวแก่กิจการที่เกี่ยวข้องกัน</t>
  </si>
  <si>
    <t>เงินให้กู้ยืมระยะยาวแก่พนักงาน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</si>
  <si>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</si>
  <si>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</si>
  <si>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</si>
  <si>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</si>
  <si>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</si>
  <si>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</si>
  <si>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</si>
  <si>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</si>
  <si>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</si>
  <si>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</si>
  <si>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</si>
  <si>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</si>
  <si>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</si>
  <si>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ส่วนของหนี้สินระยะยาวที่ถึงกำหนดชำระภายในหนึ่งปี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</si>
  <si>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</si>
  <si>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</si>
  <si>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หนี้สินสัญญาอนุพันธ์</t>
  </si>
  <si>
    <t>รวมหนี้สินหมุนเวียน</t>
  </si>
  <si>
    <t>หนี้สินไม่หมุนเวียน</t>
  </si>
  <si>
    <t>เงินกู้ยืมระยะยาวจากบุคคลและกิจการที่เกี่ยวข้องกัน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</si>
  <si>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</si>
  <si>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</si>
  <si>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</si>
  <si>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</si>
  <si>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</si>
  <si>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</si>
  <si>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</si>
  <si>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>หุ้นสามัญ 439,844,340 หุ้น มูลค่าหุ้นละ 1.00 บาท</t>
  </si>
  <si>
    <t>หุ้นสามัญ 439,844,284 หุ้น มูลค่าหุ้นละ 1.00 บาท</t>
  </si>
  <si>
    <t>ส่วนเกินมูลค่าหุ้นสามัญ</t>
  </si>
  <si>
    <t>ส่วนต่ำกว่าทุนจากการรวมกิจการภายใต้การควบคุมเดียวกัน</t>
  </si>
  <si>
    <t>ส่วนต่ำกว่าทุนอื่น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</si>
  <si>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</si>
  <si>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</si>
  <si>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</si>
  <si>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</si>
  <si>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</si>
  <si>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</si>
  <si>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 xml:space="preserve">  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</si>
  <si>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</si>
  <si>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</si>
  <si>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</si>
  <si>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</si>
  <si>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2567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</si>
  <si>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</si>
  <si>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</si>
  <si>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</si>
  <si>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</si>
  <si>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</si>
  <si>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</si>
  <si>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</si>
  <si>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ส่วนแบ่งขาดทุนจากเงินลงทุนในบริษัทร่วม</t>
  </si>
  <si>
    <t>กำไร(ขาดทุน)สำหรับปี</t>
  </si>
  <si>
    <t>กำไร(ขาดทุน)เบ็ดเสร็จอื่น</t>
  </si>
  <si>
    <t>กำไร(ขาดทุน)เบ็ดเสร็จอื่นสำหรับปี</t>
  </si>
  <si>
    <t>ส่วนที่เป็นของบริษัทใหญ่</t>
  </si>
  <si>
    <t>ทุนที่ออก</t>
  </si>
  <si>
    <t>ส่วนเกินมูลค่า</t>
  </si>
  <si>
    <t>ส่วนต่ำกว่าทุน</t>
  </si>
  <si>
    <t>รวมส่วนของ</t>
  </si>
  <si>
    <t>ส่วนได้เสีย</t>
  </si>
  <si>
    <t>รวม</t>
  </si>
  <si>
    <t>และชำระแล้ว</t>
  </si>
  <si>
    <t>หุ้นสามัญ</t>
  </si>
  <si>
    <t>จากการรวมกิจการ</t>
  </si>
  <si>
    <t>ผู้ถือหุ้น</t>
  </si>
  <si>
    <t>ที่ไม่มีอำนาจ</t>
  </si>
  <si>
    <t>ภายใต้</t>
  </si>
  <si>
    <t>ทุนสำรอง</t>
  </si>
  <si>
    <t>ส่วนแบ่งกำไร(ขาดทุน)เบ็ดเสร็จอื่น</t>
  </si>
  <si>
    <t>ของบริษัทใหญ่</t>
  </si>
  <si>
    <t>ควบคุม</t>
  </si>
  <si>
    <t>การควบคุมเดียวกัน</t>
  </si>
  <si>
    <t>ตามกฎหมาย</t>
  </si>
  <si>
    <t>ในบริษัทร่วม</t>
  </si>
  <si>
    <t>ยอดคงเหลือ ณ วันที่ 1 มกราคม 2566</t>
  </si>
  <si>
    <t>การเปลี่ยนแปลงในส่วนของผู้ถือหุ้น</t>
  </si>
  <si>
    <t>รวมการเปลี่ยนแปลงในส่วนของผู้ถือหุ้น</t>
  </si>
  <si>
    <t>ยอดคงเหลือ ณ วันที่ 31 ธันวาคม 2566</t>
  </si>
  <si>
    <t>ยอดคงเหลือ ณ วันที่ 1 มกราคม 2567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</si>
  <si>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</si>
  <si>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</si>
  <si>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</si>
  <si>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 xml:space="preserve">    ปรับรายการที่กระทบกำไร(ขาดทุน)ก่อนภาษีเงินได้เป็น</t>
  </si>
  <si>
    <t xml:space="preserve">       เงินสดรับ(จ่าย) จากกิจกรรมดำเนินงาน</t>
  </si>
  <si>
    <t xml:space="preserve">          ค่าเสื่อมราคา</t>
  </si>
  <si>
    <t xml:space="preserve">          (กำไร)ขาดทุนจากการปรับมูลค่ายุติธรรมสัญญาอนุพันธ์</t>
  </si>
  <si>
    <t xml:space="preserve">          (กำไร)ขาดทุนจากการจำหน่ายที่ดิน อาคารและอุปกรณ์</t>
  </si>
  <si>
    <t xml:space="preserve">          ส่วนแบ่งขาดทุนจากเงินลงทุนในบริษัทร่วม</t>
  </si>
  <si>
    <t xml:space="preserve">          ค่าใช้จ่ายผลประโยชน์พนักงาน</t>
  </si>
  <si>
    <t xml:space="preserve">          รายได้ดอกเบี้ยรับ</t>
  </si>
  <si>
    <t xml:space="preserve">          ค่าใช้จ่ายดอกเบี้ย</t>
  </si>
  <si>
    <t xml:space="preserve">              และหนี้สินดำเนินงาน</t>
  </si>
  <si>
    <t xml:space="preserve">         การ(เพิ่มขึ้น)ลดลงของสินทรัพย์ดำเนินงาน</t>
  </si>
  <si>
    <t xml:space="preserve">             ลูกหนี้การค้าและลูกหนี้หมุนเวียนอื่น</t>
  </si>
  <si>
    <t xml:space="preserve">             สินทรัพย์ที่เกิดจากสัญญา</t>
  </si>
  <si>
    <t xml:space="preserve">             สินค้าคงเหลือ</t>
  </si>
  <si>
    <t xml:space="preserve">             สินทรัพย์หมุนเวียนอื่น</t>
  </si>
  <si>
    <t xml:space="preserve">             เงินให้กู้ยืมระยะยาวแก่พนักงาน</t>
  </si>
  <si>
    <t xml:space="preserve">             สินทรัพย์ไม่หมุนเวียนอื่น</t>
  </si>
  <si>
    <t xml:space="preserve">                                             </t>
  </si>
  <si>
    <t>กระแสเงินสดจากกิจกรรมดำเนินงาน (ต่อ)</t>
  </si>
  <si>
    <t xml:space="preserve">         การเพิ่มขึ้น(ลดลง)ของหนี้สินดำเนินงาน</t>
  </si>
  <si>
    <t xml:space="preserve">             เจ้าหนี้การค้าและเจ้าหนี้หมุนเวียนอื่น</t>
  </si>
  <si>
    <t xml:space="preserve">             หนี้สินที่เกิดจากสัญญา</t>
  </si>
  <si>
    <t xml:space="preserve">             หนี้สินไม่หมุนเวียนอื่น</t>
  </si>
  <si>
    <t xml:space="preserve">         เงินสดรับ(จ่าย)จากการดำเนินงาน</t>
  </si>
  <si>
    <t xml:space="preserve">         เงินสดจ่ายผลประโยชน์พนักงาน</t>
  </si>
  <si>
    <t xml:space="preserve">         เงินสดรับดอกเบี้ยรับ</t>
  </si>
  <si>
    <t xml:space="preserve">         เงินสดรับคืนภาษีเงินได้</t>
  </si>
  <si>
    <t xml:space="preserve">         เงินสดจ่ายภาษีเงินได้</t>
  </si>
  <si>
    <t xml:space="preserve">                   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</si>
  <si>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</si>
  <si>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เงินสดรับจากการจำหน่ายที่ดิน อาคารและอุปกรณ์</t>
  </si>
  <si>
    <t xml:space="preserve">         เงินสดจ่ายซื้อที่ดิน อาคารและอุปกรณ์</t>
  </si>
  <si>
    <t xml:space="preserve">                    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</si>
  <si>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</si>
  <si>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เพิ่มขึ้น(ลดลง)ในเงินเบิกเกินบัญชี</t>
  </si>
  <si>
    <t xml:space="preserve">         เงินสดรับจากเงินกู้ยืมระยะสั้นจากสถาบันการเงิน</t>
  </si>
  <si>
    <t xml:space="preserve">         เงินสดจ่ายในเงินกู้ยืมระยะสั้นจากสถาบันการเงิน</t>
  </si>
  <si>
    <t xml:space="preserve">         เงินสดจ่ายในเงินกู้ยืมระยะยาวจากสถาบันการเงิน</t>
  </si>
  <si>
    <t xml:space="preserve">         เงินสดจ่ายในหนี้สินตามสัญญาเช่า</t>
  </si>
  <si>
    <t xml:space="preserve">         เงินสดจ่ายดอกเบี้ยจ่าย</t>
  </si>
  <si>
    <t xml:space="preserve">                    เงินสดสุทธิได้มาจาก(ใช้ไปใน)กิจกรรมจัดหาเงิน</t>
  </si>
  <si>
    <t>ผลกระทบของการเปลี่ยนแปลงอัตราแลกเปลี่ยนที่มีต่อเงินสด</t>
  </si>
  <si>
    <t xml:space="preserve">      และรายการเทียบเท่าเงินสด</t>
  </si>
  <si>
    <t xml:space="preserve">          ผลขาดทุนด้านเครดิตที่คาดว่าจะเกิดขึ้น</t>
  </si>
  <si>
    <t xml:space="preserve">       กำไร(ขาดทุน)จากกิจกรรมดำเนินงานก่อนการเปลี่ยนแปลงในสินทรัพย์</t>
  </si>
  <si>
    <t>งบการเปลี่ยนแปลงส่วนของผู้ถือหุ้น</t>
  </si>
  <si>
    <t xml:space="preserve">    กำไร(ขาดทุน)ก่อนภาษีเงินได้</t>
  </si>
  <si>
    <t>จำนวนหุ้นสามัญ (หน่วย : หุ้น)</t>
  </si>
  <si>
    <t xml:space="preserve">         เงินสดจ่ายซื้อเงินลงทุนในบริษัทร่วม</t>
  </si>
  <si>
    <t>(ค่าใช้จ่าย)รายได้ภาษีเงินได้</t>
  </si>
  <si>
    <t>ยอดคงเหลือ ณ วันที่ 1 มกราคม 2568</t>
  </si>
  <si>
    <t>กำไร(ขาดทุน)จากอัตราแลกเปลี่ยน</t>
  </si>
  <si>
    <t>กำไร(ขาดทุน)จากกิจกรรมดำเนินงาน</t>
  </si>
  <si>
    <t>กำไร(ขาดทุน)ก่อนภาษีเงินได้</t>
  </si>
  <si>
    <t>ข้อมูลกระแสเงินสดเปิดเผยเพิ่มเติม</t>
  </si>
  <si>
    <t>รายการที่มิใช่เงินสด ประกอบด้วย</t>
  </si>
  <si>
    <t xml:space="preserve">          ค่าตัดจำหน่าย</t>
  </si>
  <si>
    <t xml:space="preserve">          (กำไร)ขาดทุนจากอัตราแลกเปลี่ยนที่ยังไม่เกิดขึ้น</t>
  </si>
  <si>
    <t>ซื้อที่ดิน อาคารและอุปกรณ์โดยการก่อเจ้าหนี้ค่าสินทรัพย์</t>
  </si>
  <si>
    <t>โอนสินค้าคงเหลือเป็นที่ดิน อาคารและอุปกรณ์</t>
  </si>
  <si>
    <t xml:space="preserve">  มูลค่าสินทรัพย์ในที่ดิน อาคารและอุปกรณ์</t>
  </si>
  <si>
    <t xml:space="preserve">  ภาษีมูลค่าเพิ่มจากการซื้อที่ดิน อาคารและอุปกรณ์</t>
  </si>
  <si>
    <t>สินทรัพย์สิทธิการใช้และหนี้สินตามสัญญาเช่าเพิ่มขึ้นจากการทำสัญญาเช่า</t>
  </si>
  <si>
    <t>ผลกระทบจากการปรับงบการเงินรวมย้อนหลัง</t>
  </si>
  <si>
    <t>(ปรับปรุงใหม่)</t>
  </si>
  <si>
    <t xml:space="preserve">  ทุนที่ออกและชำระแล้ว</t>
  </si>
  <si>
    <t>ส่วนที่เป็นของส่วนได้เสียที่ไม่มีอำนาจควบคุม</t>
  </si>
  <si>
    <t>สินทรัพย์สิทธิการใช้และหนี้สินตามสัญญาเช่าลดลงจากการเปลี่ยนแปลงสัญญา</t>
  </si>
  <si>
    <t xml:space="preserve">การแบ่งปันกำไร(ขาดทุน) </t>
  </si>
  <si>
    <t>การแบ่งปันกำไร(ขาดทุน) เบ็ดเสร็จรวม</t>
  </si>
  <si>
    <t>กำไร(ขาดทุน)ต่อหุ้นขั้นพื้นฐาน</t>
  </si>
  <si>
    <t xml:space="preserve">         เงินสดจ่ายเจ้าหนี้ค่าสินทรัพย์</t>
  </si>
  <si>
    <t>ยอดคงเหลือ ณ วันที่ 1 มกราคม 2568 (ปรับปรุงใหม่)</t>
  </si>
  <si>
    <t xml:space="preserve">เงินสดและรายการเทียบเท่าเงินสดเพิ่มขึ้น(ลดลง)สุทธิ              </t>
  </si>
  <si>
    <t xml:space="preserve">      ก่อนผลกระทบของอัตราแลกเปลี่ยน</t>
  </si>
  <si>
    <t>โอนสินทรัพย์สิทธิการใช้เป็นที่ดิน อาคารและอุปกรณ์</t>
  </si>
  <si>
    <t>เงินกู้ยืมระยะสั้นจากบุคคลและกิจการที่เกี่ยวข้องกัน</t>
  </si>
  <si>
    <t xml:space="preserve">         เงินสดรับเงินให้กู้ยืมแก่กิจการที่เกี่ยวข้องกัน</t>
  </si>
  <si>
    <t>สินทรัพย์ทางการเงินไม่หมุนเวียนอื่น</t>
  </si>
  <si>
    <t xml:space="preserve">         เงินสดจ่ายสินทรัพย์ไม่มีตัวตน</t>
  </si>
  <si>
    <t>ภาษีเงินได้นิติบุคคลค้างจ่าย</t>
  </si>
  <si>
    <t xml:space="preserve">          ผลขาดทุนตามวิธีส่วนได้เสียที่เกินมูลค่าเงินลงทุนในบริษัทร่วม       </t>
  </si>
  <si>
    <t xml:space="preserve">          รายได้อื่น</t>
  </si>
  <si>
    <t>เงินกู้ยืมระยะยาวจากบุคคลและกิจการที่เกี่ยวข้อง</t>
  </si>
  <si>
    <t xml:space="preserve">          หนี้สูญ</t>
  </si>
  <si>
    <t xml:space="preserve">  </t>
  </si>
  <si>
    <t xml:space="preserve">         เงินสดจ่ายในเงินกู้ยืมจากบุคคลและกิจการที่เกี่ยวข้องกัน</t>
  </si>
  <si>
    <t xml:space="preserve">         เงินสดรับจากเงินกู้ยืมจากบุคคลและกิจการที่เกี่ยวข้องกัน</t>
  </si>
  <si>
    <t>ณ วันที่ 31 ธันวาคม 2568</t>
  </si>
  <si>
    <t xml:space="preserve"> 2568</t>
  </si>
  <si>
    <t xml:space="preserve"> 2567</t>
  </si>
  <si>
    <t>สำหรับปีสิ้นสุดวันที่ 31 ธันวาคม 2568</t>
  </si>
  <si>
    <t>รายการที่ไม่ต้องจัดประเภทเข้ากำไรหรือขาดทุนในภายหลัง</t>
  </si>
  <si>
    <t>ผลกำไร(ขาดทุน)จากการวัดมูลค่าใหม่ของผลประโยชน์พนักงาน</t>
  </si>
  <si>
    <t>กำไร(ขาดทุน)เบ็ดเสร็จรวมสำหรับปี</t>
  </si>
  <si>
    <t>การเปลี่ยนแปลงในส่วนของผู้ถือหุ้นสำหรับปี</t>
  </si>
  <si>
    <t>รวมการเปลี่ยนแปลงในส่วนของผู้ถือหุ้นสำหรับปี</t>
  </si>
  <si>
    <t>ยอดคงเหลือ ณ วันที่ 31 ธันวาคม 2568</t>
  </si>
  <si>
    <t>ผลกำไร(ขาดทุน)จากการวัดมูลค่าใหม่ของผลประโยชน์พนักงานที่กำหนดไว้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</si>
  <si>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</si>
  <si>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</si>
  <si>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</si>
  <si>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ที่กำหนดไว้</t>
  </si>
  <si>
    <t>กำไร (ขาดทุน) เบ็ดเสร็จอื่นสำหรับปี - สุทธิจากภาษี</t>
  </si>
  <si>
    <t>ยอดคงเหลือ ณ วันที่ 1 มกราคม 2567 (ปรับปรุงใหม่)</t>
  </si>
  <si>
    <t>ยอดคงเหลือ ณ วันที่ 1 มกราคม 2568 (ตามที่รายงานไว้เดิม)</t>
  </si>
  <si>
    <t>ยอดคงเหลือ ณ วันที่ 1 มกราคม 2567 (ตามที่รายงานไว้เดิม)</t>
  </si>
  <si>
    <t xml:space="preserve"> 2566</t>
  </si>
  <si>
    <t>เงินให้กู้ยืมระยะยาวแก่กิจการอื่น</t>
  </si>
  <si>
    <t>สินทรัพย์สัญญาอนุพันธ์</t>
  </si>
  <si>
    <t xml:space="preserve">         เพิ่มขึ้น(ลดลง)ในเงินฝากธนาคารที่ติดภาระค้ำประกัน</t>
  </si>
  <si>
    <t>เงินฝากธนาคารที่ติดภาระค้ำประกัน</t>
  </si>
  <si>
    <t>ผลกำไร(ขาดทุน)จากการวัดมูลค่าใหม่ของผลประโยชน์ของพนักงานที่กำหนดไว้</t>
  </si>
  <si>
    <t xml:space="preserve">         เงินสดจ่ายเงินล่วงหน้าค่าสินทรัพย์</t>
  </si>
  <si>
    <t>ผลขาดทุนตามวิธีส่วนได้เสียที่เกินมูลค่าเงินลงทุนในบริษัทร่วม</t>
  </si>
  <si>
    <t>ผลขาดทุนด้านเครดิตที่คาดว่าจะเกิดขึ้น</t>
  </si>
  <si>
    <t>กำไร(ขาดทุน)จากการปรับมูลค่ายุติธรรมสัญญาอนุพันธ์</t>
  </si>
  <si>
    <t>ผลขาดทุนจากการด้อยค่า</t>
  </si>
  <si>
    <t>ผลขาดทุนจากการโอนหุ้นเพื่อชำระหนี้</t>
  </si>
  <si>
    <t xml:space="preserve">          ผลขาดทุนจากปรับมูลค่าสินค้าคงเหลือลดลง (โอนกลับ)</t>
  </si>
  <si>
    <t xml:space="preserve">          ผลขาดทุนจากการโอนหุ้นเพื่อชำระหนี้</t>
  </si>
  <si>
    <t xml:space="preserve">          ผลขาดทุนจากการด้อยค่า</t>
  </si>
  <si>
    <t xml:space="preserve">          ผลขาดทุนจากการตัดจำหน่ายที่ดิน อาคารและอุปกรณ์</t>
  </si>
  <si>
    <t xml:space="preserve">          ผลขาดทุนจากการตัดจำหน่ายภาษีเงินได้ถูกหัก ณ ที่จ่าย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</si>
</sst>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0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_(* #,##0_);_(* \(#,##0\);_(* &quot;-&quot;??_);_(@_)"/>
    <numFmt numFmtId="167" formatCode="_(&quot;฿&quot;* #,##0_);_(&quot;฿&quot;* \(#,##0\);_(&quot;฿&quot;* &quot;-&quot;_);_(@_)"/>
    <numFmt numFmtId="168" formatCode="_-* #,##0_-;\-* #,##0_-;_-* &quot;-&quot;??_-;_-@_-"/>
    <numFmt numFmtId="169" formatCode="_-* #,##0.00_-;_-* \(#,##0.00\);_-* &quot;-&quot;??_-;_-@_-"/>
    <numFmt numFmtId="170" formatCode="_-* #,##0_-;_-* \(#,##0\);_-* &quot;-&quot;??_-;_-@_-"/>
    <numFmt numFmtId="171" formatCode="#,##0;\(#,##0\)"/>
    <numFmt numFmtId="172" formatCode="_(* #,##0.000_);_(* \(#,##0.000\);_(* &quot;-&quot;??_);_(@_)"/>
  </numFmts>
  <fonts count="16">
    <font>
      <sz val="14"/>
      <name val="AngsanaUPC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6"/>
      <name val="Angsana New"/>
      <family val="1"/>
    </font>
    <font>
      <b/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  <charset val="222"/>
    </font>
    <font>
      <sz val="14"/>
      <name val="AngsanaUPC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7" fillId="0" borderId="0"/>
    <xf numFmtId="0" fontId="11" fillId="0" borderId="0"/>
    <xf numFmtId="0" fontId="8" fillId="0" borderId="0"/>
    <xf numFmtId="0" fontId="9" fillId="0" borderId="0"/>
    <xf numFmtId="167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64" fontId="1" fillId="0" borderId="0" xfId="1" applyFont="1" applyFill="1"/>
    <xf numFmtId="164" fontId="1" fillId="0" borderId="0" xfId="1" applyFont="1" applyFill="1" applyBorder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>
      <alignment horizontal="centerContinuous"/>
    </xf>
    <xf numFmtId="164" fontId="2" fillId="0" borderId="1" xfId="1" applyFont="1" applyFill="1" applyBorder="1" applyAlignment="1">
      <alignment horizontal="centerContinuous"/>
    </xf>
    <xf numFmtId="0" fontId="2" fillId="0" borderId="2" xfId="0" applyFont="1" applyBorder="1" applyAlignment="1">
      <alignment horizontal="centerContinuous"/>
    </xf>
    <xf numFmtId="164" fontId="1" fillId="0" borderId="0" xfId="1" applyFont="1" applyFill="1" applyBorder="1" applyAlignment="1">
      <alignment horizontal="center"/>
    </xf>
    <xf numFmtId="164" fontId="1" fillId="0" borderId="0" xfId="1" applyFont="1" applyFill="1" applyBorder="1" applyAlignment="1"/>
    <xf numFmtId="166" fontId="1" fillId="0" borderId="0" xfId="1" applyNumberFormat="1" applyFont="1" applyFill="1" applyBorder="1"/>
    <xf numFmtId="0" fontId="2" fillId="0" borderId="0" xfId="0" applyFont="1"/>
    <xf numFmtId="0" fontId="2" fillId="0" borderId="2" xfId="0" applyFont="1" applyBorder="1" applyAlignment="1">
      <alignment horizontal="center"/>
    </xf>
    <xf numFmtId="165" fontId="1" fillId="0" borderId="0" xfId="12" applyNumberFormat="1" applyFont="1" applyFill="1" applyBorder="1" applyAlignment="1">
      <alignment horizontal="right"/>
    </xf>
    <xf numFmtId="164" fontId="1" fillId="0" borderId="0" xfId="1" applyFont="1" applyFill="1" applyBorder="1" applyAlignment="1">
      <alignment horizontal="right"/>
    </xf>
    <xf numFmtId="43" fontId="1" fillId="0" borderId="0" xfId="0" applyNumberFormat="1" applyFont="1"/>
    <xf numFmtId="168" fontId="1" fillId="0" borderId="0" xfId="1" applyNumberFormat="1" applyFont="1" applyFill="1"/>
    <xf numFmtId="164" fontId="2" fillId="0" borderId="0" xfId="1" applyFont="1" applyFill="1" applyBorder="1" applyAlignment="1">
      <alignment horizontal="center"/>
    </xf>
    <xf numFmtId="164" fontId="5" fillId="0" borderId="0" xfId="1" applyFont="1" applyFill="1"/>
    <xf numFmtId="165" fontId="1" fillId="0" borderId="0" xfId="1" applyNumberFormat="1" applyFont="1" applyFill="1" applyBorder="1"/>
    <xf numFmtId="0" fontId="2" fillId="0" borderId="0" xfId="0" applyFont="1" applyAlignment="1">
      <alignment horizontal="centerContinuous"/>
    </xf>
    <xf numFmtId="166" fontId="1" fillId="0" borderId="0" xfId="1" applyNumberFormat="1" applyFont="1" applyFill="1" applyAlignment="1">
      <alignment horizontal="center"/>
    </xf>
    <xf numFmtId="166" fontId="1" fillId="0" borderId="0" xfId="1" applyNumberFormat="1" applyFont="1" applyFill="1" applyBorder="1" applyAlignment="1">
      <alignment horizontal="center"/>
    </xf>
    <xf numFmtId="164" fontId="2" fillId="0" borderId="0" xfId="1" applyFont="1" applyFill="1"/>
    <xf numFmtId="0" fontId="1" fillId="0" borderId="0" xfId="1" applyNumberFormat="1" applyFont="1" applyFill="1" applyBorder="1"/>
    <xf numFmtId="164" fontId="1" fillId="0" borderId="2" xfId="1" applyFont="1" applyFill="1" applyBorder="1" applyAlignment="1">
      <alignment horizontal="center"/>
    </xf>
    <xf numFmtId="164" fontId="1" fillId="0" borderId="3" xfId="1" applyFont="1" applyFill="1" applyBorder="1" applyAlignment="1">
      <alignment horizontal="center"/>
    </xf>
    <xf numFmtId="164" fontId="1" fillId="0" borderId="2" xfId="1" applyFont="1" applyFill="1" applyBorder="1"/>
    <xf numFmtId="164" fontId="1" fillId="0" borderId="3" xfId="1" applyFont="1" applyFill="1" applyBorder="1"/>
    <xf numFmtId="164" fontId="1" fillId="0" borderId="4" xfId="1" applyFont="1" applyFill="1" applyBorder="1" applyAlignment="1">
      <alignment horizontal="center"/>
    </xf>
    <xf numFmtId="164" fontId="1" fillId="0" borderId="4" xfId="1" applyFont="1" applyFill="1" applyBorder="1" applyAlignment="1">
      <alignment horizontal="right"/>
    </xf>
    <xf numFmtId="164" fontId="2" fillId="0" borderId="0" xfId="1" applyFont="1" applyFill="1" applyAlignment="1">
      <alignment horizontal="center"/>
    </xf>
    <xf numFmtId="164" fontId="1" fillId="0" borderId="0" xfId="12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4" fontId="1" fillId="0" borderId="3" xfId="1" applyFont="1" applyFill="1" applyBorder="1" applyAlignment="1">
      <alignment horizontal="right"/>
    </xf>
    <xf numFmtId="164" fontId="1" fillId="0" borderId="5" xfId="1" applyFont="1" applyFill="1" applyBorder="1" applyAlignment="1">
      <alignment horizontal="center"/>
    </xf>
    <xf numFmtId="166" fontId="1" fillId="0" borderId="0" xfId="1" applyNumberFormat="1" applyFont="1" applyFill="1"/>
    <xf numFmtId="164" fontId="1" fillId="0" borderId="1" xfId="1" applyFont="1" applyFill="1" applyBorder="1"/>
    <xf numFmtId="164" fontId="1" fillId="0" borderId="5" xfId="1" applyFont="1" applyFill="1" applyBorder="1"/>
    <xf numFmtId="164" fontId="1" fillId="0" borderId="6" xfId="1" applyFont="1" applyFill="1" applyBorder="1" applyAlignment="1">
      <alignment horizontal="center"/>
    </xf>
    <xf numFmtId="164" fontId="1" fillId="0" borderId="1" xfId="1" applyFont="1" applyFill="1" applyBorder="1" applyAlignment="1">
      <alignment horizontal="center"/>
    </xf>
    <xf numFmtId="0" fontId="1" fillId="0" borderId="0" xfId="1" applyNumberFormat="1" applyFont="1" applyFill="1" applyAlignment="1">
      <alignment horizontal="center"/>
    </xf>
    <xf numFmtId="0" fontId="12" fillId="0" borderId="0" xfId="9" applyFont="1" applyAlignment="1">
      <alignment horizontal="center"/>
    </xf>
    <xf numFmtId="0" fontId="5" fillId="0" borderId="0" xfId="9" applyFont="1"/>
    <xf numFmtId="0" fontId="12" fillId="0" borderId="0" xfId="9" applyFont="1" applyAlignment="1">
      <alignment horizontal="right"/>
    </xf>
    <xf numFmtId="0" fontId="5" fillId="0" borderId="1" xfId="9" applyFont="1" applyBorder="1"/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  <xf numFmtId="0" fontId="12" fillId="0" borderId="0" xfId="9" applyFont="1"/>
    <xf numFmtId="0" fontId="12" fillId="0" borderId="1" xfId="9" applyFont="1" applyBorder="1" applyAlignment="1">
      <alignment horizontal="center"/>
    </xf>
    <xf numFmtId="0" fontId="5" fillId="0" borderId="2" xfId="9" applyFont="1" applyBorder="1"/>
    <xf numFmtId="164" fontId="12" fillId="0" borderId="0" xfId="5" applyFont="1" applyFill="1" applyBorder="1" applyAlignment="1"/>
    <xf numFmtId="164" fontId="5" fillId="0" borderId="0" xfId="5" applyFont="1" applyFill="1" applyBorder="1"/>
    <xf numFmtId="164" fontId="5" fillId="0" borderId="0" xfId="5" applyFont="1" applyFill="1"/>
    <xf numFmtId="0" fontId="5" fillId="0" borderId="0" xfId="9" applyFont="1" applyAlignment="1">
      <alignment horizontal="center"/>
    </xf>
    <xf numFmtId="164" fontId="5" fillId="0" borderId="0" xfId="5" applyFont="1" applyFill="1" applyAlignment="1"/>
    <xf numFmtId="164" fontId="5" fillId="0" borderId="0" xfId="5" applyFont="1" applyFill="1" applyBorder="1" applyAlignment="1"/>
    <xf numFmtId="170" fontId="5" fillId="0" borderId="0" xfId="7" applyNumberFormat="1" applyFont="1" applyFill="1" applyAlignment="1"/>
    <xf numFmtId="0" fontId="12" fillId="0" borderId="4" xfId="9" applyFont="1" applyBorder="1"/>
    <xf numFmtId="0" fontId="12" fillId="0" borderId="1" xfId="9" applyFont="1" applyBorder="1"/>
    <xf numFmtId="169" fontId="12" fillId="0" borderId="0" xfId="14" applyNumberFormat="1" applyFont="1" applyFill="1" applyBorder="1" applyAlignment="1"/>
    <xf numFmtId="169" fontId="5" fillId="0" borderId="0" xfId="14" applyNumberFormat="1" applyFont="1" applyFill="1" applyAlignment="1"/>
    <xf numFmtId="169" fontId="5" fillId="0" borderId="0" xfId="9" applyNumberFormat="1" applyFont="1"/>
    <xf numFmtId="164" fontId="5" fillId="0" borderId="4" xfId="5" applyFont="1" applyFill="1" applyBorder="1" applyAlignment="1"/>
    <xf numFmtId="164" fontId="5" fillId="0" borderId="3" xfId="5" applyFont="1" applyFill="1" applyBorder="1" applyAlignment="1"/>
    <xf numFmtId="169" fontId="5" fillId="0" borderId="0" xfId="14" applyNumberFormat="1" applyFont="1" applyFill="1" applyBorder="1" applyAlignment="1"/>
    <xf numFmtId="169" fontId="5" fillId="0" borderId="4" xfId="14" applyNumberFormat="1" applyFont="1" applyFill="1" applyBorder="1" applyAlignment="1"/>
    <xf numFmtId="169" fontId="5" fillId="0" borderId="3" xfId="14" applyNumberFormat="1" applyFont="1" applyFill="1" applyBorder="1" applyAlignment="1"/>
    <xf numFmtId="0" fontId="5" fillId="0" borderId="0" xfId="0" applyFont="1"/>
    <xf numFmtId="164" fontId="5" fillId="0" borderId="4" xfId="5" applyFont="1" applyFill="1" applyBorder="1"/>
    <xf numFmtId="164" fontId="5" fillId="0" borderId="3" xfId="5" applyFont="1" applyFill="1" applyBorder="1"/>
    <xf numFmtId="169" fontId="5" fillId="0" borderId="6" xfId="14" applyNumberFormat="1" applyFont="1" applyFill="1" applyBorder="1" applyAlignment="1"/>
    <xf numFmtId="170" fontId="12" fillId="0" borderId="0" xfId="7" applyNumberFormat="1" applyFont="1" applyFill="1" applyAlignment="1">
      <alignment horizontal="right"/>
    </xf>
    <xf numFmtId="169" fontId="12" fillId="0" borderId="0" xfId="14" applyNumberFormat="1" applyFont="1" applyFill="1" applyBorder="1" applyAlignment="1">
      <alignment horizontal="right"/>
    </xf>
    <xf numFmtId="164" fontId="12" fillId="0" borderId="0" xfId="5" applyFont="1" applyFill="1" applyAlignment="1">
      <alignment horizontal="right"/>
    </xf>
    <xf numFmtId="172" fontId="1" fillId="0" borderId="0" xfId="1" applyNumberFormat="1" applyFont="1" applyFill="1" applyBorder="1" applyAlignment="1"/>
    <xf numFmtId="166" fontId="1" fillId="0" borderId="0" xfId="1" applyNumberFormat="1" applyFont="1" applyFill="1" applyAlignment="1">
      <alignment horizontal="right"/>
    </xf>
    <xf numFmtId="10" fontId="1" fillId="0" borderId="0" xfId="19" applyNumberFormat="1" applyFont="1" applyFill="1" applyBorder="1" applyAlignment="1">
      <alignment horizontal="center"/>
    </xf>
    <xf numFmtId="164" fontId="1" fillId="0" borderId="4" xfId="1" applyFont="1" applyFill="1" applyBorder="1"/>
    <xf numFmtId="0" fontId="1" fillId="0" borderId="0" xfId="1" applyNumberFormat="1" applyFont="1" applyFill="1" applyBorder="1" applyAlignment="1">
      <alignment horizontal="left"/>
    </xf>
    <xf numFmtId="0" fontId="5" fillId="0" borderId="0" xfId="1" applyNumberFormat="1" applyFont="1" applyFill="1" applyBorder="1" applyAlignment="1">
      <alignment horizontal="left"/>
    </xf>
    <xf numFmtId="164" fontId="5" fillId="0" borderId="2" xfId="5" applyFont="1" applyFill="1" applyBorder="1"/>
    <xf numFmtId="164" fontId="1" fillId="0" borderId="0" xfId="19" applyNumberFormat="1" applyFont="1" applyFill="1" applyBorder="1" applyAlignment="1">
      <alignment horizontal="center"/>
    </xf>
    <xf numFmtId="164" fontId="1" fillId="0" borderId="0" xfId="1" applyFont="1" applyFill="1" applyAlignment="1">
      <alignment horizontal="right"/>
    </xf>
    <xf numFmtId="0" fontId="2" fillId="0" borderId="0" xfId="0" applyFont="1" applyAlignment="1">
      <alignment horizontal="right"/>
    </xf>
    <xf numFmtId="164" fontId="5" fillId="0" borderId="2" xfId="5" applyFont="1" applyFill="1" applyBorder="1" applyAlignment="1"/>
    <xf numFmtId="164" fontId="2" fillId="0" borderId="0" xfId="0" applyNumberFormat="1" applyFont="1" applyAlignment="1">
      <alignment horizontal="center"/>
    </xf>
    <xf numFmtId="4" fontId="1" fillId="0" borderId="0" xfId="0" applyNumberFormat="1" applyFont="1"/>
    <xf numFmtId="172" fontId="1" fillId="0" borderId="0" xfId="1" applyNumberFormat="1" applyFont="1" applyFill="1"/>
    <xf numFmtId="43" fontId="2" fillId="0" borderId="0" xfId="0" applyNumberFormat="1" applyFont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49" fontId="2" fillId="0" borderId="0" xfId="0" applyNumberFormat="1" applyFont="1" applyAlignment="1">
      <alignment horizontal="center"/>
    </xf>
    <xf numFmtId="0" fontId="1" fillId="0" borderId="0" xfId="16" applyFont="1" applyAlignment="1">
      <alignment horizontal="center"/>
    </xf>
    <xf numFmtId="39" fontId="1" fillId="0" borderId="0" xfId="0" applyNumberFormat="1" applyFont="1"/>
    <xf numFmtId="171" fontId="1" fillId="0" borderId="0" xfId="0" applyNumberFormat="1" applyFont="1"/>
    <xf numFmtId="166" fontId="1" fillId="0" borderId="0" xfId="0" applyNumberFormat="1" applyFont="1"/>
    <xf numFmtId="43" fontId="5" fillId="0" borderId="0" xfId="0" applyNumberFormat="1" applyFont="1"/>
    <xf numFmtId="164" fontId="5" fillId="0" borderId="0" xfId="0" applyNumberFormat="1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1" fillId="0" borderId="0" xfId="0" applyNumberFormat="1" applyFont="1"/>
    <xf numFmtId="49" fontId="1" fillId="0" borderId="0" xfId="0" applyNumberFormat="1" applyFont="1" applyAlignment="1">
      <alignment horizontal="right"/>
    </xf>
    <xf numFmtId="165" fontId="2" fillId="0" borderId="2" xfId="0" applyNumberFormat="1" applyFont="1" applyBorder="1" applyAlignment="1">
      <alignment horizontal="right"/>
    </xf>
    <xf numFmtId="49" fontId="2" fillId="0" borderId="2" xfId="8" quotePrefix="1" applyNumberFormat="1" applyFont="1" applyBorder="1" applyAlignment="1">
      <alignment horizontal="center"/>
    </xf>
    <xf numFmtId="49" fontId="2" fillId="0" borderId="0" xfId="8" quotePrefix="1" applyNumberFormat="1" applyFont="1" applyAlignment="1">
      <alignment horizontal="center"/>
    </xf>
    <xf numFmtId="4" fontId="6" fillId="0" borderId="0" xfId="0" applyNumberFormat="1" applyFont="1" applyAlignment="1">
      <alignment vertical="top" wrapText="1"/>
    </xf>
    <xf numFmtId="0" fontId="1" fillId="0" borderId="0" xfId="0" quotePrefix="1" applyFont="1"/>
    <xf numFmtId="164" fontId="1" fillId="0" borderId="0" xfId="0" applyNumberFormat="1" applyFont="1"/>
    <xf numFmtId="0" fontId="1" fillId="0" borderId="0" xfId="16" applyFont="1"/>
    <xf numFmtId="4" fontId="5" fillId="0" borderId="0" xfId="0" applyNumberFormat="1" applyFont="1"/>
    <xf numFmtId="0" fontId="1" fillId="0" borderId="0" xfId="0" applyFont="1" applyAlignment="1">
      <alignment horizontal="left"/>
    </xf>
    <xf numFmtId="43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5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Continuous"/>
    </xf>
    <xf numFmtId="0" fontId="2" fillId="0" borderId="2" xfId="0" quotePrefix="1" applyFont="1" applyBorder="1" applyAlignment="1">
      <alignment horizontal="center"/>
    </xf>
    <xf numFmtId="43" fontId="2" fillId="0" borderId="0" xfId="0" applyNumberFormat="1" applyFont="1" applyAlignment="1">
      <alignment horizontal="centerContinuous"/>
    </xf>
    <xf numFmtId="0" fontId="3" fillId="0" borderId="0" xfId="0" applyFont="1"/>
    <xf numFmtId="0" fontId="11" fillId="0" borderId="0" xfId="0" applyFont="1"/>
    <xf numFmtId="165" fontId="2" fillId="0" borderId="0" xfId="0" applyNumberFormat="1" applyFont="1" applyAlignment="1">
      <alignment horizontal="right"/>
    </xf>
    <xf numFmtId="0" fontId="1" fillId="0" borderId="0" xfId="11" applyFont="1"/>
    <xf numFmtId="49" fontId="2" fillId="0" borderId="0" xfId="0" applyNumberFormat="1" applyFont="1" applyAlignment="1">
      <alignment horizontal="right"/>
    </xf>
    <xf numFmtId="43" fontId="5" fillId="0" borderId="0" xfId="9" applyNumberFormat="1" applyFont="1"/>
    <xf numFmtId="164" fontId="5" fillId="0" borderId="0" xfId="9" applyNumberFormat="1" applyFont="1"/>
    <xf numFmtId="0" fontId="5" fillId="0" borderId="4" xfId="9" applyFont="1" applyBorder="1"/>
    <xf numFmtId="0" fontId="5" fillId="0" borderId="3" xfId="9" applyFont="1" applyBorder="1"/>
    <xf numFmtId="0" fontId="5" fillId="0" borderId="0" xfId="0" applyFont="1" applyAlignment="1">
      <alignment horizontal="left"/>
    </xf>
    <xf numFmtId="0" fontId="5" fillId="0" borderId="6" xfId="9" applyFont="1" applyBorder="1"/>
    <xf numFmtId="164" fontId="1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2" fillId="0" borderId="0" xfId="9" applyFont="1" applyAlignment="1">
      <alignment horizontal="center"/>
    </xf>
    <xf numFmtId="0" fontId="12" fillId="0" borderId="4" xfId="9" applyFont="1" applyBorder="1" applyAlignment="1">
      <alignment horizontal="center"/>
    </xf>
    <xf numFmtId="0" fontId="12" fillId="0" borderId="2" xfId="9" applyFont="1" applyBorder="1" applyAlignment="1">
      <alignment horizontal="center"/>
    </xf>
  </cellXfs>
  <cellStyles count="20">
    <cellStyle name="Comma" xfId="1" builtinId="3"/>
    <cellStyle name="Comma 10 5 2 2" xfId="2" xr:uid="{D114A135-9590-4E11-B077-1A6501688DDE}"/>
    <cellStyle name="Comma 27 2 2 2" xfId="3" xr:uid="{631D89D4-77A2-46E7-8C8C-C3E69C566703}"/>
    <cellStyle name="Comma 3" xfId="4" xr:uid="{12812709-FB55-47F6-B58E-BD21390F1F01}"/>
    <cellStyle name="Comma 3 2" xfId="5" xr:uid="{73A48CBD-0F68-4844-B315-73FA24BF428B}"/>
    <cellStyle name="Comma 33" xfId="6" xr:uid="{9DCD421D-DF07-479A-A6C4-6C73A1E2D477}"/>
    <cellStyle name="Comma 4" xfId="7" xr:uid="{5DBC9FE6-2114-4AE0-A691-632E9CCCC24D}"/>
    <cellStyle name="Normal" xfId="0" builtinId="0"/>
    <cellStyle name="Normal 2" xfId="8" xr:uid="{AA696C2A-5C1C-42D7-8899-4B4F198B0160}"/>
    <cellStyle name="Normal 2 2" xfId="9" xr:uid="{032E404B-53A1-45B9-BA3E-6E9272BF4F73}"/>
    <cellStyle name="Normal 3" xfId="10" xr:uid="{554AD697-18BF-442D-B33B-3573694AD24E}"/>
    <cellStyle name="Normal 32" xfId="18" xr:uid="{FCEDE3A6-E9E2-48C2-BE51-9C47AD0EFFF6}"/>
    <cellStyle name="Normal_CEI Q1'51 T2" xfId="11" xr:uid="{3E81CCFB-8CDA-4814-B068-0CEA735DE169}"/>
    <cellStyle name="Percent" xfId="19" builtinId="5"/>
    <cellStyle name="เครื่องหมายสกุลเงิน [0] 2" xfId="12" xr:uid="{DEC7B1A7-EF7A-4C93-B481-3EDACE14EA25}"/>
    <cellStyle name="เปอร์เซ็นต์ 2" xfId="17" xr:uid="{E5E224AA-165F-4A25-801E-48A8811FBB8C}"/>
    <cellStyle name="จุลภาค 2" xfId="13" xr:uid="{5E616694-A4FE-41B0-A261-A13FB4D80CD0}"/>
    <cellStyle name="จุลภาค 3" xfId="14" xr:uid="{7618B8BC-146E-42C3-8961-FF90EB5F59D4}"/>
    <cellStyle name="ปกติ 2" xfId="15" xr:uid="{8C67509B-E532-45EA-A123-607CAEEAF6E1}"/>
    <cellStyle name="ปกติ_GK-P Y'50 Fs" xfId="16" xr:uid="{FF6C6A69-BFEF-4894-AC57-EDBCD201E18B}"/>
  </cellStyles>
  <dxfs count="0"/>
  <tableStyles count="1" defaultTableStyle="TableStyleMedium9" defaultPivotStyle="PivotStyleLight16">
    <tableStyle name="Invisible" pivot="0" table="0" count="0" xr9:uid="{9C2D6779-04D5-4AA6-833F-138CC744F19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ชีวิตชีวา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CEA06-F901-4F7A-8049-A4D5E980E00D}">
  <sheetPr>
    <tabColor rgb="FF0070C0"/>
    <pageSetUpPr fitToPage="1"/>
  </sheetPr>
  <dimension ref="A1:R150"/>
  <sheetViews>
    <sheetView view="pageBreakPreview" topLeftCell="A98" zoomScale="67" zoomScaleNormal="55" zoomScaleSheetLayoutView="67" workbookViewId="0">
      <selection activeCell="E109" sqref="E109"/>
    </sheetView>
  </sheetViews>
  <sheetFormatPr defaultColWidth="9.33203125" defaultRowHeight="23.15" customHeight="1"/>
  <cols>
    <col min="1" max="1" width="2.77734375" style="1" customWidth="1"/>
    <col min="2" max="3" width="3" style="1" customWidth="1"/>
    <col min="4" max="4" width="6.109375" style="1" customWidth="1"/>
    <col min="5" max="5" width="44.33203125" style="1" customWidth="1"/>
    <col min="6" max="6" width="11.109375" style="2" customWidth="1"/>
    <col min="7" max="8" width="19.33203125" style="2" bestFit="1" customWidth="1"/>
    <col min="9" max="9" width="19.33203125" style="2" customWidth="1"/>
    <col min="10" max="11" width="19.33203125" style="102" bestFit="1" customWidth="1"/>
    <col min="12" max="12" width="19.33203125" style="1" customWidth="1"/>
    <col min="13" max="13" width="18.44140625" style="1" bestFit="1" customWidth="1"/>
    <col min="14" max="14" width="18.5546875" style="1" bestFit="1" customWidth="1"/>
    <col min="15" max="15" width="19.6640625" style="1" bestFit="1" customWidth="1"/>
    <col min="16" max="17" width="5.77734375" style="1" bestFit="1" customWidth="1"/>
    <col min="18" max="18" width="14.88671875" style="1" bestFit="1" customWidth="1"/>
    <col min="19" max="16384" width="9.33203125" style="1"/>
  </cols>
  <sheetData>
    <row r="1" spans="1:15" ht="23.15" customHeight="1">
      <c r="K1" s="103"/>
    </row>
    <row r="2" spans="1:15" ht="23.1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5" ht="23.15" customHeight="1">
      <c r="A3" s="131" t="s">
        <v>1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5" ht="23.15" customHeight="1">
      <c r="A4" s="131" t="s">
        <v>193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</row>
    <row r="5" spans="1:15" s="12" customFormat="1" ht="23.15" customHeight="1">
      <c r="A5" s="101"/>
      <c r="B5" s="101"/>
      <c r="C5" s="101"/>
      <c r="D5" s="101"/>
      <c r="E5" s="101"/>
      <c r="F5" s="101"/>
      <c r="G5" s="87"/>
      <c r="H5" s="87"/>
      <c r="I5" s="87"/>
      <c r="J5" s="101"/>
      <c r="L5" s="104" t="s">
        <v>2</v>
      </c>
    </row>
    <row r="6" spans="1:15" s="12" customFormat="1" ht="23.15" customHeight="1">
      <c r="A6" s="100"/>
      <c r="B6" s="100"/>
      <c r="C6" s="100"/>
      <c r="D6" s="100"/>
      <c r="E6" s="100"/>
      <c r="F6" s="100"/>
      <c r="G6" s="133" t="s">
        <v>3</v>
      </c>
      <c r="H6" s="133"/>
      <c r="I6" s="133"/>
      <c r="J6" s="134" t="s">
        <v>4</v>
      </c>
      <c r="K6" s="134"/>
      <c r="L6" s="134"/>
    </row>
    <row r="7" spans="1:15" s="12" customFormat="1" ht="23.15" customHeight="1">
      <c r="A7" s="13"/>
      <c r="B7" s="13"/>
      <c r="C7" s="13"/>
      <c r="D7" s="13"/>
      <c r="E7" s="13"/>
      <c r="F7" s="13" t="s">
        <v>5</v>
      </c>
      <c r="G7" s="105" t="s">
        <v>194</v>
      </c>
      <c r="H7" s="105" t="s">
        <v>195</v>
      </c>
      <c r="I7" s="105" t="s">
        <v>212</v>
      </c>
      <c r="J7" s="105" t="s">
        <v>194</v>
      </c>
      <c r="K7" s="105" t="s">
        <v>195</v>
      </c>
      <c r="L7" s="105" t="s">
        <v>212</v>
      </c>
    </row>
    <row r="8" spans="1:15" s="12" customFormat="1" ht="23.15" customHeight="1">
      <c r="A8" s="101"/>
      <c r="B8" s="101"/>
      <c r="C8" s="101"/>
      <c r="D8" s="101"/>
      <c r="E8" s="87"/>
      <c r="F8" s="101"/>
      <c r="G8" s="106"/>
      <c r="H8" s="101" t="s">
        <v>169</v>
      </c>
      <c r="I8" s="101" t="s">
        <v>169</v>
      </c>
      <c r="J8" s="106"/>
      <c r="K8" s="106"/>
      <c r="L8" s="106"/>
    </row>
    <row r="9" spans="1:15" s="12" customFormat="1" ht="23.15" customHeight="1">
      <c r="A9" s="135" t="s">
        <v>6</v>
      </c>
      <c r="B9" s="135"/>
      <c r="C9" s="135"/>
      <c r="D9" s="135"/>
      <c r="E9" s="135"/>
      <c r="F9" s="101"/>
      <c r="G9" s="87"/>
      <c r="J9" s="107"/>
      <c r="K9" s="107"/>
      <c r="L9" s="107"/>
    </row>
    <row r="10" spans="1:15" ht="23.15" customHeight="1">
      <c r="A10" s="1" t="s">
        <v>7</v>
      </c>
      <c r="G10" s="5"/>
      <c r="H10" s="22"/>
      <c r="I10" s="22"/>
      <c r="J10" s="5"/>
      <c r="K10" s="22"/>
      <c r="L10" s="22"/>
    </row>
    <row r="11" spans="1:15" ht="23.15" customHeight="1">
      <c r="B11" s="1" t="s">
        <v>8</v>
      </c>
      <c r="F11" s="2">
        <v>6</v>
      </c>
      <c r="G11" s="5">
        <v>70010974.689999998</v>
      </c>
      <c r="H11" s="5">
        <v>53376995.799999997</v>
      </c>
      <c r="I11" s="5">
        <v>34286071.950000003</v>
      </c>
      <c r="J11" s="5">
        <v>69416840.290000007</v>
      </c>
      <c r="K11" s="5">
        <v>51786645.57</v>
      </c>
      <c r="L11" s="5">
        <v>32503185.32</v>
      </c>
      <c r="M11" s="88"/>
    </row>
    <row r="12" spans="1:15" ht="23.15" customHeight="1">
      <c r="B12" s="1" t="s">
        <v>9</v>
      </c>
      <c r="F12" s="2">
        <v>7</v>
      </c>
      <c r="G12" s="5">
        <v>229576358.78999999</v>
      </c>
      <c r="H12" s="5">
        <v>225778457.63999999</v>
      </c>
      <c r="I12" s="5">
        <f>269776668.12+4640890.21</f>
        <v>274417558.32999998</v>
      </c>
      <c r="J12" s="5">
        <v>229278735.25</v>
      </c>
      <c r="K12" s="5">
        <v>225742425.56999999</v>
      </c>
      <c r="L12" s="5">
        <f>270061477.17+4640890.21</f>
        <v>274702367.38</v>
      </c>
      <c r="M12" s="88"/>
    </row>
    <row r="13" spans="1:15" ht="23.15" customHeight="1">
      <c r="B13" s="1" t="s">
        <v>10</v>
      </c>
      <c r="C13" s="108"/>
      <c r="F13" s="2">
        <v>8</v>
      </c>
      <c r="G13" s="5">
        <v>14936428.779999999</v>
      </c>
      <c r="H13" s="5">
        <v>3227399.69</v>
      </c>
      <c r="I13" s="5">
        <v>1793252.3</v>
      </c>
      <c r="J13" s="5">
        <v>14936428.779999999</v>
      </c>
      <c r="K13" s="5">
        <v>3227399.69</v>
      </c>
      <c r="L13" s="5">
        <f>6434142.51-4640890.21</f>
        <v>1793252.2999999998</v>
      </c>
      <c r="M13" s="3">
        <f>G13-H13</f>
        <v>11709029.09</v>
      </c>
      <c r="N13" s="3">
        <f>H13-I13</f>
        <v>1434147.39</v>
      </c>
      <c r="O13" s="16">
        <f>J13-K13</f>
        <v>11709029.09</v>
      </c>
    </row>
    <row r="14" spans="1:15" ht="23.15" hidden="1" customHeight="1">
      <c r="B14" s="1" t="s">
        <v>11</v>
      </c>
      <c r="C14" s="108"/>
      <c r="G14" s="5"/>
      <c r="H14" s="5">
        <v>0</v>
      </c>
      <c r="I14" s="5"/>
      <c r="J14" s="5"/>
      <c r="K14" s="5">
        <v>0</v>
      </c>
      <c r="L14" s="5"/>
    </row>
    <row r="15" spans="1:15" ht="23.15" customHeight="1">
      <c r="B15" s="1" t="s">
        <v>12</v>
      </c>
      <c r="C15" s="108"/>
      <c r="F15" s="2">
        <v>9</v>
      </c>
      <c r="G15" s="5">
        <v>0</v>
      </c>
      <c r="H15" s="5">
        <v>3507480</v>
      </c>
      <c r="I15" s="5">
        <v>0</v>
      </c>
      <c r="J15" s="5">
        <v>0</v>
      </c>
      <c r="K15" s="5">
        <v>0</v>
      </c>
      <c r="L15" s="5">
        <v>0</v>
      </c>
      <c r="N15" s="1">
        <v>3392755.68</v>
      </c>
      <c r="O15" s="16">
        <f>K13-L13</f>
        <v>1434147.3900000001</v>
      </c>
    </row>
    <row r="16" spans="1:15" ht="23.15" customHeight="1">
      <c r="B16" s="1" t="s">
        <v>11</v>
      </c>
      <c r="F16" s="2">
        <v>5.0999999999999996</v>
      </c>
      <c r="G16" s="5">
        <v>14823767.4</v>
      </c>
      <c r="H16" s="5">
        <v>0</v>
      </c>
      <c r="I16" s="5">
        <v>2000000</v>
      </c>
      <c r="J16" s="5">
        <v>14823767.4</v>
      </c>
      <c r="K16" s="5">
        <v>0</v>
      </c>
      <c r="L16" s="5">
        <v>2000000</v>
      </c>
      <c r="N16" s="16">
        <f>N15-N13</f>
        <v>1958608.2900000003</v>
      </c>
    </row>
    <row r="17" spans="1:14" ht="23.15" customHeight="1">
      <c r="B17" s="1" t="s">
        <v>13</v>
      </c>
      <c r="F17" s="2">
        <v>10</v>
      </c>
      <c r="G17" s="5">
        <v>1023294284.4100001</v>
      </c>
      <c r="H17" s="5">
        <v>1126887858.27</v>
      </c>
      <c r="I17" s="5">
        <v>1349491993.54</v>
      </c>
      <c r="J17" s="5">
        <v>1023072390.79</v>
      </c>
      <c r="K17" s="5">
        <v>1126520175.55</v>
      </c>
      <c r="L17" s="5">
        <v>1349189863.1899998</v>
      </c>
      <c r="N17" s="1">
        <v>1958608.2900000003</v>
      </c>
    </row>
    <row r="18" spans="1:14" ht="23.15" customHeight="1">
      <c r="B18" s="1" t="s">
        <v>214</v>
      </c>
      <c r="F18" s="2">
        <v>22</v>
      </c>
      <c r="G18" s="5">
        <v>232372.78000000003</v>
      </c>
      <c r="H18" s="5">
        <v>0</v>
      </c>
      <c r="I18" s="5">
        <v>0</v>
      </c>
      <c r="J18" s="5">
        <v>232372.78000000003</v>
      </c>
      <c r="K18" s="5">
        <v>0</v>
      </c>
      <c r="L18" s="5">
        <v>0</v>
      </c>
      <c r="M18" s="109"/>
    </row>
    <row r="19" spans="1:14" ht="23.15" customHeight="1">
      <c r="B19" s="1" t="s">
        <v>14</v>
      </c>
      <c r="G19" s="5">
        <v>1416483.19</v>
      </c>
      <c r="H19" s="5">
        <v>1315516.6100000001</v>
      </c>
      <c r="I19" s="5">
        <v>1452912.52</v>
      </c>
      <c r="J19" s="5">
        <v>1416483.19</v>
      </c>
      <c r="K19" s="5">
        <v>1306884.6000000001</v>
      </c>
      <c r="L19" s="5">
        <v>1450841.14</v>
      </c>
    </row>
    <row r="20" spans="1:14" ht="23.15" customHeight="1">
      <c r="B20" s="1" t="s">
        <v>15</v>
      </c>
      <c r="G20" s="5">
        <v>366941.33</v>
      </c>
      <c r="H20" s="5">
        <v>262439.5</v>
      </c>
      <c r="I20" s="5">
        <v>290700.78999999998</v>
      </c>
      <c r="J20" s="5">
        <v>366941.33</v>
      </c>
      <c r="K20" s="5">
        <v>262439.5</v>
      </c>
      <c r="L20" s="5">
        <v>290700.78999999998</v>
      </c>
    </row>
    <row r="21" spans="1:14" ht="23.15" customHeight="1">
      <c r="C21" s="1" t="s">
        <v>16</v>
      </c>
      <c r="G21" s="30">
        <f t="shared" ref="G21:L21" si="0">SUM(G11:G20)</f>
        <v>1354657611.3700001</v>
      </c>
      <c r="H21" s="30">
        <f t="shared" si="0"/>
        <v>1414356147.51</v>
      </c>
      <c r="I21" s="30">
        <f t="shared" si="0"/>
        <v>1663732489.4299998</v>
      </c>
      <c r="J21" s="30">
        <f>SUM(J11:J20)</f>
        <v>1353543959.8099999</v>
      </c>
      <c r="K21" s="30">
        <f t="shared" si="0"/>
        <v>1408845970.4799998</v>
      </c>
      <c r="L21" s="30">
        <f t="shared" si="0"/>
        <v>1661930210.1199999</v>
      </c>
    </row>
    <row r="22" spans="1:14" ht="23.15" customHeight="1">
      <c r="A22" s="1" t="s">
        <v>17</v>
      </c>
      <c r="G22" s="5"/>
      <c r="H22" s="5"/>
      <c r="I22" s="5"/>
      <c r="J22" s="4"/>
      <c r="K22" s="4"/>
      <c r="L22" s="4"/>
    </row>
    <row r="23" spans="1:14" ht="23.15" customHeight="1">
      <c r="B23" s="1" t="s">
        <v>216</v>
      </c>
      <c r="G23" s="5">
        <v>25000</v>
      </c>
      <c r="H23" s="5">
        <v>0</v>
      </c>
      <c r="I23" s="5">
        <v>0</v>
      </c>
      <c r="J23" s="4">
        <v>25000</v>
      </c>
      <c r="K23" s="4">
        <v>0</v>
      </c>
      <c r="L23" s="4">
        <v>0</v>
      </c>
    </row>
    <row r="24" spans="1:14" ht="23.15" customHeight="1">
      <c r="B24" s="1" t="s">
        <v>183</v>
      </c>
      <c r="F24" s="2">
        <v>11</v>
      </c>
      <c r="G24" s="5">
        <v>1926985.24</v>
      </c>
      <c r="H24" s="5">
        <v>0</v>
      </c>
      <c r="I24" s="5">
        <v>0</v>
      </c>
      <c r="J24" s="5">
        <v>1926985.24</v>
      </c>
      <c r="K24" s="5">
        <v>0</v>
      </c>
      <c r="L24" s="5">
        <v>0</v>
      </c>
    </row>
    <row r="25" spans="1:14" ht="23.15" customHeight="1">
      <c r="B25" s="1" t="s">
        <v>18</v>
      </c>
      <c r="F25" s="2">
        <v>12</v>
      </c>
      <c r="G25" s="5">
        <v>0</v>
      </c>
      <c r="H25" s="5">
        <v>0</v>
      </c>
      <c r="I25" s="5">
        <v>0</v>
      </c>
      <c r="J25" s="5">
        <v>5999550</v>
      </c>
      <c r="K25" s="5">
        <v>58900424.07</v>
      </c>
      <c r="L25" s="5">
        <v>64999550</v>
      </c>
    </row>
    <row r="26" spans="1:14" ht="22.5" customHeight="1">
      <c r="B26" s="1" t="s">
        <v>19</v>
      </c>
      <c r="F26" s="2">
        <v>13</v>
      </c>
      <c r="G26" s="5">
        <v>0</v>
      </c>
      <c r="H26" s="5">
        <v>39242974.439999998</v>
      </c>
      <c r="I26" s="5">
        <v>40169444.140000001</v>
      </c>
      <c r="J26" s="5">
        <v>0</v>
      </c>
      <c r="K26" s="5">
        <v>0</v>
      </c>
      <c r="L26" s="5">
        <v>0</v>
      </c>
    </row>
    <row r="27" spans="1:14" ht="23.15" customHeight="1">
      <c r="B27" s="1" t="s">
        <v>20</v>
      </c>
      <c r="F27" s="2">
        <v>5.0999999999999996</v>
      </c>
      <c r="G27" s="5">
        <v>0</v>
      </c>
      <c r="H27" s="5">
        <v>18000000</v>
      </c>
      <c r="I27" s="5">
        <v>27000000</v>
      </c>
      <c r="J27" s="5">
        <v>0</v>
      </c>
      <c r="K27" s="5">
        <v>18000000</v>
      </c>
      <c r="L27" s="5">
        <v>27000000</v>
      </c>
    </row>
    <row r="28" spans="1:14" ht="23.15" customHeight="1">
      <c r="B28" s="1" t="s">
        <v>213</v>
      </c>
      <c r="G28" s="5">
        <v>0</v>
      </c>
      <c r="H28" s="5">
        <v>0</v>
      </c>
      <c r="I28" s="5">
        <v>3405900</v>
      </c>
      <c r="J28" s="5">
        <v>0</v>
      </c>
      <c r="K28" s="5">
        <v>0</v>
      </c>
      <c r="L28" s="5">
        <v>0</v>
      </c>
    </row>
    <row r="29" spans="1:14" ht="23.15" customHeight="1">
      <c r="B29" s="1" t="s">
        <v>21</v>
      </c>
      <c r="G29" s="5">
        <v>0</v>
      </c>
      <c r="H29" s="5">
        <v>0</v>
      </c>
      <c r="I29" s="5">
        <v>8743</v>
      </c>
      <c r="J29" s="5">
        <v>0</v>
      </c>
      <c r="K29" s="5">
        <v>0</v>
      </c>
      <c r="L29" s="5">
        <v>8743</v>
      </c>
    </row>
    <row r="30" spans="1:14" ht="23.15" customHeight="1">
      <c r="B30" s="1" t="s">
        <v>22</v>
      </c>
      <c r="F30" s="2">
        <v>14</v>
      </c>
      <c r="G30" s="5">
        <v>76554733.959999993</v>
      </c>
      <c r="H30" s="5">
        <v>76554733.959999993</v>
      </c>
      <c r="I30" s="5">
        <v>76554733.959999993</v>
      </c>
      <c r="J30" s="5">
        <v>76554733.959999993</v>
      </c>
      <c r="K30" s="5">
        <v>76554733.959999993</v>
      </c>
      <c r="L30" s="5">
        <f>124988568.42-48433834.46</f>
        <v>76554733.960000008</v>
      </c>
      <c r="M30" s="109"/>
      <c r="N30" s="3"/>
    </row>
    <row r="31" spans="1:14" ht="23.15" customHeight="1">
      <c r="B31" s="1" t="s">
        <v>23</v>
      </c>
      <c r="F31" s="2">
        <v>15</v>
      </c>
      <c r="G31" s="5">
        <v>438387780.4000001</v>
      </c>
      <c r="H31" s="5">
        <v>488214850.88</v>
      </c>
      <c r="I31" s="5">
        <f>486514793.54+48433834.46</f>
        <v>534948628</v>
      </c>
      <c r="J31" s="5">
        <v>438387780.4000001</v>
      </c>
      <c r="K31" s="5">
        <v>488214850.88</v>
      </c>
      <c r="L31" s="5">
        <f>486514793.54+48433834.46</f>
        <v>534948628</v>
      </c>
    </row>
    <row r="32" spans="1:14" ht="23.15" customHeight="1">
      <c r="B32" s="1" t="s">
        <v>24</v>
      </c>
      <c r="F32" s="2">
        <v>16</v>
      </c>
      <c r="G32" s="5">
        <v>44201147.379999995</v>
      </c>
      <c r="H32" s="5">
        <v>46100481.390000001</v>
      </c>
      <c r="I32" s="5">
        <f>52333234.17+0.01</f>
        <v>52333234.18</v>
      </c>
      <c r="J32" s="5">
        <v>44201147.379999995</v>
      </c>
      <c r="K32" s="5">
        <v>46100481.390000001</v>
      </c>
      <c r="L32" s="5">
        <f>52333234.17+0.01</f>
        <v>52333234.18</v>
      </c>
      <c r="N32" s="16"/>
    </row>
    <row r="33" spans="2:18" ht="23.15" customHeight="1">
      <c r="B33" s="1" t="s">
        <v>25</v>
      </c>
      <c r="G33" s="5">
        <v>1215470.2100000009</v>
      </c>
      <c r="H33" s="5">
        <v>1243879.69</v>
      </c>
      <c r="I33" s="5">
        <v>1869519.8399999999</v>
      </c>
      <c r="J33" s="5">
        <v>1215470.2100000009</v>
      </c>
      <c r="K33" s="5">
        <v>1243879.69</v>
      </c>
      <c r="L33" s="5">
        <v>1869519.8399999999</v>
      </c>
      <c r="R33" s="88"/>
    </row>
    <row r="34" spans="2:18" ht="23.15" customHeight="1">
      <c r="B34" s="1" t="s">
        <v>26</v>
      </c>
      <c r="F34" s="2">
        <v>17</v>
      </c>
      <c r="G34" s="5">
        <v>35627128.350000001</v>
      </c>
      <c r="H34" s="5">
        <v>75278132.409999996</v>
      </c>
      <c r="I34" s="5">
        <f>80943105.03-6920588.86</f>
        <v>74022516.170000002</v>
      </c>
      <c r="J34" s="5">
        <v>35624968.350000001</v>
      </c>
      <c r="K34" s="5">
        <v>75272732.409999996</v>
      </c>
      <c r="L34" s="5">
        <f>80943105.03-6920588.86</f>
        <v>74022516.170000002</v>
      </c>
      <c r="M34" s="3"/>
      <c r="N34" s="16"/>
      <c r="O34" s="3"/>
      <c r="P34" s="16"/>
      <c r="Q34" s="3"/>
      <c r="R34" s="88"/>
    </row>
    <row r="35" spans="2:18" ht="23.15" customHeight="1">
      <c r="B35" s="1" t="s">
        <v>27</v>
      </c>
      <c r="G35" s="26">
        <v>9544470.6600000001</v>
      </c>
      <c r="H35" s="26">
        <v>10161178.15</v>
      </c>
      <c r="I35" s="26">
        <f>9359326.41-0.01</f>
        <v>9359326.4000000004</v>
      </c>
      <c r="J35" s="26">
        <v>9544470.6600000001</v>
      </c>
      <c r="K35" s="26">
        <v>10161178.15</v>
      </c>
      <c r="L35" s="26">
        <f>9359326.41-0.01</f>
        <v>9359326.4000000004</v>
      </c>
      <c r="M35" s="3"/>
    </row>
    <row r="36" spans="2:18" ht="23.15" customHeight="1">
      <c r="C36" s="1" t="s">
        <v>28</v>
      </c>
      <c r="G36" s="26">
        <f>SUM(G23:G35)</f>
        <v>607482716.20000005</v>
      </c>
      <c r="H36" s="26">
        <f>SUM(H23:H35)</f>
        <v>754796230.91999996</v>
      </c>
      <c r="I36" s="26">
        <f>SUM(I23:I35)</f>
        <v>819672045.68999994</v>
      </c>
      <c r="J36" s="26">
        <f>SUM(J23:J35)</f>
        <v>613480106.20000005</v>
      </c>
      <c r="K36" s="26">
        <f>SUM(K24:K35)</f>
        <v>774448280.54999995</v>
      </c>
      <c r="L36" s="26">
        <f>SUM(L24:L35)</f>
        <v>841096251.54999995</v>
      </c>
      <c r="M36" s="16"/>
      <c r="N36" s="16"/>
    </row>
    <row r="37" spans="2:18" ht="23.15" customHeight="1" thickBot="1">
      <c r="D37" s="1" t="s">
        <v>29</v>
      </c>
      <c r="G37" s="27">
        <f t="shared" ref="G37:L37" si="1">G21+G36</f>
        <v>1962140327.5700002</v>
      </c>
      <c r="H37" s="27">
        <f t="shared" si="1"/>
        <v>2169152378.4299998</v>
      </c>
      <c r="I37" s="27">
        <f t="shared" si="1"/>
        <v>2483404535.1199999</v>
      </c>
      <c r="J37" s="27">
        <f>J21+J36</f>
        <v>1967024066.01</v>
      </c>
      <c r="K37" s="27">
        <f t="shared" si="1"/>
        <v>2183294251.0299997</v>
      </c>
      <c r="L37" s="27">
        <f t="shared" si="1"/>
        <v>2503026461.6700001</v>
      </c>
      <c r="M37" s="16"/>
    </row>
    <row r="38" spans="2:18" ht="23.15" customHeight="1" thickTop="1">
      <c r="G38" s="5"/>
      <c r="H38" s="5"/>
      <c r="I38" s="5"/>
      <c r="J38" s="10"/>
      <c r="K38" s="10"/>
    </row>
    <row r="39" spans="2:18" ht="23.15" customHeight="1">
      <c r="G39" s="5"/>
      <c r="H39" s="5"/>
      <c r="I39" s="5"/>
      <c r="J39" s="10"/>
      <c r="K39" s="10"/>
    </row>
    <row r="40" spans="2:18" ht="23.15" customHeight="1">
      <c r="E40" s="109"/>
      <c r="G40" s="5"/>
      <c r="H40" s="5"/>
      <c r="I40" s="5"/>
      <c r="J40" s="10"/>
      <c r="K40" s="10"/>
    </row>
    <row r="41" spans="2:18" ht="23.15" customHeight="1">
      <c r="G41" s="5"/>
      <c r="H41" s="5"/>
      <c r="I41" s="5"/>
      <c r="J41" s="10"/>
      <c r="K41" s="10"/>
    </row>
    <row r="42" spans="2:18" ht="23.15" customHeight="1">
      <c r="G42" s="5"/>
      <c r="H42" s="5"/>
      <c r="I42" s="5"/>
      <c r="J42" s="10"/>
      <c r="K42" s="10"/>
    </row>
    <row r="43" spans="2:18" ht="23.15" customHeight="1">
      <c r="G43" s="5"/>
      <c r="H43" s="5"/>
      <c r="I43" s="5"/>
      <c r="J43" s="10"/>
      <c r="K43" s="10"/>
    </row>
    <row r="44" spans="2:18" ht="23.15" customHeight="1">
      <c r="G44" s="5"/>
      <c r="H44" s="5"/>
      <c r="I44" s="5"/>
      <c r="J44" s="10"/>
      <c r="K44" s="10"/>
    </row>
    <row r="45" spans="2:18" ht="23.15" customHeight="1">
      <c r="G45" s="5"/>
      <c r="H45" s="5"/>
      <c r="I45" s="5"/>
      <c r="J45" s="10"/>
      <c r="K45" s="10"/>
    </row>
    <row r="46" spans="2:18" ht="23.15" customHeight="1">
      <c r="G46" s="5"/>
      <c r="H46" s="5"/>
      <c r="I46" s="5"/>
      <c r="J46" s="10"/>
      <c r="K46" s="10"/>
    </row>
    <row r="47" spans="2:18" ht="23.15" customHeight="1">
      <c r="G47" s="5"/>
      <c r="H47" s="5"/>
      <c r="I47" s="5"/>
      <c r="J47" s="10"/>
      <c r="K47" s="10"/>
    </row>
    <row r="48" spans="2:18" ht="23.15" customHeight="1">
      <c r="B48" s="110"/>
      <c r="C48" s="110"/>
      <c r="D48" s="110"/>
      <c r="E48" s="110"/>
      <c r="F48" s="110"/>
      <c r="G48" s="110"/>
      <c r="H48" s="110"/>
      <c r="I48" s="110"/>
      <c r="J48" s="110"/>
      <c r="K48" s="110"/>
    </row>
    <row r="49" spans="1:13" ht="23.15" customHeight="1">
      <c r="B49" s="110"/>
      <c r="C49" s="110"/>
      <c r="D49" s="110"/>
      <c r="E49" s="110"/>
      <c r="F49" s="110"/>
      <c r="G49" s="110"/>
      <c r="H49" s="110"/>
      <c r="I49" s="110"/>
      <c r="J49" s="20"/>
      <c r="K49" s="25"/>
    </row>
    <row r="50" spans="1:13" ht="23.15" customHeight="1">
      <c r="A50" s="131" t="str">
        <f>A2</f>
        <v>บริษัท ซีพีแอล กรุ๊ป จำกัด (มหาชน) และบริษัทย่อย</v>
      </c>
      <c r="B50" s="131"/>
      <c r="C50" s="131"/>
      <c r="D50" s="131"/>
      <c r="E50" s="131"/>
      <c r="F50" s="131"/>
      <c r="G50" s="131"/>
      <c r="H50" s="131"/>
      <c r="I50" s="131"/>
      <c r="J50" s="131"/>
      <c r="K50" s="131"/>
      <c r="L50" s="131"/>
    </row>
    <row r="51" spans="1:13" ht="23.15" customHeight="1">
      <c r="A51" s="131" t="str">
        <f>A3</f>
        <v>งบฐานะการเงิน</v>
      </c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3" ht="23.15" customHeight="1">
      <c r="A52" s="131" t="str">
        <f>A4</f>
        <v>ณ วันที่ 31 ธันวาคม 2568</v>
      </c>
      <c r="B52" s="131"/>
      <c r="C52" s="131"/>
      <c r="D52" s="131"/>
      <c r="E52" s="131"/>
      <c r="F52" s="131"/>
      <c r="G52" s="131"/>
      <c r="H52" s="131"/>
      <c r="I52" s="131"/>
      <c r="J52" s="131"/>
      <c r="K52" s="131"/>
      <c r="L52" s="131"/>
    </row>
    <row r="53" spans="1:13" s="12" customFormat="1" ht="23.15" customHeight="1">
      <c r="A53" s="101"/>
      <c r="B53" s="101"/>
      <c r="C53" s="101"/>
      <c r="D53" s="101"/>
      <c r="E53" s="101"/>
      <c r="F53" s="101"/>
      <c r="G53" s="101"/>
      <c r="H53" s="101"/>
      <c r="I53" s="101"/>
      <c r="J53" s="101"/>
      <c r="L53" s="104" t="s">
        <v>2</v>
      </c>
    </row>
    <row r="54" spans="1:13" s="12" customFormat="1" ht="23.15" customHeight="1">
      <c r="A54" s="100"/>
      <c r="B54" s="100"/>
      <c r="C54" s="100"/>
      <c r="D54" s="100"/>
      <c r="E54" s="100"/>
      <c r="F54" s="100"/>
      <c r="G54" s="133" t="s">
        <v>3</v>
      </c>
      <c r="H54" s="133"/>
      <c r="I54" s="133"/>
      <c r="J54" s="134" t="s">
        <v>4</v>
      </c>
      <c r="K54" s="134"/>
      <c r="L54" s="134"/>
    </row>
    <row r="55" spans="1:13" s="12" customFormat="1" ht="23.15" customHeight="1">
      <c r="A55" s="13"/>
      <c r="B55" s="13"/>
      <c r="C55" s="13"/>
      <c r="D55" s="13"/>
      <c r="E55" s="13"/>
      <c r="F55" s="13" t="s">
        <v>5</v>
      </c>
      <c r="G55" s="105" t="s">
        <v>194</v>
      </c>
      <c r="H55" s="105" t="s">
        <v>195</v>
      </c>
      <c r="I55" s="105" t="s">
        <v>212</v>
      </c>
      <c r="J55" s="105" t="s">
        <v>194</v>
      </c>
      <c r="K55" s="105" t="s">
        <v>195</v>
      </c>
      <c r="L55" s="105" t="s">
        <v>212</v>
      </c>
    </row>
    <row r="56" spans="1:13" s="12" customFormat="1" ht="23.15" customHeight="1">
      <c r="A56" s="101"/>
      <c r="B56" s="101"/>
      <c r="C56" s="101"/>
      <c r="D56" s="101"/>
      <c r="E56" s="101"/>
      <c r="F56" s="101"/>
      <c r="G56" s="106"/>
      <c r="H56" s="18" t="s">
        <v>169</v>
      </c>
      <c r="I56" s="18" t="s">
        <v>169</v>
      </c>
      <c r="J56" s="106"/>
      <c r="K56" s="106"/>
      <c r="L56" s="106"/>
    </row>
    <row r="57" spans="1:13" s="12" customFormat="1" ht="23.15" customHeight="1">
      <c r="A57" s="135" t="s">
        <v>30</v>
      </c>
      <c r="B57" s="135"/>
      <c r="C57" s="135"/>
      <c r="D57" s="135"/>
      <c r="E57" s="135"/>
      <c r="F57" s="101"/>
      <c r="G57" s="18"/>
      <c r="J57" s="111"/>
      <c r="K57" s="111"/>
      <c r="L57" s="111"/>
    </row>
    <row r="58" spans="1:13" ht="23.15" customHeight="1">
      <c r="A58" s="1" t="s">
        <v>31</v>
      </c>
      <c r="G58" s="5"/>
      <c r="H58" s="5"/>
      <c r="I58" s="5"/>
      <c r="L58" s="102"/>
    </row>
    <row r="59" spans="1:13" ht="23.15" customHeight="1">
      <c r="B59" s="1" t="s">
        <v>32</v>
      </c>
      <c r="F59" s="2">
        <v>18</v>
      </c>
      <c r="G59" s="5">
        <v>609125655.63</v>
      </c>
      <c r="H59" s="9">
        <v>645447379.63999999</v>
      </c>
      <c r="I59" s="9">
        <v>1047477696.0700001</v>
      </c>
      <c r="J59" s="5">
        <v>609125655.63</v>
      </c>
      <c r="K59" s="9">
        <v>645447379.63999999</v>
      </c>
      <c r="L59" s="9">
        <v>1047477696.0700001</v>
      </c>
    </row>
    <row r="60" spans="1:13" ht="23.15" customHeight="1">
      <c r="B60" s="1" t="s">
        <v>33</v>
      </c>
      <c r="C60" s="108"/>
      <c r="F60" s="2">
        <v>19</v>
      </c>
      <c r="G60" s="5">
        <v>363011483.44</v>
      </c>
      <c r="H60" s="9">
        <v>312705497.31999999</v>
      </c>
      <c r="I60" s="9">
        <v>360292359.75999999</v>
      </c>
      <c r="J60" s="5">
        <v>362942613.47000003</v>
      </c>
      <c r="K60" s="9">
        <v>312615252.19999999</v>
      </c>
      <c r="L60" s="9">
        <v>360180271.85000002</v>
      </c>
    </row>
    <row r="61" spans="1:13" ht="23.15" customHeight="1">
      <c r="B61" s="1" t="s">
        <v>34</v>
      </c>
      <c r="G61" s="5">
        <v>20027229.98</v>
      </c>
      <c r="H61" s="9">
        <v>16157464.91</v>
      </c>
      <c r="I61" s="9">
        <v>8743895.3599999994</v>
      </c>
      <c r="J61" s="5">
        <v>20027229.98</v>
      </c>
      <c r="K61" s="9">
        <v>16157464.91</v>
      </c>
      <c r="L61" s="9">
        <v>8739694.4199999999</v>
      </c>
    </row>
    <row r="62" spans="1:13" ht="23.15" customHeight="1">
      <c r="B62" s="1" t="s">
        <v>35</v>
      </c>
      <c r="G62" s="9"/>
      <c r="H62" s="9"/>
      <c r="I62" s="9"/>
      <c r="J62" s="9"/>
      <c r="K62" s="9"/>
      <c r="L62" s="9"/>
    </row>
    <row r="63" spans="1:13" ht="23.15" customHeight="1">
      <c r="C63" s="1" t="s">
        <v>36</v>
      </c>
      <c r="F63" s="2">
        <v>20</v>
      </c>
      <c r="G63" s="5">
        <v>50861419.149999999</v>
      </c>
      <c r="H63" s="9">
        <v>118295277.02</v>
      </c>
      <c r="I63" s="9">
        <v>0</v>
      </c>
      <c r="J63" s="5">
        <v>50861419.149999999</v>
      </c>
      <c r="K63" s="9">
        <v>118295277.02</v>
      </c>
      <c r="L63" s="9">
        <v>0</v>
      </c>
      <c r="M63" s="3"/>
    </row>
    <row r="64" spans="1:13" ht="23.15" customHeight="1">
      <c r="C64" s="1" t="s">
        <v>188</v>
      </c>
      <c r="F64" s="2">
        <v>5.0999999999999996</v>
      </c>
      <c r="G64" s="9">
        <v>439568.67</v>
      </c>
      <c r="H64" s="9">
        <v>0</v>
      </c>
      <c r="I64" s="9">
        <v>0</v>
      </c>
      <c r="J64" s="5">
        <v>439568.67</v>
      </c>
      <c r="K64" s="9">
        <v>0</v>
      </c>
      <c r="L64" s="9">
        <v>0</v>
      </c>
      <c r="M64" s="3"/>
    </row>
    <row r="65" spans="1:18" ht="23.15" customHeight="1">
      <c r="C65" s="1" t="s">
        <v>37</v>
      </c>
      <c r="F65" s="2">
        <v>21</v>
      </c>
      <c r="G65" s="9">
        <v>18376308.900000002</v>
      </c>
      <c r="H65" s="9">
        <v>13161371.84</v>
      </c>
      <c r="I65" s="9">
        <v>21407484.739999998</v>
      </c>
      <c r="J65" s="9">
        <v>18376308.900000002</v>
      </c>
      <c r="K65" s="9">
        <v>13161371.84</v>
      </c>
      <c r="L65" s="9">
        <v>21407484.739999998</v>
      </c>
      <c r="M65" s="3"/>
    </row>
    <row r="66" spans="1:18" ht="23.15" customHeight="1">
      <c r="B66" s="1" t="s">
        <v>181</v>
      </c>
      <c r="F66" s="2">
        <v>5.0999999999999996</v>
      </c>
      <c r="G66" s="5">
        <v>155000000</v>
      </c>
      <c r="H66" s="9">
        <v>70000000</v>
      </c>
      <c r="I66" s="9">
        <v>40000000</v>
      </c>
      <c r="J66" s="5">
        <v>160500000</v>
      </c>
      <c r="K66" s="9">
        <v>70000000</v>
      </c>
      <c r="L66" s="9">
        <v>40000000</v>
      </c>
      <c r="M66" s="88"/>
    </row>
    <row r="67" spans="1:18" ht="23.15" customHeight="1">
      <c r="B67" s="1" t="s">
        <v>38</v>
      </c>
      <c r="F67" s="2">
        <v>22</v>
      </c>
      <c r="G67" s="5">
        <v>0</v>
      </c>
      <c r="H67" s="9">
        <v>2851698.29</v>
      </c>
      <c r="I67" s="9">
        <v>6533400.0499999998</v>
      </c>
      <c r="J67" s="5">
        <v>0</v>
      </c>
      <c r="K67" s="9">
        <v>2851698.29</v>
      </c>
      <c r="L67" s="9">
        <v>6533400.0499999998</v>
      </c>
      <c r="M67" s="88"/>
    </row>
    <row r="68" spans="1:18" ht="23.15" customHeight="1">
      <c r="B68" s="1" t="s">
        <v>185</v>
      </c>
      <c r="G68" s="5">
        <v>9433.61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88"/>
    </row>
    <row r="69" spans="1:18" ht="23.15" customHeight="1">
      <c r="C69" s="112" t="s">
        <v>39</v>
      </c>
      <c r="G69" s="30">
        <f t="shared" ref="G69:L69" si="2">SUM(G59:G68)</f>
        <v>1216851099.3799999</v>
      </c>
      <c r="H69" s="30">
        <f t="shared" si="2"/>
        <v>1178618689.02</v>
      </c>
      <c r="I69" s="30">
        <f t="shared" si="2"/>
        <v>1484454835.9799998</v>
      </c>
      <c r="J69" s="30">
        <f t="shared" si="2"/>
        <v>1222272795.8</v>
      </c>
      <c r="K69" s="30">
        <f t="shared" si="2"/>
        <v>1178528443.8999999</v>
      </c>
      <c r="L69" s="30">
        <f t="shared" si="2"/>
        <v>1484338547.1300001</v>
      </c>
      <c r="M69" s="3"/>
      <c r="N69" s="88"/>
      <c r="O69" s="88"/>
    </row>
    <row r="70" spans="1:18" ht="23.15" customHeight="1">
      <c r="A70" s="1" t="s">
        <v>40</v>
      </c>
      <c r="C70" s="112"/>
      <c r="G70" s="5"/>
      <c r="H70" s="5"/>
      <c r="I70" s="5"/>
      <c r="J70" s="5"/>
      <c r="K70" s="5"/>
      <c r="L70" s="5"/>
      <c r="M70" s="3"/>
    </row>
    <row r="71" spans="1:18" ht="23.15" customHeight="1">
      <c r="B71" s="1" t="s">
        <v>36</v>
      </c>
      <c r="C71" s="112"/>
      <c r="F71" s="2">
        <v>20</v>
      </c>
      <c r="G71" s="5">
        <v>69084725.239999995</v>
      </c>
      <c r="H71" s="9">
        <v>68860325.239999995</v>
      </c>
      <c r="I71" s="9">
        <v>0</v>
      </c>
      <c r="J71" s="5">
        <v>69084725.239999995</v>
      </c>
      <c r="K71" s="9">
        <v>68860325.239999995</v>
      </c>
      <c r="L71" s="9">
        <v>0</v>
      </c>
      <c r="M71" s="16"/>
    </row>
    <row r="72" spans="1:18" ht="23.15" customHeight="1">
      <c r="B72" s="1" t="s">
        <v>41</v>
      </c>
      <c r="C72" s="112"/>
      <c r="F72" s="2">
        <f>F66</f>
        <v>5.0999999999999996</v>
      </c>
      <c r="G72" s="5">
        <v>718105.82</v>
      </c>
      <c r="H72" s="9">
        <v>95000000</v>
      </c>
      <c r="I72" s="9">
        <v>95000000</v>
      </c>
      <c r="J72" s="5">
        <v>718105.82</v>
      </c>
      <c r="K72" s="9">
        <v>100500000</v>
      </c>
      <c r="L72" s="9">
        <v>107000000</v>
      </c>
      <c r="N72" s="88"/>
      <c r="O72" s="88"/>
    </row>
    <row r="73" spans="1:18" ht="23.15" customHeight="1">
      <c r="B73" s="1" t="s">
        <v>37</v>
      </c>
      <c r="C73" s="112"/>
      <c r="F73" s="2">
        <v>21</v>
      </c>
      <c r="G73" s="9">
        <v>22036169.859999999</v>
      </c>
      <c r="H73" s="9">
        <v>24013222.98</v>
      </c>
      <c r="I73" s="9">
        <v>22400812.619999997</v>
      </c>
      <c r="J73" s="9">
        <v>22036169.859999999</v>
      </c>
      <c r="K73" s="9">
        <v>24013222.98</v>
      </c>
      <c r="L73" s="9">
        <v>22400812.619999997</v>
      </c>
      <c r="M73" s="16"/>
      <c r="O73" s="88"/>
    </row>
    <row r="74" spans="1:18" ht="23.15" customHeight="1">
      <c r="B74" s="1" t="s">
        <v>42</v>
      </c>
      <c r="C74" s="112"/>
      <c r="F74" s="2">
        <v>23</v>
      </c>
      <c r="G74" s="5">
        <v>66707872.060000002</v>
      </c>
      <c r="H74" s="9">
        <v>64306186.100000001</v>
      </c>
      <c r="I74" s="9">
        <v>63174359.25</v>
      </c>
      <c r="J74" s="5">
        <v>66707872.060000002</v>
      </c>
      <c r="K74" s="9">
        <v>64306186.100000001</v>
      </c>
      <c r="L74" s="9">
        <v>63174359.25</v>
      </c>
      <c r="N74" s="88"/>
      <c r="O74" s="88"/>
    </row>
    <row r="75" spans="1:18" ht="23.15" customHeight="1">
      <c r="B75" s="1" t="s">
        <v>43</v>
      </c>
      <c r="C75" s="112"/>
      <c r="G75" s="26">
        <v>575750</v>
      </c>
      <c r="H75" s="26">
        <v>559400</v>
      </c>
      <c r="I75" s="26">
        <v>143150</v>
      </c>
      <c r="J75" s="26">
        <v>575750</v>
      </c>
      <c r="K75" s="26">
        <v>559400</v>
      </c>
      <c r="L75" s="26">
        <v>143150</v>
      </c>
      <c r="N75" s="3"/>
    </row>
    <row r="76" spans="1:18" ht="23.15" customHeight="1">
      <c r="C76" s="1" t="s">
        <v>44</v>
      </c>
      <c r="G76" s="26">
        <f t="shared" ref="G76:L76" si="3">SUM(G71:G75)</f>
        <v>159122622.97999999</v>
      </c>
      <c r="H76" s="26">
        <f t="shared" si="3"/>
        <v>252739134.31999999</v>
      </c>
      <c r="I76" s="26">
        <f t="shared" si="3"/>
        <v>180718321.87</v>
      </c>
      <c r="J76" s="26">
        <f t="shared" si="3"/>
        <v>159122622.97999999</v>
      </c>
      <c r="K76" s="26">
        <f t="shared" si="3"/>
        <v>258239134.31999999</v>
      </c>
      <c r="L76" s="26">
        <f t="shared" si="3"/>
        <v>192718321.87</v>
      </c>
    </row>
    <row r="77" spans="1:18" ht="23.15" customHeight="1">
      <c r="D77" s="1" t="s">
        <v>45</v>
      </c>
      <c r="G77" s="26">
        <f t="shared" ref="G77:L77" si="4">G69+G76</f>
        <v>1375973722.3599999</v>
      </c>
      <c r="H77" s="26">
        <f t="shared" si="4"/>
        <v>1431357823.3399999</v>
      </c>
      <c r="I77" s="26">
        <f t="shared" si="4"/>
        <v>1665173157.8499999</v>
      </c>
      <c r="J77" s="26">
        <f t="shared" si="4"/>
        <v>1381395418.78</v>
      </c>
      <c r="K77" s="26">
        <f t="shared" si="4"/>
        <v>1436767578.2199998</v>
      </c>
      <c r="L77" s="26">
        <f t="shared" si="4"/>
        <v>1677056869</v>
      </c>
    </row>
    <row r="78" spans="1:18" ht="23.15" customHeight="1">
      <c r="G78" s="4"/>
      <c r="H78" s="4"/>
      <c r="I78" s="4"/>
      <c r="J78" s="4"/>
      <c r="K78" s="4"/>
      <c r="N78" s="3"/>
      <c r="O78" s="3"/>
      <c r="R78" s="3"/>
    </row>
    <row r="79" spans="1:18" ht="23.15" customHeight="1">
      <c r="G79" s="4"/>
      <c r="H79" s="4"/>
      <c r="I79" s="4"/>
      <c r="J79" s="4"/>
      <c r="K79" s="4"/>
      <c r="M79" s="89"/>
    </row>
    <row r="80" spans="1:18" ht="23.15" customHeight="1">
      <c r="G80" s="4"/>
      <c r="H80" s="4"/>
      <c r="I80" s="4"/>
      <c r="J80" s="4"/>
      <c r="K80" s="4"/>
      <c r="M80" s="3"/>
    </row>
    <row r="81" spans="1:18" ht="23.15" customHeight="1">
      <c r="G81" s="4"/>
      <c r="H81" s="4"/>
      <c r="I81" s="4"/>
      <c r="J81" s="4"/>
      <c r="K81" s="4"/>
      <c r="M81" s="3"/>
    </row>
    <row r="82" spans="1:18" ht="23.15" customHeight="1">
      <c r="G82" s="4"/>
      <c r="H82" s="4"/>
      <c r="I82" s="4"/>
      <c r="J82" s="4"/>
      <c r="K82" s="4"/>
      <c r="R82" s="130"/>
    </row>
    <row r="83" spans="1:18" ht="23.15" customHeight="1">
      <c r="G83" s="4"/>
      <c r="H83" s="4"/>
      <c r="I83" s="4"/>
      <c r="J83" s="4"/>
      <c r="K83" s="4"/>
    </row>
    <row r="84" spans="1:18" ht="23.15" customHeight="1">
      <c r="G84" s="4"/>
      <c r="H84" s="4"/>
      <c r="I84" s="4"/>
      <c r="J84" s="4"/>
      <c r="K84" s="4"/>
    </row>
    <row r="85" spans="1:18" ht="23.15" customHeight="1">
      <c r="G85" s="4"/>
      <c r="H85" s="4"/>
      <c r="I85" s="4"/>
      <c r="J85" s="4"/>
      <c r="K85" s="4"/>
      <c r="N85" s="3"/>
    </row>
    <row r="86" spans="1:18" ht="23.15" customHeight="1">
      <c r="G86" s="4"/>
      <c r="H86" s="4"/>
      <c r="I86" s="4"/>
      <c r="J86" s="4"/>
      <c r="K86" s="4"/>
    </row>
    <row r="87" spans="1:18" ht="23.15" customHeight="1">
      <c r="G87" s="4"/>
      <c r="H87" s="4"/>
      <c r="I87" s="4"/>
      <c r="J87" s="4"/>
      <c r="K87" s="4"/>
    </row>
    <row r="88" spans="1:18" ht="23.15" customHeight="1">
      <c r="G88" s="4"/>
      <c r="H88" s="4"/>
      <c r="I88" s="4"/>
      <c r="J88" s="4"/>
      <c r="K88" s="4"/>
    </row>
    <row r="89" spans="1:18" ht="23.15" customHeight="1">
      <c r="G89" s="4"/>
      <c r="H89" s="4"/>
      <c r="I89" s="4"/>
      <c r="J89" s="4"/>
      <c r="K89" s="4"/>
    </row>
    <row r="90" spans="1:18" ht="23.15" customHeight="1">
      <c r="G90" s="4"/>
      <c r="H90" s="4"/>
      <c r="I90" s="4"/>
      <c r="J90" s="4"/>
      <c r="K90" s="4"/>
    </row>
    <row r="92" spans="1:18" ht="23.15" customHeight="1">
      <c r="K92" s="1"/>
    </row>
    <row r="93" spans="1:18" ht="23.15" customHeight="1">
      <c r="A93" s="131" t="str">
        <f>A50</f>
        <v>บริษัท ซีพีแอล กรุ๊ป จำกัด (มหาชน) และบริษัทย่อย</v>
      </c>
      <c r="B93" s="131"/>
      <c r="C93" s="131"/>
      <c r="D93" s="131"/>
      <c r="E93" s="131"/>
      <c r="F93" s="131"/>
      <c r="G93" s="131"/>
      <c r="H93" s="131"/>
      <c r="I93" s="131"/>
      <c r="J93" s="131"/>
      <c r="K93" s="131"/>
      <c r="L93" s="131"/>
    </row>
    <row r="94" spans="1:18" ht="23.15" customHeight="1">
      <c r="A94" s="131" t="str">
        <f>A51</f>
        <v>งบฐานะการเงิน</v>
      </c>
      <c r="B94" s="131"/>
      <c r="C94" s="131"/>
      <c r="D94" s="131"/>
      <c r="E94" s="131"/>
      <c r="F94" s="131"/>
      <c r="G94" s="131"/>
      <c r="H94" s="131"/>
      <c r="I94" s="131"/>
      <c r="J94" s="131"/>
      <c r="K94" s="131"/>
      <c r="L94" s="131"/>
    </row>
    <row r="95" spans="1:18" ht="23.15" customHeight="1">
      <c r="A95" s="131" t="str">
        <f>A52</f>
        <v>ณ วันที่ 31 ธันวาคม 2568</v>
      </c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</row>
    <row r="96" spans="1:18" s="12" customFormat="1" ht="23.15" customHeight="1">
      <c r="A96" s="101"/>
      <c r="B96" s="101"/>
      <c r="C96" s="101"/>
      <c r="D96" s="101"/>
      <c r="E96" s="101"/>
      <c r="F96" s="101"/>
      <c r="G96" s="101"/>
      <c r="H96" s="101"/>
      <c r="I96" s="101"/>
      <c r="J96" s="101"/>
      <c r="L96" s="104" t="s">
        <v>2</v>
      </c>
    </row>
    <row r="97" spans="1:13" s="12" customFormat="1" ht="23.15" customHeight="1">
      <c r="A97" s="100"/>
      <c r="B97" s="100"/>
      <c r="C97" s="100"/>
      <c r="D97" s="100"/>
      <c r="E97" s="100"/>
      <c r="F97" s="100"/>
      <c r="G97" s="133" t="s">
        <v>3</v>
      </c>
      <c r="H97" s="133"/>
      <c r="I97" s="133"/>
      <c r="J97" s="134" t="s">
        <v>4</v>
      </c>
      <c r="K97" s="134"/>
      <c r="L97" s="134"/>
    </row>
    <row r="98" spans="1:13" s="12" customFormat="1" ht="23.15" customHeight="1">
      <c r="A98" s="13"/>
      <c r="B98" s="13"/>
      <c r="C98" s="13"/>
      <c r="D98" s="13"/>
      <c r="E98" s="13"/>
      <c r="F98" s="13" t="s">
        <v>5</v>
      </c>
      <c r="G98" s="105" t="s">
        <v>194</v>
      </c>
      <c r="H98" s="105" t="s">
        <v>195</v>
      </c>
      <c r="I98" s="105" t="s">
        <v>212</v>
      </c>
      <c r="J98" s="105" t="s">
        <v>194</v>
      </c>
      <c r="K98" s="105" t="s">
        <v>195</v>
      </c>
      <c r="L98" s="105" t="s">
        <v>212</v>
      </c>
    </row>
    <row r="99" spans="1:13" s="12" customFormat="1" ht="23.15" customHeight="1">
      <c r="A99" s="101"/>
      <c r="B99" s="101"/>
      <c r="C99" s="101"/>
      <c r="D99" s="101"/>
      <c r="E99" s="18"/>
      <c r="F99" s="101"/>
      <c r="G99" s="106"/>
      <c r="H99" s="101" t="s">
        <v>169</v>
      </c>
      <c r="I99" s="32" t="s">
        <v>169</v>
      </c>
      <c r="J99" s="106"/>
      <c r="K99" s="106"/>
      <c r="L99" s="106"/>
    </row>
    <row r="100" spans="1:13" ht="23.15" customHeight="1">
      <c r="A100" s="1" t="s">
        <v>46</v>
      </c>
      <c r="E100" s="3"/>
      <c r="H100" s="1"/>
      <c r="I100" s="1"/>
      <c r="J100" s="20"/>
      <c r="K100" s="20"/>
      <c r="L100" s="20"/>
    </row>
    <row r="101" spans="1:13" ht="23.15" customHeight="1">
      <c r="B101" s="1" t="s">
        <v>47</v>
      </c>
      <c r="E101" s="3"/>
      <c r="F101" s="2">
        <v>24</v>
      </c>
      <c r="J101" s="20"/>
      <c r="K101" s="20"/>
      <c r="L101" s="20"/>
    </row>
    <row r="102" spans="1:13" ht="23.15" customHeight="1">
      <c r="B102" s="1" t="s">
        <v>48</v>
      </c>
      <c r="E102" s="3"/>
      <c r="G102" s="5"/>
      <c r="H102" s="5"/>
      <c r="I102" s="5"/>
      <c r="J102" s="88"/>
      <c r="K102" s="3"/>
      <c r="L102" s="3"/>
    </row>
    <row r="103" spans="1:13" ht="23.15" customHeight="1">
      <c r="C103" s="1" t="s">
        <v>49</v>
      </c>
      <c r="E103" s="3"/>
      <c r="G103" s="39">
        <v>439844340</v>
      </c>
      <c r="H103" s="36">
        <v>439844340</v>
      </c>
      <c r="I103" s="36">
        <v>439844340</v>
      </c>
      <c r="J103" s="39">
        <v>439844340</v>
      </c>
      <c r="K103" s="39">
        <v>439844340</v>
      </c>
      <c r="L103" s="39">
        <v>439844340</v>
      </c>
    </row>
    <row r="104" spans="1:13" ht="23.15" customHeight="1">
      <c r="B104" s="1" t="s">
        <v>170</v>
      </c>
      <c r="G104" s="4"/>
      <c r="H104" s="4"/>
      <c r="I104" s="4"/>
      <c r="J104" s="4"/>
      <c r="K104" s="4"/>
      <c r="L104" s="4"/>
    </row>
    <row r="105" spans="1:13" ht="23.15" customHeight="1">
      <c r="C105" s="1" t="s">
        <v>50</v>
      </c>
      <c r="G105" s="4">
        <v>439844284</v>
      </c>
      <c r="H105" s="4">
        <v>439844284</v>
      </c>
      <c r="I105" s="4">
        <v>439844284</v>
      </c>
      <c r="J105" s="4">
        <v>439844284</v>
      </c>
      <c r="K105" s="4">
        <v>439844284</v>
      </c>
      <c r="L105" s="4">
        <v>439844284</v>
      </c>
    </row>
    <row r="106" spans="1:13" ht="23.15" customHeight="1">
      <c r="B106" s="1" t="s">
        <v>51</v>
      </c>
      <c r="F106" s="2">
        <v>24</v>
      </c>
      <c r="G106" s="4">
        <v>574095791.75999999</v>
      </c>
      <c r="H106" s="4">
        <v>574095791.75999999</v>
      </c>
      <c r="I106" s="4">
        <v>574095791.75999999</v>
      </c>
      <c r="J106" s="4">
        <v>574095791.75999999</v>
      </c>
      <c r="K106" s="4">
        <v>574095791.75999999</v>
      </c>
      <c r="L106" s="4">
        <v>574095791.75999999</v>
      </c>
    </row>
    <row r="107" spans="1:13" ht="23.15" customHeight="1">
      <c r="B107" s="1" t="s">
        <v>52</v>
      </c>
      <c r="G107" s="4">
        <v>-242518625.38</v>
      </c>
      <c r="H107" s="4">
        <v>-242518625.38</v>
      </c>
      <c r="I107" s="4">
        <v>-242518625.38</v>
      </c>
      <c r="J107" s="4">
        <v>-242518625.38</v>
      </c>
      <c r="K107" s="4">
        <v>-242518625.38</v>
      </c>
      <c r="L107" s="4">
        <v>-242518625.38</v>
      </c>
    </row>
    <row r="108" spans="1:13" ht="23.15" customHeight="1">
      <c r="B108" s="1" t="s">
        <v>54</v>
      </c>
      <c r="G108" s="5"/>
      <c r="H108" s="5"/>
      <c r="I108" s="5"/>
      <c r="J108" s="5"/>
      <c r="K108" s="5"/>
      <c r="L108" s="5"/>
    </row>
    <row r="109" spans="1:13" ht="23.15" customHeight="1">
      <c r="C109" s="1" t="s">
        <v>55</v>
      </c>
      <c r="G109" s="5"/>
      <c r="H109" s="5"/>
      <c r="I109" s="5"/>
      <c r="J109" s="5"/>
      <c r="K109" s="5"/>
      <c r="L109" s="5"/>
    </row>
    <row r="110" spans="1:13" ht="23.15" customHeight="1">
      <c r="D110" s="1" t="s">
        <v>56</v>
      </c>
      <c r="G110" s="3">
        <v>33936013.18</v>
      </c>
      <c r="H110" s="3">
        <v>33936013.18</v>
      </c>
      <c r="I110" s="3">
        <v>33936013.18</v>
      </c>
      <c r="J110" s="3">
        <v>33936013.18</v>
      </c>
      <c r="K110" s="3">
        <v>33936013.18</v>
      </c>
      <c r="L110" s="3">
        <v>33936013.18</v>
      </c>
    </row>
    <row r="111" spans="1:13" ht="23.15" customHeight="1">
      <c r="C111" s="1" t="s">
        <v>57</v>
      </c>
      <c r="G111" s="5">
        <f>'CE (Conso)'!Q28</f>
        <v>-219582887.79999989</v>
      </c>
      <c r="H111" s="5">
        <f>'CE (Conso)'!Q18</f>
        <v>-68379981.610000193</v>
      </c>
      <c r="I111" s="5">
        <f>+'CE (Conso)'!Q13</f>
        <v>11456288.51</v>
      </c>
      <c r="J111" s="4">
        <f>'CE (Separate)'!O24</f>
        <v>-219638796.73000038</v>
      </c>
      <c r="K111" s="4">
        <f>'CE (Separate)'!O16</f>
        <v>-58740771.150000423</v>
      </c>
      <c r="L111" s="4">
        <f>+'CE (Separate)'!O11</f>
        <v>20702148.709999532</v>
      </c>
      <c r="M111" s="3"/>
    </row>
    <row r="112" spans="1:13" ht="23.15" customHeight="1">
      <c r="B112" s="1" t="s">
        <v>58</v>
      </c>
      <c r="G112" s="26">
        <v>-90019.6</v>
      </c>
      <c r="H112" s="26">
        <v>-90019.6</v>
      </c>
      <c r="I112" s="26">
        <f>+'CE (Conso)'!S13</f>
        <v>-90019.6</v>
      </c>
      <c r="J112" s="26">
        <v>-90019.6</v>
      </c>
      <c r="K112" s="26">
        <v>-90019.6</v>
      </c>
      <c r="L112" s="26">
        <v>-90019.6</v>
      </c>
      <c r="M112" s="88"/>
    </row>
    <row r="113" spans="1:16" ht="23.15" customHeight="1">
      <c r="D113" s="1" t="s">
        <v>59</v>
      </c>
      <c r="G113" s="4">
        <f t="shared" ref="G113:L113" si="5">SUM(G105:G112)</f>
        <v>585684556.15999997</v>
      </c>
      <c r="H113" s="4">
        <f t="shared" si="5"/>
        <v>736887462.34999979</v>
      </c>
      <c r="I113" s="4">
        <f t="shared" si="5"/>
        <v>816723732.46999991</v>
      </c>
      <c r="J113" s="4">
        <f t="shared" si="5"/>
        <v>585628647.22999954</v>
      </c>
      <c r="K113" s="4">
        <f t="shared" si="5"/>
        <v>746526672.80999947</v>
      </c>
      <c r="L113" s="4">
        <f t="shared" si="5"/>
        <v>825969592.66999948</v>
      </c>
      <c r="M113" s="16"/>
    </row>
    <row r="114" spans="1:16" ht="23.15" customHeight="1">
      <c r="A114" s="1" t="s">
        <v>60</v>
      </c>
      <c r="B114" s="1" t="s">
        <v>61</v>
      </c>
      <c r="G114" s="28">
        <v>482049.05</v>
      </c>
      <c r="H114" s="28">
        <f>'CE (Conso)'!W18</f>
        <v>907092.74</v>
      </c>
      <c r="I114" s="28">
        <f>+'CE (Conso)'!W13</f>
        <v>1507644.8</v>
      </c>
      <c r="J114" s="28">
        <v>0</v>
      </c>
      <c r="K114" s="28">
        <v>0</v>
      </c>
      <c r="L114" s="28">
        <v>0</v>
      </c>
    </row>
    <row r="115" spans="1:16" ht="21.5">
      <c r="D115" s="1" t="s">
        <v>62</v>
      </c>
      <c r="G115" s="4">
        <f t="shared" ref="G115:L115" si="6">G113+G114</f>
        <v>586166605.20999992</v>
      </c>
      <c r="H115" s="4">
        <f t="shared" si="6"/>
        <v>737794555.08999979</v>
      </c>
      <c r="I115" s="4">
        <f t="shared" si="6"/>
        <v>818231377.26999986</v>
      </c>
      <c r="J115" s="4">
        <f t="shared" si="6"/>
        <v>585628647.22999954</v>
      </c>
      <c r="K115" s="4">
        <f t="shared" si="6"/>
        <v>746526672.80999947</v>
      </c>
      <c r="L115" s="4">
        <f t="shared" si="6"/>
        <v>825969592.66999948</v>
      </c>
    </row>
    <row r="116" spans="1:16" ht="23.15" customHeight="1" thickBot="1">
      <c r="E116" s="1" t="s">
        <v>63</v>
      </c>
      <c r="G116" s="29">
        <f t="shared" ref="G116:L116" si="7">G115+G77</f>
        <v>1962140327.5699997</v>
      </c>
      <c r="H116" s="29">
        <f t="shared" si="7"/>
        <v>2169152378.4299998</v>
      </c>
      <c r="I116" s="29">
        <f t="shared" si="7"/>
        <v>2483404535.1199999</v>
      </c>
      <c r="J116" s="29">
        <f t="shared" si="7"/>
        <v>1967024066.0099995</v>
      </c>
      <c r="K116" s="29">
        <f t="shared" si="7"/>
        <v>2183294251.0299993</v>
      </c>
      <c r="L116" s="29">
        <f t="shared" si="7"/>
        <v>2503026461.6699996</v>
      </c>
    </row>
    <row r="117" spans="1:16" ht="23.15" customHeight="1" thickTop="1">
      <c r="K117" s="113"/>
      <c r="M117" s="1" t="s">
        <v>190</v>
      </c>
      <c r="P117" s="3"/>
    </row>
    <row r="118" spans="1:16" ht="23.15" customHeight="1">
      <c r="G118" s="114"/>
      <c r="H118" s="114"/>
      <c r="I118" s="114"/>
      <c r="J118" s="113"/>
      <c r="K118" s="4"/>
    </row>
    <row r="119" spans="1:16" ht="23.15" customHeight="1">
      <c r="G119" s="114"/>
      <c r="H119" s="114"/>
      <c r="I119" s="114"/>
      <c r="J119" s="113"/>
      <c r="K119" s="4"/>
    </row>
    <row r="120" spans="1:16" ht="23.15" customHeight="1">
      <c r="K120" s="4"/>
    </row>
    <row r="121" spans="1:16" ht="23.15" customHeight="1">
      <c r="G121" s="114"/>
      <c r="H121" s="114"/>
      <c r="I121" s="114"/>
      <c r="J121" s="113"/>
      <c r="K121" s="4"/>
    </row>
    <row r="122" spans="1:16" ht="23.15" customHeight="1">
      <c r="G122" s="114"/>
      <c r="H122" s="114"/>
      <c r="I122" s="114"/>
      <c r="J122" s="113"/>
      <c r="K122" s="4"/>
    </row>
    <row r="123" spans="1:16" ht="23.15" customHeight="1">
      <c r="G123" s="114"/>
      <c r="H123" s="114"/>
      <c r="I123" s="114"/>
      <c r="J123" s="113"/>
      <c r="K123" s="4"/>
    </row>
    <row r="124" spans="1:16" ht="22.75" customHeight="1">
      <c r="G124" s="114"/>
      <c r="H124" s="114"/>
      <c r="I124" s="114"/>
      <c r="J124" s="4"/>
      <c r="K124" s="4"/>
    </row>
    <row r="125" spans="1:16" ht="23.15" customHeight="1">
      <c r="G125" s="114"/>
      <c r="H125" s="114"/>
      <c r="I125" s="114"/>
      <c r="J125" s="4"/>
      <c r="K125" s="4"/>
    </row>
    <row r="126" spans="1:16" ht="23.15" customHeight="1">
      <c r="G126" s="114"/>
      <c r="H126" s="114"/>
      <c r="I126" s="114"/>
      <c r="J126" s="4"/>
      <c r="K126" s="4"/>
    </row>
    <row r="127" spans="1:16" ht="23.15" customHeight="1">
      <c r="G127" s="114"/>
      <c r="H127" s="114"/>
      <c r="I127" s="114"/>
      <c r="J127" s="4"/>
      <c r="K127" s="4"/>
    </row>
    <row r="128" spans="1:16" ht="23.15" customHeight="1">
      <c r="G128" s="114"/>
      <c r="H128" s="114"/>
      <c r="I128" s="114"/>
      <c r="J128" s="4"/>
      <c r="K128" s="4"/>
    </row>
    <row r="129" spans="1:15" ht="23.15" customHeight="1">
      <c r="G129" s="114"/>
      <c r="H129" s="114"/>
      <c r="I129" s="114"/>
      <c r="J129" s="4"/>
      <c r="K129" s="4"/>
    </row>
    <row r="130" spans="1:15" ht="23.15" customHeight="1">
      <c r="G130" s="114"/>
      <c r="H130" s="114"/>
      <c r="I130" s="114"/>
      <c r="J130" s="4"/>
      <c r="K130" s="4"/>
    </row>
    <row r="131" spans="1:15" ht="23.15" customHeight="1">
      <c r="G131" s="113"/>
      <c r="H131" s="113"/>
      <c r="I131" s="113"/>
      <c r="J131" s="4"/>
      <c r="K131" s="4"/>
    </row>
    <row r="132" spans="1:15" ht="23.15" customHeight="1">
      <c r="G132" s="113"/>
      <c r="H132" s="113"/>
      <c r="I132" s="113"/>
      <c r="J132" s="4"/>
      <c r="K132" s="4"/>
      <c r="M132" s="16"/>
    </row>
    <row r="133" spans="1:15" ht="23.15" customHeight="1">
      <c r="G133" s="114"/>
      <c r="H133" s="114"/>
      <c r="I133" s="114"/>
      <c r="J133" s="4"/>
      <c r="K133" s="4"/>
    </row>
    <row r="134" spans="1:15" ht="23.15" customHeight="1">
      <c r="F134" s="1"/>
      <c r="G134" s="1"/>
      <c r="H134" s="1"/>
      <c r="I134" s="1"/>
      <c r="J134" s="1"/>
      <c r="K134" s="1"/>
    </row>
    <row r="135" spans="1:15" ht="23.15" customHeight="1">
      <c r="G135" s="5">
        <f t="shared" ref="G135:L135" si="8">G116-G37</f>
        <v>0</v>
      </c>
      <c r="H135" s="113">
        <f t="shared" si="8"/>
        <v>0</v>
      </c>
      <c r="I135" s="113">
        <f t="shared" si="8"/>
        <v>0</v>
      </c>
      <c r="J135" s="5">
        <f t="shared" si="8"/>
        <v>0</v>
      </c>
      <c r="K135" s="113">
        <f t="shared" si="8"/>
        <v>0</v>
      </c>
      <c r="L135" s="113">
        <f t="shared" si="8"/>
        <v>0</v>
      </c>
    </row>
    <row r="136" spans="1:15" ht="23.15" customHeight="1">
      <c r="F136" s="1"/>
      <c r="G136" s="1"/>
      <c r="H136" s="1"/>
      <c r="I136" s="1"/>
      <c r="J136" s="1"/>
      <c r="K136" s="1"/>
      <c r="O136" s="3"/>
    </row>
    <row r="137" spans="1:15" ht="23.15" customHeight="1">
      <c r="C137" s="2"/>
      <c r="G137" s="113"/>
      <c r="H137" s="113"/>
      <c r="I137" s="113"/>
      <c r="J137" s="113"/>
      <c r="K137" s="113"/>
    </row>
    <row r="138" spans="1:15" s="12" customFormat="1" ht="23.15" customHeight="1">
      <c r="A138" s="101"/>
      <c r="B138" s="101"/>
      <c r="C138" s="101"/>
      <c r="D138" s="101"/>
      <c r="E138" s="101"/>
      <c r="F138" s="101"/>
      <c r="G138" s="90"/>
      <c r="H138" s="5"/>
      <c r="I138" s="5"/>
      <c r="J138" s="115"/>
      <c r="K138" s="115"/>
      <c r="O138" s="24"/>
    </row>
    <row r="149" spans="10:11" ht="23.15" customHeight="1">
      <c r="J149" s="20"/>
      <c r="K149" s="20"/>
    </row>
    <row r="150" spans="10:11" ht="23.15" customHeight="1">
      <c r="J150" s="20"/>
      <c r="K150" s="20"/>
    </row>
  </sheetData>
  <mergeCells count="17">
    <mergeCell ref="A52:L52"/>
    <mergeCell ref="A95:L95"/>
    <mergeCell ref="A94:L94"/>
    <mergeCell ref="A93:L93"/>
    <mergeCell ref="A9:E9"/>
    <mergeCell ref="J97:L97"/>
    <mergeCell ref="G97:I97"/>
    <mergeCell ref="G54:I54"/>
    <mergeCell ref="A57:E57"/>
    <mergeCell ref="J54:L54"/>
    <mergeCell ref="A4:L4"/>
    <mergeCell ref="A3:L3"/>
    <mergeCell ref="A2:L2"/>
    <mergeCell ref="A51:L51"/>
    <mergeCell ref="A50:L50"/>
    <mergeCell ref="G6:I6"/>
    <mergeCell ref="J6:L6"/>
  </mergeCells>
  <pageMargins left="0.6692913385826772" right="0.23622047244094491" top="0.35433070866141736" bottom="0.15748031496062992" header="0.23622047244094491" footer="0"/>
  <pageSetup paperSize="9" scale="60" firstPageNumber="6" fitToHeight="0" orientation="portrait" useFirstPageNumber="1" r:id="rId1"/>
  <headerFooter alignWithMargins="0">
    <oddHeader>&amp;R&amp;"Angsana New,Regular"&amp;15&amp;P</oddHeader>
    <oddFooter>&amp;L&amp;15หมายเหตุประกอบงบการเงินเป็นส่วนหนึ่งของงบการเงินนี้</oddFooter>
  </headerFooter>
  <rowBreaks count="2" manualBreakCount="2">
    <brk id="48" max="11" man="1"/>
    <brk id="9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2F8C8-33E3-4277-A98E-54EFC5A6D101}">
  <sheetPr>
    <tabColor rgb="FF0070C0"/>
  </sheetPr>
  <dimension ref="A2:M46"/>
  <sheetViews>
    <sheetView view="pageBreakPreview" topLeftCell="A10" zoomScale="62" zoomScaleNormal="100" zoomScaleSheetLayoutView="115" workbookViewId="0">
      <selection activeCell="D18" sqref="D18"/>
    </sheetView>
  </sheetViews>
  <sheetFormatPr defaultColWidth="9.33203125" defaultRowHeight="21.5"/>
  <cols>
    <col min="1" max="1" width="3.6640625" style="1" customWidth="1"/>
    <col min="2" max="2" width="3.44140625" style="1" customWidth="1"/>
    <col min="3" max="3" width="44.44140625" style="1" customWidth="1"/>
    <col min="4" max="4" width="10.44140625" style="1" customWidth="1"/>
    <col min="5" max="5" width="10.77734375" style="2" customWidth="1"/>
    <col min="6" max="6" width="20.109375" style="5" bestFit="1" customWidth="1"/>
    <col min="7" max="7" width="21" style="5" customWidth="1"/>
    <col min="8" max="8" width="20.109375" style="1" bestFit="1" customWidth="1"/>
    <col min="9" max="9" width="20.33203125" style="1" customWidth="1"/>
    <col min="10" max="10" width="19.109375" style="1" customWidth="1"/>
    <col min="11" max="11" width="17.21875" style="1" bestFit="1" customWidth="1"/>
    <col min="12" max="12" width="12.44140625" style="1" bestFit="1" customWidth="1"/>
    <col min="13" max="13" width="15.77734375" style="1" bestFit="1" customWidth="1"/>
    <col min="14" max="16384" width="9.33203125" style="1"/>
  </cols>
  <sheetData>
    <row r="2" spans="1:13" ht="23.15" customHeight="1">
      <c r="A2" s="131" t="s">
        <v>0</v>
      </c>
      <c r="B2" s="131"/>
      <c r="C2" s="131"/>
      <c r="D2" s="131"/>
      <c r="E2" s="131"/>
      <c r="F2" s="131"/>
      <c r="G2" s="131"/>
      <c r="H2" s="131"/>
      <c r="I2" s="131"/>
    </row>
    <row r="3" spans="1:13" ht="23.15" customHeight="1">
      <c r="A3" s="131" t="s">
        <v>64</v>
      </c>
      <c r="B3" s="131"/>
      <c r="C3" s="131"/>
      <c r="D3" s="131"/>
      <c r="E3" s="131"/>
      <c r="F3" s="131"/>
      <c r="G3" s="131"/>
      <c r="H3" s="131"/>
      <c r="I3" s="131"/>
    </row>
    <row r="4" spans="1:13" ht="23.15" customHeight="1">
      <c r="A4" s="131" t="s">
        <v>196</v>
      </c>
      <c r="B4" s="131"/>
      <c r="C4" s="131"/>
      <c r="D4" s="131"/>
      <c r="E4" s="131"/>
      <c r="F4" s="131"/>
      <c r="G4" s="131"/>
      <c r="H4" s="131"/>
      <c r="I4" s="131"/>
    </row>
    <row r="5" spans="1:13" ht="23.15" customHeight="1">
      <c r="A5" s="12"/>
      <c r="B5" s="21"/>
      <c r="C5" s="21"/>
      <c r="D5" s="21"/>
      <c r="E5" s="21"/>
      <c r="F5" s="6"/>
      <c r="G5" s="6"/>
      <c r="H5" s="132" t="s">
        <v>2</v>
      </c>
      <c r="I5" s="132"/>
    </row>
    <row r="6" spans="1:13" ht="23.15" customHeight="1">
      <c r="A6" s="116"/>
      <c r="B6" s="116"/>
      <c r="C6" s="116"/>
      <c r="D6" s="116"/>
      <c r="E6" s="116"/>
      <c r="F6" s="7" t="s">
        <v>3</v>
      </c>
      <c r="G6" s="7"/>
      <c r="H6" s="133" t="s">
        <v>4</v>
      </c>
      <c r="I6" s="133"/>
    </row>
    <row r="7" spans="1:13" ht="23.15" customHeight="1">
      <c r="A7" s="8"/>
      <c r="B7" s="8"/>
      <c r="C7" s="8"/>
      <c r="D7" s="8"/>
      <c r="E7" s="13" t="s">
        <v>5</v>
      </c>
      <c r="F7" s="117">
        <v>2568</v>
      </c>
      <c r="G7" s="117">
        <v>2567</v>
      </c>
      <c r="H7" s="117">
        <v>2568</v>
      </c>
      <c r="I7" s="117">
        <v>2567</v>
      </c>
      <c r="J7" s="21"/>
    </row>
    <row r="8" spans="1:13" ht="14.5" customHeight="1">
      <c r="A8" s="21"/>
      <c r="B8" s="21"/>
      <c r="C8" s="118"/>
      <c r="D8" s="21"/>
      <c r="E8" s="101"/>
      <c r="F8" s="113"/>
      <c r="G8" s="113"/>
      <c r="H8" s="118"/>
      <c r="I8" s="101"/>
    </row>
    <row r="9" spans="1:13" ht="23.15" customHeight="1">
      <c r="A9" s="1" t="s">
        <v>66</v>
      </c>
      <c r="D9" s="119"/>
      <c r="E9" s="2">
        <v>32</v>
      </c>
      <c r="F9" s="5">
        <v>1823630916.4399998</v>
      </c>
      <c r="G9" s="5">
        <f>1944533163.08-19490800.19</f>
        <v>1925042362.8899999</v>
      </c>
      <c r="H9" s="5">
        <v>1823401255.8099999</v>
      </c>
      <c r="I9" s="4">
        <f>1944622076.99-19490800.19</f>
        <v>1925131276.8</v>
      </c>
    </row>
    <row r="10" spans="1:13" ht="23.15" customHeight="1">
      <c r="A10" s="1" t="s">
        <v>67</v>
      </c>
      <c r="D10" s="119"/>
      <c r="F10" s="28">
        <v>-1489059119.1199999</v>
      </c>
      <c r="G10" s="26">
        <v>-1612673000.6900001</v>
      </c>
      <c r="H10" s="28">
        <v>-1488967343.53</v>
      </c>
      <c r="I10" s="28">
        <v>-1612954496.5799999</v>
      </c>
      <c r="J10" s="23"/>
    </row>
    <row r="11" spans="1:13" ht="23.15" customHeight="1">
      <c r="A11" s="1" t="s">
        <v>68</v>
      </c>
      <c r="D11" s="119"/>
      <c r="F11" s="9">
        <f>SUM(F9:F10)</f>
        <v>334571797.31999993</v>
      </c>
      <c r="G11" s="9">
        <f>SUM(G9:G10)</f>
        <v>312369362.19999981</v>
      </c>
      <c r="H11" s="9">
        <f>SUM(H9:H10)</f>
        <v>334433912.27999997</v>
      </c>
      <c r="I11" s="9">
        <f>SUM(I9:I10)</f>
        <v>312176780.22000003</v>
      </c>
      <c r="J11" s="78"/>
    </row>
    <row r="12" spans="1:13" ht="23.15" customHeight="1">
      <c r="A12" s="1" t="s">
        <v>69</v>
      </c>
      <c r="D12" s="119"/>
      <c r="E12" s="2">
        <v>26</v>
      </c>
      <c r="F12" s="3">
        <v>42912977.869999997</v>
      </c>
      <c r="G12" s="9">
        <f>10302455.67+19490800.19</f>
        <v>29793255.859999999</v>
      </c>
      <c r="H12" s="3">
        <v>42906956.800000004</v>
      </c>
      <c r="I12" s="4">
        <f>10314926.82+19490800.19</f>
        <v>29805727.010000002</v>
      </c>
      <c r="J12" s="83"/>
      <c r="K12" s="109"/>
    </row>
    <row r="13" spans="1:13" ht="23.15" customHeight="1">
      <c r="A13" s="1" t="s">
        <v>156</v>
      </c>
      <c r="D13" s="119"/>
      <c r="F13" s="3">
        <v>-12171954.460000001</v>
      </c>
      <c r="G13" s="3">
        <v>2446109.7000000002</v>
      </c>
      <c r="H13" s="3">
        <v>-12406474.460000001</v>
      </c>
      <c r="I13" s="3">
        <v>2344529.7000000002</v>
      </c>
      <c r="J13" s="23"/>
      <c r="M13" s="3"/>
    </row>
    <row r="14" spans="1:13" ht="23.15" customHeight="1">
      <c r="A14" s="1" t="s">
        <v>221</v>
      </c>
      <c r="D14" s="119"/>
      <c r="F14" s="3">
        <v>3084071.07</v>
      </c>
      <c r="G14" s="3">
        <v>3681701.76</v>
      </c>
      <c r="H14" s="3">
        <v>3084071.07</v>
      </c>
      <c r="I14" s="3">
        <v>3681701.76</v>
      </c>
      <c r="J14" s="23"/>
      <c r="M14" s="3"/>
    </row>
    <row r="15" spans="1:13" ht="23.15" customHeight="1">
      <c r="A15" s="1" t="s">
        <v>70</v>
      </c>
      <c r="D15" s="119"/>
      <c r="F15" s="3">
        <v>-208866229.19999999</v>
      </c>
      <c r="G15" s="9">
        <v>-190523572.46000001</v>
      </c>
      <c r="H15" s="3">
        <v>-208525659.44</v>
      </c>
      <c r="I15" s="4">
        <v>-189604008.5</v>
      </c>
      <c r="J15" s="23"/>
      <c r="K15" s="3"/>
      <c r="L15" s="16"/>
      <c r="M15" s="3"/>
    </row>
    <row r="16" spans="1:13" ht="23.15" customHeight="1">
      <c r="A16" s="1" t="s">
        <v>71</v>
      </c>
      <c r="F16" s="3">
        <f>-166486955.93+1123144.82</f>
        <v>-165363811.11000001</v>
      </c>
      <c r="G16" s="9">
        <f>-171568055.15-2851698.29+589683.8+'CF '!D20</f>
        <v>-171125989.01999998</v>
      </c>
      <c r="H16" s="3">
        <f>-168391850.06+2676232.6+1109027.71</f>
        <v>-164606589.75</v>
      </c>
      <c r="I16" s="9">
        <f>-176966794.39-2851698.29+589683.8+'CF '!F20</f>
        <v>-170425602.32999995</v>
      </c>
      <c r="J16" s="23"/>
      <c r="K16" s="3"/>
      <c r="L16" s="16"/>
    </row>
    <row r="17" spans="1:13" ht="23.15" customHeight="1">
      <c r="A17" s="1" t="s">
        <v>157</v>
      </c>
      <c r="F17" s="41">
        <f>SUM(F11:F16)</f>
        <v>-5833148.5100000501</v>
      </c>
      <c r="G17" s="41">
        <f>SUM(G11:G16)</f>
        <v>-13359131.960000187</v>
      </c>
      <c r="H17" s="41">
        <f>SUM(H11:H16)</f>
        <v>-5113783.5</v>
      </c>
      <c r="I17" s="41">
        <f>SUM(I11:I16)</f>
        <v>-12020872.139999956</v>
      </c>
      <c r="J17" s="23"/>
    </row>
    <row r="18" spans="1:13" ht="23" customHeight="1">
      <c r="A18" s="1" t="s">
        <v>72</v>
      </c>
      <c r="E18" s="22"/>
      <c r="F18" s="5">
        <v>-51245206.18</v>
      </c>
      <c r="G18" s="9">
        <v>-59113072.340000004</v>
      </c>
      <c r="H18" s="5">
        <v>-51354566.229999997</v>
      </c>
      <c r="I18" s="9">
        <v>-59279373.609999999</v>
      </c>
      <c r="J18" s="23"/>
      <c r="K18" s="88"/>
      <c r="L18" s="109"/>
      <c r="M18" s="16"/>
    </row>
    <row r="19" spans="1:13" ht="23" customHeight="1">
      <c r="A19" s="1" t="s">
        <v>220</v>
      </c>
      <c r="E19" s="42"/>
      <c r="F19" s="5">
        <v>-1123144.82</v>
      </c>
      <c r="G19" s="5">
        <v>-589683.80000000005</v>
      </c>
      <c r="H19" s="5">
        <v>-1109027.71</v>
      </c>
      <c r="I19" s="5">
        <v>-589683.80000000005</v>
      </c>
      <c r="J19" s="23"/>
      <c r="K19" s="88"/>
      <c r="L19" s="109"/>
      <c r="M19" s="16"/>
    </row>
    <row r="20" spans="1:13" ht="23.15" customHeight="1">
      <c r="A20" s="1" t="s">
        <v>222</v>
      </c>
      <c r="E20" s="42"/>
      <c r="F20" s="3">
        <v>-13263838.220000001</v>
      </c>
      <c r="G20" s="4">
        <v>-2704080.62</v>
      </c>
      <c r="H20" s="3">
        <v>-55577106.670000002</v>
      </c>
      <c r="I20" s="4">
        <v>-8803206.5500000007</v>
      </c>
      <c r="J20" s="11"/>
    </row>
    <row r="21" spans="1:13" ht="23.15" customHeight="1">
      <c r="A21" s="1" t="s">
        <v>73</v>
      </c>
      <c r="E21" s="42">
        <v>13</v>
      </c>
      <c r="F21" s="5">
        <v>-1155621.54</v>
      </c>
      <c r="G21" s="4">
        <v>-5926469.7000000002</v>
      </c>
      <c r="H21" s="5">
        <v>0</v>
      </c>
      <c r="I21" s="4">
        <v>0</v>
      </c>
      <c r="J21" s="11"/>
      <c r="K21" s="88"/>
      <c r="L21" s="16"/>
    </row>
    <row r="22" spans="1:13" ht="23" customHeight="1">
      <c r="A22" s="1" t="s">
        <v>219</v>
      </c>
      <c r="E22" s="42">
        <v>5.0999999999999996</v>
      </c>
      <c r="F22" s="5">
        <v>-2676232.6</v>
      </c>
      <c r="G22" s="5">
        <v>0</v>
      </c>
      <c r="H22" s="5">
        <v>0</v>
      </c>
      <c r="I22" s="5">
        <v>0</v>
      </c>
      <c r="J22" s="11"/>
      <c r="K22" s="88"/>
      <c r="L22" s="16"/>
    </row>
    <row r="23" spans="1:13" ht="23.15" customHeight="1">
      <c r="A23" s="1" t="s">
        <v>223</v>
      </c>
      <c r="E23" s="42">
        <v>13</v>
      </c>
      <c r="F23" s="3">
        <v>-28565514.68</v>
      </c>
      <c r="G23" s="4">
        <v>0</v>
      </c>
      <c r="H23" s="84">
        <v>0</v>
      </c>
      <c r="I23" s="4">
        <v>0</v>
      </c>
      <c r="J23" s="11"/>
    </row>
    <row r="24" spans="1:13" ht="23.15" customHeight="1">
      <c r="A24" s="1" t="s">
        <v>158</v>
      </c>
      <c r="E24" s="1"/>
      <c r="F24" s="38">
        <f>SUM(F17:F23)</f>
        <v>-103862706.55000004</v>
      </c>
      <c r="G24" s="38">
        <f>SUM(G17:G23)</f>
        <v>-81692438.420000196</v>
      </c>
      <c r="H24" s="38">
        <f>SUM(H17:H23)</f>
        <v>-113154484.11</v>
      </c>
      <c r="I24" s="38">
        <f>SUM(I17:I23)</f>
        <v>-80693136.099999949</v>
      </c>
      <c r="J24" s="11"/>
      <c r="K24" s="16"/>
    </row>
    <row r="25" spans="1:13" ht="23.15" customHeight="1">
      <c r="A25" s="1" t="s">
        <v>154</v>
      </c>
      <c r="D25" s="120"/>
      <c r="E25" s="2">
        <v>27</v>
      </c>
      <c r="F25" s="3">
        <v>-41288621.399999999</v>
      </c>
      <c r="G25" s="4">
        <v>1255616.24</v>
      </c>
      <c r="H25" s="3">
        <v>-41266919.539999999</v>
      </c>
      <c r="I25" s="4">
        <v>1250216.24</v>
      </c>
      <c r="J25" s="4"/>
    </row>
    <row r="26" spans="1:13" ht="23.15" customHeight="1">
      <c r="A26" s="1" t="s">
        <v>74</v>
      </c>
      <c r="E26" s="5"/>
      <c r="F26" s="38">
        <f>SUM(F24:F25)</f>
        <v>-145151327.95000005</v>
      </c>
      <c r="G26" s="38">
        <f>SUM(G24:G25)</f>
        <v>-80436822.180000201</v>
      </c>
      <c r="H26" s="38">
        <f>SUM(H24:H25)</f>
        <v>-154421403.65000001</v>
      </c>
      <c r="I26" s="38">
        <f>SUM(I24:I25)</f>
        <v>-79442919.859999955</v>
      </c>
      <c r="J26" s="23"/>
      <c r="K26" s="16"/>
      <c r="L26" s="16"/>
    </row>
    <row r="27" spans="1:13" ht="23.15" customHeight="1">
      <c r="A27" s="1" t="s">
        <v>76</v>
      </c>
      <c r="F27" s="4"/>
      <c r="G27" s="4"/>
      <c r="H27" s="4"/>
      <c r="I27" s="4"/>
      <c r="J27" s="11"/>
      <c r="K27" s="16"/>
    </row>
    <row r="28" spans="1:13" ht="23.15" customHeight="1">
      <c r="A28" s="1" t="s">
        <v>197</v>
      </c>
      <c r="F28" s="4"/>
      <c r="G28" s="4"/>
      <c r="H28" s="4"/>
      <c r="I28" s="4"/>
      <c r="J28" s="11"/>
    </row>
    <row r="29" spans="1:13" ht="23.15" customHeight="1">
      <c r="B29" s="1" t="s">
        <v>198</v>
      </c>
      <c r="F29" s="4"/>
      <c r="G29" s="4"/>
      <c r="H29" s="4"/>
      <c r="I29" s="4"/>
      <c r="J29" s="11"/>
    </row>
    <row r="30" spans="1:13" ht="23.15" customHeight="1">
      <c r="C30" s="1" t="s">
        <v>207</v>
      </c>
      <c r="F30" s="4">
        <v>-6476621.9299999997</v>
      </c>
      <c r="G30" s="4">
        <v>0</v>
      </c>
      <c r="H30" s="4">
        <v>-6476621.9299999997</v>
      </c>
      <c r="I30" s="4">
        <v>0</v>
      </c>
      <c r="J30" s="11"/>
    </row>
    <row r="31" spans="1:13" ht="23.15" customHeight="1">
      <c r="A31" s="1" t="s">
        <v>208</v>
      </c>
      <c r="F31" s="79">
        <f>SUM(F30)</f>
        <v>-6476621.9299999997</v>
      </c>
      <c r="G31" s="79">
        <f t="shared" ref="G31:I31" si="0">SUM(G30)</f>
        <v>0</v>
      </c>
      <c r="H31" s="79">
        <f t="shared" si="0"/>
        <v>-6476621.9299999997</v>
      </c>
      <c r="I31" s="79">
        <f t="shared" si="0"/>
        <v>0</v>
      </c>
      <c r="J31" s="11"/>
    </row>
    <row r="32" spans="1:13" ht="23.15" customHeight="1" thickBot="1">
      <c r="A32" s="1" t="s">
        <v>199</v>
      </c>
      <c r="F32" s="40">
        <f>F26+F31</f>
        <v>-151627949.88000005</v>
      </c>
      <c r="G32" s="40">
        <f t="shared" ref="G32:I32" si="1">G26+G31</f>
        <v>-80436822.180000201</v>
      </c>
      <c r="H32" s="40">
        <f t="shared" si="1"/>
        <v>-160898025.58000001</v>
      </c>
      <c r="I32" s="40">
        <f t="shared" si="1"/>
        <v>-79442919.859999955</v>
      </c>
      <c r="J32" s="23"/>
    </row>
    <row r="33" spans="1:12" ht="23.15" customHeight="1" thickTop="1">
      <c r="E33" s="5"/>
      <c r="H33" s="4"/>
      <c r="I33" s="4"/>
      <c r="J33" s="23"/>
    </row>
    <row r="34" spans="1:12" ht="23.15" customHeight="1">
      <c r="A34" s="1" t="s">
        <v>173</v>
      </c>
      <c r="F34" s="9"/>
      <c r="G34" s="9"/>
      <c r="H34" s="109"/>
      <c r="I34" s="109"/>
    </row>
    <row r="35" spans="1:12" ht="23.15" customHeight="1">
      <c r="B35" s="1" t="s">
        <v>77</v>
      </c>
      <c r="F35" s="9">
        <f>F37-F36</f>
        <v>-144726284.26000005</v>
      </c>
      <c r="G35" s="9">
        <f>G37-G36</f>
        <v>-79836270.120000198</v>
      </c>
      <c r="H35" s="9"/>
      <c r="I35" s="9"/>
    </row>
    <row r="36" spans="1:12" ht="23.15" customHeight="1">
      <c r="B36" s="1" t="s">
        <v>171</v>
      </c>
      <c r="F36" s="5">
        <v>-425043.69</v>
      </c>
      <c r="G36" s="9">
        <v>-600552.06000000006</v>
      </c>
      <c r="H36" s="9"/>
      <c r="I36" s="9"/>
    </row>
    <row r="37" spans="1:12" ht="23.15" customHeight="1" thickBot="1">
      <c r="C37" s="1" t="s">
        <v>83</v>
      </c>
      <c r="F37" s="27">
        <f>F26</f>
        <v>-145151327.95000005</v>
      </c>
      <c r="G37" s="27">
        <f>G26</f>
        <v>-80436822.180000201</v>
      </c>
      <c r="H37" s="9"/>
      <c r="I37" s="9"/>
    </row>
    <row r="38" spans="1:12" ht="23.15" customHeight="1" thickTop="1">
      <c r="F38" s="9"/>
      <c r="G38" s="9"/>
      <c r="H38" s="9"/>
      <c r="I38" s="9"/>
      <c r="L38" s="16"/>
    </row>
    <row r="39" spans="1:12" ht="23.15" customHeight="1">
      <c r="A39" s="1" t="s">
        <v>174</v>
      </c>
      <c r="F39" s="9"/>
      <c r="G39" s="9"/>
      <c r="H39" s="9"/>
      <c r="I39" s="9"/>
    </row>
    <row r="40" spans="1:12" ht="23.15" customHeight="1">
      <c r="B40" s="1" t="s">
        <v>77</v>
      </c>
      <c r="F40" s="9">
        <f>F42-F41</f>
        <v>-151202906.19000006</v>
      </c>
      <c r="G40" s="9">
        <f>G42-G41</f>
        <v>-79836270.120000198</v>
      </c>
      <c r="H40" s="9"/>
      <c r="I40" s="9"/>
      <c r="L40" s="16"/>
    </row>
    <row r="41" spans="1:12" ht="23.15" customHeight="1">
      <c r="B41" s="1" t="s">
        <v>171</v>
      </c>
      <c r="F41" s="5">
        <v>-425043.69</v>
      </c>
      <c r="G41" s="9">
        <v>-600552.06000000006</v>
      </c>
      <c r="H41" s="9"/>
      <c r="I41" s="9"/>
    </row>
    <row r="42" spans="1:12" ht="23.15" customHeight="1" thickBot="1">
      <c r="C42" s="1" t="s">
        <v>83</v>
      </c>
      <c r="F42" s="27">
        <f>F32</f>
        <v>-151627949.88000005</v>
      </c>
      <c r="G42" s="27">
        <f>G32</f>
        <v>-80436822.180000201</v>
      </c>
      <c r="H42" s="9"/>
      <c r="I42" s="9"/>
    </row>
    <row r="43" spans="1:12" ht="23.15" customHeight="1" thickTop="1">
      <c r="F43" s="23"/>
      <c r="G43" s="9"/>
      <c r="H43" s="102"/>
      <c r="I43" s="121"/>
    </row>
    <row r="44" spans="1:12" ht="23.15" customHeight="1">
      <c r="A44" s="122" t="s">
        <v>175</v>
      </c>
      <c r="B44" s="122"/>
      <c r="E44" s="1"/>
      <c r="F44" s="76">
        <f>F35/F45</f>
        <v>-0.32903982051066066</v>
      </c>
      <c r="G44" s="76">
        <f>G35/G45</f>
        <v>-0.18151030495146822</v>
      </c>
      <c r="H44" s="76">
        <f>H26/H45</f>
        <v>-0.35108198348213615</v>
      </c>
      <c r="I44" s="76">
        <f>I26/I45</f>
        <v>-0.18061601059705928</v>
      </c>
    </row>
    <row r="45" spans="1:12" ht="23.15" customHeight="1">
      <c r="A45" s="1" t="s">
        <v>152</v>
      </c>
      <c r="E45" s="1"/>
      <c r="F45" s="22">
        <v>439844284</v>
      </c>
      <c r="G45" s="37">
        <v>439844284</v>
      </c>
      <c r="H45" s="37">
        <v>439844284</v>
      </c>
      <c r="I45" s="77">
        <v>439844284</v>
      </c>
    </row>
    <row r="46" spans="1:12" ht="23.15" customHeight="1">
      <c r="F46" s="4"/>
      <c r="G46" s="11"/>
      <c r="H46" s="4"/>
      <c r="I46" s="123"/>
    </row>
  </sheetData>
  <mergeCells count="5">
    <mergeCell ref="A2:I2"/>
    <mergeCell ref="A3:I3"/>
    <mergeCell ref="A4:I4"/>
    <mergeCell ref="H5:I5"/>
    <mergeCell ref="H6:I6"/>
  </mergeCells>
  <pageMargins left="0.6692913385826772" right="0.23622047244094491" top="0.74803149606299213" bottom="0.74803149606299213" header="0.31496062992125984" footer="0.31496062992125984"/>
  <pageSetup paperSize="9" scale="70" firstPageNumber="9" fitToHeight="0" orientation="portrait" useFirstPageNumber="1" r:id="rId1"/>
  <headerFooter alignWithMargins="0">
    <oddHeader>&amp;R&amp;P</oddHeader>
    <oddFooter>&amp;L&amp;15หมายเหตุประกอบงบการเงินเป็นส่วนหนึ่งของงบการเงินนี้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C697E-240C-496C-80F5-1EC3D1D4903C}">
  <sheetPr>
    <tabColor rgb="FF0070C0"/>
    <pageSetUpPr fitToPage="1"/>
  </sheetPr>
  <dimension ref="A2:AA31"/>
  <sheetViews>
    <sheetView view="pageBreakPreview" topLeftCell="A9" zoomScale="75" zoomScaleNormal="100" zoomScaleSheetLayoutView="75" workbookViewId="0">
      <selection activeCell="E19" sqref="E19"/>
    </sheetView>
  </sheetViews>
  <sheetFormatPr defaultColWidth="10.77734375" defaultRowHeight="22" customHeight="1"/>
  <cols>
    <col min="1" max="3" width="2.109375" style="44" customWidth="1"/>
    <col min="4" max="4" width="48.77734375" style="44" customWidth="1"/>
    <col min="5" max="5" width="19.44140625" style="44" customWidth="1"/>
    <col min="6" max="6" width="1.109375" style="44" customWidth="1"/>
    <col min="7" max="7" width="18.109375" style="44" bestFit="1" customWidth="1"/>
    <col min="8" max="8" width="2.5546875" style="44" customWidth="1"/>
    <col min="9" max="9" width="18.109375" style="44" bestFit="1" customWidth="1"/>
    <col min="10" max="10" width="1.109375" style="44" customWidth="1"/>
    <col min="11" max="11" width="20.44140625" style="44" customWidth="1"/>
    <col min="12" max="12" width="1.109375" style="44" customWidth="1"/>
    <col min="13" max="13" width="18" style="44" customWidth="1"/>
    <col min="14" max="14" width="1.109375" style="44" customWidth="1"/>
    <col min="15" max="15" width="18.109375" style="44" customWidth="1"/>
    <col min="16" max="16" width="1.109375" style="44" customWidth="1"/>
    <col min="17" max="17" width="18.109375" style="44" bestFit="1" customWidth="1"/>
    <col min="18" max="18" width="1.109375" style="44" customWidth="1"/>
    <col min="19" max="19" width="36.44140625" style="44" customWidth="1"/>
    <col min="20" max="20" width="1.109375" style="44" customWidth="1"/>
    <col min="21" max="21" width="20.44140625" style="44" customWidth="1"/>
    <col min="22" max="22" width="1.109375" style="44" customWidth="1"/>
    <col min="23" max="23" width="17.109375" style="44" customWidth="1"/>
    <col min="24" max="24" width="1.109375" style="44" customWidth="1"/>
    <col min="25" max="25" width="20.44140625" style="44" customWidth="1"/>
    <col min="26" max="26" width="17.109375" style="44" bestFit="1" customWidth="1"/>
    <col min="27" max="16384" width="10.77734375" style="44"/>
  </cols>
  <sheetData>
    <row r="2" spans="1:26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  <c r="T2" s="136"/>
      <c r="U2" s="136"/>
      <c r="V2" s="136"/>
      <c r="W2" s="136"/>
      <c r="X2" s="136"/>
      <c r="Y2" s="136"/>
    </row>
    <row r="3" spans="1:26" ht="22" customHeight="1">
      <c r="A3" s="136" t="s">
        <v>150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6"/>
      <c r="Y3" s="136"/>
    </row>
    <row r="4" spans="1:26" ht="22" customHeight="1">
      <c r="A4" s="136" t="s">
        <v>196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  <c r="T4" s="136"/>
      <c r="U4" s="136"/>
      <c r="V4" s="136"/>
      <c r="W4" s="136"/>
      <c r="X4" s="136"/>
      <c r="Y4" s="136"/>
    </row>
    <row r="5" spans="1:26" ht="22" customHeight="1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5" t="s">
        <v>2</v>
      </c>
    </row>
    <row r="6" spans="1:26" ht="22" customHeight="1">
      <c r="A6" s="46"/>
      <c r="B6" s="46"/>
      <c r="C6" s="46"/>
      <c r="D6" s="46"/>
      <c r="E6" s="46"/>
      <c r="F6" s="46"/>
      <c r="G6" s="137" t="s">
        <v>3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7"/>
      <c r="V6" s="137"/>
      <c r="W6" s="137"/>
      <c r="X6" s="137"/>
      <c r="Y6" s="137"/>
    </row>
    <row r="7" spans="1:26" ht="22" customHeight="1">
      <c r="G7" s="43" t="s">
        <v>78</v>
      </c>
      <c r="I7" s="43" t="s">
        <v>79</v>
      </c>
      <c r="K7" s="43" t="s">
        <v>80</v>
      </c>
      <c r="L7" s="43"/>
      <c r="M7" s="43" t="s">
        <v>53</v>
      </c>
      <c r="N7" s="43"/>
      <c r="O7" s="138" t="s">
        <v>54</v>
      </c>
      <c r="P7" s="138"/>
      <c r="Q7" s="138"/>
      <c r="R7" s="43"/>
      <c r="S7" s="48" t="s">
        <v>58</v>
      </c>
      <c r="T7" s="49"/>
      <c r="U7" s="43" t="s">
        <v>81</v>
      </c>
      <c r="V7" s="49"/>
      <c r="W7" s="43" t="s">
        <v>82</v>
      </c>
      <c r="X7" s="49"/>
      <c r="Y7" s="50" t="s">
        <v>83</v>
      </c>
    </row>
    <row r="8" spans="1:26" ht="22" customHeight="1">
      <c r="G8" s="43" t="s">
        <v>84</v>
      </c>
      <c r="I8" s="43" t="s">
        <v>85</v>
      </c>
      <c r="K8" s="43" t="s">
        <v>86</v>
      </c>
      <c r="L8" s="43"/>
      <c r="M8" s="43"/>
      <c r="N8" s="43"/>
      <c r="O8" s="48" t="s">
        <v>55</v>
      </c>
      <c r="Q8" s="43" t="s">
        <v>57</v>
      </c>
      <c r="R8" s="43"/>
      <c r="S8" s="47" t="s">
        <v>75</v>
      </c>
      <c r="U8" s="43" t="s">
        <v>87</v>
      </c>
      <c r="W8" s="43" t="s">
        <v>88</v>
      </c>
      <c r="Y8" s="43" t="s">
        <v>46</v>
      </c>
    </row>
    <row r="9" spans="1:26" ht="22" customHeight="1">
      <c r="G9" s="43"/>
      <c r="I9" s="43"/>
      <c r="K9" s="43" t="s">
        <v>89</v>
      </c>
      <c r="L9" s="43"/>
      <c r="M9" s="43"/>
      <c r="N9" s="43"/>
      <c r="O9" s="43" t="s">
        <v>90</v>
      </c>
      <c r="Q9" s="43"/>
      <c r="R9" s="43"/>
      <c r="S9" s="43" t="s">
        <v>91</v>
      </c>
      <c r="U9" s="43" t="s">
        <v>92</v>
      </c>
      <c r="W9" s="43" t="s">
        <v>93</v>
      </c>
      <c r="Y9" s="43"/>
    </row>
    <row r="10" spans="1:26" ht="22" customHeight="1">
      <c r="A10" s="51"/>
      <c r="B10" s="51"/>
      <c r="C10" s="51"/>
      <c r="D10" s="51"/>
      <c r="E10" s="48" t="s">
        <v>5</v>
      </c>
      <c r="F10" s="51"/>
      <c r="G10" s="48"/>
      <c r="H10" s="51"/>
      <c r="I10" s="48"/>
      <c r="J10" s="51"/>
      <c r="K10" s="48" t="s">
        <v>94</v>
      </c>
      <c r="L10" s="48"/>
      <c r="M10" s="48"/>
      <c r="N10" s="48"/>
      <c r="O10" s="48" t="s">
        <v>95</v>
      </c>
      <c r="P10" s="51"/>
      <c r="Q10" s="48"/>
      <c r="R10" s="48"/>
      <c r="S10" s="48" t="s">
        <v>96</v>
      </c>
      <c r="T10" s="51"/>
      <c r="U10" s="51"/>
      <c r="V10" s="51"/>
      <c r="W10" s="51"/>
      <c r="X10" s="51"/>
      <c r="Y10" s="48"/>
    </row>
    <row r="11" spans="1:26" ht="22" customHeight="1">
      <c r="A11" s="44" t="s">
        <v>211</v>
      </c>
      <c r="G11" s="56">
        <v>439844284</v>
      </c>
      <c r="H11" s="56"/>
      <c r="I11" s="56">
        <v>574095791.75999999</v>
      </c>
      <c r="J11" s="56"/>
      <c r="K11" s="56">
        <v>-242518625.37999997</v>
      </c>
      <c r="L11" s="56"/>
      <c r="M11" s="56">
        <v>0</v>
      </c>
      <c r="N11" s="56"/>
      <c r="O11" s="56">
        <v>33936013.18</v>
      </c>
      <c r="P11" s="54"/>
      <c r="Q11" s="56">
        <v>12704288.51</v>
      </c>
      <c r="R11" s="54"/>
      <c r="S11" s="56">
        <v>-90019.6</v>
      </c>
      <c r="T11" s="54"/>
      <c r="U11" s="54">
        <f>SUM(G11:S11)</f>
        <v>817971732.46999991</v>
      </c>
      <c r="V11" s="54"/>
      <c r="W11" s="54">
        <v>259644.79999999999</v>
      </c>
      <c r="X11" s="54"/>
      <c r="Y11" s="56">
        <f>U11+W11</f>
        <v>818231377.26999986</v>
      </c>
      <c r="Z11" s="124"/>
    </row>
    <row r="12" spans="1:26" ht="22" customHeight="1">
      <c r="A12" s="44" t="s">
        <v>168</v>
      </c>
      <c r="E12" s="55">
        <v>37</v>
      </c>
      <c r="G12" s="82">
        <v>0</v>
      </c>
      <c r="H12" s="82"/>
      <c r="I12" s="82">
        <v>0</v>
      </c>
      <c r="J12" s="82"/>
      <c r="K12" s="82">
        <v>0</v>
      </c>
      <c r="L12" s="86"/>
      <c r="M12" s="82">
        <v>0</v>
      </c>
      <c r="N12" s="86"/>
      <c r="O12" s="86">
        <v>0</v>
      </c>
      <c r="P12" s="82"/>
      <c r="Q12" s="86">
        <v>-1248000</v>
      </c>
      <c r="R12" s="82"/>
      <c r="S12" s="86">
        <v>0</v>
      </c>
      <c r="T12" s="82"/>
      <c r="U12" s="82">
        <f>SUM(G12:S12)</f>
        <v>-1248000</v>
      </c>
      <c r="V12" s="82"/>
      <c r="W12" s="82">
        <v>1248000</v>
      </c>
      <c r="X12" s="82"/>
      <c r="Y12" s="82">
        <f>SUM(U12:W12)</f>
        <v>0</v>
      </c>
      <c r="Z12" s="124"/>
    </row>
    <row r="13" spans="1:26" ht="22" customHeight="1">
      <c r="A13" s="44" t="s">
        <v>209</v>
      </c>
      <c r="G13" s="53">
        <f>SUM(G11:G12)</f>
        <v>439844284</v>
      </c>
      <c r="H13" s="53"/>
      <c r="I13" s="53">
        <f>SUM(I11:I12)</f>
        <v>574095791.75999999</v>
      </c>
      <c r="J13" s="53"/>
      <c r="K13" s="53">
        <f>SUM(K11:K12)</f>
        <v>-242518625.37999997</v>
      </c>
      <c r="L13" s="53"/>
      <c r="M13" s="53">
        <f>SUM(M11:M12)</f>
        <v>0</v>
      </c>
      <c r="N13" s="53"/>
      <c r="O13" s="53">
        <f>SUM(O11:O12)</f>
        <v>33936013.18</v>
      </c>
      <c r="P13" s="53"/>
      <c r="Q13" s="53">
        <f>SUM(Q11:Q12)</f>
        <v>11456288.51</v>
      </c>
      <c r="R13" s="53"/>
      <c r="S13" s="53">
        <f>SUM(S11:S12)</f>
        <v>-90019.6</v>
      </c>
      <c r="T13" s="53"/>
      <c r="U13" s="53">
        <f>SUM(U11:U12)</f>
        <v>816723732.46999991</v>
      </c>
      <c r="V13" s="53"/>
      <c r="W13" s="53">
        <f>SUM(W11:W12)</f>
        <v>1507644.8</v>
      </c>
      <c r="X13" s="53"/>
      <c r="Y13" s="53">
        <f>SUM(Y11:Y12)</f>
        <v>818231377.26999986</v>
      </c>
      <c r="Z13" s="124"/>
    </row>
    <row r="14" spans="1:26" ht="22" customHeight="1">
      <c r="A14" s="44" t="s">
        <v>200</v>
      </c>
      <c r="G14" s="57"/>
      <c r="H14" s="53"/>
      <c r="I14" s="57"/>
      <c r="J14" s="53"/>
      <c r="K14" s="57"/>
      <c r="L14" s="57"/>
      <c r="M14" s="57"/>
      <c r="N14" s="57"/>
      <c r="O14" s="57"/>
      <c r="P14" s="53"/>
      <c r="Q14" s="57"/>
      <c r="R14" s="53"/>
      <c r="S14" s="57"/>
      <c r="T14" s="53"/>
      <c r="U14" s="53"/>
      <c r="V14" s="53"/>
      <c r="W14" s="53"/>
      <c r="X14" s="53"/>
      <c r="Y14" s="57"/>
      <c r="Z14" s="125"/>
    </row>
    <row r="15" spans="1:26" ht="22" customHeight="1">
      <c r="B15" s="44" t="s">
        <v>74</v>
      </c>
      <c r="E15" s="55"/>
      <c r="G15" s="56">
        <v>0</v>
      </c>
      <c r="H15" s="54"/>
      <c r="I15" s="56">
        <v>0</v>
      </c>
      <c r="J15" s="54"/>
      <c r="K15" s="56">
        <v>0</v>
      </c>
      <c r="L15" s="57"/>
      <c r="M15" s="57">
        <v>0</v>
      </c>
      <c r="N15" s="57"/>
      <c r="O15" s="56">
        <v>0</v>
      </c>
      <c r="P15" s="54"/>
      <c r="Q15" s="56">
        <f>CI!G35</f>
        <v>-79836270.120000198</v>
      </c>
      <c r="R15" s="54"/>
      <c r="S15" s="56">
        <v>0</v>
      </c>
      <c r="T15" s="54"/>
      <c r="U15" s="54">
        <f>SUM(G15:S15)</f>
        <v>-79836270.120000198</v>
      </c>
      <c r="V15" s="54"/>
      <c r="W15" s="54">
        <f>CI!G36</f>
        <v>-600552.06000000006</v>
      </c>
      <c r="X15" s="54"/>
      <c r="Y15" s="56">
        <f>U15+W15</f>
        <v>-80436822.180000201</v>
      </c>
      <c r="Z15" s="124"/>
    </row>
    <row r="16" spans="1:26" ht="22" customHeight="1">
      <c r="B16" s="44" t="s">
        <v>76</v>
      </c>
      <c r="E16" s="55"/>
      <c r="G16" s="56">
        <v>0</v>
      </c>
      <c r="H16" s="54"/>
      <c r="I16" s="56">
        <v>0</v>
      </c>
      <c r="J16" s="54"/>
      <c r="K16" s="56">
        <v>0</v>
      </c>
      <c r="L16" s="57"/>
      <c r="M16" s="57">
        <v>0</v>
      </c>
      <c r="N16" s="57"/>
      <c r="O16" s="56">
        <v>0</v>
      </c>
      <c r="P16" s="54"/>
      <c r="Q16" s="56">
        <f>CI!G30</f>
        <v>0</v>
      </c>
      <c r="R16" s="54"/>
      <c r="S16" s="56">
        <v>0</v>
      </c>
      <c r="T16" s="54"/>
      <c r="U16" s="54">
        <f>SUM(G16:S16)</f>
        <v>0</v>
      </c>
      <c r="V16" s="54"/>
      <c r="W16" s="54">
        <v>0</v>
      </c>
      <c r="X16" s="54"/>
      <c r="Y16" s="56">
        <f>SUM(U16:W16)</f>
        <v>0</v>
      </c>
      <c r="Z16" s="124"/>
    </row>
    <row r="17" spans="1:27" ht="22" customHeight="1">
      <c r="B17" s="44" t="s">
        <v>201</v>
      </c>
      <c r="G17" s="64">
        <f>SUM(G15:G15)</f>
        <v>0</v>
      </c>
      <c r="H17" s="70"/>
      <c r="I17" s="64">
        <f>SUM(I15:I15)</f>
        <v>0</v>
      </c>
      <c r="J17" s="70"/>
      <c r="K17" s="64">
        <f>SUM(K15:K15)</f>
        <v>0</v>
      </c>
      <c r="L17" s="64"/>
      <c r="M17" s="64">
        <f>SUM(M15:M15)</f>
        <v>0</v>
      </c>
      <c r="N17" s="64"/>
      <c r="O17" s="64">
        <f>SUM(O15:O15)</f>
        <v>0</v>
      </c>
      <c r="P17" s="70"/>
      <c r="Q17" s="64">
        <f>SUM(Q15:Q15)</f>
        <v>-79836270.120000198</v>
      </c>
      <c r="R17" s="70"/>
      <c r="S17" s="64">
        <f>SUM(S15:S15)</f>
        <v>0</v>
      </c>
      <c r="T17" s="70"/>
      <c r="U17" s="64">
        <f>SUM(U15:U15)</f>
        <v>-79836270.120000198</v>
      </c>
      <c r="V17" s="70"/>
      <c r="W17" s="64">
        <f>SUM(W15:W15)</f>
        <v>-600552.06000000006</v>
      </c>
      <c r="X17" s="70"/>
      <c r="Y17" s="64">
        <f>SUM(Y15:Y16)</f>
        <v>-80436822.180000201</v>
      </c>
      <c r="Z17" s="125"/>
    </row>
    <row r="18" spans="1:27" ht="22" customHeight="1" thickBot="1">
      <c r="A18" s="44" t="s">
        <v>102</v>
      </c>
      <c r="G18" s="71">
        <f>G13+G17</f>
        <v>439844284</v>
      </c>
      <c r="H18" s="71"/>
      <c r="I18" s="71">
        <f>I13+I17</f>
        <v>574095791.75999999</v>
      </c>
      <c r="J18" s="71"/>
      <c r="K18" s="71">
        <f>K13+K17</f>
        <v>-242518625.37999997</v>
      </c>
      <c r="L18" s="71"/>
      <c r="M18" s="71">
        <f>M13+M17</f>
        <v>0</v>
      </c>
      <c r="N18" s="71"/>
      <c r="O18" s="71">
        <f>O13+O17</f>
        <v>33936013.18</v>
      </c>
      <c r="P18" s="71"/>
      <c r="Q18" s="65">
        <f>Q13+Q17</f>
        <v>-68379981.610000193</v>
      </c>
      <c r="R18" s="71"/>
      <c r="S18" s="71">
        <f>S13+S17</f>
        <v>-90019.6</v>
      </c>
      <c r="T18" s="71"/>
      <c r="U18" s="71">
        <f>U13+U17</f>
        <v>736887462.34999967</v>
      </c>
      <c r="V18" s="71"/>
      <c r="W18" s="71">
        <f>W13+W17</f>
        <v>907092.74</v>
      </c>
      <c r="X18" s="71">
        <f>X13+X17</f>
        <v>0</v>
      </c>
      <c r="Y18" s="71">
        <f>Y13+Y17</f>
        <v>737794555.08999968</v>
      </c>
      <c r="Z18" s="125"/>
    </row>
    <row r="19" spans="1:27" ht="22" customHeight="1" thickTop="1">
      <c r="G19" s="57"/>
      <c r="H19" s="54"/>
      <c r="I19" s="57"/>
      <c r="J19" s="54"/>
      <c r="K19" s="57"/>
      <c r="L19" s="57"/>
      <c r="M19" s="57"/>
      <c r="N19" s="57"/>
      <c r="O19" s="57"/>
      <c r="P19" s="54"/>
      <c r="Q19" s="57"/>
      <c r="R19" s="54"/>
      <c r="S19" s="57"/>
      <c r="T19" s="54"/>
      <c r="U19" s="57"/>
      <c r="V19" s="54"/>
      <c r="W19" s="57"/>
      <c r="X19" s="54"/>
      <c r="Y19" s="57"/>
      <c r="Z19" s="125"/>
    </row>
    <row r="20" spans="1:27" ht="22" customHeight="1">
      <c r="A20" s="44" t="s">
        <v>210</v>
      </c>
      <c r="G20" s="56">
        <v>439844284</v>
      </c>
      <c r="H20" s="56"/>
      <c r="I20" s="56">
        <v>574095791.75999999</v>
      </c>
      <c r="J20" s="56"/>
      <c r="K20" s="56">
        <v>-242518625.37999997</v>
      </c>
      <c r="L20" s="56"/>
      <c r="M20" s="56">
        <v>-1248000</v>
      </c>
      <c r="N20" s="56"/>
      <c r="O20" s="56">
        <v>33936013.18</v>
      </c>
      <c r="P20" s="54"/>
      <c r="Q20" s="56">
        <v>-67131981.60999988</v>
      </c>
      <c r="R20" s="54"/>
      <c r="S20" s="56">
        <v>-90019.6</v>
      </c>
      <c r="T20" s="54"/>
      <c r="U20" s="54">
        <f>SUM(G20:S20)</f>
        <v>736887462.35000002</v>
      </c>
      <c r="V20" s="54"/>
      <c r="W20" s="54">
        <v>907092.74</v>
      </c>
      <c r="X20" s="54"/>
      <c r="Y20" s="56">
        <f>U20+W20</f>
        <v>737794555.09000003</v>
      </c>
    </row>
    <row r="21" spans="1:27" ht="22" customHeight="1">
      <c r="A21" s="44" t="s">
        <v>168</v>
      </c>
      <c r="E21" s="55">
        <v>37</v>
      </c>
      <c r="G21" s="82">
        <v>0</v>
      </c>
      <c r="H21" s="82"/>
      <c r="I21" s="82">
        <v>0</v>
      </c>
      <c r="J21" s="82"/>
      <c r="K21" s="82">
        <v>0</v>
      </c>
      <c r="L21" s="82"/>
      <c r="M21" s="82">
        <v>1248000</v>
      </c>
      <c r="N21" s="82"/>
      <c r="O21" s="82">
        <v>0</v>
      </c>
      <c r="P21" s="82"/>
      <c r="Q21" s="82">
        <v>-1248000</v>
      </c>
      <c r="R21" s="82"/>
      <c r="S21" s="82">
        <v>0</v>
      </c>
      <c r="T21" s="82"/>
      <c r="U21" s="82">
        <f>SUM(G21:S21)</f>
        <v>0</v>
      </c>
      <c r="V21" s="82"/>
      <c r="W21" s="82">
        <v>0</v>
      </c>
      <c r="X21" s="82"/>
      <c r="Y21" s="86">
        <f>U21+W21</f>
        <v>0</v>
      </c>
    </row>
    <row r="22" spans="1:27" ht="22" customHeight="1">
      <c r="A22" s="44" t="s">
        <v>177</v>
      </c>
      <c r="G22" s="53">
        <f>SUM(G20:G21)</f>
        <v>439844284</v>
      </c>
      <c r="H22" s="53"/>
      <c r="I22" s="53">
        <f>SUM(I20:I21)</f>
        <v>574095791.75999999</v>
      </c>
      <c r="J22" s="53"/>
      <c r="K22" s="53">
        <f>SUM(K20:K21)</f>
        <v>-242518625.37999997</v>
      </c>
      <c r="L22" s="53"/>
      <c r="M22" s="53">
        <f>SUM(M20:M21)</f>
        <v>0</v>
      </c>
      <c r="N22" s="53"/>
      <c r="O22" s="53">
        <f>SUM(O20:O21)</f>
        <v>33936013.18</v>
      </c>
      <c r="P22" s="53"/>
      <c r="Q22" s="53">
        <f>SUM(Q20:Q21)</f>
        <v>-68379981.60999988</v>
      </c>
      <c r="R22" s="53"/>
      <c r="S22" s="53">
        <f>SUM(S20:S21)</f>
        <v>-90019.6</v>
      </c>
      <c r="T22" s="53"/>
      <c r="U22" s="53">
        <f>SUM(U20:U21)</f>
        <v>736887462.35000002</v>
      </c>
      <c r="V22" s="53"/>
      <c r="W22" s="53">
        <f>SUM(W20:W21)</f>
        <v>907092.74</v>
      </c>
      <c r="X22" s="53"/>
      <c r="Y22" s="53">
        <f>SUM(Y20:Y21)</f>
        <v>737794555.09000003</v>
      </c>
    </row>
    <row r="23" spans="1:27" ht="22" customHeight="1">
      <c r="A23" s="44" t="s">
        <v>200</v>
      </c>
      <c r="G23" s="57"/>
      <c r="H23" s="53"/>
      <c r="I23" s="57"/>
      <c r="J23" s="53"/>
      <c r="K23" s="57"/>
      <c r="L23" s="57"/>
      <c r="M23" s="57"/>
      <c r="N23" s="57"/>
      <c r="O23" s="57"/>
      <c r="P23" s="53"/>
      <c r="Q23" s="57"/>
      <c r="R23" s="53"/>
      <c r="S23" s="57"/>
      <c r="T23" s="53"/>
      <c r="U23" s="53"/>
      <c r="V23" s="53"/>
      <c r="W23" s="53"/>
      <c r="X23" s="53"/>
      <c r="Y23" s="57"/>
    </row>
    <row r="24" spans="1:27" ht="22" customHeight="1">
      <c r="B24" s="44" t="s">
        <v>74</v>
      </c>
      <c r="G24" s="57">
        <v>0</v>
      </c>
      <c r="H24" s="53"/>
      <c r="I24" s="57">
        <v>0</v>
      </c>
      <c r="J24" s="53"/>
      <c r="K24" s="57">
        <v>0</v>
      </c>
      <c r="L24" s="57"/>
      <c r="M24" s="57">
        <v>0</v>
      </c>
      <c r="N24" s="57"/>
      <c r="O24" s="57">
        <v>0</v>
      </c>
      <c r="P24" s="53"/>
      <c r="Q24" s="57">
        <v>-144726284.25999999</v>
      </c>
      <c r="R24" s="53"/>
      <c r="S24" s="57">
        <v>0</v>
      </c>
      <c r="T24" s="53"/>
      <c r="U24" s="53">
        <f>SUM(G24:S24)</f>
        <v>-144726284.25999999</v>
      </c>
      <c r="V24" s="53"/>
      <c r="W24" s="53">
        <f>CI!F36</f>
        <v>-425043.69</v>
      </c>
      <c r="X24" s="53"/>
      <c r="Y24" s="57">
        <f>SUM(U24:W24)</f>
        <v>-145151327.94999999</v>
      </c>
    </row>
    <row r="25" spans="1:27" ht="22" customHeight="1">
      <c r="B25" s="80" t="s">
        <v>76</v>
      </c>
      <c r="C25" s="1"/>
      <c r="E25" s="55"/>
      <c r="G25" s="56"/>
      <c r="H25" s="54"/>
      <c r="I25" s="56"/>
      <c r="J25" s="54"/>
      <c r="K25" s="56"/>
      <c r="L25" s="57"/>
      <c r="M25" s="57"/>
      <c r="N25" s="57"/>
      <c r="O25" s="56"/>
      <c r="P25" s="54"/>
      <c r="Q25" s="56"/>
      <c r="R25" s="54"/>
      <c r="S25" s="56"/>
      <c r="T25" s="54"/>
      <c r="U25" s="54"/>
      <c r="V25" s="54"/>
      <c r="W25" s="54"/>
      <c r="X25" s="54"/>
      <c r="Y25" s="56"/>
      <c r="Z25" s="19"/>
    </row>
    <row r="26" spans="1:27" ht="22" customHeight="1">
      <c r="C26" s="112" t="s">
        <v>203</v>
      </c>
      <c r="E26" s="55"/>
      <c r="G26" s="56">
        <v>0</v>
      </c>
      <c r="H26" s="54"/>
      <c r="I26" s="56">
        <v>0</v>
      </c>
      <c r="J26" s="54"/>
      <c r="K26" s="56">
        <v>0</v>
      </c>
      <c r="L26" s="57"/>
      <c r="M26" s="57">
        <v>0</v>
      </c>
      <c r="N26" s="57"/>
      <c r="O26" s="56">
        <v>0</v>
      </c>
      <c r="P26" s="54"/>
      <c r="Q26" s="56">
        <f>CI!F30</f>
        <v>-6476621.9299999997</v>
      </c>
      <c r="R26" s="54"/>
      <c r="S26" s="56">
        <v>0</v>
      </c>
      <c r="T26" s="54"/>
      <c r="U26" s="54">
        <f>SUM(G26:S26)</f>
        <v>-6476621.9299999997</v>
      </c>
      <c r="V26" s="54"/>
      <c r="W26" s="56">
        <v>0</v>
      </c>
      <c r="X26" s="54"/>
      <c r="Y26" s="56">
        <f>SUM(U26:W26)</f>
        <v>-6476621.9299999997</v>
      </c>
      <c r="Z26" s="19"/>
    </row>
    <row r="27" spans="1:27" ht="22" customHeight="1">
      <c r="B27" s="44" t="s">
        <v>201</v>
      </c>
      <c r="G27" s="64">
        <f>SUM(G24:G26)</f>
        <v>0</v>
      </c>
      <c r="H27" s="70"/>
      <c r="I27" s="64">
        <f>SUM(I24:I26)</f>
        <v>0</v>
      </c>
      <c r="J27" s="70"/>
      <c r="K27" s="64">
        <f>SUM(K24:K26)</f>
        <v>0</v>
      </c>
      <c r="L27" s="64"/>
      <c r="M27" s="64">
        <f>SUM(M24:M26)</f>
        <v>0</v>
      </c>
      <c r="N27" s="64"/>
      <c r="O27" s="64">
        <f>SUM(O24:O26)</f>
        <v>0</v>
      </c>
      <c r="P27" s="70"/>
      <c r="Q27" s="64">
        <f>SUM(Q24:Q26)</f>
        <v>-151202906.19</v>
      </c>
      <c r="R27" s="70"/>
      <c r="S27" s="64">
        <f>SUM(S24:S26)</f>
        <v>0</v>
      </c>
      <c r="T27" s="70"/>
      <c r="U27" s="64">
        <f>SUM(U24:U26)</f>
        <v>-151202906.19</v>
      </c>
      <c r="V27" s="70"/>
      <c r="W27" s="64">
        <f>SUM(W24:W26)</f>
        <v>-425043.69</v>
      </c>
      <c r="X27" s="70"/>
      <c r="Y27" s="64">
        <f>SUM(Y24:Y26)</f>
        <v>-151627949.88</v>
      </c>
      <c r="Z27" s="19"/>
    </row>
    <row r="28" spans="1:27" ht="22" customHeight="1" thickBot="1">
      <c r="A28" s="44" t="s">
        <v>202</v>
      </c>
      <c r="G28" s="65">
        <f>G22+G27</f>
        <v>439844284</v>
      </c>
      <c r="H28" s="71"/>
      <c r="I28" s="65">
        <f>I22+I27</f>
        <v>574095791.75999999</v>
      </c>
      <c r="J28" s="71"/>
      <c r="K28" s="65">
        <f>K22+K27</f>
        <v>-242518625.37999997</v>
      </c>
      <c r="L28" s="65"/>
      <c r="M28" s="65">
        <f>M22+M27</f>
        <v>0</v>
      </c>
      <c r="N28" s="65"/>
      <c r="O28" s="65">
        <f>O22+O27</f>
        <v>33936013.18</v>
      </c>
      <c r="P28" s="71"/>
      <c r="Q28" s="65">
        <f>Q22+Q27</f>
        <v>-219582887.79999989</v>
      </c>
      <c r="R28" s="71"/>
      <c r="S28" s="65">
        <f>S22+S27</f>
        <v>-90019.6</v>
      </c>
      <c r="T28" s="71"/>
      <c r="U28" s="65">
        <f>U22+U27</f>
        <v>585684556.16000009</v>
      </c>
      <c r="V28" s="71"/>
      <c r="W28" s="65">
        <f>W22+W27</f>
        <v>482049.05</v>
      </c>
      <c r="X28" s="71"/>
      <c r="Y28" s="65">
        <f>Y22+Y27</f>
        <v>586166605.21000004</v>
      </c>
      <c r="Z28" s="19"/>
    </row>
    <row r="29" spans="1:27" ht="22" customHeight="1" thickTop="1">
      <c r="G29" s="52"/>
      <c r="H29" s="53"/>
      <c r="I29" s="52"/>
      <c r="J29" s="53"/>
      <c r="K29" s="52"/>
      <c r="L29" s="52"/>
      <c r="M29" s="52"/>
      <c r="N29" s="52"/>
      <c r="O29" s="52"/>
      <c r="P29" s="53"/>
      <c r="Q29" s="52"/>
      <c r="R29" s="53"/>
      <c r="S29" s="52"/>
      <c r="T29" s="53"/>
      <c r="U29" s="53"/>
      <c r="V29" s="53"/>
      <c r="W29" s="53"/>
      <c r="X29" s="53"/>
      <c r="Y29" s="52"/>
      <c r="Z29" s="19"/>
    </row>
    <row r="30" spans="1:27" ht="22" customHeight="1">
      <c r="G30" s="58"/>
      <c r="I30" s="58"/>
      <c r="K30" s="58"/>
      <c r="L30" s="58"/>
      <c r="M30" s="58"/>
      <c r="N30" s="58"/>
      <c r="O30" s="58"/>
      <c r="Q30" s="58"/>
      <c r="S30" s="58"/>
      <c r="U30" s="124"/>
      <c r="Y30" s="73"/>
      <c r="Z30" s="19"/>
    </row>
    <row r="31" spans="1:27" ht="22" customHeight="1"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</row>
  </sheetData>
  <mergeCells count="5">
    <mergeCell ref="A2:Y2"/>
    <mergeCell ref="A3:Y3"/>
    <mergeCell ref="A4:Y4"/>
    <mergeCell ref="G6:Y6"/>
    <mergeCell ref="O7:Q7"/>
  </mergeCells>
  <printOptions horizontalCentered="1"/>
  <pageMargins left="0.55118110236220474" right="0.23622047244094491" top="0.78740157480314965" bottom="0.15748031496062992" header="0.31496062992125984" footer="0.31496062992125984"/>
  <pageSetup scale="53" firstPageNumber="10" fitToHeight="0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23542-0F1A-4616-AD84-065868BFAF0E}">
  <dimension ref="A2:S26"/>
  <sheetViews>
    <sheetView view="pageBreakPreview" topLeftCell="B1" zoomScale="75" zoomScaleNormal="90" zoomScaleSheetLayoutView="75" workbookViewId="0">
      <selection activeCell="T7" sqref="T7:T8"/>
    </sheetView>
  </sheetViews>
  <sheetFormatPr defaultColWidth="13.77734375" defaultRowHeight="22" customHeight="1"/>
  <cols>
    <col min="1" max="3" width="2.109375" style="44" customWidth="1"/>
    <col min="4" max="4" width="48.44140625" style="44" customWidth="1"/>
    <col min="5" max="5" width="12.44140625" style="44" customWidth="1"/>
    <col min="6" max="6" width="2.109375" style="44" customWidth="1"/>
    <col min="7" max="7" width="21.109375" style="44" customWidth="1"/>
    <col min="8" max="8" width="2.109375" style="44" customWidth="1"/>
    <col min="9" max="9" width="19.44140625" style="44" customWidth="1"/>
    <col min="10" max="10" width="2.109375" style="44" customWidth="1"/>
    <col min="11" max="11" width="21.109375" style="44" customWidth="1"/>
    <col min="12" max="12" width="2.109375" style="44" customWidth="1"/>
    <col min="13" max="13" width="20.33203125" style="44" customWidth="1"/>
    <col min="14" max="14" width="2.109375" style="44" customWidth="1"/>
    <col min="15" max="15" width="20.33203125" style="44" customWidth="1"/>
    <col min="16" max="16" width="2.109375" style="44" customWidth="1"/>
    <col min="17" max="17" width="37.77734375" style="44" customWidth="1"/>
    <col min="18" max="18" width="2.109375" style="44" customWidth="1"/>
    <col min="19" max="19" width="22.109375" style="44" customWidth="1"/>
    <col min="20" max="21" width="13.77734375" style="44" customWidth="1"/>
    <col min="22" max="16384" width="13.77734375" style="44"/>
  </cols>
  <sheetData>
    <row r="2" spans="1:19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19" ht="22" customHeight="1">
      <c r="A3" s="136" t="s">
        <v>150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19" ht="22" customHeight="1">
      <c r="A4" s="136" t="s">
        <v>65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19" ht="22" customHeight="1">
      <c r="S5" s="45" t="s">
        <v>2</v>
      </c>
    </row>
    <row r="6" spans="1:19" ht="22" customHeight="1">
      <c r="A6" s="46"/>
      <c r="B6" s="46"/>
      <c r="C6" s="46"/>
      <c r="D6" s="46"/>
      <c r="E6" s="46"/>
      <c r="F6" s="46"/>
      <c r="G6" s="137" t="s">
        <v>4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19" ht="22" customHeight="1">
      <c r="G7" s="50" t="s">
        <v>78</v>
      </c>
      <c r="H7" s="46"/>
      <c r="I7" s="50" t="s">
        <v>79</v>
      </c>
      <c r="J7" s="46"/>
      <c r="K7" s="50" t="s">
        <v>80</v>
      </c>
      <c r="L7" s="46"/>
      <c r="M7" s="137" t="s">
        <v>54</v>
      </c>
      <c r="N7" s="137"/>
      <c r="O7" s="137"/>
      <c r="P7" s="46"/>
      <c r="Q7" s="59" t="s">
        <v>58</v>
      </c>
      <c r="R7" s="60"/>
      <c r="S7" s="50" t="s">
        <v>83</v>
      </c>
    </row>
    <row r="8" spans="1:19" ht="22" customHeight="1">
      <c r="G8" s="43" t="s">
        <v>84</v>
      </c>
      <c r="I8" s="43" t="s">
        <v>85</v>
      </c>
      <c r="K8" s="43" t="s">
        <v>86</v>
      </c>
      <c r="M8" s="47" t="s">
        <v>55</v>
      </c>
      <c r="O8" s="43" t="s">
        <v>57</v>
      </c>
      <c r="Q8" s="48" t="s">
        <v>75</v>
      </c>
      <c r="R8" s="49"/>
      <c r="S8" s="43" t="s">
        <v>46</v>
      </c>
    </row>
    <row r="9" spans="1:19" ht="22" customHeight="1">
      <c r="G9" s="43"/>
      <c r="I9" s="43"/>
      <c r="K9" s="43" t="s">
        <v>89</v>
      </c>
      <c r="M9" s="43" t="s">
        <v>90</v>
      </c>
      <c r="O9" s="43"/>
      <c r="Q9" s="43" t="s">
        <v>91</v>
      </c>
      <c r="S9" s="43"/>
    </row>
    <row r="10" spans="1:19" ht="22" customHeight="1">
      <c r="A10" s="51"/>
      <c r="B10" s="51"/>
      <c r="C10" s="51"/>
      <c r="D10" s="51"/>
      <c r="E10" s="48" t="s">
        <v>5</v>
      </c>
      <c r="F10" s="51"/>
      <c r="G10" s="48"/>
      <c r="H10" s="51"/>
      <c r="I10" s="48"/>
      <c r="J10" s="51"/>
      <c r="K10" s="48" t="s">
        <v>94</v>
      </c>
      <c r="L10" s="51"/>
      <c r="M10" s="48" t="s">
        <v>95</v>
      </c>
      <c r="N10" s="51"/>
      <c r="O10" s="48"/>
      <c r="P10" s="51"/>
      <c r="Q10" s="48" t="s">
        <v>96</v>
      </c>
      <c r="R10" s="51"/>
      <c r="S10" s="48"/>
    </row>
    <row r="11" spans="1:19" ht="22" customHeight="1">
      <c r="A11" s="44" t="s">
        <v>97</v>
      </c>
      <c r="E11" s="55"/>
      <c r="G11" s="66">
        <v>439844284</v>
      </c>
      <c r="I11" s="66">
        <v>574095791.75999999</v>
      </c>
      <c r="K11" s="66">
        <v>-242518625.37999997</v>
      </c>
      <c r="M11" s="66">
        <v>33936013.18</v>
      </c>
      <c r="O11" s="66">
        <v>192175989.50999945</v>
      </c>
      <c r="Q11" s="66">
        <v>-90019.6</v>
      </c>
      <c r="S11" s="66">
        <f>SUM(G11:Q11)</f>
        <v>997443433.46999943</v>
      </c>
    </row>
    <row r="12" spans="1:19" ht="22" customHeight="1">
      <c r="A12" s="44" t="s">
        <v>98</v>
      </c>
      <c r="E12" s="55"/>
    </row>
    <row r="13" spans="1:19" ht="22" customHeight="1">
      <c r="B13" s="44" t="s">
        <v>74</v>
      </c>
      <c r="E13" s="55"/>
      <c r="G13" s="62">
        <v>0</v>
      </c>
      <c r="I13" s="62">
        <v>0</v>
      </c>
      <c r="K13" s="62">
        <v>0</v>
      </c>
      <c r="M13" s="62">
        <v>0</v>
      </c>
      <c r="O13" s="62">
        <v>-166711530.21999991</v>
      </c>
      <c r="Q13" s="62">
        <v>0</v>
      </c>
      <c r="S13" s="66">
        <f>SUM(G13:Q13)</f>
        <v>-166711530.21999991</v>
      </c>
    </row>
    <row r="14" spans="1:19" ht="22" customHeight="1">
      <c r="B14" s="44" t="s">
        <v>76</v>
      </c>
      <c r="E14" s="55"/>
      <c r="G14" s="62">
        <v>0</v>
      </c>
      <c r="I14" s="62">
        <v>0</v>
      </c>
      <c r="K14" s="62">
        <v>0</v>
      </c>
      <c r="M14" s="62">
        <v>0</v>
      </c>
      <c r="O14" s="62">
        <v>-4762310.58</v>
      </c>
      <c r="Q14" s="62">
        <v>0</v>
      </c>
      <c r="S14" s="66">
        <f>SUM(G14:Q14)</f>
        <v>-4762310.58</v>
      </c>
    </row>
    <row r="15" spans="1:19" ht="22" customHeight="1">
      <c r="B15" s="44" t="s">
        <v>99</v>
      </c>
      <c r="E15" s="55"/>
      <c r="G15" s="67">
        <f>SUM(G13:G14)</f>
        <v>0</v>
      </c>
      <c r="I15" s="67">
        <f>SUM(I13:I14)</f>
        <v>0</v>
      </c>
      <c r="K15" s="67">
        <f>SUM(K13:K14)</f>
        <v>0</v>
      </c>
      <c r="M15" s="67">
        <f>SUM(M13:M14)</f>
        <v>0</v>
      </c>
      <c r="O15" s="67">
        <f>SUM(O13:O14)</f>
        <v>-171473840.79999992</v>
      </c>
      <c r="Q15" s="67">
        <f>SUM(Q13:Q14)</f>
        <v>0</v>
      </c>
      <c r="S15" s="67">
        <f>SUM(S13:S14)</f>
        <v>-171473840.79999992</v>
      </c>
    </row>
    <row r="16" spans="1:19" ht="22" customHeight="1" thickBot="1">
      <c r="A16" s="44" t="s">
        <v>100</v>
      </c>
      <c r="G16" s="68">
        <f>G11+G15</f>
        <v>439844284</v>
      </c>
      <c r="I16" s="68">
        <f>I11+I15</f>
        <v>574095791.75999999</v>
      </c>
      <c r="K16" s="68">
        <f>K11+K15</f>
        <v>-242518625.37999997</v>
      </c>
      <c r="M16" s="68">
        <f>M11+M15</f>
        <v>33936013.18</v>
      </c>
      <c r="O16" s="68">
        <f>O11+O15</f>
        <v>20702148.709999532</v>
      </c>
      <c r="Q16" s="68">
        <f>Q11+Q15</f>
        <v>-90019.6</v>
      </c>
      <c r="S16" s="68">
        <f>S11+S15</f>
        <v>825969592.66999948</v>
      </c>
    </row>
    <row r="17" spans="1:19" ht="22" customHeight="1" thickTop="1">
      <c r="G17" s="66"/>
      <c r="I17" s="66"/>
      <c r="K17" s="66"/>
      <c r="M17" s="66"/>
      <c r="O17" s="66"/>
      <c r="Q17" s="66"/>
      <c r="S17" s="66"/>
    </row>
    <row r="18" spans="1:19" ht="22" customHeight="1">
      <c r="A18" s="44" t="s">
        <v>101</v>
      </c>
      <c r="G18" s="62">
        <v>439844284</v>
      </c>
      <c r="I18" s="62">
        <v>574095791.75999999</v>
      </c>
      <c r="K18" s="62">
        <v>-242518625.37999997</v>
      </c>
      <c r="M18" s="62">
        <v>33936013.18</v>
      </c>
      <c r="O18" s="62">
        <v>20702148.709999532</v>
      </c>
      <c r="Q18" s="62">
        <v>-90019.6</v>
      </c>
      <c r="S18" s="66">
        <v>825969592.66999948</v>
      </c>
    </row>
    <row r="19" spans="1:19" ht="22" customHeight="1">
      <c r="A19" s="44" t="s">
        <v>98</v>
      </c>
    </row>
    <row r="20" spans="1:19" ht="22" customHeight="1">
      <c r="B20" s="44" t="s">
        <v>74</v>
      </c>
      <c r="E20" s="55"/>
      <c r="G20" s="62">
        <v>0</v>
      </c>
      <c r="I20" s="62">
        <v>0</v>
      </c>
      <c r="K20" s="62">
        <v>0</v>
      </c>
      <c r="M20" s="62">
        <v>0</v>
      </c>
      <c r="O20" s="62" t="e">
        <f>#REF!</f>
        <v>#REF!</v>
      </c>
      <c r="Q20" s="62">
        <v>0</v>
      </c>
      <c r="S20" s="66" t="e">
        <f>SUM(G20:Q20)</f>
        <v>#REF!</v>
      </c>
    </row>
    <row r="21" spans="1:19" ht="22" customHeight="1">
      <c r="B21" s="44" t="s">
        <v>76</v>
      </c>
      <c r="E21" s="55"/>
      <c r="G21" s="62">
        <v>0</v>
      </c>
      <c r="I21" s="62">
        <v>0</v>
      </c>
      <c r="K21" s="62">
        <v>0</v>
      </c>
      <c r="M21" s="62">
        <v>0</v>
      </c>
      <c r="O21" s="62">
        <v>0</v>
      </c>
      <c r="Q21" s="62">
        <v>0</v>
      </c>
      <c r="S21" s="66">
        <f>SUM(G21:Q21)</f>
        <v>0</v>
      </c>
    </row>
    <row r="22" spans="1:19" ht="22" customHeight="1">
      <c r="B22" s="44" t="s">
        <v>99</v>
      </c>
      <c r="E22" s="55"/>
      <c r="G22" s="67">
        <f>SUM(G20:G21)</f>
        <v>0</v>
      </c>
      <c r="I22" s="67">
        <f>SUM(I20:I21)</f>
        <v>0</v>
      </c>
      <c r="K22" s="67">
        <f>SUM(K20:K21)</f>
        <v>0</v>
      </c>
      <c r="M22" s="67">
        <f>SUM(M20:M21)</f>
        <v>0</v>
      </c>
      <c r="O22" s="67" t="e">
        <f>SUM(O20:O21)</f>
        <v>#REF!</v>
      </c>
      <c r="Q22" s="67">
        <f>SUM(Q20:Q21)</f>
        <v>0</v>
      </c>
      <c r="S22" s="67" t="e">
        <f>SUM(S20:S21)</f>
        <v>#REF!</v>
      </c>
    </row>
    <row r="23" spans="1:19" ht="22" customHeight="1" thickBot="1">
      <c r="A23" s="44" t="s">
        <v>102</v>
      </c>
      <c r="E23" s="55"/>
      <c r="G23" s="68">
        <f>G18+G22</f>
        <v>439844284</v>
      </c>
      <c r="I23" s="68">
        <f>I18+I22</f>
        <v>574095791.75999999</v>
      </c>
      <c r="K23" s="68">
        <f>K18+K22</f>
        <v>-242518625.37999997</v>
      </c>
      <c r="M23" s="68">
        <f>M18+M22</f>
        <v>33936013.18</v>
      </c>
      <c r="O23" s="68" t="e">
        <f>O18+O22</f>
        <v>#REF!</v>
      </c>
      <c r="Q23" s="68">
        <f>Q18+Q22</f>
        <v>-90019.6</v>
      </c>
      <c r="S23" s="68" t="e">
        <f>S18+S22</f>
        <v>#REF!</v>
      </c>
    </row>
    <row r="24" spans="1:19" ht="22" customHeight="1" thickTop="1">
      <c r="A24" s="49"/>
      <c r="E24" s="55"/>
      <c r="G24" s="61"/>
      <c r="I24" s="61"/>
      <c r="K24" s="61"/>
      <c r="M24" s="61"/>
      <c r="O24" s="61"/>
      <c r="Q24" s="61"/>
      <c r="S24" s="61"/>
    </row>
    <row r="25" spans="1:19" ht="22" customHeight="1">
      <c r="A25" s="49"/>
      <c r="G25" s="61"/>
      <c r="I25" s="61"/>
      <c r="K25" s="61"/>
      <c r="M25" s="61"/>
      <c r="O25" s="61"/>
      <c r="Q25" s="61"/>
      <c r="S25" s="61"/>
    </row>
    <row r="26" spans="1:19" ht="22" customHeight="1">
      <c r="O26" s="63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5" firstPageNumber="11" fitToHeight="0" orientation="landscape" r:id="rId1"/>
  <headerFooter alignWithMargins="0">
    <oddFooter>&amp;Lหมายเหตุประกอบงบการเงินเป็นส่วนหนึ่งของงบการเงินนี้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417FC-E488-471C-98D0-7CE47E9BDD6E}">
  <sheetPr>
    <tabColor rgb="FF0070C0"/>
  </sheetPr>
  <dimension ref="A2:U27"/>
  <sheetViews>
    <sheetView view="pageBreakPreview" zoomScale="76" zoomScaleNormal="90" zoomScaleSheetLayoutView="100" workbookViewId="0">
      <selection activeCell="A3" sqref="A3:S3"/>
    </sheetView>
  </sheetViews>
  <sheetFormatPr defaultColWidth="13.77734375" defaultRowHeight="22" customHeight="1"/>
  <cols>
    <col min="1" max="3" width="2.109375" style="44" customWidth="1"/>
    <col min="4" max="4" width="48.44140625" style="44" customWidth="1"/>
    <col min="5" max="5" width="12.44140625" style="44" customWidth="1"/>
    <col min="6" max="6" width="2.109375" style="44" customWidth="1"/>
    <col min="7" max="7" width="21.109375" style="44" customWidth="1"/>
    <col min="8" max="8" width="2.109375" style="44" customWidth="1"/>
    <col min="9" max="9" width="19.44140625" style="44" customWidth="1"/>
    <col min="10" max="10" width="2.109375" style="44" customWidth="1"/>
    <col min="11" max="11" width="21.109375" style="44" customWidth="1"/>
    <col min="12" max="12" width="2.109375" style="44" customWidth="1"/>
    <col min="13" max="13" width="20.33203125" style="44" customWidth="1"/>
    <col min="14" max="14" width="2.109375" style="44" customWidth="1"/>
    <col min="15" max="15" width="20.33203125" style="44" customWidth="1"/>
    <col min="16" max="16" width="2.109375" style="44" customWidth="1"/>
    <col min="17" max="17" width="37.77734375" style="44" customWidth="1"/>
    <col min="18" max="18" width="2.109375" style="44" customWidth="1"/>
    <col min="19" max="19" width="26" style="44" customWidth="1"/>
    <col min="20" max="20" width="18.44140625" style="44" customWidth="1"/>
    <col min="21" max="21" width="13.109375" style="44" customWidth="1"/>
    <col min="22" max="25" width="13.77734375" style="44" customWidth="1"/>
    <col min="26" max="16384" width="13.77734375" style="44"/>
  </cols>
  <sheetData>
    <row r="2" spans="1:21" ht="22" customHeight="1">
      <c r="A2" s="136" t="s">
        <v>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  <c r="L2" s="136"/>
      <c r="M2" s="136"/>
      <c r="N2" s="136"/>
      <c r="O2" s="136"/>
      <c r="P2" s="136"/>
      <c r="Q2" s="136"/>
      <c r="R2" s="136"/>
      <c r="S2" s="136"/>
    </row>
    <row r="3" spans="1:21" ht="22" customHeight="1">
      <c r="A3" s="136" t="s">
        <v>150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36"/>
      <c r="R3" s="136"/>
      <c r="S3" s="136"/>
    </row>
    <row r="4" spans="1:21" ht="22" customHeight="1">
      <c r="A4" s="136" t="s">
        <v>196</v>
      </c>
      <c r="B4" s="136"/>
      <c r="C4" s="136"/>
      <c r="D4" s="136"/>
      <c r="E4" s="136"/>
      <c r="F4" s="136"/>
      <c r="G4" s="136"/>
      <c r="H4" s="136"/>
      <c r="I4" s="136"/>
      <c r="J4" s="136"/>
      <c r="K4" s="136"/>
      <c r="L4" s="136"/>
      <c r="M4" s="136"/>
      <c r="N4" s="136"/>
      <c r="O4" s="136"/>
      <c r="P4" s="136"/>
      <c r="Q4" s="136"/>
      <c r="R4" s="136"/>
      <c r="S4" s="136"/>
    </row>
    <row r="5" spans="1:21" ht="22" customHeight="1">
      <c r="S5" s="45" t="s">
        <v>2</v>
      </c>
    </row>
    <row r="6" spans="1:21" ht="22" customHeight="1">
      <c r="A6" s="46"/>
      <c r="B6" s="46"/>
      <c r="C6" s="46"/>
      <c r="D6" s="46"/>
      <c r="E6" s="46"/>
      <c r="F6" s="46"/>
      <c r="G6" s="137" t="s">
        <v>4</v>
      </c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</row>
    <row r="7" spans="1:21" ht="22" customHeight="1">
      <c r="G7" s="50" t="s">
        <v>78</v>
      </c>
      <c r="H7" s="46"/>
      <c r="I7" s="50" t="s">
        <v>79</v>
      </c>
      <c r="J7" s="46"/>
      <c r="K7" s="50" t="s">
        <v>80</v>
      </c>
      <c r="L7" s="46"/>
      <c r="M7" s="137" t="s">
        <v>54</v>
      </c>
      <c r="N7" s="137"/>
      <c r="O7" s="137"/>
      <c r="P7" s="46"/>
      <c r="Q7" s="47" t="s">
        <v>58</v>
      </c>
      <c r="R7" s="60"/>
      <c r="S7" s="50" t="s">
        <v>83</v>
      </c>
    </row>
    <row r="8" spans="1:21" ht="22" customHeight="1">
      <c r="G8" s="43" t="s">
        <v>84</v>
      </c>
      <c r="I8" s="43" t="s">
        <v>85</v>
      </c>
      <c r="K8" s="43" t="s">
        <v>86</v>
      </c>
      <c r="M8" s="47" t="s">
        <v>55</v>
      </c>
      <c r="O8" s="43" t="s">
        <v>57</v>
      </c>
      <c r="Q8" s="48" t="s">
        <v>75</v>
      </c>
      <c r="R8" s="49"/>
      <c r="S8" s="43" t="s">
        <v>46</v>
      </c>
    </row>
    <row r="9" spans="1:21" ht="22" customHeight="1">
      <c r="G9" s="43"/>
      <c r="I9" s="43"/>
      <c r="K9" s="43" t="s">
        <v>89</v>
      </c>
      <c r="M9" s="43" t="s">
        <v>90</v>
      </c>
      <c r="O9" s="43"/>
      <c r="Q9" s="43" t="s">
        <v>91</v>
      </c>
      <c r="S9" s="43"/>
    </row>
    <row r="10" spans="1:21" ht="22" customHeight="1">
      <c r="A10" s="51"/>
      <c r="B10" s="51"/>
      <c r="C10" s="51"/>
      <c r="D10" s="51"/>
      <c r="E10" s="48" t="s">
        <v>5</v>
      </c>
      <c r="F10" s="51"/>
      <c r="G10" s="48"/>
      <c r="H10" s="51"/>
      <c r="I10" s="48"/>
      <c r="J10" s="51"/>
      <c r="K10" s="48" t="s">
        <v>94</v>
      </c>
      <c r="L10" s="51"/>
      <c r="M10" s="48" t="s">
        <v>95</v>
      </c>
      <c r="N10" s="51"/>
      <c r="O10" s="48"/>
      <c r="P10" s="51"/>
      <c r="Q10" s="48" t="s">
        <v>96</v>
      </c>
      <c r="R10" s="51"/>
      <c r="S10" s="48"/>
    </row>
    <row r="11" spans="1:21" ht="22" customHeight="1">
      <c r="A11" s="44" t="s">
        <v>101</v>
      </c>
      <c r="E11" s="55"/>
      <c r="G11" s="66">
        <v>439844284</v>
      </c>
      <c r="I11" s="66">
        <v>574095791.75999999</v>
      </c>
      <c r="K11" s="66">
        <v>-242518625.37999997</v>
      </c>
      <c r="M11" s="66">
        <v>33936013.18</v>
      </c>
      <c r="O11" s="66">
        <v>20702148.709999532</v>
      </c>
      <c r="Q11" s="66">
        <v>-90019.6</v>
      </c>
      <c r="S11" s="66">
        <f>SUM(G11:Q11)</f>
        <v>825969592.66999948</v>
      </c>
      <c r="T11" s="125"/>
    </row>
    <row r="12" spans="1:21" ht="22" customHeight="1">
      <c r="A12" s="44" t="s">
        <v>200</v>
      </c>
      <c r="E12" s="55"/>
    </row>
    <row r="13" spans="1:21" ht="22" customHeight="1">
      <c r="B13" s="44" t="s">
        <v>74</v>
      </c>
      <c r="E13" s="55"/>
      <c r="G13" s="125">
        <v>0</v>
      </c>
      <c r="H13" s="125">
        <v>0</v>
      </c>
      <c r="I13" s="125">
        <v>0</v>
      </c>
      <c r="J13" s="125">
        <v>0</v>
      </c>
      <c r="K13" s="125">
        <v>0</v>
      </c>
      <c r="L13" s="125">
        <v>0</v>
      </c>
      <c r="M13" s="125">
        <v>0</v>
      </c>
      <c r="O13" s="125">
        <f>CI!I26</f>
        <v>-79442919.859999955</v>
      </c>
      <c r="Q13" s="125">
        <v>0</v>
      </c>
      <c r="S13" s="125">
        <f>SUM(G13:Q13)</f>
        <v>-79442919.859999955</v>
      </c>
    </row>
    <row r="14" spans="1:21" ht="22" customHeight="1">
      <c r="B14" s="44" t="s">
        <v>76</v>
      </c>
      <c r="E14" s="55"/>
      <c r="G14" s="125">
        <v>0</v>
      </c>
      <c r="H14" s="125">
        <v>0</v>
      </c>
      <c r="I14" s="125">
        <v>0</v>
      </c>
      <c r="J14" s="125">
        <v>0</v>
      </c>
      <c r="K14" s="125">
        <v>0</v>
      </c>
      <c r="L14" s="125">
        <v>0</v>
      </c>
      <c r="M14" s="125">
        <v>0</v>
      </c>
      <c r="O14" s="125">
        <f>CI!I30</f>
        <v>0</v>
      </c>
      <c r="Q14" s="125">
        <v>0</v>
      </c>
      <c r="S14" s="125">
        <f>SUM(G14:Q14)</f>
        <v>0</v>
      </c>
    </row>
    <row r="15" spans="1:21" ht="22" customHeight="1">
      <c r="B15" s="44" t="s">
        <v>201</v>
      </c>
      <c r="E15" s="55"/>
      <c r="G15" s="67">
        <f>SUM(G13:G14)</f>
        <v>0</v>
      </c>
      <c r="H15" s="126"/>
      <c r="I15" s="67">
        <f>SUM(I13:I14)</f>
        <v>0</v>
      </c>
      <c r="J15" s="126"/>
      <c r="K15" s="67">
        <f>SUM(K13:K14)</f>
        <v>0</v>
      </c>
      <c r="L15" s="126"/>
      <c r="M15" s="67">
        <f>SUM(M13:M14)</f>
        <v>0</v>
      </c>
      <c r="N15" s="126"/>
      <c r="O15" s="67">
        <f>SUM(O13:O14)</f>
        <v>-79442919.859999955</v>
      </c>
      <c r="P15" s="126"/>
      <c r="Q15" s="67">
        <f>SUM(Q13:Q14)</f>
        <v>0</v>
      </c>
      <c r="R15" s="126"/>
      <c r="S15" s="67">
        <f>SUM(S13:S14)</f>
        <v>-79442919.859999955</v>
      </c>
      <c r="T15" s="124"/>
    </row>
    <row r="16" spans="1:21" ht="22" customHeight="1" thickBot="1">
      <c r="A16" s="44" t="s">
        <v>102</v>
      </c>
      <c r="G16" s="68">
        <f>G11+G15</f>
        <v>439844284</v>
      </c>
      <c r="H16" s="127"/>
      <c r="I16" s="68">
        <f>I11+I15</f>
        <v>574095791.75999999</v>
      </c>
      <c r="J16" s="127"/>
      <c r="K16" s="68">
        <f>K11+K15</f>
        <v>-242518625.37999997</v>
      </c>
      <c r="L16" s="127"/>
      <c r="M16" s="68">
        <f>M11+M15</f>
        <v>33936013.18</v>
      </c>
      <c r="N16" s="127"/>
      <c r="O16" s="68">
        <f>O11+O15</f>
        <v>-58740771.150000423</v>
      </c>
      <c r="P16" s="127"/>
      <c r="Q16" s="68">
        <f>Q11+Q15</f>
        <v>-90019.6</v>
      </c>
      <c r="R16" s="127"/>
      <c r="S16" s="68">
        <f>S11+S15</f>
        <v>746526672.80999947</v>
      </c>
      <c r="T16" s="124"/>
      <c r="U16" s="125"/>
    </row>
    <row r="17" spans="1:21" ht="22" customHeight="1" thickTop="1">
      <c r="G17" s="66"/>
      <c r="I17" s="66"/>
      <c r="K17" s="66"/>
      <c r="M17" s="66"/>
      <c r="O17" s="66"/>
      <c r="Q17" s="66"/>
      <c r="S17" s="66"/>
      <c r="T17" s="124"/>
      <c r="U17" s="125"/>
    </row>
    <row r="18" spans="1:21" ht="22" customHeight="1">
      <c r="A18" s="44" t="s">
        <v>155</v>
      </c>
      <c r="G18" s="62">
        <v>439844284</v>
      </c>
      <c r="I18" s="62">
        <v>574095791.75999999</v>
      </c>
      <c r="K18" s="62">
        <v>-242518625.37999997</v>
      </c>
      <c r="M18" s="62">
        <v>33936013.18</v>
      </c>
      <c r="O18" s="62">
        <v>-58740771.150000364</v>
      </c>
      <c r="Q18" s="62">
        <v>-90019.6</v>
      </c>
      <c r="S18" s="66">
        <f>SUM(G18:Q18)</f>
        <v>746526672.80999959</v>
      </c>
    </row>
    <row r="19" spans="1:21" ht="22" customHeight="1">
      <c r="A19" s="44" t="s">
        <v>200</v>
      </c>
    </row>
    <row r="20" spans="1:21" ht="22" customHeight="1">
      <c r="B20" s="44" t="s">
        <v>74</v>
      </c>
      <c r="G20" s="62">
        <v>0</v>
      </c>
      <c r="I20" s="62">
        <v>0</v>
      </c>
      <c r="K20" s="62">
        <v>0</v>
      </c>
      <c r="M20" s="62">
        <v>0</v>
      </c>
      <c r="O20" s="125">
        <f>CI!H26</f>
        <v>-154421403.65000001</v>
      </c>
      <c r="Q20" s="62">
        <v>0</v>
      </c>
      <c r="S20" s="63">
        <f>SUM(G20:Q20)</f>
        <v>-154421403.65000001</v>
      </c>
    </row>
    <row r="21" spans="1:21" ht="22" customHeight="1">
      <c r="B21" s="81" t="s">
        <v>76</v>
      </c>
      <c r="C21" s="69"/>
      <c r="E21" s="55"/>
    </row>
    <row r="22" spans="1:21" ht="22" customHeight="1">
      <c r="C22" s="128" t="s">
        <v>203</v>
      </c>
      <c r="E22" s="55"/>
      <c r="G22" s="62">
        <v>0</v>
      </c>
      <c r="I22" s="62">
        <v>0</v>
      </c>
      <c r="K22" s="62">
        <v>0</v>
      </c>
      <c r="M22" s="62">
        <v>0</v>
      </c>
      <c r="O22" s="62">
        <v>-6476621.9299999997</v>
      </c>
      <c r="Q22" s="62">
        <v>0</v>
      </c>
      <c r="S22" s="66">
        <f>SUM(G22:Q22)</f>
        <v>-6476621.9299999997</v>
      </c>
      <c r="T22" s="63"/>
    </row>
    <row r="23" spans="1:21" ht="22" customHeight="1">
      <c r="B23" s="44" t="s">
        <v>201</v>
      </c>
      <c r="E23" s="55"/>
      <c r="G23" s="67">
        <f>SUM(G20:G22)</f>
        <v>0</v>
      </c>
      <c r="H23" s="126"/>
      <c r="I23" s="67">
        <f>SUM(I20:I22)</f>
        <v>0</v>
      </c>
      <c r="J23" s="126"/>
      <c r="K23" s="67">
        <f>SUM(K20:K22)</f>
        <v>0</v>
      </c>
      <c r="L23" s="126"/>
      <c r="M23" s="67">
        <f>SUM(M20:M22)</f>
        <v>0</v>
      </c>
      <c r="N23" s="126"/>
      <c r="O23" s="67">
        <f>SUM(O20:O22)</f>
        <v>-160898025.58000001</v>
      </c>
      <c r="P23" s="126"/>
      <c r="Q23" s="67">
        <f>SUM(Q20:Q22)</f>
        <v>0</v>
      </c>
      <c r="R23" s="126"/>
      <c r="S23" s="67">
        <f>SUM(S20:S22)</f>
        <v>-160898025.58000001</v>
      </c>
    </row>
    <row r="24" spans="1:21" ht="22" customHeight="1" thickBot="1">
      <c r="A24" s="44" t="s">
        <v>202</v>
      </c>
      <c r="E24" s="55"/>
      <c r="G24" s="72">
        <f>G18+G23</f>
        <v>439844284</v>
      </c>
      <c r="H24" s="129"/>
      <c r="I24" s="72">
        <f>I18+I23</f>
        <v>574095791.75999999</v>
      </c>
      <c r="J24" s="129"/>
      <c r="K24" s="72">
        <f>K18+K23</f>
        <v>-242518625.37999997</v>
      </c>
      <c r="L24" s="129"/>
      <c r="M24" s="72">
        <f>M18+M23</f>
        <v>33936013.18</v>
      </c>
      <c r="N24" s="129"/>
      <c r="O24" s="72">
        <f>O18+O23</f>
        <v>-219638796.73000038</v>
      </c>
      <c r="P24" s="129"/>
      <c r="Q24" s="72">
        <f>Q18+Q23</f>
        <v>-90019.6</v>
      </c>
      <c r="R24" s="129"/>
      <c r="S24" s="72">
        <f>S18+S23</f>
        <v>585628647.22999954</v>
      </c>
      <c r="T24" s="125"/>
    </row>
    <row r="25" spans="1:21" ht="22" customHeight="1" thickTop="1">
      <c r="A25" s="49"/>
      <c r="E25" s="55"/>
      <c r="G25" s="61"/>
      <c r="I25" s="61"/>
      <c r="K25" s="61"/>
      <c r="M25" s="61"/>
      <c r="O25" s="61"/>
      <c r="Q25" s="61"/>
      <c r="S25" s="61"/>
      <c r="T25" s="125"/>
    </row>
    <row r="26" spans="1:21" ht="22" customHeight="1">
      <c r="A26" s="49"/>
      <c r="G26" s="61"/>
      <c r="I26" s="61"/>
      <c r="K26" s="61"/>
      <c r="M26" s="61"/>
      <c r="O26" s="61"/>
      <c r="Q26" s="61"/>
      <c r="S26" s="74"/>
    </row>
    <row r="27" spans="1:21" ht="22" customHeight="1">
      <c r="O27" s="63"/>
    </row>
  </sheetData>
  <mergeCells count="5">
    <mergeCell ref="A2:S2"/>
    <mergeCell ref="A3:S3"/>
    <mergeCell ref="A4:S4"/>
    <mergeCell ref="G6:S6"/>
    <mergeCell ref="M7:O7"/>
  </mergeCells>
  <printOptions horizontalCentered="1"/>
  <pageMargins left="0.55118110236220474" right="0.27559055118110237" top="0.74803149606299213" bottom="0.15748031496062992" header="0.31496062992125984" footer="0.31496062992125984"/>
  <pageSetup paperSize="9" scale="67" firstPageNumber="11" orientation="landscape" useFirstPageNumber="1" r:id="rId1"/>
  <headerFooter alignWithMargins="0">
    <oddHeader>&amp;R&amp;"Angsana New,Regular"&amp;15&amp;P</oddHeader>
    <oddFooter>&amp;L&amp;"Angsana New,Regular"&amp;15หมายเหตุประกอบงบการเงินเป็นส่วนหนึ่งของงบการเงินนี้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B70004-9383-42EE-A6A6-4B35AE4F0B7A}">
  <sheetPr>
    <tabColor rgb="FF0070C0"/>
    <pageSetUpPr fitToPage="1"/>
  </sheetPr>
  <dimension ref="A1:I135"/>
  <sheetViews>
    <sheetView tabSelected="1" view="pageBreakPreview" zoomScale="70" zoomScaleNormal="70" zoomScaleSheetLayoutView="70" workbookViewId="0">
      <selection activeCell="A15" sqref="A15"/>
    </sheetView>
  </sheetViews>
  <sheetFormatPr defaultColWidth="9.33203125" defaultRowHeight="23.15" customHeight="1"/>
  <cols>
    <col min="1" max="1" width="73.6640625" style="69" customWidth="1"/>
    <col min="2" max="2" width="10.109375" style="69" bestFit="1" customWidth="1"/>
    <col min="3" max="3" width="21" style="69" customWidth="1"/>
    <col min="4" max="4" width="21.109375" style="69" customWidth="1"/>
    <col min="5" max="5" width="20.77734375" style="19" customWidth="1"/>
    <col min="6" max="6" width="22.6640625" style="69" customWidth="1"/>
    <col min="7" max="7" width="17.77734375" style="19" customWidth="1"/>
    <col min="8" max="8" width="16.6640625" style="69" bestFit="1" customWidth="1"/>
    <col min="9" max="9" width="16.44140625" style="69" bestFit="1" customWidth="1"/>
    <col min="10" max="16384" width="9.33203125" style="69"/>
  </cols>
  <sheetData>
    <row r="1" spans="1:8" s="1" customFormat="1" ht="23.15" customHeight="1">
      <c r="E1" s="3"/>
      <c r="G1" s="3"/>
    </row>
    <row r="2" spans="1:8" s="1" customFormat="1" ht="23.15" customHeight="1">
      <c r="A2" s="131" t="s">
        <v>0</v>
      </c>
      <c r="B2" s="131"/>
      <c r="C2" s="131"/>
      <c r="D2" s="131"/>
      <c r="E2" s="131"/>
      <c r="F2" s="131"/>
      <c r="G2" s="3"/>
    </row>
    <row r="3" spans="1:8" s="12" customFormat="1" ht="23.15" customHeight="1">
      <c r="A3" s="131" t="s">
        <v>103</v>
      </c>
      <c r="B3" s="131"/>
      <c r="C3" s="131"/>
      <c r="D3" s="131"/>
      <c r="E3" s="131"/>
      <c r="F3" s="131"/>
      <c r="G3" s="24"/>
    </row>
    <row r="4" spans="1:8" s="12" customFormat="1" ht="23.15" customHeight="1">
      <c r="A4" s="131" t="s">
        <v>196</v>
      </c>
      <c r="B4" s="131"/>
      <c r="C4" s="131"/>
      <c r="D4" s="131"/>
      <c r="E4" s="131"/>
      <c r="F4" s="131"/>
      <c r="G4" s="24"/>
    </row>
    <row r="5" spans="1:8" s="1" customFormat="1" ht="23.15" customHeight="1">
      <c r="E5" s="4"/>
      <c r="F5" s="85" t="s">
        <v>2</v>
      </c>
      <c r="G5" s="3"/>
    </row>
    <row r="6" spans="1:8" s="1" customFormat="1" ht="23.15" customHeight="1">
      <c r="A6" s="91"/>
      <c r="B6" s="91"/>
      <c r="C6" s="133" t="s">
        <v>3</v>
      </c>
      <c r="D6" s="133"/>
      <c r="E6" s="133" t="s">
        <v>4</v>
      </c>
      <c r="F6" s="133"/>
      <c r="G6" s="3"/>
    </row>
    <row r="7" spans="1:8" s="1" customFormat="1" ht="23.15" customHeight="1">
      <c r="A7" s="92"/>
      <c r="B7" s="13" t="s">
        <v>5</v>
      </c>
      <c r="C7" s="8">
        <v>2568</v>
      </c>
      <c r="D7" s="8">
        <v>2567</v>
      </c>
      <c r="E7" s="8">
        <v>2568</v>
      </c>
      <c r="F7" s="8">
        <v>2567</v>
      </c>
      <c r="G7" s="3"/>
    </row>
    <row r="8" spans="1:8" s="1" customFormat="1" ht="23.15" customHeight="1">
      <c r="C8" s="21"/>
      <c r="D8" s="90"/>
      <c r="E8" s="93"/>
      <c r="F8" s="93"/>
      <c r="G8" s="3"/>
    </row>
    <row r="9" spans="1:8" s="1" customFormat="1" ht="23.15" customHeight="1">
      <c r="A9" s="1" t="s">
        <v>104</v>
      </c>
      <c r="C9" s="3"/>
      <c r="D9" s="109"/>
      <c r="E9" s="3"/>
      <c r="F9" s="109"/>
      <c r="G9" s="3"/>
    </row>
    <row r="10" spans="1:8" s="1" customFormat="1" ht="23.15" customHeight="1">
      <c r="A10" s="1" t="s">
        <v>151</v>
      </c>
      <c r="C10" s="3">
        <f>CI!F24</f>
        <v>-103862706.55000004</v>
      </c>
      <c r="D10" s="3">
        <f>CI!G24</f>
        <v>-81692438.420000196</v>
      </c>
      <c r="E10" s="3">
        <f>CI!H24</f>
        <v>-113154484.11</v>
      </c>
      <c r="F10" s="3">
        <f>CI!I24</f>
        <v>-80693136.099999949</v>
      </c>
      <c r="G10" s="3"/>
    </row>
    <row r="11" spans="1:8" s="1" customFormat="1" ht="23.15" customHeight="1">
      <c r="A11" s="1" t="s">
        <v>105</v>
      </c>
      <c r="C11" s="3"/>
      <c r="D11" s="15"/>
      <c r="E11" s="15"/>
      <c r="F11" s="15"/>
      <c r="G11" s="3"/>
    </row>
    <row r="12" spans="1:8" s="1" customFormat="1" ht="23.15" customHeight="1">
      <c r="A12" s="1" t="s">
        <v>106</v>
      </c>
      <c r="C12" s="3"/>
      <c r="D12" s="15"/>
      <c r="E12" s="15"/>
      <c r="F12" s="15"/>
      <c r="G12" s="3"/>
    </row>
    <row r="13" spans="1:8" s="1" customFormat="1" ht="23.15" customHeight="1">
      <c r="A13" s="1" t="s">
        <v>107</v>
      </c>
      <c r="C13" s="3">
        <v>79744350.450000003</v>
      </c>
      <c r="D13" s="3">
        <v>81293873.700000003</v>
      </c>
      <c r="E13" s="3">
        <v>79744350.450000003</v>
      </c>
      <c r="F13" s="3">
        <v>81293873.700000003</v>
      </c>
      <c r="G13" s="3"/>
    </row>
    <row r="14" spans="1:8" s="1" customFormat="1" ht="23.15" customHeight="1">
      <c r="A14" s="1" t="s">
        <v>161</v>
      </c>
      <c r="C14" s="3">
        <v>437659.48</v>
      </c>
      <c r="D14" s="3">
        <v>625640.15</v>
      </c>
      <c r="E14" s="84">
        <v>437659.48</v>
      </c>
      <c r="F14" s="15">
        <v>625640.15</v>
      </c>
      <c r="G14" s="3"/>
    </row>
    <row r="15" spans="1:8" s="1" customFormat="1" ht="23.15" customHeight="1">
      <c r="A15" s="1" t="s">
        <v>148</v>
      </c>
      <c r="C15" s="3">
        <v>1123144.82</v>
      </c>
      <c r="D15" s="3">
        <v>589683.80000000005</v>
      </c>
      <c r="E15" s="3">
        <v>1109027.71</v>
      </c>
      <c r="F15" s="3">
        <v>589683.80000000005</v>
      </c>
      <c r="G15" s="3"/>
    </row>
    <row r="16" spans="1:8" s="1" customFormat="1" ht="23.15" customHeight="1">
      <c r="A16" s="1" t="s">
        <v>189</v>
      </c>
      <c r="C16" s="3">
        <f>E16</f>
        <v>205110.39</v>
      </c>
      <c r="D16" s="3">
        <v>0</v>
      </c>
      <c r="E16" s="15">
        <v>205110.39</v>
      </c>
      <c r="F16" s="15">
        <v>0</v>
      </c>
      <c r="G16" s="3"/>
      <c r="H16" s="16"/>
    </row>
    <row r="17" spans="1:9" s="1" customFormat="1" ht="23.15" customHeight="1">
      <c r="A17" s="1" t="s">
        <v>224</v>
      </c>
      <c r="C17" s="3">
        <v>-5651125.3799999999</v>
      </c>
      <c r="D17" s="3">
        <v>1422517.58</v>
      </c>
      <c r="E17" s="3">
        <v>-5634925.3799999999</v>
      </c>
      <c r="F17" s="3">
        <v>1395517.58</v>
      </c>
      <c r="G17" s="3"/>
    </row>
    <row r="18" spans="1:9" s="1" customFormat="1" ht="23.15" customHeight="1">
      <c r="A18" s="1" t="s">
        <v>108</v>
      </c>
      <c r="C18" s="84">
        <v>-3084071.07</v>
      </c>
      <c r="D18" s="3">
        <v>-3681701.76</v>
      </c>
      <c r="E18" s="84">
        <v>-3084071.07</v>
      </c>
      <c r="F18" s="15">
        <v>-3681701.76</v>
      </c>
      <c r="G18" s="3"/>
    </row>
    <row r="19" spans="1:9" s="1" customFormat="1" ht="23.15" customHeight="1">
      <c r="A19" s="1" t="s">
        <v>225</v>
      </c>
      <c r="C19" s="15">
        <v>28565514.68</v>
      </c>
      <c r="D19" s="3">
        <v>0</v>
      </c>
      <c r="E19" s="15">
        <v>0</v>
      </c>
      <c r="F19" s="15">
        <v>0</v>
      </c>
      <c r="G19" s="3"/>
    </row>
    <row r="20" spans="1:9" s="1" customFormat="1" ht="23.15" customHeight="1">
      <c r="A20" s="1" t="s">
        <v>226</v>
      </c>
      <c r="C20" s="15">
        <v>13263838.220000001</v>
      </c>
      <c r="D20" s="3">
        <v>2704080.62</v>
      </c>
      <c r="E20" s="15">
        <v>55577106.670000002</v>
      </c>
      <c r="F20" s="15">
        <v>8803206.5500000007</v>
      </c>
      <c r="G20" s="3"/>
    </row>
    <row r="21" spans="1:9" s="1" customFormat="1" ht="23.15" customHeight="1">
      <c r="A21" s="1" t="s">
        <v>109</v>
      </c>
      <c r="C21" s="3">
        <v>531557.30000000005</v>
      </c>
      <c r="D21" s="3">
        <v>-32516.830000000075</v>
      </c>
      <c r="E21" s="15">
        <f>C21</f>
        <v>531557.30000000005</v>
      </c>
      <c r="F21" s="3">
        <v>-32516.830000000075</v>
      </c>
      <c r="G21" s="3"/>
    </row>
    <row r="22" spans="1:9" s="1" customFormat="1" ht="23.15" customHeight="1">
      <c r="A22" s="1" t="s">
        <v>227</v>
      </c>
      <c r="C22" s="3">
        <f>99844.13+27916</f>
        <v>127760.13</v>
      </c>
      <c r="D22" s="3">
        <v>192501.88</v>
      </c>
      <c r="E22" s="84">
        <f>99844.13+27916</f>
        <v>127760.13</v>
      </c>
      <c r="F22" s="3">
        <v>192501.88</v>
      </c>
      <c r="G22" s="3"/>
    </row>
    <row r="23" spans="1:9" s="1" customFormat="1" ht="23.15" customHeight="1">
      <c r="A23" s="1" t="s">
        <v>228</v>
      </c>
      <c r="C23" s="3">
        <v>8656.41</v>
      </c>
      <c r="D23" s="3">
        <v>5945.08</v>
      </c>
      <c r="E23" s="3">
        <v>0</v>
      </c>
      <c r="F23" s="3">
        <v>0</v>
      </c>
      <c r="G23" s="3"/>
    </row>
    <row r="24" spans="1:9" s="1" customFormat="1" ht="23.15" customHeight="1">
      <c r="A24" s="1" t="s">
        <v>187</v>
      </c>
      <c r="C24" s="3">
        <v>-1926985.24</v>
      </c>
      <c r="D24" s="3">
        <v>0</v>
      </c>
      <c r="E24" s="3">
        <v>-1926985.24</v>
      </c>
      <c r="F24" s="3">
        <v>0</v>
      </c>
      <c r="G24" s="3"/>
    </row>
    <row r="25" spans="1:9" s="1" customFormat="1" ht="23.15" customHeight="1">
      <c r="A25" s="1" t="s">
        <v>110</v>
      </c>
      <c r="C25" s="3">
        <v>1155621.54</v>
      </c>
      <c r="D25" s="3">
        <v>5926469.7000000002</v>
      </c>
      <c r="E25" s="3">
        <v>0</v>
      </c>
      <c r="F25" s="3">
        <v>0</v>
      </c>
      <c r="G25" s="3"/>
    </row>
    <row r="26" spans="1:9" s="1" customFormat="1" ht="23.15" customHeight="1">
      <c r="A26" s="1" t="s">
        <v>186</v>
      </c>
      <c r="C26" s="3">
        <v>2676232.6</v>
      </c>
      <c r="D26" s="3">
        <v>0</v>
      </c>
      <c r="E26" s="3">
        <v>0</v>
      </c>
      <c r="F26" s="3">
        <v>0</v>
      </c>
      <c r="G26" s="3"/>
    </row>
    <row r="27" spans="1:9" s="1" customFormat="1" ht="23.15" customHeight="1">
      <c r="A27" s="1" t="s">
        <v>162</v>
      </c>
      <c r="C27" s="15">
        <v>649322.70000000007</v>
      </c>
      <c r="D27" s="3">
        <v>795803.27</v>
      </c>
      <c r="E27" s="84">
        <v>883842.7</v>
      </c>
      <c r="F27" s="15">
        <v>897383.27</v>
      </c>
      <c r="G27" s="3"/>
    </row>
    <row r="28" spans="1:9" s="1" customFormat="1" ht="23.15" customHeight="1">
      <c r="A28" s="1" t="s">
        <v>111</v>
      </c>
      <c r="C28" s="3">
        <v>5716015.4299999997</v>
      </c>
      <c r="D28" s="3">
        <v>5706552.3200000003</v>
      </c>
      <c r="E28" s="3">
        <v>5716015.4299999997</v>
      </c>
      <c r="F28" s="15">
        <v>5706552.3200000003</v>
      </c>
      <c r="G28" s="3"/>
    </row>
    <row r="29" spans="1:9" s="1" customFormat="1" ht="23.15" customHeight="1">
      <c r="A29" s="1" t="s">
        <v>112</v>
      </c>
      <c r="C29" s="3">
        <v>-837427.86</v>
      </c>
      <c r="D29" s="3">
        <v>-1149462.1399999999</v>
      </c>
      <c r="E29" s="3">
        <v>-834858.06</v>
      </c>
      <c r="F29" s="15">
        <v>-1142981.5699999998</v>
      </c>
      <c r="G29" s="3"/>
    </row>
    <row r="30" spans="1:9" s="1" customFormat="1" ht="23.15" customHeight="1">
      <c r="A30" s="1" t="s">
        <v>113</v>
      </c>
      <c r="C30" s="28">
        <v>49265247.789999999</v>
      </c>
      <c r="D30" s="28">
        <v>56783925.93</v>
      </c>
      <c r="E30" s="28">
        <v>49375247.840000004</v>
      </c>
      <c r="F30" s="28">
        <v>56950647.219999999</v>
      </c>
      <c r="G30" s="3"/>
    </row>
    <row r="31" spans="1:9" s="1" customFormat="1" ht="23.15" customHeight="1">
      <c r="A31" s="1" t="s">
        <v>149</v>
      </c>
      <c r="C31" s="3"/>
      <c r="D31" s="3"/>
      <c r="E31" s="15"/>
      <c r="F31" s="15"/>
      <c r="G31" s="3"/>
      <c r="H31" s="3"/>
    </row>
    <row r="32" spans="1:9" s="1" customFormat="1" ht="23.15" customHeight="1">
      <c r="A32" s="1" t="s">
        <v>114</v>
      </c>
      <c r="C32" s="3">
        <f>SUM(C10:C30)</f>
        <v>68107715.839999974</v>
      </c>
      <c r="D32" s="3">
        <f>SUM(D10:D30)</f>
        <v>69490874.879999802</v>
      </c>
      <c r="E32" s="3">
        <f>SUM(E10:E30)</f>
        <v>69072354.24000001</v>
      </c>
      <c r="F32" s="3">
        <f>SUM(F10:F30)</f>
        <v>70904670.210000053</v>
      </c>
      <c r="G32" s="3">
        <v>0</v>
      </c>
      <c r="H32" s="3"/>
      <c r="I32" s="16"/>
    </row>
    <row r="33" spans="1:8" s="1" customFormat="1" ht="23.15" customHeight="1">
      <c r="A33" s="1" t="s">
        <v>115</v>
      </c>
      <c r="C33" s="3"/>
      <c r="D33" s="3"/>
      <c r="E33" s="15"/>
      <c r="F33" s="15"/>
      <c r="G33" s="3"/>
      <c r="H33" s="3"/>
    </row>
    <row r="34" spans="1:8" s="1" customFormat="1" ht="23.15" customHeight="1">
      <c r="A34" s="1" t="s">
        <v>116</v>
      </c>
      <c r="C34" s="3">
        <v>-6113547.7199999997</v>
      </c>
      <c r="D34" s="3">
        <v>47066551.259999998</v>
      </c>
      <c r="E34" s="84">
        <v>-5837839.1400000006</v>
      </c>
      <c r="F34" s="3">
        <v>47387392.380000003</v>
      </c>
      <c r="G34" s="3"/>
      <c r="H34" s="3"/>
    </row>
    <row r="35" spans="1:8" s="1" customFormat="1" ht="23.15" customHeight="1">
      <c r="A35" s="1" t="s">
        <v>117</v>
      </c>
      <c r="C35" s="3">
        <v>-11709029.09</v>
      </c>
      <c r="D35" s="3">
        <v>-1434147.39</v>
      </c>
      <c r="E35" s="84">
        <v>-11709029.09</v>
      </c>
      <c r="F35" s="3">
        <v>-1434147.39</v>
      </c>
      <c r="G35" s="3"/>
      <c r="H35" s="16"/>
    </row>
    <row r="36" spans="1:8" s="1" customFormat="1" ht="23.15" customHeight="1">
      <c r="A36" s="1" t="s">
        <v>118</v>
      </c>
      <c r="C36" s="3">
        <v>108765898.01000001</v>
      </c>
      <c r="D36" s="3">
        <v>220249295.70000002</v>
      </c>
      <c r="E36" s="84">
        <v>108603908.91</v>
      </c>
      <c r="F36" s="3">
        <v>220341848.06</v>
      </c>
      <c r="G36" s="3"/>
      <c r="H36" s="3"/>
    </row>
    <row r="37" spans="1:8" s="1" customFormat="1" ht="23.15" customHeight="1">
      <c r="A37" s="1" t="s">
        <v>119</v>
      </c>
      <c r="C37" s="3">
        <v>-104501.83</v>
      </c>
      <c r="D37" s="3">
        <v>28261.29</v>
      </c>
      <c r="E37" s="84">
        <v>-104501.83</v>
      </c>
      <c r="F37" s="3">
        <v>28261.29</v>
      </c>
      <c r="G37" s="3"/>
      <c r="H37" s="88"/>
    </row>
    <row r="38" spans="1:8" s="1" customFormat="1" ht="23.15" customHeight="1">
      <c r="A38" s="1" t="s">
        <v>120</v>
      </c>
      <c r="C38" s="3">
        <v>0</v>
      </c>
      <c r="D38" s="3">
        <v>8743</v>
      </c>
      <c r="E38" s="15">
        <v>0</v>
      </c>
      <c r="F38" s="3">
        <v>8743</v>
      </c>
      <c r="G38" s="3"/>
    </row>
    <row r="39" spans="1:8" s="1" customFormat="1" ht="23.15" customHeight="1">
      <c r="A39" s="1" t="s">
        <v>121</v>
      </c>
      <c r="C39" s="3">
        <v>-834133.65</v>
      </c>
      <c r="D39" s="3">
        <v>125769.65</v>
      </c>
      <c r="E39" s="84">
        <v>-834133.65</v>
      </c>
      <c r="F39" s="3">
        <v>125769.65</v>
      </c>
      <c r="G39" s="3"/>
      <c r="H39" s="16"/>
    </row>
    <row r="40" spans="1:8" s="1" customFormat="1" ht="23.15" customHeight="1">
      <c r="C40" s="3"/>
      <c r="D40" s="3"/>
      <c r="E40" s="15"/>
      <c r="F40" s="85"/>
      <c r="G40" s="3"/>
    </row>
    <row r="41" spans="1:8" s="1" customFormat="1" ht="23.15" customHeight="1">
      <c r="C41" s="3"/>
      <c r="D41" s="3"/>
      <c r="E41" s="15"/>
      <c r="F41" s="75"/>
      <c r="G41" s="3"/>
    </row>
    <row r="42" spans="1:8" s="1" customFormat="1" ht="23.15" customHeight="1">
      <c r="C42" s="3"/>
      <c r="D42" s="3"/>
      <c r="E42" s="15"/>
      <c r="F42" s="85"/>
      <c r="G42" s="3"/>
    </row>
    <row r="43" spans="1:8" s="1" customFormat="1" ht="23.15" customHeight="1">
      <c r="B43" s="94"/>
      <c r="C43" s="94"/>
      <c r="D43" s="94"/>
      <c r="E43" s="5"/>
      <c r="F43" s="94"/>
      <c r="G43" s="3"/>
    </row>
    <row r="44" spans="1:8" s="1" customFormat="1" ht="23.15" customHeight="1">
      <c r="A44" s="1" t="s">
        <v>122</v>
      </c>
      <c r="C44" s="17"/>
      <c r="D44" s="17"/>
      <c r="E44" s="3"/>
      <c r="F44" s="17"/>
      <c r="G44" s="3"/>
    </row>
    <row r="45" spans="1:8" s="1" customFormat="1" ht="23.15" customHeight="1">
      <c r="A45" s="131" t="s">
        <v>0</v>
      </c>
      <c r="B45" s="131"/>
      <c r="C45" s="131"/>
      <c r="D45" s="131"/>
      <c r="E45" s="131"/>
      <c r="F45" s="131"/>
      <c r="G45" s="3"/>
    </row>
    <row r="46" spans="1:8" s="1" customFormat="1" ht="23.15" customHeight="1">
      <c r="A46" s="131" t="s">
        <v>103</v>
      </c>
      <c r="B46" s="131"/>
      <c r="C46" s="131"/>
      <c r="D46" s="131"/>
      <c r="E46" s="131"/>
      <c r="F46" s="131"/>
      <c r="G46" s="3"/>
    </row>
    <row r="47" spans="1:8" s="1" customFormat="1" ht="23.15" customHeight="1">
      <c r="A47" s="131" t="s">
        <v>196</v>
      </c>
      <c r="B47" s="131"/>
      <c r="C47" s="131"/>
      <c r="D47" s="131"/>
      <c r="E47" s="131"/>
      <c r="F47" s="131"/>
      <c r="G47" s="3"/>
    </row>
    <row r="48" spans="1:8" s="1" customFormat="1" ht="23.15" customHeight="1">
      <c r="E48" s="4"/>
      <c r="F48" s="85" t="s">
        <v>2</v>
      </c>
      <c r="G48" s="3"/>
    </row>
    <row r="49" spans="1:9" s="1" customFormat="1" ht="23.15" customHeight="1">
      <c r="A49" s="91"/>
      <c r="B49" s="91"/>
      <c r="C49" s="133" t="s">
        <v>3</v>
      </c>
      <c r="D49" s="133"/>
      <c r="E49" s="133" t="s">
        <v>4</v>
      </c>
      <c r="F49" s="133"/>
      <c r="G49" s="3"/>
    </row>
    <row r="50" spans="1:9" s="1" customFormat="1" ht="23.15" customHeight="1">
      <c r="A50" s="92"/>
      <c r="B50" s="13" t="s">
        <v>5</v>
      </c>
      <c r="C50" s="8">
        <v>2568</v>
      </c>
      <c r="D50" s="8">
        <v>2567</v>
      </c>
      <c r="E50" s="8">
        <v>2568</v>
      </c>
      <c r="F50" s="8">
        <v>2567</v>
      </c>
      <c r="G50" s="3"/>
    </row>
    <row r="51" spans="1:9" s="1" customFormat="1" ht="23.15" customHeight="1">
      <c r="C51" s="21"/>
      <c r="D51" s="90"/>
      <c r="E51" s="21"/>
      <c r="F51" s="93"/>
      <c r="G51" s="3"/>
    </row>
    <row r="52" spans="1:9" s="1" customFormat="1" ht="23.15" customHeight="1">
      <c r="A52" s="1" t="s">
        <v>123</v>
      </c>
      <c r="C52" s="87"/>
      <c r="D52" s="87"/>
      <c r="E52" s="18"/>
      <c r="F52" s="87"/>
      <c r="G52" s="3"/>
    </row>
    <row r="53" spans="1:9" s="1" customFormat="1" ht="23.15" customHeight="1">
      <c r="A53" s="1" t="s">
        <v>124</v>
      </c>
      <c r="C53" s="87"/>
      <c r="D53" s="87"/>
      <c r="E53" s="18"/>
      <c r="F53" s="87"/>
      <c r="G53" s="3"/>
    </row>
    <row r="54" spans="1:9" s="1" customFormat="1" ht="23.15" customHeight="1">
      <c r="A54" s="1" t="s">
        <v>125</v>
      </c>
      <c r="C54" s="130">
        <v>50762970.479999997</v>
      </c>
      <c r="D54" s="130">
        <v>-43015842.18</v>
      </c>
      <c r="E54" s="130">
        <v>50784345.629999995</v>
      </c>
      <c r="F54" s="130">
        <v>-42993999.390000001</v>
      </c>
      <c r="G54" s="3"/>
    </row>
    <row r="55" spans="1:9" s="1" customFormat="1" ht="23.15" customHeight="1">
      <c r="A55" s="1" t="s">
        <v>126</v>
      </c>
      <c r="C55" s="130">
        <v>3869765.07</v>
      </c>
      <c r="D55" s="130">
        <v>7413569.5499999998</v>
      </c>
      <c r="E55" s="130">
        <v>3869765.07</v>
      </c>
      <c r="F55" s="130">
        <v>7417770.4900000002</v>
      </c>
      <c r="G55" s="3"/>
    </row>
    <row r="56" spans="1:9" s="1" customFormat="1" ht="23.15" customHeight="1">
      <c r="A56" s="1" t="s">
        <v>127</v>
      </c>
      <c r="C56" s="130">
        <v>16350</v>
      </c>
      <c r="D56" s="130">
        <v>416250</v>
      </c>
      <c r="E56" s="130">
        <v>16350</v>
      </c>
      <c r="F56" s="130">
        <v>416250</v>
      </c>
      <c r="G56" s="3"/>
    </row>
    <row r="57" spans="1:9" s="1" customFormat="1" ht="23.15" customHeight="1">
      <c r="A57" s="1" t="s">
        <v>128</v>
      </c>
      <c r="B57" s="3"/>
      <c r="C57" s="38">
        <v>212761487.10999992</v>
      </c>
      <c r="D57" s="38">
        <v>300349325.75999981</v>
      </c>
      <c r="E57" s="38">
        <v>213861220.13999999</v>
      </c>
      <c r="F57" s="38">
        <v>302202558.30000007</v>
      </c>
      <c r="G57" s="3"/>
    </row>
    <row r="58" spans="1:9" s="1" customFormat="1" ht="23.15" customHeight="1">
      <c r="A58" s="1" t="s">
        <v>129</v>
      </c>
      <c r="C58" s="3">
        <v>-11410106.880000001</v>
      </c>
      <c r="D58" s="3">
        <v>-4574725.47</v>
      </c>
      <c r="E58" s="84">
        <v>-11410106.880000001</v>
      </c>
      <c r="F58" s="15">
        <v>-4574725.47</v>
      </c>
      <c r="G58" s="3"/>
    </row>
    <row r="59" spans="1:9" s="1" customFormat="1" ht="23.15" customHeight="1">
      <c r="A59" s="1" t="s">
        <v>130</v>
      </c>
      <c r="C59" s="3">
        <v>54646.080000000002</v>
      </c>
      <c r="D59" s="3">
        <v>148150.68</v>
      </c>
      <c r="E59" s="84">
        <v>52076.28</v>
      </c>
      <c r="F59" s="15">
        <v>141670.12</v>
      </c>
      <c r="G59" s="3"/>
    </row>
    <row r="60" spans="1:9" s="1" customFormat="1" ht="23.15" customHeight="1">
      <c r="A60" s="1" t="s">
        <v>131</v>
      </c>
      <c r="C60" s="3">
        <v>2757725.74</v>
      </c>
      <c r="D60" s="3">
        <v>1460084.79</v>
      </c>
      <c r="E60" s="15">
        <v>2757725.74</v>
      </c>
      <c r="F60" s="15">
        <v>1460084.79</v>
      </c>
      <c r="G60" s="3"/>
    </row>
    <row r="61" spans="1:9" s="1" customFormat="1" ht="22.5" customHeight="1">
      <c r="A61" s="1" t="s">
        <v>132</v>
      </c>
      <c r="C61" s="3">
        <v>-1425535.84</v>
      </c>
      <c r="D61" s="3">
        <v>-1319390.31</v>
      </c>
      <c r="E61" s="3">
        <v>-1416483.19</v>
      </c>
      <c r="F61" s="3">
        <v>-1306884.6000000001</v>
      </c>
      <c r="G61" s="3"/>
    </row>
    <row r="62" spans="1:9" s="95" customFormat="1" ht="23.15" customHeight="1">
      <c r="A62" s="95" t="s">
        <v>133</v>
      </c>
      <c r="C62" s="31">
        <f>SUM(C57:C61)</f>
        <v>202738216.20999995</v>
      </c>
      <c r="D62" s="31">
        <f>SUM(D57:D61)</f>
        <v>296063445.44999981</v>
      </c>
      <c r="E62" s="31">
        <f>SUM(E57:E61)</f>
        <v>203844432.09</v>
      </c>
      <c r="F62" s="31">
        <f>SUM(F57:F61)</f>
        <v>297922703.14000005</v>
      </c>
      <c r="G62" s="3"/>
    </row>
    <row r="63" spans="1:9" s="1" customFormat="1" ht="23.15" customHeight="1">
      <c r="C63" s="3"/>
      <c r="D63" s="15"/>
      <c r="E63" s="15"/>
      <c r="F63" s="15"/>
      <c r="G63" s="3"/>
    </row>
    <row r="64" spans="1:9" s="1" customFormat="1" ht="23.15" customHeight="1">
      <c r="A64" s="1" t="s">
        <v>134</v>
      </c>
      <c r="C64" s="3"/>
      <c r="D64" s="3"/>
      <c r="E64" s="3"/>
      <c r="F64" s="32"/>
      <c r="G64" s="3"/>
      <c r="I64" s="3"/>
    </row>
    <row r="65" spans="1:9" s="1" customFormat="1" ht="23.15" customHeight="1">
      <c r="A65" s="1" t="s">
        <v>215</v>
      </c>
      <c r="C65" s="3">
        <v>-25000</v>
      </c>
      <c r="D65" s="3">
        <v>0</v>
      </c>
      <c r="E65" s="3">
        <v>-25000</v>
      </c>
      <c r="F65" s="32">
        <v>0</v>
      </c>
      <c r="G65" s="3"/>
      <c r="I65" s="3"/>
    </row>
    <row r="66" spans="1:9" s="1" customFormat="1" ht="23" customHeight="1">
      <c r="A66" s="1" t="s">
        <v>153</v>
      </c>
      <c r="C66" s="3">
        <v>0</v>
      </c>
      <c r="D66" s="3">
        <v>-5000000</v>
      </c>
      <c r="E66" s="3">
        <v>0</v>
      </c>
      <c r="F66" s="3">
        <v>0</v>
      </c>
      <c r="G66" s="3"/>
    </row>
    <row r="67" spans="1:9" s="1" customFormat="1" ht="23.15" customHeight="1">
      <c r="A67" s="1" t="s">
        <v>182</v>
      </c>
      <c r="C67" s="3">
        <v>500000</v>
      </c>
      <c r="D67" s="3">
        <v>11000000</v>
      </c>
      <c r="E67" s="3">
        <v>500000</v>
      </c>
      <c r="F67" s="3">
        <v>11000000</v>
      </c>
      <c r="G67" s="3"/>
    </row>
    <row r="68" spans="1:9" s="1" customFormat="1" ht="23.15" customHeight="1">
      <c r="A68" s="1" t="s">
        <v>135</v>
      </c>
      <c r="C68" s="3">
        <v>1152934.6399999999</v>
      </c>
      <c r="D68" s="3">
        <v>9794428.9199999999</v>
      </c>
      <c r="E68" s="3">
        <v>1152934.6399999999</v>
      </c>
      <c r="F68" s="3">
        <v>9794428.9199999999</v>
      </c>
      <c r="G68" s="3"/>
    </row>
    <row r="69" spans="1:9" s="1" customFormat="1" ht="23.15" customHeight="1">
      <c r="A69" s="1" t="s">
        <v>136</v>
      </c>
      <c r="C69" s="3">
        <v>-6273005.2599999998</v>
      </c>
      <c r="D69" s="3">
        <v>-20144009.109999999</v>
      </c>
      <c r="E69" s="3">
        <v>-6273005.2599999998</v>
      </c>
      <c r="F69" s="3">
        <v>-20144009.109999999</v>
      </c>
      <c r="G69" s="3">
        <f>C69-E69</f>
        <v>0</v>
      </c>
      <c r="H69" s="88"/>
    </row>
    <row r="70" spans="1:9" s="1" customFormat="1" ht="23.15" customHeight="1">
      <c r="A70" s="1" t="s">
        <v>218</v>
      </c>
      <c r="C70" s="3">
        <v>0</v>
      </c>
      <c r="D70" s="3">
        <v>-4360000</v>
      </c>
      <c r="E70" s="3">
        <v>0</v>
      </c>
      <c r="F70" s="3">
        <v>-4360000</v>
      </c>
      <c r="G70" s="3"/>
      <c r="H70" s="16"/>
    </row>
    <row r="71" spans="1:9" s="1" customFormat="1" ht="23.15" customHeight="1">
      <c r="A71" s="1" t="s">
        <v>176</v>
      </c>
      <c r="C71" s="3">
        <v>-102720</v>
      </c>
      <c r="D71" s="3">
        <v>-4473670</v>
      </c>
      <c r="E71" s="3">
        <v>-102720</v>
      </c>
      <c r="F71" s="3">
        <v>-4473670</v>
      </c>
      <c r="G71" s="3"/>
    </row>
    <row r="72" spans="1:9" s="1" customFormat="1" ht="23.15" customHeight="1">
      <c r="A72" s="1" t="s">
        <v>184</v>
      </c>
      <c r="C72" s="3">
        <v>-409250</v>
      </c>
      <c r="D72" s="3">
        <v>0</v>
      </c>
      <c r="E72" s="3">
        <v>-409250</v>
      </c>
      <c r="F72" s="3">
        <v>0</v>
      </c>
      <c r="G72" s="3"/>
    </row>
    <row r="73" spans="1:9" s="1" customFormat="1" ht="23.15" customHeight="1">
      <c r="A73" s="1" t="s">
        <v>130</v>
      </c>
      <c r="C73" s="3">
        <v>782781.78</v>
      </c>
      <c r="D73" s="3">
        <v>1003284.05</v>
      </c>
      <c r="E73" s="3">
        <v>782781.78</v>
      </c>
      <c r="F73" s="3">
        <v>1003284.05</v>
      </c>
      <c r="G73" s="3"/>
    </row>
    <row r="74" spans="1:9" s="1" customFormat="1" ht="23.15" customHeight="1">
      <c r="A74" s="1" t="s">
        <v>137</v>
      </c>
      <c r="C74" s="31">
        <f>SUM(C65:C73)</f>
        <v>-4374258.84</v>
      </c>
      <c r="D74" s="31">
        <f>SUM(D66:D73)</f>
        <v>-12179966.139999999</v>
      </c>
      <c r="E74" s="31">
        <f>SUM(E65:E73)</f>
        <v>-4374258.84</v>
      </c>
      <c r="F74" s="31">
        <f>SUM(F66:F73)</f>
        <v>-7179966.1399999978</v>
      </c>
      <c r="G74" s="3"/>
    </row>
    <row r="75" spans="1:9" s="1" customFormat="1" ht="23.15" customHeight="1">
      <c r="C75" s="3"/>
      <c r="D75" s="33"/>
      <c r="E75" s="15"/>
      <c r="F75" s="33"/>
      <c r="G75" s="3"/>
    </row>
    <row r="76" spans="1:9" s="1" customFormat="1" ht="23.15" customHeight="1">
      <c r="A76" s="1" t="s">
        <v>138</v>
      </c>
      <c r="C76" s="4"/>
      <c r="D76" s="4"/>
      <c r="E76" s="4"/>
      <c r="F76" s="34"/>
      <c r="G76" s="3"/>
    </row>
    <row r="77" spans="1:9" s="1" customFormat="1" ht="23.15" customHeight="1">
      <c r="A77" s="1" t="s">
        <v>139</v>
      </c>
      <c r="C77" s="3">
        <v>-36210460.200000003</v>
      </c>
      <c r="D77" s="4">
        <v>-39193111.600000001</v>
      </c>
      <c r="E77" s="3">
        <v>-36210460.200000003</v>
      </c>
      <c r="F77" s="15">
        <v>-39193111.600000001</v>
      </c>
      <c r="G77" s="3"/>
    </row>
    <row r="78" spans="1:9" s="1" customFormat="1" ht="23.15" customHeight="1">
      <c r="A78" s="1" t="s">
        <v>140</v>
      </c>
      <c r="C78" s="3">
        <v>1714733159.7</v>
      </c>
      <c r="D78" s="4">
        <v>1397196981.3599999</v>
      </c>
      <c r="E78" s="3">
        <v>1714733159.7</v>
      </c>
      <c r="F78" s="4">
        <v>1397196981.3599999</v>
      </c>
      <c r="G78" s="3"/>
    </row>
    <row r="79" spans="1:9" s="1" customFormat="1" ht="23.15" customHeight="1">
      <c r="A79" s="1" t="s">
        <v>141</v>
      </c>
      <c r="C79" s="3">
        <v>-1714689895.29</v>
      </c>
      <c r="D79" s="4">
        <v>-1527785405.9200001</v>
      </c>
      <c r="E79" s="3">
        <v>-1714689895.29</v>
      </c>
      <c r="F79" s="4">
        <v>-1527785405.9200001</v>
      </c>
      <c r="G79" s="3"/>
    </row>
    <row r="80" spans="1:9" s="1" customFormat="1" ht="23.15" customHeight="1">
      <c r="A80" s="1" t="s">
        <v>142</v>
      </c>
      <c r="C80" s="3">
        <v>-67209457.870000005</v>
      </c>
      <c r="D80" s="4">
        <v>-45280322.979999997</v>
      </c>
      <c r="E80" s="3">
        <v>-67209457.870000005</v>
      </c>
      <c r="F80" s="4">
        <v>-45280322.979999997</v>
      </c>
      <c r="G80" s="3"/>
    </row>
    <row r="81" spans="1:7" s="1" customFormat="1" ht="23.15" customHeight="1">
      <c r="A81" s="1" t="s">
        <v>192</v>
      </c>
      <c r="C81" s="3">
        <v>1359000</v>
      </c>
      <c r="D81" s="4">
        <v>30000000</v>
      </c>
      <c r="E81" s="3">
        <v>1359000</v>
      </c>
      <c r="F81" s="4">
        <v>30000000</v>
      </c>
      <c r="G81" s="3"/>
    </row>
    <row r="82" spans="1:7" s="1" customFormat="1" ht="23.15" customHeight="1">
      <c r="A82" s="1" t="s">
        <v>191</v>
      </c>
      <c r="C82" s="3">
        <v>-10201325.51</v>
      </c>
      <c r="D82" s="4">
        <v>0</v>
      </c>
      <c r="E82" s="3">
        <f>C82</f>
        <v>-10201325.51</v>
      </c>
      <c r="F82" s="4">
        <v>-6500000</v>
      </c>
      <c r="G82" s="3"/>
    </row>
    <row r="83" spans="1:7" s="1" customFormat="1" ht="23.15" customHeight="1">
      <c r="A83" s="1" t="s">
        <v>143</v>
      </c>
      <c r="C83" s="3">
        <v>-19805965.080000002</v>
      </c>
      <c r="D83" s="4">
        <v>-23017480.859999999</v>
      </c>
      <c r="E83" s="3">
        <v>-19805965.080000002</v>
      </c>
      <c r="F83" s="4">
        <v>-23017480.859999999</v>
      </c>
      <c r="G83" s="3"/>
    </row>
    <row r="84" spans="1:7" s="1" customFormat="1" ht="23.15" customHeight="1">
      <c r="A84" s="1" t="s">
        <v>144</v>
      </c>
      <c r="C84" s="3">
        <v>-49663858.789999999</v>
      </c>
      <c r="D84" s="3">
        <v>-56681100.270000003</v>
      </c>
      <c r="E84" s="3">
        <v>-49773858.840000004</v>
      </c>
      <c r="F84" s="4">
        <v>-56847821.559999995</v>
      </c>
      <c r="G84" s="3"/>
    </row>
    <row r="85" spans="1:7" s="1" customFormat="1" ht="23.15" customHeight="1">
      <c r="A85" s="1" t="s">
        <v>145</v>
      </c>
      <c r="C85" s="31">
        <f>SUM(C77:C84)</f>
        <v>-181688803.03999996</v>
      </c>
      <c r="D85" s="31">
        <f>SUM(D77:D84)</f>
        <v>-264760440.27000007</v>
      </c>
      <c r="E85" s="31">
        <f>SUM(E77:E84)</f>
        <v>-181798803.08999997</v>
      </c>
      <c r="F85" s="31">
        <f>SUM(F77:F84)</f>
        <v>-271427161.56000006</v>
      </c>
      <c r="G85" s="3"/>
    </row>
    <row r="86" spans="1:7" s="1" customFormat="1" ht="23.15" customHeight="1">
      <c r="C86" s="3"/>
      <c r="D86" s="33"/>
      <c r="E86" s="15"/>
      <c r="F86" s="85"/>
      <c r="G86" s="3"/>
    </row>
    <row r="87" spans="1:7" s="1" customFormat="1" ht="23.15" customHeight="1">
      <c r="C87" s="3"/>
      <c r="D87" s="33"/>
      <c r="E87" s="15"/>
      <c r="F87" s="75"/>
      <c r="G87" s="3"/>
    </row>
    <row r="88" spans="1:7" s="1" customFormat="1" ht="23.15" customHeight="1">
      <c r="C88" s="3"/>
      <c r="D88" s="14"/>
      <c r="E88" s="15"/>
      <c r="F88" s="87"/>
      <c r="G88" s="3"/>
    </row>
    <row r="89" spans="1:7" s="1" customFormat="1" ht="23.15" customHeight="1">
      <c r="C89" s="3"/>
      <c r="D89" s="14"/>
      <c r="E89" s="15"/>
      <c r="F89" s="87"/>
      <c r="G89" s="3"/>
    </row>
    <row r="90" spans="1:7" s="1" customFormat="1" ht="23.15" customHeight="1">
      <c r="C90" s="3"/>
      <c r="D90" s="14"/>
      <c r="E90" s="15"/>
      <c r="F90" s="87"/>
      <c r="G90" s="3"/>
    </row>
    <row r="91" spans="1:7" s="1" customFormat="1" ht="23.15" customHeight="1">
      <c r="C91" s="3"/>
      <c r="D91" s="14"/>
      <c r="E91" s="15"/>
      <c r="F91" s="87"/>
      <c r="G91" s="3"/>
    </row>
    <row r="92" spans="1:7" s="1" customFormat="1" ht="23.15" customHeight="1">
      <c r="C92" s="3"/>
      <c r="D92" s="14"/>
      <c r="E92" s="15"/>
      <c r="F92" s="87"/>
      <c r="G92" s="3"/>
    </row>
    <row r="93" spans="1:7" s="1" customFormat="1" ht="23.15" customHeight="1">
      <c r="C93" s="3"/>
      <c r="D93" s="14"/>
      <c r="E93" s="15"/>
      <c r="F93" s="87"/>
      <c r="G93" s="3"/>
    </row>
    <row r="94" spans="1:7" s="1" customFormat="1" ht="23.15" customHeight="1">
      <c r="C94" s="3"/>
      <c r="D94" s="14"/>
      <c r="E94" s="15"/>
      <c r="F94" s="87"/>
      <c r="G94" s="3"/>
    </row>
    <row r="95" spans="1:7" s="1" customFormat="1" ht="23.15" customHeight="1">
      <c r="C95" s="3"/>
      <c r="D95" s="14"/>
      <c r="E95" s="15"/>
      <c r="G95" s="3"/>
    </row>
    <row r="96" spans="1:7" s="1" customFormat="1" ht="12.65" customHeight="1">
      <c r="C96" s="3"/>
      <c r="D96" s="14"/>
      <c r="E96" s="15"/>
      <c r="F96" s="87"/>
      <c r="G96" s="3"/>
    </row>
    <row r="97" spans="1:7" s="1" customFormat="1" ht="23.15" customHeight="1">
      <c r="B97" s="94"/>
      <c r="C97" s="94"/>
      <c r="D97" s="94"/>
      <c r="E97" s="5"/>
      <c r="F97" s="94"/>
      <c r="G97" s="3"/>
    </row>
    <row r="98" spans="1:7" s="1" customFormat="1" ht="23.15" customHeight="1">
      <c r="A98" s="1" t="s">
        <v>122</v>
      </c>
      <c r="C98" s="17"/>
      <c r="D98" s="17"/>
      <c r="E98" s="3"/>
      <c r="F98" s="17"/>
      <c r="G98" s="3"/>
    </row>
    <row r="99" spans="1:7" s="1" customFormat="1" ht="23.15" customHeight="1">
      <c r="A99" s="131" t="str">
        <f>A45</f>
        <v>บริษัท ซีพีแอล กรุ๊ป จำกัด (มหาชน) และบริษัทย่อย</v>
      </c>
      <c r="B99" s="131"/>
      <c r="C99" s="131"/>
      <c r="D99" s="131"/>
      <c r="E99" s="131"/>
      <c r="F99" s="131"/>
      <c r="G99" s="3"/>
    </row>
    <row r="100" spans="1:7" s="1" customFormat="1" ht="23.15" customHeight="1">
      <c r="A100" s="131" t="str">
        <f>A46</f>
        <v>งบกระแสเงินสด</v>
      </c>
      <c r="B100" s="131"/>
      <c r="C100" s="131"/>
      <c r="D100" s="131"/>
      <c r="E100" s="131"/>
      <c r="F100" s="131"/>
      <c r="G100" s="3"/>
    </row>
    <row r="101" spans="1:7" s="1" customFormat="1" ht="23.15" customHeight="1">
      <c r="A101" s="131" t="str">
        <f>A47</f>
        <v>สำหรับปีสิ้นสุดวันที่ 31 ธันวาคม 2568</v>
      </c>
      <c r="B101" s="131"/>
      <c r="C101" s="131"/>
      <c r="D101" s="131"/>
      <c r="E101" s="131"/>
      <c r="F101" s="131"/>
      <c r="G101" s="3"/>
    </row>
    <row r="102" spans="1:7" s="1" customFormat="1" ht="23.15" customHeight="1">
      <c r="E102" s="4"/>
      <c r="F102" s="85" t="s">
        <v>2</v>
      </c>
      <c r="G102" s="3"/>
    </row>
    <row r="103" spans="1:7" s="1" customFormat="1" ht="23.15" customHeight="1">
      <c r="A103" s="91"/>
      <c r="B103" s="91"/>
      <c r="C103" s="133" t="s">
        <v>3</v>
      </c>
      <c r="D103" s="133"/>
      <c r="E103" s="133" t="s">
        <v>4</v>
      </c>
      <c r="F103" s="133"/>
      <c r="G103" s="3"/>
    </row>
    <row r="104" spans="1:7" s="1" customFormat="1" ht="23.15" customHeight="1">
      <c r="A104" s="92"/>
      <c r="B104" s="13" t="s">
        <v>5</v>
      </c>
      <c r="C104" s="8">
        <v>2568</v>
      </c>
      <c r="D104" s="8">
        <v>2567</v>
      </c>
      <c r="E104" s="8">
        <v>2568</v>
      </c>
      <c r="F104" s="8">
        <v>2567</v>
      </c>
      <c r="G104" s="3"/>
    </row>
    <row r="105" spans="1:7" s="1" customFormat="1" ht="23.15" customHeight="1">
      <c r="C105" s="21"/>
      <c r="D105" s="90"/>
      <c r="E105" s="21"/>
      <c r="F105" s="93"/>
      <c r="G105" s="3"/>
    </row>
    <row r="106" spans="1:7" s="1" customFormat="1" ht="23.15" customHeight="1">
      <c r="A106" s="1" t="s">
        <v>178</v>
      </c>
      <c r="G106" s="3"/>
    </row>
    <row r="107" spans="1:7" s="1" customFormat="1" ht="23.15" customHeight="1">
      <c r="A107" s="1" t="s">
        <v>179</v>
      </c>
      <c r="C107" s="15">
        <f>C85+C74+C62</f>
        <v>16675154.329999983</v>
      </c>
      <c r="D107" s="15">
        <f>D85+D74+D62</f>
        <v>19123039.039999723</v>
      </c>
      <c r="E107" s="15">
        <f>E85+E74+E62</f>
        <v>17671370.160000026</v>
      </c>
      <c r="F107" s="15">
        <f>F85+F74+F62</f>
        <v>19315575.439999998</v>
      </c>
      <c r="G107" s="3"/>
    </row>
    <row r="108" spans="1:7" s="1" customFormat="1" ht="23.15" customHeight="1">
      <c r="A108" s="1" t="s">
        <v>146</v>
      </c>
      <c r="C108" s="3"/>
      <c r="D108" s="3"/>
      <c r="E108" s="15"/>
      <c r="F108" s="15"/>
      <c r="G108" s="3"/>
    </row>
    <row r="109" spans="1:7" s="1" customFormat="1" ht="23.15" customHeight="1">
      <c r="A109" s="1" t="s">
        <v>147</v>
      </c>
      <c r="C109" s="3">
        <v>-41175.440000000002</v>
      </c>
      <c r="D109" s="15">
        <v>-32115.19</v>
      </c>
      <c r="E109" s="84">
        <v>-41175.440000000002</v>
      </c>
      <c r="F109" s="15">
        <v>-32115.19</v>
      </c>
      <c r="G109" s="3"/>
    </row>
    <row r="110" spans="1:7" s="1" customFormat="1" ht="23.15" customHeight="1">
      <c r="A110" s="96" t="s">
        <v>204</v>
      </c>
      <c r="B110" s="97"/>
      <c r="C110" s="38">
        <f>SUM(C107:C109)</f>
        <v>16633978.889999984</v>
      </c>
      <c r="D110" s="38">
        <f>SUM(D107:D109)</f>
        <v>19090923.849999722</v>
      </c>
      <c r="E110" s="38">
        <f t="shared" ref="E110:F110" si="0">SUM(E107:E109)</f>
        <v>17630194.720000025</v>
      </c>
      <c r="F110" s="38">
        <f t="shared" si="0"/>
        <v>19283460.249999996</v>
      </c>
      <c r="G110" s="3"/>
    </row>
    <row r="111" spans="1:7" s="1" customFormat="1" ht="23.15" customHeight="1">
      <c r="A111" s="1" t="s">
        <v>205</v>
      </c>
      <c r="C111" s="15">
        <f>53376995.8</f>
        <v>53376995.799999997</v>
      </c>
      <c r="D111" s="15">
        <v>34286071.950000003</v>
      </c>
      <c r="E111" s="15">
        <v>51786645.57</v>
      </c>
      <c r="F111" s="15">
        <v>32503185.32</v>
      </c>
      <c r="G111" s="3"/>
    </row>
    <row r="112" spans="1:7" s="1" customFormat="1" ht="23.15" customHeight="1" thickBot="1">
      <c r="A112" s="1" t="s">
        <v>206</v>
      </c>
      <c r="B112" s="2"/>
      <c r="C112" s="35">
        <f>SUM(C110:C111)</f>
        <v>70010974.689999983</v>
      </c>
      <c r="D112" s="35">
        <f>SUM(D110:D111)</f>
        <v>53376995.799999729</v>
      </c>
      <c r="E112" s="35">
        <f>SUM(E110:E111)</f>
        <v>69416840.290000021</v>
      </c>
      <c r="F112" s="35">
        <f>SUM(F110:F111)</f>
        <v>51786645.569999993</v>
      </c>
      <c r="G112" s="3"/>
    </row>
    <row r="113" spans="1:7" s="1" customFormat="1" ht="23.15" customHeight="1" thickTop="1">
      <c r="C113" s="3"/>
      <c r="D113" s="3"/>
      <c r="E113" s="3"/>
      <c r="F113" s="3"/>
      <c r="G113" s="3"/>
    </row>
    <row r="114" spans="1:7" s="1" customFormat="1" ht="23.15" customHeight="1">
      <c r="A114" s="96" t="s">
        <v>159</v>
      </c>
      <c r="B114" s="96"/>
      <c r="C114" s="97"/>
      <c r="D114" s="97"/>
      <c r="E114" s="97"/>
      <c r="F114" s="85"/>
      <c r="G114" s="3"/>
    </row>
    <row r="115" spans="1:7" s="1" customFormat="1" ht="23.15" customHeight="1">
      <c r="A115" s="96" t="s">
        <v>160</v>
      </c>
      <c r="B115" s="96"/>
      <c r="C115" s="97"/>
      <c r="D115" s="97"/>
      <c r="E115" s="97"/>
      <c r="F115" s="87"/>
      <c r="G115" s="3"/>
    </row>
    <row r="116" spans="1:7" s="1" customFormat="1" ht="23.15" customHeight="1">
      <c r="A116" s="1" t="s">
        <v>163</v>
      </c>
      <c r="C116" s="3"/>
      <c r="D116" s="3"/>
      <c r="E116" s="3"/>
      <c r="F116" s="32"/>
      <c r="G116" s="3"/>
    </row>
    <row r="117" spans="1:7" s="1" customFormat="1" ht="23.15" customHeight="1">
      <c r="A117" s="1" t="s">
        <v>165</v>
      </c>
      <c r="C117" s="3">
        <v>34542.519999999997</v>
      </c>
      <c r="D117" s="88">
        <v>102594</v>
      </c>
      <c r="E117" s="3">
        <v>34542.519999999997</v>
      </c>
      <c r="F117" s="88">
        <v>102594</v>
      </c>
      <c r="G117" s="3"/>
    </row>
    <row r="118" spans="1:7" s="1" customFormat="1" ht="23.15" customHeight="1">
      <c r="A118" s="1" t="s">
        <v>166</v>
      </c>
      <c r="C118" s="3">
        <v>2417.98</v>
      </c>
      <c r="D118" s="88">
        <v>126</v>
      </c>
      <c r="E118" s="3">
        <v>2417.98</v>
      </c>
      <c r="F118" s="88">
        <v>126</v>
      </c>
      <c r="G118" s="3"/>
    </row>
    <row r="119" spans="1:7" s="1" customFormat="1" ht="23.15" customHeight="1">
      <c r="A119" s="1" t="s">
        <v>164</v>
      </c>
      <c r="C119" s="3">
        <v>478801.23</v>
      </c>
      <c r="D119" s="88">
        <v>932321.99</v>
      </c>
      <c r="E119" s="3">
        <v>478801.23</v>
      </c>
      <c r="F119" s="88">
        <v>932321.99</v>
      </c>
      <c r="G119" s="3"/>
    </row>
    <row r="120" spans="1:7" s="1" customFormat="1" ht="23.15" customHeight="1">
      <c r="A120" s="1" t="s">
        <v>180</v>
      </c>
      <c r="C120" s="3">
        <v>6369420.1099999994</v>
      </c>
      <c r="D120" s="88">
        <v>2487516.5299999998</v>
      </c>
      <c r="E120" s="3">
        <v>6369420.1099999994</v>
      </c>
      <c r="F120" s="88">
        <v>2487516.5299999998</v>
      </c>
      <c r="G120" s="3"/>
    </row>
    <row r="121" spans="1:7" s="1" customFormat="1" ht="23.15" customHeight="1">
      <c r="A121" s="1" t="s">
        <v>167</v>
      </c>
      <c r="C121" s="3">
        <v>23048737.66</v>
      </c>
      <c r="D121" s="88">
        <v>16967265.300000001</v>
      </c>
      <c r="E121" s="3">
        <v>23048737.66</v>
      </c>
      <c r="F121" s="88">
        <v>16967265.300000001</v>
      </c>
      <c r="G121" s="3"/>
    </row>
    <row r="122" spans="1:7" s="1" customFormat="1" ht="23.15" customHeight="1">
      <c r="A122" s="1" t="s">
        <v>172</v>
      </c>
      <c r="C122" s="3">
        <v>-4888.6400000000003</v>
      </c>
      <c r="D122" s="3">
        <v>-583486.98</v>
      </c>
      <c r="E122" s="3">
        <v>-4888.6400000000003</v>
      </c>
      <c r="F122" s="3">
        <v>-583486.98</v>
      </c>
      <c r="G122" s="3"/>
    </row>
    <row r="123" spans="1:7" s="1" customFormat="1" ht="23.15" customHeight="1">
      <c r="A123" s="1" t="s">
        <v>217</v>
      </c>
      <c r="C123" s="3">
        <v>-8095777.4100000001</v>
      </c>
      <c r="D123" s="3">
        <v>0</v>
      </c>
      <c r="E123" s="3">
        <v>-8095777.4100000001</v>
      </c>
      <c r="F123" s="3">
        <v>0</v>
      </c>
      <c r="G123" s="3"/>
    </row>
    <row r="124" spans="1:7" s="1" customFormat="1" ht="23.15" customHeight="1">
      <c r="C124" s="3"/>
      <c r="D124" s="3"/>
      <c r="E124" s="3"/>
      <c r="G124" s="3"/>
    </row>
    <row r="125" spans="1:7" s="1" customFormat="1" ht="23.15" customHeight="1">
      <c r="C125" s="3"/>
      <c r="D125" s="3"/>
      <c r="E125" s="3"/>
      <c r="F125" s="75"/>
      <c r="G125" s="3"/>
    </row>
    <row r="126" spans="1:7" s="1" customFormat="1" ht="23.15" customHeight="1">
      <c r="C126" s="3"/>
      <c r="D126" s="3"/>
      <c r="E126" s="3"/>
      <c r="F126" s="87"/>
      <c r="G126" s="3"/>
    </row>
    <row r="127" spans="1:7" s="1" customFormat="1" ht="23.15" customHeight="1">
      <c r="C127" s="3"/>
      <c r="D127" s="3"/>
      <c r="E127" s="3"/>
      <c r="F127" s="87"/>
      <c r="G127" s="3"/>
    </row>
    <row r="128" spans="1:7" s="1" customFormat="1" ht="23.15" customHeight="1">
      <c r="C128" s="3"/>
      <c r="D128" s="3"/>
      <c r="E128" s="3"/>
      <c r="F128" s="87"/>
      <c r="G128" s="3"/>
    </row>
    <row r="129" spans="1:7" s="1" customFormat="1" ht="23.15" customHeight="1">
      <c r="C129" s="3"/>
      <c r="D129" s="3"/>
      <c r="E129" s="3"/>
      <c r="F129" s="87"/>
      <c r="G129" s="3"/>
    </row>
    <row r="130" spans="1:7" s="1" customFormat="1" ht="23.15" customHeight="1">
      <c r="C130" s="3"/>
      <c r="D130" s="3"/>
      <c r="E130" s="3"/>
      <c r="G130" s="3"/>
    </row>
    <row r="131" spans="1:7" s="1" customFormat="1" ht="16.399999999999999" customHeight="1">
      <c r="C131" s="3"/>
      <c r="D131" s="3"/>
      <c r="E131" s="3"/>
      <c r="F131" s="87"/>
      <c r="G131" s="3"/>
    </row>
    <row r="132" spans="1:7" ht="23.15" customHeight="1">
      <c r="A132" s="1"/>
    </row>
    <row r="133" spans="1:7" ht="23.15" customHeight="1">
      <c r="C133" s="19">
        <f>C112-'FS '!G11</f>
        <v>0</v>
      </c>
      <c r="D133" s="19">
        <f>D112-'FS '!H11</f>
        <v>-2.6822090148925781E-7</v>
      </c>
      <c r="E133" s="19">
        <f>ROUND(E112-'FS '!J11,2)</f>
        <v>0</v>
      </c>
      <c r="F133" s="19">
        <f>ROUND(F112-'FS '!K11,2)</f>
        <v>0</v>
      </c>
    </row>
    <row r="134" spans="1:7" ht="23.15" customHeight="1">
      <c r="C134" s="98"/>
    </row>
    <row r="135" spans="1:7" ht="23.15" customHeight="1">
      <c r="C135" s="99"/>
    </row>
  </sheetData>
  <mergeCells count="15">
    <mergeCell ref="A101:F101"/>
    <mergeCell ref="C103:D103"/>
    <mergeCell ref="E103:F103"/>
    <mergeCell ref="A99:F99"/>
    <mergeCell ref="A2:F2"/>
    <mergeCell ref="A3:F3"/>
    <mergeCell ref="A4:F4"/>
    <mergeCell ref="C6:D6"/>
    <mergeCell ref="E6:F6"/>
    <mergeCell ref="A45:F45"/>
    <mergeCell ref="A100:F100"/>
    <mergeCell ref="A46:F46"/>
    <mergeCell ref="A47:F47"/>
    <mergeCell ref="C49:D49"/>
    <mergeCell ref="E49:F49"/>
  </mergeCells>
  <pageMargins left="0.6692913385826772" right="0.23622047244094491" top="0.35433070866141736" bottom="0.15748031496062992" header="0.31496062992125984" footer="0.31496062992125984"/>
  <pageSetup paperSize="9" scale="66" firstPageNumber="12" fitToHeight="0" orientation="portrait" useFirstPageNumber="1" r:id="rId1"/>
  <headerFooter alignWithMargins="0">
    <oddHeader>&amp;R&amp;P</oddHeader>
    <oddFooter>&amp;L&amp;"Angsana New,Regular"&amp;15หมายเหตุประกอบงบการเงินเป็นส่วนหนึ่งของงบการเงินนี้</oddFooter>
  </headerFooter>
  <rowBreaks count="2" manualBreakCount="2">
    <brk id="43" max="16383" man="1"/>
    <brk id="9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d33916e-5153-456f-956a-4a09ae3ed625">
      <Terms xmlns="http://schemas.microsoft.com/office/infopath/2007/PartnerControls"/>
    </lcf76f155ced4ddcb4097134ff3c332f>
    <TaxCatchAll xmlns="5cec5e86-f53f-42ac-91a6-9a478f23b66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63741B7A910AD4E8BBDE40B73080C6A" ma:contentTypeVersion="13" ma:contentTypeDescription="สร้างเอกสารใหม่" ma:contentTypeScope="" ma:versionID="7b1fc70319b8945844c43dc966e190ee">
  <xsd:schema xmlns:xsd="http://www.w3.org/2001/XMLSchema" xmlns:xs="http://www.w3.org/2001/XMLSchema" xmlns:p="http://schemas.microsoft.com/office/2006/metadata/properties" xmlns:ns2="1d33916e-5153-456f-956a-4a09ae3ed625" xmlns:ns3="5cec5e86-f53f-42ac-91a6-9a478f23b66a" targetNamespace="http://schemas.microsoft.com/office/2006/metadata/properties" ma:root="true" ma:fieldsID="253e3ea0e1728c5931147d6090384113" ns2:_="" ns3:_="">
    <xsd:import namespace="1d33916e-5153-456f-956a-4a09ae3ed625"/>
    <xsd:import namespace="5cec5e86-f53f-42ac-91a6-9a478f23b66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33916e-5153-456f-956a-4a09ae3ed6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ec5e86-f53f-42ac-91a6-9a478f23b66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4bf3e8d-b3a4-421a-8e58-015a70a4ec43}" ma:internalName="TaxCatchAll" ma:showField="CatchAllData" ma:web="5cec5e86-f53f-42ac-91a6-9a478f23b66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688BF4-45B3-4E2F-B527-6AF4BB90F04D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5cec5e86-f53f-42ac-91a6-9a478f23b66a"/>
    <ds:schemaRef ds:uri="1d33916e-5153-456f-956a-4a09ae3ed625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84F83D8-12F2-4731-8715-838C80E87FA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BE3484A-0C5A-4016-8D54-E52E36383B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33916e-5153-456f-956a-4a09ae3ed625"/>
    <ds:schemaRef ds:uri="5cec5e86-f53f-42ac-91a6-9a478f23b66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FS </vt:lpstr>
      <vt:lpstr>CI</vt:lpstr>
      <vt:lpstr>CE (Conso)</vt:lpstr>
      <vt:lpstr>CE (Separate) (2)</vt:lpstr>
      <vt:lpstr>CE (Separate)</vt:lpstr>
      <vt:lpstr>CF </vt:lpstr>
      <vt:lpstr>'CE (Conso)'!Print_Area</vt:lpstr>
      <vt:lpstr>'CE (Separate)'!Print_Area</vt:lpstr>
      <vt:lpstr>'CE (Separate) (2)'!Print_Area</vt:lpstr>
      <vt:lpstr>'CF '!Print_Area</vt:lpstr>
      <vt:lpstr>CI!Print_Area</vt:lpstr>
      <vt:lpstr>'FS '!Print_Area</vt:lpstr>
      <vt:lpstr>'CE (Separate)'!Print_Titles</vt:lpstr>
      <vt:lpstr>'CE (Separate) (2)'!Print_Titles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Saruda Chitvathananont</cp:lastModifiedBy>
  <cp:revision/>
  <cp:lastPrinted>2026-02-24T04:32:24Z</cp:lastPrinted>
  <dcterms:created xsi:type="dcterms:W3CDTF">2012-02-23T07:32:54Z</dcterms:created>
  <dcterms:modified xsi:type="dcterms:W3CDTF">2026-02-24T04:33:46Z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cf76f155ced4ddcb4097134ff3c332f">
    <vt:lpwstr/>
  </property>
  <property fmtid="{D5CDD505-2E9C-101B-9397-08002B2CF9AE}" pid="3" name="TaxCatchAll">
    <vt:lpwstr/>
  </property>
  <property fmtid="{D5CDD505-2E9C-101B-9397-08002B2CF9AE}" pid="4" name="ContentTypeId">
    <vt:lpwstr>0x010100A63741B7A910AD4E8BBDE40B73080C6A</vt:lpwstr>
  </property>
  <property fmtid="{D5CDD505-2E9C-101B-9397-08002B2CF9AE}" pid="5" name="MediaServiceImageTags">
    <vt:lpwstr/>
  </property>
  <property fmtid="{D5CDD505-2E9C-101B-9397-08002B2CF9AE}" pid="6" name="Order">
    <vt:r8>457900</vt:r8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