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10/Shared Documents/CPL/YE'68/FS/"/>
    </mc:Choice>
  </mc:AlternateContent>
  <xr:revisionPtr revIDLastSave="99" documentId="8_{612E8F1B-E1A9-46A6-A16D-E2ADDAE3A641}" xr6:coauthVersionLast="47" xr6:coauthVersionMax="47" xr10:uidLastSave="{9B70345A-B032-484E-AF2D-8B6FE4061B57}"/>
  <bookViews>
    <workbookView xWindow="-110" yWindow="-110" windowWidth="19420" windowHeight="10300" tabRatio="808" activeTab="1" xr2:uid="{5DD309FC-F0C5-41F3-BCFE-B2D2AEB2E17C}"/>
  </bookViews>
  <sheets>
    <sheet name="FP" sheetId="80" r:id="rId1"/>
    <sheet name="CI" sheetId="90" r:id="rId2"/>
    <sheet name="CE (Conso)" sheetId="84" r:id="rId3"/>
    <sheet name="CE (Separate)" sheetId="87" r:id="rId4"/>
    <sheet name="CF " sheetId="89" r:id="rId5"/>
  </sheets>
  <definedNames>
    <definedName name="_xlnm.Print_Area" localSheetId="2">'CE (Conso)'!$A$1:$Y$31</definedName>
    <definedName name="_xlnm.Print_Area" localSheetId="3">'CE (Separate)'!$A$1:$S$26</definedName>
    <definedName name="_xlnm.Print_Area" localSheetId="4">'CF '!$A$1:$I$89</definedName>
    <definedName name="_xlnm.Print_Area" localSheetId="1">CI!$A$1:$I$46</definedName>
    <definedName name="_xlnm.Print_Area" localSheetId="0">FP!$A$1:$K$111</definedName>
    <definedName name="_xlnm.Print_Titles" localSheetId="3">'CE (Separate)'!$A:$D,'CE (Separate)'!$1:$9</definedName>
    <definedName name="_xlnm.Print_Titles" localSheetId="4">'CF '!$1:$6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84" l="1"/>
  <c r="K12" i="84"/>
  <c r="M12" i="84"/>
  <c r="O12" i="84"/>
  <c r="Q12" i="84"/>
  <c r="S12" i="84"/>
  <c r="U12" i="84"/>
  <c r="W12" i="84"/>
  <c r="Y12" i="84"/>
  <c r="G12" i="84"/>
  <c r="U11" i="84"/>
  <c r="Y11" i="84" s="1"/>
  <c r="I59" i="89" l="1"/>
  <c r="G59" i="89"/>
  <c r="F59" i="89" l="1"/>
  <c r="E65" i="80" l="1"/>
  <c r="K62" i="80"/>
  <c r="K35" i="80"/>
  <c r="K83" i="80"/>
  <c r="K47" i="80"/>
  <c r="K7" i="80"/>
  <c r="J35" i="80"/>
  <c r="K69" i="80" l="1"/>
  <c r="K98" i="80"/>
  <c r="K100" i="80" s="1"/>
  <c r="K70" i="80"/>
  <c r="K20" i="80"/>
  <c r="K36" i="80" s="1"/>
  <c r="F35" i="80"/>
  <c r="I35" i="80"/>
  <c r="H35" i="80"/>
  <c r="G35" i="80"/>
  <c r="H69" i="80"/>
  <c r="H59" i="89"/>
  <c r="H20" i="80"/>
  <c r="H36" i="80" s="1"/>
  <c r="H98" i="80"/>
  <c r="H100" i="80" s="1"/>
  <c r="I69" i="80"/>
  <c r="I62" i="80"/>
  <c r="H62" i="80"/>
  <c r="H70" i="80" l="1"/>
  <c r="H101" i="80" s="1"/>
  <c r="H113" i="80" s="1"/>
  <c r="K101" i="80"/>
  <c r="K113" i="80" s="1"/>
  <c r="I70" i="80"/>
  <c r="S17" i="87"/>
  <c r="Q22" i="87"/>
  <c r="M22" i="87"/>
  <c r="K22" i="87"/>
  <c r="K23" i="87" s="1"/>
  <c r="I23" i="87"/>
  <c r="I22" i="87"/>
  <c r="G22" i="87"/>
  <c r="G23" i="87" s="1"/>
  <c r="O21" i="87"/>
  <c r="Q14" i="87"/>
  <c r="M14" i="87"/>
  <c r="M15" i="87" s="1"/>
  <c r="K14" i="87"/>
  <c r="K15" i="87" s="1"/>
  <c r="I14" i="87"/>
  <c r="I15" i="87" s="1"/>
  <c r="G14" i="87"/>
  <c r="G15" i="87" s="1"/>
  <c r="O13" i="87"/>
  <c r="S13" i="87" s="1"/>
  <c r="S10" i="87"/>
  <c r="S23" i="84"/>
  <c r="W23" i="84"/>
  <c r="K21" i="84"/>
  <c r="I21" i="84"/>
  <c r="G21" i="84"/>
  <c r="W26" i="84" l="1"/>
  <c r="W27" i="84" s="1"/>
  <c r="O26" i="84"/>
  <c r="O27" i="84" s="1"/>
  <c r="M26" i="84"/>
  <c r="M27" i="84" s="1"/>
  <c r="K26" i="84"/>
  <c r="K27" i="84" s="1"/>
  <c r="I26" i="84"/>
  <c r="I27" i="84" s="1"/>
  <c r="G26" i="84"/>
  <c r="G27" i="84" s="1"/>
  <c r="W21" i="84"/>
  <c r="S21" i="84"/>
  <c r="Q21" i="84"/>
  <c r="O21" i="84"/>
  <c r="M21" i="84"/>
  <c r="U20" i="84"/>
  <c r="U19" i="84"/>
  <c r="Y19" i="84"/>
  <c r="W14" i="84"/>
  <c r="S16" i="84"/>
  <c r="S17" i="84" s="1"/>
  <c r="Q15" i="84"/>
  <c r="O16" i="84"/>
  <c r="O17" i="84" s="1"/>
  <c r="M16" i="84"/>
  <c r="M17" i="84" s="1"/>
  <c r="K16" i="84"/>
  <c r="K17" i="84" s="1"/>
  <c r="I16" i="84"/>
  <c r="I17" i="84" s="1"/>
  <c r="G16" i="84"/>
  <c r="G17" i="84" s="1"/>
  <c r="G29" i="90"/>
  <c r="H29" i="90"/>
  <c r="S26" i="84" s="1"/>
  <c r="I29" i="90"/>
  <c r="F29" i="90"/>
  <c r="Q25" i="84" s="1"/>
  <c r="U25" i="84" s="1"/>
  <c r="Y25" i="84" s="1"/>
  <c r="G62" i="80"/>
  <c r="F62" i="80"/>
  <c r="G20" i="80"/>
  <c r="F20" i="80"/>
  <c r="S27" i="84" l="1"/>
  <c r="U21" i="84"/>
  <c r="Y20" i="84"/>
  <c r="Y21" i="84" s="1"/>
  <c r="W16" i="84" l="1"/>
  <c r="W17" i="84" s="1"/>
  <c r="J20" i="80"/>
  <c r="I20" i="80"/>
  <c r="I36" i="80" s="1"/>
  <c r="G36" i="80" l="1"/>
  <c r="F36" i="80"/>
  <c r="I11" i="90"/>
  <c r="I17" i="90" s="1"/>
  <c r="I24" i="90" s="1"/>
  <c r="G11" i="90"/>
  <c r="G17" i="90" s="1"/>
  <c r="G24" i="90" s="1"/>
  <c r="I7" i="90"/>
  <c r="H7" i="90"/>
  <c r="G8" i="89" l="1"/>
  <c r="G30" i="89" s="1"/>
  <c r="G42" i="89" s="1"/>
  <c r="I8" i="89"/>
  <c r="I30" i="89" s="1"/>
  <c r="I42" i="89" s="1"/>
  <c r="I26" i="90" l="1"/>
  <c r="G26" i="90"/>
  <c r="G30" i="90" s="1"/>
  <c r="I42" i="90" l="1"/>
  <c r="O12" i="87"/>
  <c r="I30" i="90"/>
  <c r="G40" i="90"/>
  <c r="G38" i="90" s="1"/>
  <c r="G35" i="90"/>
  <c r="G33" i="90" s="1"/>
  <c r="S12" i="87" l="1"/>
  <c r="S14" i="87" s="1"/>
  <c r="O14" i="87"/>
  <c r="O15" i="87" s="1"/>
  <c r="J96" i="80" s="1"/>
  <c r="J98" i="80" s="1"/>
  <c r="J100" i="80" s="1"/>
  <c r="G42" i="90"/>
  <c r="Q14" i="84"/>
  <c r="M23" i="87"/>
  <c r="U14" i="84" l="1"/>
  <c r="Y14" i="84" s="1"/>
  <c r="Q16" i="84"/>
  <c r="Q17" i="84" l="1"/>
  <c r="G96" i="80" s="1"/>
  <c r="G98" i="80" s="1"/>
  <c r="G100" i="80" s="1"/>
  <c r="I71" i="89"/>
  <c r="G71" i="89"/>
  <c r="Q23" i="87"/>
  <c r="Q15" i="87"/>
  <c r="A44" i="80"/>
  <c r="A80" i="80" s="1"/>
  <c r="J83" i="80"/>
  <c r="I83" i="80"/>
  <c r="J47" i="80"/>
  <c r="I47" i="80"/>
  <c r="J62" i="80"/>
  <c r="J7" i="80"/>
  <c r="I7" i="80"/>
  <c r="G69" i="80"/>
  <c r="J69" i="80"/>
  <c r="I47" i="89" l="1"/>
  <c r="I73" i="89" s="1"/>
  <c r="I75" i="89" s="1"/>
  <c r="I77" i="89" s="1"/>
  <c r="I90" i="89" s="1"/>
  <c r="J70" i="80"/>
  <c r="J101" i="80" s="1"/>
  <c r="G70" i="80"/>
  <c r="G101" i="80" s="1"/>
  <c r="J36" i="80"/>
  <c r="G47" i="89" l="1"/>
  <c r="G73" i="89" s="1"/>
  <c r="G113" i="80"/>
  <c r="J113" i="80"/>
  <c r="G75" i="89" l="1"/>
  <c r="G77" i="89" s="1"/>
  <c r="G90" i="89" s="1"/>
  <c r="G91" i="89" s="1"/>
  <c r="S21" i="87"/>
  <c r="H11" i="90" l="1"/>
  <c r="H17" i="90" s="1"/>
  <c r="H24" i="90" s="1"/>
  <c r="H8" i="89" l="1"/>
  <c r="H71" i="89"/>
  <c r="H30" i="89" l="1"/>
  <c r="H42" i="89" s="1"/>
  <c r="H47" i="89" s="1"/>
  <c r="F11" i="90"/>
  <c r="F17" i="90" s="1"/>
  <c r="F24" i="90" s="1"/>
  <c r="F8" i="89" l="1"/>
  <c r="H73" i="89" l="1"/>
  <c r="H75" i="89" s="1"/>
  <c r="H77" i="89" s="1"/>
  <c r="H90" i="89" s="1"/>
  <c r="F30" i="89"/>
  <c r="F71" i="89"/>
  <c r="F69" i="80"/>
  <c r="F70" i="80" l="1"/>
  <c r="H26" i="90" l="1"/>
  <c r="O19" i="87" s="1"/>
  <c r="H42" i="90" l="1"/>
  <c r="H30" i="90"/>
  <c r="F26" i="90"/>
  <c r="F30" i="90" l="1"/>
  <c r="F40" i="90" s="1"/>
  <c r="F38" i="90" s="1"/>
  <c r="F33" i="90"/>
  <c r="F35" i="90"/>
  <c r="Q23" i="84" l="1"/>
  <c r="F42" i="90"/>
  <c r="O22" i="87"/>
  <c r="O23" i="87" s="1"/>
  <c r="I96" i="80" s="1"/>
  <c r="S19" i="87"/>
  <c r="S22" i="87" s="1"/>
  <c r="S23" i="87" s="1"/>
  <c r="S15" i="87"/>
  <c r="U23" i="84" l="1"/>
  <c r="Q26" i="84"/>
  <c r="Q27" i="84" s="1"/>
  <c r="F96" i="80" s="1"/>
  <c r="I98" i="80"/>
  <c r="I100" i="80" s="1"/>
  <c r="I101" i="80" s="1"/>
  <c r="I113" i="80" s="1"/>
  <c r="U15" i="84"/>
  <c r="U16" i="84" s="1"/>
  <c r="U17" i="84" s="1"/>
  <c r="Y23" i="84" l="1"/>
  <c r="Y26" i="84" s="1"/>
  <c r="Y27" i="84" s="1"/>
  <c r="U26" i="84"/>
  <c r="U27" i="84" s="1"/>
  <c r="F98" i="80"/>
  <c r="F100" i="80" s="1"/>
  <c r="F101" i="80" s="1"/>
  <c r="F113" i="80" s="1"/>
  <c r="Y15" i="84"/>
  <c r="Y16" i="84" s="1"/>
  <c r="Y17" i="84" s="1"/>
  <c r="F42" i="89" l="1"/>
  <c r="F47" i="89" l="1"/>
  <c r="F73" i="89" s="1"/>
  <c r="F75" i="89" s="1"/>
  <c r="F77" i="89" s="1"/>
  <c r="F90" i="89" s="1"/>
</calcChain>
</file>

<file path=xl/sharedStrings.xml><?xml version="1.0" encoding="utf-8"?>
<sst xmlns="http://schemas.openxmlformats.org/spreadsheetml/2006/main" count="314" uniqueCount="202">
  <si>
    <t>CPL GROUP PUBLIC COMPANY LIMITED AND ITS SUBSIDIARIES</t>
  </si>
  <si>
    <t>(Unit : Baht)</t>
  </si>
  <si>
    <t>Notes</t>
  </si>
  <si>
    <t>Assets</t>
  </si>
  <si>
    <t>Inventories</t>
  </si>
  <si>
    <t>Appropriated</t>
  </si>
  <si>
    <t>Unappropriated</t>
  </si>
  <si>
    <t>Equity attributable to equity holders of the Company</t>
  </si>
  <si>
    <t>Equity holders of the Company</t>
  </si>
  <si>
    <t>Discount on</t>
  </si>
  <si>
    <t>Total</t>
  </si>
  <si>
    <t>under</t>
  </si>
  <si>
    <t>of the Company</t>
  </si>
  <si>
    <t>Balance as at 1 January 2024</t>
  </si>
  <si>
    <t>Depreciation</t>
  </si>
  <si>
    <t>Cash Paid for Dividends</t>
  </si>
  <si>
    <t xml:space="preserve"> </t>
  </si>
  <si>
    <t>STATEMENTS OF FINANCIAL POSITION</t>
  </si>
  <si>
    <t>Consolidated financial statements</t>
  </si>
  <si>
    <t>Separate financial statements</t>
  </si>
  <si>
    <t>Current assets</t>
  </si>
  <si>
    <t>Cash and cash equivalents</t>
  </si>
  <si>
    <t>Trade and other current receivables</t>
  </si>
  <si>
    <t>Contract assets</t>
  </si>
  <si>
    <t>Current tax assets</t>
  </si>
  <si>
    <t>Other current assets</t>
  </si>
  <si>
    <t>Total current assets</t>
  </si>
  <si>
    <t>Non-current assets</t>
  </si>
  <si>
    <t>Investments in associates</t>
  </si>
  <si>
    <t>Long-term loans to related parties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</si>
  <si>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</si>
  <si>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</si>
  <si>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</si>
  <si>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</si>
  <si>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</si>
  <si>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</si>
  <si>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</si>
  <si>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</si>
  <si>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</si>
  <si>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</si>
  <si>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borrowings from </t>
  </si>
  <si>
    <t>financial institutions</t>
  </si>
  <si>
    <t>Trade and other current payables</t>
  </si>
  <si>
    <t>Contract liabilities</t>
  </si>
  <si>
    <t>Current portion of long-term liabilities</t>
  </si>
  <si>
    <t>Long-term borrowings from financial institutions</t>
  </si>
  <si>
    <t>Lease liabilities</t>
  </si>
  <si>
    <t>Derivatives liabilities</t>
  </si>
  <si>
    <t>Total current liabilities</t>
  </si>
  <si>
    <t>Non-current liabilities</t>
  </si>
  <si>
    <t>Long-term borrowings from related persons and parties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</si>
  <si>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</si>
  <si>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</si>
  <si>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</si>
  <si>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</si>
  <si>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</si>
  <si>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</si>
  <si>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</si>
  <si>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439,844,340 Ordinary shares, at Baht 1.00 per share</t>
  </si>
  <si>
    <t>Issued and paid-up share capital</t>
  </si>
  <si>
    <t>439,844,284 Ordinary shares, at Baht 1.00 per share</t>
  </si>
  <si>
    <t>Share premium on ordinary shares</t>
  </si>
  <si>
    <t>Discount on business combination under common control</t>
  </si>
  <si>
    <t>Retained earnings</t>
  </si>
  <si>
    <t>Legal reserve</t>
  </si>
  <si>
    <t>Other components of shareholders' equity</t>
  </si>
  <si>
    <t>Non-controlling interests</t>
  </si>
  <si>
    <t>Total shareholders' equity</t>
  </si>
  <si>
    <t>Total liabilities and shareholders' equity</t>
  </si>
  <si>
    <t>STATEMENTS OF COMPREHENSIVE INCOME</t>
  </si>
  <si>
    <t>Revenue from sales and rendering of services</t>
  </si>
  <si>
    <t>Costs of sales and rendering of services</t>
  </si>
  <si>
    <t>Gross profit</t>
  </si>
  <si>
    <t>Other income</t>
  </si>
  <si>
    <t>Gain (loss) on exchange rate</t>
  </si>
  <si>
    <t>Distribution costs</t>
  </si>
  <si>
    <t>Administrative expenses</t>
  </si>
  <si>
    <t>Profit (loss) from operating activities</t>
  </si>
  <si>
    <t>Finance costs</t>
  </si>
  <si>
    <t>Share of loss of investments in associates</t>
  </si>
  <si>
    <t>Profit (loss) before income tax expense</t>
  </si>
  <si>
    <t>Tax (expense) income</t>
  </si>
  <si>
    <t>Profit (loss) attributable to:</t>
  </si>
  <si>
    <t>Basic earnings (loss) per share</t>
  </si>
  <si>
    <t>Number of ordinary shares (unit : shares)</t>
  </si>
  <si>
    <t>STATEMENTS OF CHANGES IN SHAREHOLDERS' EQUITY</t>
  </si>
  <si>
    <t>Issued and paid</t>
  </si>
  <si>
    <t>Share premium</t>
  </si>
  <si>
    <t>on ordinary shares</t>
  </si>
  <si>
    <t>business combination</t>
  </si>
  <si>
    <t>the common control</t>
  </si>
  <si>
    <t>Other deficits</t>
  </si>
  <si>
    <t>Other components of shareholders’ equity</t>
  </si>
  <si>
    <t>Other comprehensive income (expense)</t>
  </si>
  <si>
    <t>Share of other comprehensive</t>
  </si>
  <si>
    <t>income of associates</t>
  </si>
  <si>
    <t>equity holders</t>
  </si>
  <si>
    <t>Non-controlling</t>
  </si>
  <si>
    <t>interests</t>
  </si>
  <si>
    <t>shareholders'</t>
  </si>
  <si>
    <t>equity</t>
  </si>
  <si>
    <t>share capital</t>
  </si>
  <si>
    <t>STATEMENTS OF CASH FLOWS</t>
  </si>
  <si>
    <t>Cash flows from operating activities</t>
  </si>
  <si>
    <t xml:space="preserve">Expected credit losses </t>
  </si>
  <si>
    <t xml:space="preserve">Amortization </t>
  </si>
  <si>
    <t>(Gain) loss on fair value of derivative instrument</t>
  </si>
  <si>
    <t>(Gain) loss on disposal of property, plant and equipment</t>
  </si>
  <si>
    <t>Loss on write-off of property, plant and equipment</t>
  </si>
  <si>
    <t>Unrealized (gain)loss on exchange rate</t>
  </si>
  <si>
    <t>Employee benefits</t>
  </si>
  <si>
    <t>Interest income</t>
  </si>
  <si>
    <t>Interest expense</t>
  </si>
  <si>
    <t>Profit (loss) from operating activities before change in</t>
  </si>
  <si>
    <t>operating assets and liabilities</t>
  </si>
  <si>
    <t>(Increase) decrease in operating assets</t>
  </si>
  <si>
    <t>Long-term loan to employees</t>
  </si>
  <si>
    <t>Increase (decrease) in operating liabilities</t>
  </si>
  <si>
    <t>Cash paid for employee benefits</t>
  </si>
  <si>
    <t>Cash received from interest income</t>
  </si>
  <si>
    <t>Cash received from tax refund</t>
  </si>
  <si>
    <t xml:space="preserve">Cash paid for income tax </t>
  </si>
  <si>
    <t>Net cash flows from (used in) operating activities</t>
  </si>
  <si>
    <t>Cash flows from investing activities</t>
  </si>
  <si>
    <t>Cash paid for investment in associate</t>
  </si>
  <si>
    <t>Cash received from disposal of property, plant and equipment</t>
  </si>
  <si>
    <t>Cash paid for purchase of property, plant and equipment</t>
  </si>
  <si>
    <t>Net cash flows from (used in) investing activities</t>
  </si>
  <si>
    <t>Cash flows from financing activities</t>
  </si>
  <si>
    <t>Increase (decrease) in bank overdrafts</t>
  </si>
  <si>
    <t>Cash received from short-term borrowings from financial institutions</t>
  </si>
  <si>
    <t>Cash paid for short-term borrowings from financial institutions</t>
  </si>
  <si>
    <t>Cash paid for long-term borrowings from financial institutions</t>
  </si>
  <si>
    <t>Cash paid for lease liabilities</t>
  </si>
  <si>
    <t>Cash paid for interest expense</t>
  </si>
  <si>
    <t>Net cash flows from (used in) financing activities</t>
  </si>
  <si>
    <t xml:space="preserve">Net increase (decrease) in cash and cash equivalents </t>
  </si>
  <si>
    <t>before effect of exchange rate</t>
  </si>
  <si>
    <t>Effect of exchange rate on cash and cash equivalents</t>
  </si>
  <si>
    <t>Supplemental cash flows information</t>
  </si>
  <si>
    <t>Non-cash item consisted of:-</t>
  </si>
  <si>
    <t>Purchase of property, plant and equipment on credit</t>
  </si>
  <si>
    <t>Value of assets in property, plant and equipment</t>
  </si>
  <si>
    <t>Value added tax in property, plant and equipment</t>
  </si>
  <si>
    <t>Transfer inventories to property, plant and equipment</t>
  </si>
  <si>
    <t>the lease agreements</t>
  </si>
  <si>
    <t>(Restated)</t>
  </si>
  <si>
    <t>Balance as at 1 January 2025 (restated)</t>
  </si>
  <si>
    <t>Rights-of-use assets and lease liabilities decreased from modification of</t>
  </si>
  <si>
    <t>Rights-of-use assets and lease liabilities increased from the lease agreements</t>
  </si>
  <si>
    <t>Balance as at 1 January 2025 (previously reported)</t>
  </si>
  <si>
    <t>Short-term loans to other company</t>
  </si>
  <si>
    <t>Cash received (used) from operations</t>
  </si>
  <si>
    <t>Cash paid for payables of assets</t>
  </si>
  <si>
    <t xml:space="preserve">Adjustment to reconcile profit (loss) before income tax expense </t>
  </si>
  <si>
    <t>for cash received (used) from operations</t>
  </si>
  <si>
    <t>Effect from retrospective adjustments</t>
  </si>
  <si>
    <t>Investments in subsidiaries</t>
  </si>
  <si>
    <t>Transfer rights-of-use assets to property, plant and equipment</t>
  </si>
  <si>
    <t>Corporate income tax payable</t>
  </si>
  <si>
    <t>Short-term borrowings from related persons and parties</t>
  </si>
  <si>
    <t>Cash received from loans to retated parties</t>
  </si>
  <si>
    <t>Loss under equity method in excess of investment in associates</t>
  </si>
  <si>
    <t xml:space="preserve">Write-off of withholding income tax </t>
  </si>
  <si>
    <t>Short-term loans to related parties</t>
  </si>
  <si>
    <t>Other non-current financial assets</t>
  </si>
  <si>
    <t>Total comprehensive income (expense) attributable to:</t>
  </si>
  <si>
    <t>Loss on transfer of shares to settle debt</t>
  </si>
  <si>
    <t>Bad debt</t>
  </si>
  <si>
    <t>Impairment loss</t>
  </si>
  <si>
    <t>Cash paid for borrowings from related persons and parties</t>
  </si>
  <si>
    <t>Cash received from borrowings from related persons and parties</t>
  </si>
  <si>
    <t>Cash paid for purchase of intangible assets</t>
  </si>
  <si>
    <t>AS AT 31 DECEMBER 2025</t>
  </si>
  <si>
    <t xml:space="preserve"> 2025</t>
  </si>
  <si>
    <t xml:space="preserve"> 2024</t>
  </si>
  <si>
    <t>FOR THE YEAR ENDED 31 DECEMBER 2025</t>
  </si>
  <si>
    <t>Profit (loss) for the year</t>
  </si>
  <si>
    <t>Other comprehensive income (expense) for the year</t>
  </si>
  <si>
    <t>Total comprehensive income (expense) for the year</t>
  </si>
  <si>
    <t>Items that will not be reclassfied to profit or loss</t>
  </si>
  <si>
    <t>Gains (losses) on re-measurements of defined benefit plans</t>
  </si>
  <si>
    <t>Other comprehensive income (expense) for the year-net of tax</t>
  </si>
  <si>
    <t>Changes in shareholder's equity for the year</t>
  </si>
  <si>
    <t>Profit (loss)for the year</t>
  </si>
  <si>
    <t>Total changes in shareholder's equity for the year</t>
  </si>
  <si>
    <t>Balance as at 31 December 2024</t>
  </si>
  <si>
    <t>Balance as at 31 December 2025</t>
  </si>
  <si>
    <t>Balance as at 1 January 2025</t>
  </si>
  <si>
    <t>Net increase (decrease) in cash and cash equivalents</t>
  </si>
  <si>
    <t xml:space="preserve"> 2023</t>
  </si>
  <si>
    <t>Derivatives assets</t>
  </si>
  <si>
    <t>Long-term loans to other company</t>
  </si>
  <si>
    <t>Gain (loss) on fair value of derivative instrument</t>
  </si>
  <si>
    <t>Balance as at 1 January 2024 (previously reported)</t>
  </si>
  <si>
    <t>Balance as at 1 January 2024 (restated)</t>
  </si>
  <si>
    <t>Cash paid for advance payment for assets</t>
  </si>
  <si>
    <t>Cash and cash equivalents at the beginning of the year</t>
  </si>
  <si>
    <t>Cash and cash equivalents at the ending of the year</t>
  </si>
  <si>
    <t>Bank deposit used as collateral</t>
  </si>
  <si>
    <t>Loss on decline in value of inventories (reversal)</t>
  </si>
  <si>
    <t>Increase (decrease) in bank deposit used as collateral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</si>
</sst>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_(* #,##0.00_);_(* \(#,##0.00\);_(* &quot;-&quot;??_);_(@_)"/>
    <numFmt numFmtId="165" formatCode="_-* #,##0.00_-;_-* \(#,##0.00\);_-* &quot;-&quot;??_-;_-@_-"/>
    <numFmt numFmtId="166" formatCode="_-* #,##0_-;_-* \(#,##0\);_-* &quot;-&quot;??_-;_-@_-"/>
    <numFmt numFmtId="167" formatCode="#,##0;\(#,##0\)"/>
    <numFmt numFmtId="168" formatCode="_(* #,##0_);_(* \(#,##0\);_(* &quot;-&quot;??_);_(@_)"/>
    <numFmt numFmtId="169" formatCode="_-* #,##0.000_-;_-* \(#,##0.000\);_-* &quot;-&quot;??_-;_-@_-"/>
  </numFmts>
  <fonts count="19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4"/>
      <name val="BrowalliaUPC"/>
      <family val="2"/>
      <charset val="1"/>
    </font>
    <font>
      <sz val="16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sz val="10"/>
      <name val="Times New Roman"/>
      <family val="1"/>
      <charset val="222"/>
    </font>
    <font>
      <sz val="11"/>
      <color indexed="8"/>
      <name val="Tahoma"/>
      <family val="2"/>
      <charset val="222"/>
    </font>
    <font>
      <sz val="11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0">
    <xf numFmtId="0" fontId="0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16" fillId="0" borderId="0"/>
    <xf numFmtId="0" fontId="1" fillId="0" borderId="0"/>
    <xf numFmtId="43" fontId="3" fillId="0" borderId="0" applyFont="0" applyFill="0" applyBorder="0" applyAlignment="0" applyProtection="0"/>
    <xf numFmtId="0" fontId="17" fillId="0" borderId="0"/>
  </cellStyleXfs>
  <cellXfs count="150">
    <xf numFmtId="0" fontId="0" fillId="0" borderId="0" xfId="0"/>
    <xf numFmtId="0" fontId="6" fillId="0" borderId="0" xfId="9" applyFont="1"/>
    <xf numFmtId="0" fontId="12" fillId="0" borderId="0" xfId="9" applyFont="1" applyAlignment="1">
      <alignment horizontal="center"/>
    </xf>
    <xf numFmtId="0" fontId="11" fillId="0" borderId="0" xfId="9" applyFont="1"/>
    <xf numFmtId="0" fontId="11" fillId="0" borderId="0" xfId="9" applyFont="1" applyAlignment="1">
      <alignment horizontal="center"/>
    </xf>
    <xf numFmtId="168" fontId="11" fillId="0" borderId="0" xfId="5" applyNumberFormat="1" applyFont="1" applyFill="1" applyAlignment="1">
      <alignment horizontal="center"/>
    </xf>
    <xf numFmtId="168" fontId="11" fillId="0" borderId="0" xfId="5" applyNumberFormat="1" applyFont="1" applyFill="1"/>
    <xf numFmtId="164" fontId="11" fillId="0" borderId="0" xfId="5" applyFont="1" applyFill="1"/>
    <xf numFmtId="165" fontId="11" fillId="0" borderId="0" xfId="5" applyNumberFormat="1" applyFont="1" applyFill="1" applyBorder="1" applyAlignment="1"/>
    <xf numFmtId="43" fontId="12" fillId="0" borderId="0" xfId="1" applyNumberFormat="1" applyFont="1" applyFill="1" applyBorder="1" applyAlignment="1">
      <alignment horizontal="center"/>
    </xf>
    <xf numFmtId="165" fontId="11" fillId="0" borderId="0" xfId="11" applyNumberFormat="1" applyFont="1" applyFill="1" applyAlignment="1"/>
    <xf numFmtId="165" fontId="11" fillId="0" borderId="3" xfId="11" applyNumberFormat="1" applyFont="1" applyFill="1" applyBorder="1" applyAlignment="1"/>
    <xf numFmtId="164" fontId="11" fillId="0" borderId="0" xfId="1" applyFont="1" applyFill="1" applyAlignment="1"/>
    <xf numFmtId="165" fontId="11" fillId="0" borderId="4" xfId="11" applyNumberFormat="1" applyFont="1" applyFill="1" applyBorder="1" applyAlignment="1"/>
    <xf numFmtId="165" fontId="12" fillId="0" borderId="0" xfId="11" applyNumberFormat="1" applyFont="1" applyFill="1" applyBorder="1" applyAlignment="1"/>
    <xf numFmtId="165" fontId="12" fillId="0" borderId="1" xfId="11" applyNumberFormat="1" applyFont="1" applyFill="1" applyBorder="1" applyAlignment="1"/>
    <xf numFmtId="0" fontId="11" fillId="0" borderId="0" xfId="0" applyFont="1"/>
    <xf numFmtId="165" fontId="11" fillId="0" borderId="1" xfId="5" applyNumberFormat="1" applyFont="1" applyFill="1" applyBorder="1" applyAlignment="1"/>
    <xf numFmtId="165" fontId="11" fillId="0" borderId="4" xfId="5" applyNumberFormat="1" applyFont="1" applyFill="1" applyBorder="1" applyAlignment="1"/>
    <xf numFmtId="0" fontId="12" fillId="0" borderId="0" xfId="0" applyFont="1" applyAlignment="1">
      <alignment horizontal="right"/>
    </xf>
    <xf numFmtId="0" fontId="12" fillId="0" borderId="0" xfId="9" applyFont="1"/>
    <xf numFmtId="164" fontId="11" fillId="0" borderId="0" xfId="1" applyFont="1" applyFill="1"/>
    <xf numFmtId="164" fontId="11" fillId="0" borderId="3" xfId="1" applyFont="1" applyFill="1" applyBorder="1" applyAlignment="1"/>
    <xf numFmtId="164" fontId="11" fillId="0" borderId="0" xfId="1" applyFont="1" applyFill="1" applyBorder="1" applyAlignment="1"/>
    <xf numFmtId="164" fontId="11" fillId="0" borderId="4" xfId="1" applyFont="1" applyFill="1" applyBorder="1" applyAlignment="1"/>
    <xf numFmtId="164" fontId="11" fillId="0" borderId="0" xfId="1" applyFont="1" applyFill="1" applyBorder="1"/>
    <xf numFmtId="43" fontId="11" fillId="0" borderId="0" xfId="0" applyNumberFormat="1" applyFont="1"/>
    <xf numFmtId="164" fontId="12" fillId="0" borderId="0" xfId="1" applyFont="1" applyFill="1" applyBorder="1" applyAlignment="1"/>
    <xf numFmtId="166" fontId="11" fillId="0" borderId="0" xfId="6" applyNumberFormat="1" applyFont="1" applyFill="1" applyAlignment="1"/>
    <xf numFmtId="166" fontId="12" fillId="0" borderId="0" xfId="6" applyNumberFormat="1" applyFont="1" applyFill="1" applyAlignment="1">
      <alignment horizontal="right"/>
    </xf>
    <xf numFmtId="0" fontId="14" fillId="0" borderId="1" xfId="9" applyFont="1" applyBorder="1"/>
    <xf numFmtId="0" fontId="15" fillId="0" borderId="3" xfId="9" applyFont="1" applyBorder="1" applyAlignment="1">
      <alignment horizontal="center"/>
    </xf>
    <xf numFmtId="0" fontId="14" fillId="0" borderId="0" xfId="0" applyFont="1"/>
    <xf numFmtId="0" fontId="14" fillId="0" borderId="0" xfId="9" applyFont="1"/>
    <xf numFmtId="0" fontId="15" fillId="0" borderId="0" xfId="9" applyFont="1" applyAlignment="1">
      <alignment horizontal="center"/>
    </xf>
    <xf numFmtId="0" fontId="15" fillId="0" borderId="2" xfId="9" applyFont="1" applyBorder="1" applyAlignment="1">
      <alignment horizontal="center"/>
    </xf>
    <xf numFmtId="0" fontId="15" fillId="0" borderId="0" xfId="9" applyFont="1"/>
    <xf numFmtId="0" fontId="15" fillId="0" borderId="1" xfId="9" applyFont="1" applyBorder="1" applyAlignment="1">
      <alignment horizontal="center"/>
    </xf>
    <xf numFmtId="0" fontId="14" fillId="0" borderId="2" xfId="9" applyFont="1" applyBorder="1"/>
    <xf numFmtId="0" fontId="5" fillId="0" borderId="0" xfId="9" applyFont="1" applyAlignment="1">
      <alignment horizontal="center"/>
    </xf>
    <xf numFmtId="0" fontId="5" fillId="0" borderId="0" xfId="9" applyFont="1" applyAlignment="1">
      <alignment horizontal="right"/>
    </xf>
    <xf numFmtId="0" fontId="6" fillId="0" borderId="1" xfId="9" applyFont="1" applyBorder="1"/>
    <xf numFmtId="0" fontId="5" fillId="0" borderId="3" xfId="9" applyFont="1" applyBorder="1" applyAlignment="1">
      <alignment horizontal="center"/>
    </xf>
    <xf numFmtId="0" fontId="5" fillId="0" borderId="1" xfId="9" applyFont="1" applyBorder="1" applyAlignment="1">
      <alignment horizontal="center"/>
    </xf>
    <xf numFmtId="0" fontId="5" fillId="0" borderId="1" xfId="9" applyFont="1" applyBorder="1"/>
    <xf numFmtId="0" fontId="5" fillId="0" borderId="2" xfId="9" applyFont="1" applyBorder="1" applyAlignment="1">
      <alignment horizontal="center"/>
    </xf>
    <xf numFmtId="0" fontId="5" fillId="0" borderId="0" xfId="9" applyFont="1"/>
    <xf numFmtId="0" fontId="6" fillId="0" borderId="2" xfId="9" applyFont="1" applyBorder="1"/>
    <xf numFmtId="0" fontId="6" fillId="0" borderId="0" xfId="9" applyFont="1" applyAlignment="1">
      <alignment horizontal="center"/>
    </xf>
    <xf numFmtId="165" fontId="5" fillId="0" borderId="0" xfId="13" applyNumberFormat="1" applyFont="1" applyFill="1" applyBorder="1" applyAlignment="1"/>
    <xf numFmtId="164" fontId="6" fillId="0" borderId="0" xfId="9" applyNumberFormat="1" applyFont="1"/>
    <xf numFmtId="165" fontId="6" fillId="0" borderId="0" xfId="13" applyNumberFormat="1" applyFont="1" applyFill="1" applyAlignment="1"/>
    <xf numFmtId="165" fontId="6" fillId="0" borderId="0" xfId="9" applyNumberFormat="1" applyFont="1"/>
    <xf numFmtId="43" fontId="6" fillId="0" borderId="0" xfId="9" applyNumberFormat="1" applyFont="1"/>
    <xf numFmtId="165" fontId="6" fillId="0" borderId="3" xfId="13" applyNumberFormat="1" applyFont="1" applyFill="1" applyBorder="1" applyAlignment="1"/>
    <xf numFmtId="165" fontId="6" fillId="0" borderId="4" xfId="13" applyNumberFormat="1" applyFont="1" applyFill="1" applyBorder="1" applyAlignment="1"/>
    <xf numFmtId="164" fontId="11" fillId="0" borderId="0" xfId="1" applyFont="1" applyFill="1" applyBorder="1" applyAlignment="1">
      <alignment horizontal="right"/>
    </xf>
    <xf numFmtId="164" fontId="11" fillId="0" borderId="0" xfId="1" applyFont="1" applyFill="1" applyAlignment="1">
      <alignment horizontal="center"/>
    </xf>
    <xf numFmtId="164" fontId="11" fillId="0" borderId="2" xfId="1" applyFont="1" applyFill="1" applyBorder="1" applyAlignment="1">
      <alignment horizontal="center"/>
    </xf>
    <xf numFmtId="164" fontId="11" fillId="0" borderId="0" xfId="1" applyFont="1" applyFill="1" applyBorder="1" applyAlignment="1">
      <alignment horizontal="center"/>
    </xf>
    <xf numFmtId="164" fontId="11" fillId="0" borderId="5" xfId="1" applyFont="1" applyFill="1" applyBorder="1"/>
    <xf numFmtId="164" fontId="11" fillId="0" borderId="5" xfId="1" applyFont="1" applyFill="1" applyBorder="1" applyAlignment="1">
      <alignment horizontal="center"/>
    </xf>
    <xf numFmtId="164" fontId="11" fillId="0" borderId="2" xfId="1" applyFont="1" applyFill="1" applyBorder="1"/>
    <xf numFmtId="168" fontId="11" fillId="0" borderId="0" xfId="1" applyNumberFormat="1" applyFont="1" applyFill="1" applyAlignment="1">
      <alignment horizontal="center"/>
    </xf>
    <xf numFmtId="0" fontId="11" fillId="0" borderId="0" xfId="1" applyNumberFormat="1" applyFont="1" applyFill="1" applyAlignment="1">
      <alignment horizontal="center"/>
    </xf>
    <xf numFmtId="164" fontId="12" fillId="0" borderId="0" xfId="9" applyNumberFormat="1" applyFont="1" applyAlignment="1">
      <alignment horizontal="center"/>
    </xf>
    <xf numFmtId="0" fontId="12" fillId="0" borderId="0" xfId="9" applyFont="1" applyAlignment="1">
      <alignment horizontal="right"/>
    </xf>
    <xf numFmtId="0" fontId="12" fillId="0" borderId="1" xfId="9" applyFont="1" applyBorder="1" applyAlignment="1">
      <alignment horizontal="center"/>
    </xf>
    <xf numFmtId="0" fontId="11" fillId="0" borderId="2" xfId="9" applyFont="1" applyBorder="1"/>
    <xf numFmtId="0" fontId="12" fillId="0" borderId="2" xfId="9" applyFont="1" applyBorder="1" applyAlignment="1">
      <alignment horizontal="center"/>
    </xf>
    <xf numFmtId="0" fontId="12" fillId="0" borderId="2" xfId="9" quotePrefix="1" applyFont="1" applyBorder="1" applyAlignment="1">
      <alignment horizontal="center"/>
    </xf>
    <xf numFmtId="0" fontId="12" fillId="0" borderId="0" xfId="9" quotePrefix="1" applyFont="1" applyAlignment="1">
      <alignment horizontal="center"/>
    </xf>
    <xf numFmtId="0" fontId="11" fillId="0" borderId="0" xfId="0" applyFont="1" applyAlignment="1">
      <alignment horizontal="center"/>
    </xf>
    <xf numFmtId="168" fontId="11" fillId="0" borderId="0" xfId="9" applyNumberFormat="1" applyFont="1"/>
    <xf numFmtId="164" fontId="11" fillId="0" borderId="0" xfId="9" applyNumberFormat="1" applyFont="1"/>
    <xf numFmtId="168" fontId="11" fillId="0" borderId="0" xfId="1" applyNumberFormat="1" applyFont="1" applyFill="1"/>
    <xf numFmtId="165" fontId="11" fillId="0" borderId="0" xfId="9" applyNumberFormat="1" applyFont="1"/>
    <xf numFmtId="0" fontId="12" fillId="0" borderId="0" xfId="14" applyFont="1" applyAlignment="1">
      <alignment horizontal="center"/>
    </xf>
    <xf numFmtId="0" fontId="11" fillId="0" borderId="0" xfId="14" applyFont="1"/>
    <xf numFmtId="165" fontId="12" fillId="0" borderId="0" xfId="14" applyNumberFormat="1" applyFont="1" applyAlignment="1">
      <alignment horizontal="center"/>
    </xf>
    <xf numFmtId="0" fontId="12" fillId="0" borderId="0" xfId="14" applyFont="1" applyAlignment="1">
      <alignment horizontal="right"/>
    </xf>
    <xf numFmtId="0" fontId="12" fillId="0" borderId="1" xfId="14" applyFont="1" applyBorder="1" applyAlignment="1">
      <alignment horizontal="center"/>
    </xf>
    <xf numFmtId="0" fontId="11" fillId="0" borderId="2" xfId="14" applyFont="1" applyBorder="1"/>
    <xf numFmtId="0" fontId="12" fillId="0" borderId="2" xfId="14" applyFont="1" applyBorder="1" applyAlignment="1">
      <alignment horizontal="center"/>
    </xf>
    <xf numFmtId="0" fontId="12" fillId="0" borderId="2" xfId="14" quotePrefix="1" applyFont="1" applyBorder="1" applyAlignment="1">
      <alignment horizontal="center"/>
    </xf>
    <xf numFmtId="0" fontId="11" fillId="0" borderId="0" xfId="14" applyFont="1" applyAlignment="1">
      <alignment horizontal="center"/>
    </xf>
    <xf numFmtId="43" fontId="11" fillId="0" borderId="0" xfId="14" applyNumberFormat="1" applyFont="1"/>
    <xf numFmtId="165" fontId="11" fillId="0" borderId="0" xfId="14" applyNumberFormat="1" applyFont="1"/>
    <xf numFmtId="164" fontId="11" fillId="0" borderId="0" xfId="14" applyNumberFormat="1" applyFont="1"/>
    <xf numFmtId="168" fontId="11" fillId="0" borderId="0" xfId="14" applyNumberFormat="1" applyFont="1"/>
    <xf numFmtId="0" fontId="12" fillId="0" borderId="0" xfId="14" applyFont="1"/>
    <xf numFmtId="0" fontId="6" fillId="0" borderId="3" xfId="9" applyFont="1" applyBorder="1"/>
    <xf numFmtId="0" fontId="6" fillId="0" borderId="4" xfId="9" applyFont="1" applyBorder="1"/>
    <xf numFmtId="164" fontId="11" fillId="0" borderId="3" xfId="1" applyFont="1" applyFill="1" applyBorder="1"/>
    <xf numFmtId="164" fontId="11" fillId="0" borderId="4" xfId="1" applyFont="1" applyFill="1" applyBorder="1"/>
    <xf numFmtId="49" fontId="12" fillId="0" borderId="2" xfId="9" quotePrefix="1" applyNumberFormat="1" applyFont="1" applyBorder="1" applyAlignment="1">
      <alignment horizontal="center"/>
    </xf>
    <xf numFmtId="164" fontId="12" fillId="0" borderId="0" xfId="4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164" fontId="1" fillId="0" borderId="0" xfId="1" applyFont="1" applyFill="1" applyBorder="1" applyAlignment="1"/>
    <xf numFmtId="0" fontId="6" fillId="0" borderId="0" xfId="0" applyFont="1"/>
    <xf numFmtId="0" fontId="5" fillId="0" borderId="0" xfId="0" applyFont="1" applyAlignment="1">
      <alignment horizontal="right"/>
    </xf>
    <xf numFmtId="0" fontId="12" fillId="0" borderId="0" xfId="5" applyNumberFormat="1" applyFont="1" applyFill="1" applyAlignment="1">
      <alignment horizontal="right"/>
    </xf>
    <xf numFmtId="165" fontId="11" fillId="0" borderId="0" xfId="6" applyNumberFormat="1" applyFont="1" applyFill="1" applyAlignment="1"/>
    <xf numFmtId="164" fontId="11" fillId="0" borderId="0" xfId="5" applyFont="1" applyFill="1" applyAlignment="1"/>
    <xf numFmtId="164" fontId="11" fillId="0" borderId="0" xfId="1" applyFont="1"/>
    <xf numFmtId="165" fontId="11" fillId="0" borderId="1" xfId="6" applyNumberFormat="1" applyFont="1" applyFill="1" applyBorder="1" applyAlignment="1"/>
    <xf numFmtId="165" fontId="11" fillId="0" borderId="0" xfId="6" applyNumberFormat="1" applyFont="1" applyFill="1" applyBorder="1" applyAlignment="1"/>
    <xf numFmtId="164" fontId="11" fillId="0" borderId="0" xfId="5" applyFont="1" applyFill="1" applyBorder="1" applyAlignment="1"/>
    <xf numFmtId="165" fontId="11" fillId="0" borderId="3" xfId="6" applyNumberFormat="1" applyFont="1" applyFill="1" applyBorder="1" applyAlignment="1"/>
    <xf numFmtId="164" fontId="11" fillId="0" borderId="3" xfId="5" applyFont="1" applyFill="1" applyBorder="1" applyAlignment="1"/>
    <xf numFmtId="165" fontId="11" fillId="0" borderId="4" xfId="6" applyNumberFormat="1" applyFont="1" applyFill="1" applyBorder="1" applyAlignment="1"/>
    <xf numFmtId="169" fontId="11" fillId="0" borderId="0" xfId="5" applyNumberFormat="1" applyFont="1" applyFill="1" applyBorder="1" applyAlignment="1"/>
    <xf numFmtId="164" fontId="11" fillId="0" borderId="1" xfId="1" applyFont="1" applyFill="1" applyBorder="1" applyAlignment="1"/>
    <xf numFmtId="164" fontId="11" fillId="0" borderId="1" xfId="1" applyFont="1" applyFill="1" applyBorder="1"/>
    <xf numFmtId="0" fontId="6" fillId="0" borderId="0" xfId="17" applyFont="1"/>
    <xf numFmtId="43" fontId="12" fillId="0" borderId="0" xfId="14" applyNumberFormat="1" applyFont="1" applyAlignment="1">
      <alignment horizontal="center"/>
    </xf>
    <xf numFmtId="0" fontId="11" fillId="0" borderId="0" xfId="14" applyFont="1" applyAlignment="1">
      <alignment horizontal="left"/>
    </xf>
    <xf numFmtId="165" fontId="6" fillId="0" borderId="0" xfId="12" applyNumberFormat="1" applyFont="1" applyFill="1" applyAlignment="1"/>
    <xf numFmtId="165" fontId="11" fillId="0" borderId="3" xfId="5" applyNumberFormat="1" applyFont="1" applyFill="1" applyBorder="1" applyAlignment="1"/>
    <xf numFmtId="0" fontId="11" fillId="0" borderId="0" xfId="3" applyNumberFormat="1" applyFont="1" applyFill="1" applyBorder="1" applyAlignment="1"/>
    <xf numFmtId="0" fontId="6" fillId="0" borderId="0" xfId="3" applyNumberFormat="1" applyFont="1" applyFill="1" applyBorder="1" applyAlignment="1"/>
    <xf numFmtId="0" fontId="11" fillId="0" borderId="0" xfId="18" applyNumberFormat="1" applyFont="1" applyFill="1" applyBorder="1" applyAlignment="1">
      <alignment horizontal="center"/>
    </xf>
    <xf numFmtId="0" fontId="6" fillId="0" borderId="0" xfId="18" applyNumberFormat="1" applyFont="1" applyFill="1" applyBorder="1" applyAlignment="1">
      <alignment horizontal="center"/>
    </xf>
    <xf numFmtId="164" fontId="11" fillId="0" borderId="1" xfId="1" applyFont="1" applyFill="1" applyBorder="1" applyAlignment="1">
      <alignment horizontal="right"/>
    </xf>
    <xf numFmtId="164" fontId="6" fillId="0" borderId="0" xfId="1" applyFont="1"/>
    <xf numFmtId="164" fontId="11" fillId="0" borderId="0" xfId="1" applyFont="1" applyFill="1" applyAlignment="1">
      <alignment horizontal="right"/>
    </xf>
    <xf numFmtId="164" fontId="11" fillId="0" borderId="2" xfId="1" applyFont="1" applyFill="1" applyBorder="1" applyAlignment="1">
      <alignment horizontal="right"/>
    </xf>
    <xf numFmtId="167" fontId="11" fillId="0" borderId="0" xfId="9" applyNumberFormat="1" applyFont="1"/>
    <xf numFmtId="43" fontId="11" fillId="0" borderId="0" xfId="9" applyNumberFormat="1" applyFont="1"/>
    <xf numFmtId="0" fontId="11" fillId="0" borderId="0" xfId="9" applyFont="1" applyAlignment="1">
      <alignment horizontal="left"/>
    </xf>
    <xf numFmtId="0" fontId="11" fillId="0" borderId="0" xfId="19" applyFont="1"/>
    <xf numFmtId="165" fontId="11" fillId="0" borderId="1" xfId="19" applyNumberFormat="1" applyFont="1" applyBorder="1"/>
    <xf numFmtId="0" fontId="11" fillId="0" borderId="0" xfId="15" applyFont="1" applyAlignment="1">
      <alignment horizontal="left"/>
    </xf>
    <xf numFmtId="0" fontId="11" fillId="0" borderId="0" xfId="16" applyFont="1"/>
    <xf numFmtId="0" fontId="11" fillId="0" borderId="0" xfId="15" applyFont="1"/>
    <xf numFmtId="164" fontId="12" fillId="0" borderId="0" xfId="5" applyFont="1" applyFill="1" applyBorder="1" applyAlignment="1">
      <alignment horizontal="right"/>
    </xf>
    <xf numFmtId="4" fontId="11" fillId="0" borderId="0" xfId="0" applyNumberFormat="1" applyFont="1"/>
    <xf numFmtId="0" fontId="18" fillId="0" borderId="0" xfId="0" applyFont="1" applyAlignment="1">
      <alignment vertical="center" wrapText="1"/>
    </xf>
    <xf numFmtId="164" fontId="6" fillId="0" borderId="0" xfId="1" applyFont="1" applyFill="1"/>
    <xf numFmtId="0" fontId="6" fillId="0" borderId="0" xfId="17" applyFont="1" applyAlignment="1">
      <alignment horizontal="center"/>
    </xf>
    <xf numFmtId="164" fontId="11" fillId="0" borderId="2" xfId="1" applyFont="1" applyFill="1" applyBorder="1" applyAlignment="1"/>
    <xf numFmtId="0" fontId="12" fillId="0" borderId="0" xfId="9" applyFont="1" applyAlignment="1">
      <alignment horizontal="center"/>
    </xf>
    <xf numFmtId="0" fontId="12" fillId="0" borderId="1" xfId="9" applyFont="1" applyBorder="1" applyAlignment="1">
      <alignment horizontal="center"/>
    </xf>
    <xf numFmtId="0" fontId="13" fillId="0" borderId="0" xfId="14" applyFont="1" applyAlignment="1">
      <alignment horizontal="center"/>
    </xf>
    <xf numFmtId="0" fontId="12" fillId="0" borderId="1" xfId="14" applyFont="1" applyBorder="1" applyAlignment="1">
      <alignment horizontal="center"/>
    </xf>
    <xf numFmtId="0" fontId="12" fillId="0" borderId="0" xfId="14" applyFont="1" applyAlignment="1">
      <alignment horizontal="center"/>
    </xf>
    <xf numFmtId="0" fontId="15" fillId="0" borderId="3" xfId="9" applyFont="1" applyBorder="1" applyAlignment="1">
      <alignment horizontal="center"/>
    </xf>
    <xf numFmtId="0" fontId="15" fillId="0" borderId="2" xfId="9" applyFont="1" applyBorder="1" applyAlignment="1">
      <alignment horizontal="center"/>
    </xf>
    <xf numFmtId="0" fontId="5" fillId="0" borderId="0" xfId="9" applyFont="1" applyAlignment="1">
      <alignment horizontal="center"/>
    </xf>
    <xf numFmtId="0" fontId="5" fillId="0" borderId="3" xfId="9" applyFont="1" applyBorder="1" applyAlignment="1">
      <alignment horizontal="center"/>
    </xf>
  </cellXfs>
  <cellStyles count="20">
    <cellStyle name="Comma" xfId="1" builtinId="3"/>
    <cellStyle name="Comma 16" xfId="2" xr:uid="{B923D4B9-9502-4F0D-AF56-9F29666A08E9}"/>
    <cellStyle name="Comma 2" xfId="3" xr:uid="{CD30CA10-8025-4E78-895B-F5634A4EEE95}"/>
    <cellStyle name="Comma 2 3" xfId="18" xr:uid="{E833F784-00CF-4D74-A3ED-C09775ED18A1}"/>
    <cellStyle name="Comma 3" xfId="4" xr:uid="{3E76964E-8A1C-4040-91AA-CEF14363124E}"/>
    <cellStyle name="Comma 3 2" xfId="5" xr:uid="{47067EDC-2C12-4FF3-B01D-66E4A0A077AB}"/>
    <cellStyle name="Comma 4" xfId="6" xr:uid="{4717D764-BA28-4C33-A5D4-7C2A50841711}"/>
    <cellStyle name="Comma 5" xfId="7" xr:uid="{183D5040-226C-4984-A5F4-BF3F902EFFCD}"/>
    <cellStyle name="Comma 5 2" xfId="8" xr:uid="{D9014BF2-167D-4301-AEC9-C9F907B9E288}"/>
    <cellStyle name="Normal" xfId="0" builtinId="0"/>
    <cellStyle name="Normal 2" xfId="9" xr:uid="{12A1268F-E7E6-42DC-944F-BFFFA6F9D0C1}"/>
    <cellStyle name="Normal 2 2" xfId="17" xr:uid="{959BE4AE-CE7E-4432-AFF8-C20B7D5F1071}"/>
    <cellStyle name="Normal 4" xfId="19" xr:uid="{FF4F61FE-2C6F-4D1E-A268-2AAE177DC4CB}"/>
    <cellStyle name="Normal_Sunstar Chem;E;2000" xfId="16" xr:uid="{402FBE29-51A3-46F4-94EF-F01B7B2B4A03}"/>
    <cellStyle name="Normal_TBSP06-FS-Q1-English-BL" xfId="15" xr:uid="{9AF8AFA7-952E-4371-972A-59DB5A8EDBEB}"/>
    <cellStyle name="เครื่องหมายจุลภาค 3 2" xfId="10" xr:uid="{9B6EBA67-A341-4932-A364-72283F784F15}"/>
    <cellStyle name="จุลภาค 2" xfId="11" xr:uid="{1D174D6C-1E21-4163-AAD9-2C6F9E365D78}"/>
    <cellStyle name="จุลภาค 3" xfId="12" xr:uid="{C1C27FFA-777C-44B7-A613-9602A7ACBA37}"/>
    <cellStyle name="จุลภาค 3 2" xfId="13" xr:uid="{E80F1519-F100-4D39-A9BE-15F02F4954A7}"/>
    <cellStyle name="ปกติ 2" xfId="14" xr:uid="{0A7EDF81-2149-443B-BBD4-527B7CB68BC6}"/>
  </cellStyles>
  <dxfs count="0"/>
  <tableStyles count="1" defaultTableStyle="TableStyleMedium9" defaultPivotStyle="PivotStyleLight16">
    <tableStyle name="Invisible" pivot="0" table="0" count="0" xr9:uid="{4F990F86-F767-4565-915F-888B61851352}"/>
  </tableStyles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3AB05-40C0-47C6-A309-C1B5E0C26101}">
  <sheetPr>
    <tabColor rgb="FF0070C0"/>
  </sheetPr>
  <dimension ref="A2:Q113"/>
  <sheetViews>
    <sheetView view="pageBreakPreview" topLeftCell="A13" zoomScale="86" zoomScaleNormal="100" zoomScaleSheetLayoutView="86" workbookViewId="0">
      <selection activeCell="B15" sqref="B15"/>
    </sheetView>
  </sheetViews>
  <sheetFormatPr defaultColWidth="11.453125" defaultRowHeight="21.5" x14ac:dyDescent="0.65"/>
  <cols>
    <col min="1" max="3" width="1.81640625" style="78" customWidth="1"/>
    <col min="4" max="4" width="45" style="78" customWidth="1"/>
    <col min="5" max="5" width="9.1796875" style="78" customWidth="1"/>
    <col min="6" max="11" width="20.453125" style="78" customWidth="1"/>
    <col min="12" max="12" width="15.81640625" style="78" bestFit="1" customWidth="1"/>
    <col min="13" max="13" width="11.453125" style="78"/>
    <col min="14" max="14" width="14.1796875" style="78" bestFit="1" customWidth="1"/>
    <col min="15" max="15" width="11.453125" style="78"/>
    <col min="16" max="16" width="14.1796875" style="78" bestFit="1" customWidth="1"/>
    <col min="17" max="16384" width="11.453125" style="78"/>
  </cols>
  <sheetData>
    <row r="2" spans="1:17" ht="22" x14ac:dyDescent="0.7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</row>
    <row r="3" spans="1:17" ht="22" x14ac:dyDescent="0.7">
      <c r="A3" s="145" t="s">
        <v>17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</row>
    <row r="4" spans="1:17" ht="22" x14ac:dyDescent="0.7">
      <c r="A4" s="145" t="s">
        <v>173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</row>
    <row r="5" spans="1:17" ht="22" x14ac:dyDescent="0.7">
      <c r="A5" s="77"/>
      <c r="B5" s="77"/>
      <c r="C5" s="77"/>
      <c r="D5" s="77"/>
      <c r="E5" s="77"/>
      <c r="F5" s="9"/>
      <c r="G5" s="77"/>
      <c r="H5" s="77"/>
      <c r="I5" s="79"/>
      <c r="J5" s="80"/>
      <c r="K5" s="80" t="s">
        <v>1</v>
      </c>
    </row>
    <row r="6" spans="1:17" ht="22" x14ac:dyDescent="0.7">
      <c r="A6" s="81"/>
      <c r="B6" s="81"/>
      <c r="C6" s="81"/>
      <c r="D6" s="81"/>
      <c r="E6" s="81"/>
      <c r="F6" s="144" t="s">
        <v>18</v>
      </c>
      <c r="G6" s="144"/>
      <c r="H6" s="144"/>
      <c r="I6" s="144" t="s">
        <v>19</v>
      </c>
      <c r="J6" s="144"/>
      <c r="K6" s="144"/>
    </row>
    <row r="7" spans="1:17" ht="22" x14ac:dyDescent="0.7">
      <c r="A7" s="82"/>
      <c r="B7" s="82"/>
      <c r="C7" s="82"/>
      <c r="D7" s="82"/>
      <c r="E7" s="83" t="s">
        <v>2</v>
      </c>
      <c r="F7" s="95" t="s">
        <v>174</v>
      </c>
      <c r="G7" s="95" t="s">
        <v>175</v>
      </c>
      <c r="H7" s="95" t="s">
        <v>190</v>
      </c>
      <c r="I7" s="84" t="str">
        <f>+F7</f>
        <v xml:space="preserve"> 2025</v>
      </c>
      <c r="J7" s="84" t="str">
        <f>+G7</f>
        <v xml:space="preserve"> 2024</v>
      </c>
      <c r="K7" s="84" t="str">
        <f>+H7</f>
        <v xml:space="preserve"> 2023</v>
      </c>
    </row>
    <row r="8" spans="1:17" ht="22" x14ac:dyDescent="0.7">
      <c r="E8" s="85"/>
      <c r="F8" s="86"/>
      <c r="G8" s="115" t="s">
        <v>146</v>
      </c>
      <c r="H8" s="115" t="s">
        <v>146</v>
      </c>
      <c r="I8" s="87"/>
      <c r="J8" s="87"/>
      <c r="K8" s="87"/>
    </row>
    <row r="9" spans="1:17" ht="22" x14ac:dyDescent="0.7">
      <c r="A9" s="143" t="s">
        <v>3</v>
      </c>
      <c r="B9" s="143"/>
      <c r="C9" s="143"/>
      <c r="D9" s="143"/>
      <c r="E9" s="85"/>
      <c r="F9" s="86"/>
      <c r="G9" s="115"/>
      <c r="H9" s="115"/>
      <c r="I9" s="87"/>
      <c r="J9" s="87"/>
      <c r="K9" s="87"/>
    </row>
    <row r="10" spans="1:17" x14ac:dyDescent="0.65">
      <c r="A10" s="78" t="s">
        <v>20</v>
      </c>
      <c r="E10" s="85"/>
      <c r="F10" s="86"/>
      <c r="G10" s="86"/>
      <c r="H10" s="86"/>
      <c r="I10" s="86"/>
      <c r="J10" s="86"/>
      <c r="K10" s="86"/>
    </row>
    <row r="11" spans="1:17" x14ac:dyDescent="0.65">
      <c r="B11" s="78" t="s">
        <v>21</v>
      </c>
      <c r="E11" s="72">
        <v>6</v>
      </c>
      <c r="F11" s="57">
        <v>70010974.689999998</v>
      </c>
      <c r="G11" s="10">
        <v>53376995.799999997</v>
      </c>
      <c r="H11" s="10">
        <v>34286071.950000003</v>
      </c>
      <c r="I11" s="57">
        <v>69416840.290000007</v>
      </c>
      <c r="J11" s="10">
        <v>51786645.57</v>
      </c>
      <c r="K11" s="10">
        <v>32503185.32</v>
      </c>
      <c r="L11" s="87"/>
      <c r="M11" s="86"/>
    </row>
    <row r="12" spans="1:17" x14ac:dyDescent="0.65">
      <c r="B12" s="78" t="s">
        <v>22</v>
      </c>
      <c r="E12" s="72">
        <v>7</v>
      </c>
      <c r="F12" s="57">
        <v>229576358.78999999</v>
      </c>
      <c r="G12" s="10">
        <v>225778457.63999999</v>
      </c>
      <c r="H12" s="10">
        <v>274417558.32999998</v>
      </c>
      <c r="I12" s="57">
        <v>229278735.25</v>
      </c>
      <c r="J12" s="10">
        <v>225742425.56999999</v>
      </c>
      <c r="K12" s="10">
        <v>274702367.38</v>
      </c>
      <c r="L12" s="87"/>
      <c r="M12" s="86"/>
    </row>
    <row r="13" spans="1:17" x14ac:dyDescent="0.65">
      <c r="B13" s="78" t="s">
        <v>23</v>
      </c>
      <c r="E13" s="72">
        <v>8</v>
      </c>
      <c r="F13" s="57">
        <v>14936428.779999999</v>
      </c>
      <c r="G13" s="10">
        <v>3227399.69</v>
      </c>
      <c r="H13" s="10">
        <v>1793252.3</v>
      </c>
      <c r="I13" s="57">
        <v>14936428.779999999</v>
      </c>
      <c r="J13" s="10">
        <v>3227399.69</v>
      </c>
      <c r="K13" s="10">
        <v>1793252.2999999998</v>
      </c>
      <c r="L13" s="87"/>
      <c r="M13" s="86"/>
      <c r="Q13" s="87"/>
    </row>
    <row r="14" spans="1:17" x14ac:dyDescent="0.65">
      <c r="B14" s="78" t="s">
        <v>151</v>
      </c>
      <c r="E14" s="72">
        <v>9</v>
      </c>
      <c r="F14" s="57">
        <v>0</v>
      </c>
      <c r="G14" s="10">
        <v>3507480</v>
      </c>
      <c r="H14" s="10">
        <v>0</v>
      </c>
      <c r="I14" s="57">
        <v>0</v>
      </c>
      <c r="J14" s="10">
        <v>0</v>
      </c>
      <c r="K14" s="10">
        <v>0</v>
      </c>
      <c r="L14" s="87"/>
      <c r="M14" s="86"/>
    </row>
    <row r="15" spans="1:17" x14ac:dyDescent="0.65">
      <c r="B15" s="78" t="s">
        <v>164</v>
      </c>
      <c r="E15" s="72">
        <v>5.0999999999999996</v>
      </c>
      <c r="F15" s="57">
        <v>14823767.4</v>
      </c>
      <c r="G15" s="10">
        <v>0</v>
      </c>
      <c r="H15" s="10">
        <v>2000000</v>
      </c>
      <c r="I15" s="57">
        <v>14823767.4</v>
      </c>
      <c r="J15" s="10">
        <v>0</v>
      </c>
      <c r="K15" s="10">
        <v>2000000</v>
      </c>
      <c r="L15" s="87"/>
      <c r="M15" s="86"/>
    </row>
    <row r="16" spans="1:17" x14ac:dyDescent="0.65">
      <c r="B16" s="78" t="s">
        <v>4</v>
      </c>
      <c r="E16" s="72">
        <v>10</v>
      </c>
      <c r="F16" s="57">
        <v>1023294284.4100001</v>
      </c>
      <c r="G16" s="10">
        <v>1126887858.27</v>
      </c>
      <c r="H16" s="10">
        <v>1349491993.54</v>
      </c>
      <c r="I16" s="57">
        <v>1023072390.79</v>
      </c>
      <c r="J16" s="10">
        <v>1126520175.55</v>
      </c>
      <c r="K16" s="10">
        <v>1349189863.1899998</v>
      </c>
      <c r="L16" s="87"/>
      <c r="M16" s="86"/>
    </row>
    <row r="17" spans="1:13" x14ac:dyDescent="0.65">
      <c r="B17" s="16" t="s">
        <v>191</v>
      </c>
      <c r="E17" s="72">
        <v>22</v>
      </c>
      <c r="F17" s="57">
        <v>232372.78000000003</v>
      </c>
      <c r="G17" s="10">
        <v>0</v>
      </c>
      <c r="H17" s="10">
        <v>0</v>
      </c>
      <c r="I17" s="57">
        <v>232372.78000000003</v>
      </c>
      <c r="J17" s="10">
        <v>0</v>
      </c>
      <c r="K17" s="10">
        <v>0</v>
      </c>
      <c r="L17" s="87"/>
      <c r="M17" s="86"/>
    </row>
    <row r="18" spans="1:13" x14ac:dyDescent="0.65">
      <c r="B18" s="78" t="s">
        <v>24</v>
      </c>
      <c r="E18" s="72"/>
      <c r="F18" s="57">
        <v>1416483.19</v>
      </c>
      <c r="G18" s="10">
        <v>1315516.6100000001</v>
      </c>
      <c r="H18" s="10">
        <v>1452912.52</v>
      </c>
      <c r="I18" s="57">
        <v>1416483.19</v>
      </c>
      <c r="J18" s="10">
        <v>1306884.6000000001</v>
      </c>
      <c r="K18" s="10">
        <v>1450841.14</v>
      </c>
      <c r="L18" s="87"/>
      <c r="M18" s="86"/>
    </row>
    <row r="19" spans="1:13" x14ac:dyDescent="0.65">
      <c r="B19" s="78" t="s">
        <v>25</v>
      </c>
      <c r="E19" s="85"/>
      <c r="F19" s="57">
        <v>366941.33</v>
      </c>
      <c r="G19" s="10">
        <v>262439.5</v>
      </c>
      <c r="H19" s="10">
        <v>290700.78999999998</v>
      </c>
      <c r="I19" s="57">
        <v>366941.33</v>
      </c>
      <c r="J19" s="10">
        <v>262439.5</v>
      </c>
      <c r="K19" s="10">
        <v>290700.78999999998</v>
      </c>
      <c r="L19" s="87"/>
      <c r="M19" s="86"/>
    </row>
    <row r="20" spans="1:13" x14ac:dyDescent="0.65">
      <c r="C20" s="78" t="s">
        <v>26</v>
      </c>
      <c r="E20" s="85"/>
      <c r="F20" s="11">
        <f t="shared" ref="F20:K20" si="0">SUM(F11:F19)</f>
        <v>1354657611.3700001</v>
      </c>
      <c r="G20" s="11">
        <f t="shared" si="0"/>
        <v>1414356147.51</v>
      </c>
      <c r="H20" s="11">
        <f t="shared" si="0"/>
        <v>1663732489.4299998</v>
      </c>
      <c r="I20" s="11">
        <f t="shared" si="0"/>
        <v>1353543959.8099999</v>
      </c>
      <c r="J20" s="11">
        <f t="shared" si="0"/>
        <v>1408845970.4799998</v>
      </c>
      <c r="K20" s="11">
        <f t="shared" si="0"/>
        <v>1661930210.1199999</v>
      </c>
      <c r="L20" s="87"/>
      <c r="M20" s="86"/>
    </row>
    <row r="21" spans="1:13" x14ac:dyDescent="0.65">
      <c r="A21" s="78" t="s">
        <v>27</v>
      </c>
      <c r="E21" s="85"/>
      <c r="F21" s="88"/>
      <c r="G21" s="88"/>
      <c r="H21" s="88"/>
    </row>
    <row r="22" spans="1:13" x14ac:dyDescent="0.65">
      <c r="B22" s="16" t="s">
        <v>199</v>
      </c>
      <c r="E22" s="85"/>
      <c r="F22" s="88">
        <v>25000</v>
      </c>
      <c r="G22" s="88">
        <v>0</v>
      </c>
      <c r="H22" s="88">
        <v>0</v>
      </c>
      <c r="I22" s="88">
        <v>25000</v>
      </c>
      <c r="J22" s="57">
        <v>0</v>
      </c>
      <c r="K22" s="57">
        <v>0</v>
      </c>
    </row>
    <row r="23" spans="1:13" x14ac:dyDescent="0.65">
      <c r="B23" s="116" t="s">
        <v>165</v>
      </c>
      <c r="E23" s="72">
        <v>11</v>
      </c>
      <c r="F23" s="57">
        <v>1926985.24</v>
      </c>
      <c r="G23" s="57">
        <v>0</v>
      </c>
      <c r="H23" s="57">
        <v>0</v>
      </c>
      <c r="I23" s="57">
        <v>1926985.24</v>
      </c>
      <c r="J23" s="57">
        <v>0</v>
      </c>
      <c r="K23" s="57">
        <v>0</v>
      </c>
    </row>
    <row r="24" spans="1:13" x14ac:dyDescent="0.65">
      <c r="B24" s="78" t="s">
        <v>157</v>
      </c>
      <c r="E24" s="72">
        <v>12</v>
      </c>
      <c r="F24" s="57">
        <v>0</v>
      </c>
      <c r="G24" s="57">
        <v>0</v>
      </c>
      <c r="H24" s="57">
        <v>0</v>
      </c>
      <c r="I24" s="57">
        <v>5999550</v>
      </c>
      <c r="J24" s="57">
        <v>58900424.07</v>
      </c>
      <c r="K24" s="57">
        <v>64999550</v>
      </c>
      <c r="L24" s="87"/>
    </row>
    <row r="25" spans="1:13" x14ac:dyDescent="0.65">
      <c r="B25" s="78" t="s">
        <v>28</v>
      </c>
      <c r="E25" s="72">
        <v>13</v>
      </c>
      <c r="F25" s="57">
        <v>0</v>
      </c>
      <c r="G25" s="57">
        <v>39242974.439999998</v>
      </c>
      <c r="H25" s="57">
        <v>40169444.140000001</v>
      </c>
      <c r="I25" s="57">
        <v>0</v>
      </c>
      <c r="J25" s="57">
        <v>0</v>
      </c>
      <c r="K25" s="57">
        <v>0</v>
      </c>
      <c r="L25" s="89"/>
      <c r="M25" s="89"/>
    </row>
    <row r="26" spans="1:13" x14ac:dyDescent="0.65">
      <c r="B26" s="78" t="s">
        <v>29</v>
      </c>
      <c r="E26" s="72">
        <v>5.0999999999999996</v>
      </c>
      <c r="F26" s="57">
        <v>0</v>
      </c>
      <c r="G26" s="57">
        <v>18000000</v>
      </c>
      <c r="H26" s="57">
        <v>27000000</v>
      </c>
      <c r="I26" s="57">
        <v>0</v>
      </c>
      <c r="J26" s="57">
        <v>18000000</v>
      </c>
      <c r="K26" s="57">
        <v>27000000</v>
      </c>
      <c r="L26" s="89"/>
      <c r="M26" s="89"/>
    </row>
    <row r="27" spans="1:13" x14ac:dyDescent="0.65">
      <c r="B27" s="78" t="s">
        <v>192</v>
      </c>
      <c r="E27" s="72"/>
      <c r="F27" s="57">
        <v>0</v>
      </c>
      <c r="G27" s="57">
        <v>0</v>
      </c>
      <c r="H27" s="57">
        <v>3405900</v>
      </c>
      <c r="I27" s="57">
        <v>0</v>
      </c>
      <c r="J27" s="57">
        <v>0</v>
      </c>
      <c r="K27" s="57">
        <v>0</v>
      </c>
      <c r="L27" s="89"/>
      <c r="M27" s="89"/>
    </row>
    <row r="28" spans="1:13" x14ac:dyDescent="0.65">
      <c r="B28" s="78" t="s">
        <v>116</v>
      </c>
      <c r="E28" s="72"/>
      <c r="F28" s="57">
        <v>0</v>
      </c>
      <c r="G28" s="57">
        <v>0</v>
      </c>
      <c r="H28" s="57">
        <v>8743</v>
      </c>
      <c r="I28" s="57">
        <v>0</v>
      </c>
      <c r="J28" s="57">
        <v>0</v>
      </c>
      <c r="K28" s="57">
        <v>8743</v>
      </c>
      <c r="L28" s="89"/>
      <c r="M28" s="89"/>
    </row>
    <row r="29" spans="1:13" x14ac:dyDescent="0.65">
      <c r="B29" s="78" t="s">
        <v>30</v>
      </c>
      <c r="E29" s="72">
        <v>14</v>
      </c>
      <c r="F29" s="57">
        <v>76554733.959999993</v>
      </c>
      <c r="G29" s="57">
        <v>76554733.959999993</v>
      </c>
      <c r="H29" s="57">
        <v>76554733.959999993</v>
      </c>
      <c r="I29" s="57">
        <v>76554733.959999993</v>
      </c>
      <c r="J29" s="57">
        <v>76554733.959999993</v>
      </c>
      <c r="K29" s="57">
        <v>76554733.960000008</v>
      </c>
      <c r="L29" s="89"/>
      <c r="M29" s="89"/>
    </row>
    <row r="30" spans="1:13" x14ac:dyDescent="0.65">
      <c r="B30" s="78" t="s">
        <v>31</v>
      </c>
      <c r="E30" s="72">
        <v>15</v>
      </c>
      <c r="F30" s="57">
        <v>438387780.4000001</v>
      </c>
      <c r="G30" s="57">
        <v>488214850.88</v>
      </c>
      <c r="H30" s="57">
        <v>534948628</v>
      </c>
      <c r="I30" s="57">
        <v>438387780.4000001</v>
      </c>
      <c r="J30" s="57">
        <v>488214850.88</v>
      </c>
      <c r="K30" s="57">
        <v>534948628</v>
      </c>
      <c r="L30" s="89"/>
      <c r="M30" s="89"/>
    </row>
    <row r="31" spans="1:13" x14ac:dyDescent="0.65">
      <c r="B31" s="78" t="s">
        <v>32</v>
      </c>
      <c r="E31" s="72">
        <v>16</v>
      </c>
      <c r="F31" s="57">
        <v>44201147.379999995</v>
      </c>
      <c r="G31" s="57">
        <v>46100481.390000001</v>
      </c>
      <c r="H31" s="57">
        <v>52333234.18</v>
      </c>
      <c r="I31" s="57">
        <v>44201147.379999995</v>
      </c>
      <c r="J31" s="57">
        <v>46100481.390000001</v>
      </c>
      <c r="K31" s="57">
        <v>52333234.18</v>
      </c>
      <c r="L31" s="89"/>
      <c r="M31" s="89"/>
    </row>
    <row r="32" spans="1:13" x14ac:dyDescent="0.65">
      <c r="B32" s="78" t="s">
        <v>33</v>
      </c>
      <c r="E32" s="72"/>
      <c r="F32" s="57">
        <v>1215470.2100000009</v>
      </c>
      <c r="G32" s="57">
        <v>1243879.69</v>
      </c>
      <c r="H32" s="57">
        <v>1869519.8399999999</v>
      </c>
      <c r="I32" s="57">
        <v>1215470.2100000009</v>
      </c>
      <c r="J32" s="57">
        <v>1243879.69</v>
      </c>
      <c r="K32" s="57">
        <v>1869519.8399999999</v>
      </c>
      <c r="L32" s="89"/>
      <c r="M32" s="89"/>
    </row>
    <row r="33" spans="1:13" x14ac:dyDescent="0.65">
      <c r="B33" s="78" t="s">
        <v>34</v>
      </c>
      <c r="E33" s="72">
        <v>17</v>
      </c>
      <c r="F33" s="57">
        <v>35627128.350000001</v>
      </c>
      <c r="G33" s="57">
        <v>75278132.409999996</v>
      </c>
      <c r="H33" s="57">
        <v>74022516.170000002</v>
      </c>
      <c r="I33" s="57">
        <v>35624968.350000001</v>
      </c>
      <c r="J33" s="57">
        <v>75272732.409999996</v>
      </c>
      <c r="K33" s="57">
        <v>74022516.170000002</v>
      </c>
      <c r="L33" s="89"/>
      <c r="M33" s="89"/>
    </row>
    <row r="34" spans="1:13" x14ac:dyDescent="0.65">
      <c r="B34" s="78" t="s">
        <v>35</v>
      </c>
      <c r="E34" s="85"/>
      <c r="F34" s="58">
        <v>9544470.6600000001</v>
      </c>
      <c r="G34" s="58">
        <v>10161178.15</v>
      </c>
      <c r="H34" s="58">
        <v>9359326.4000000004</v>
      </c>
      <c r="I34" s="58">
        <v>9544470.6600000001</v>
      </c>
      <c r="J34" s="58">
        <v>10161178.15</v>
      </c>
      <c r="K34" s="58">
        <v>9359326.4000000004</v>
      </c>
      <c r="L34" s="89"/>
      <c r="M34" s="89"/>
    </row>
    <row r="35" spans="1:13" x14ac:dyDescent="0.65">
      <c r="C35" s="78" t="s">
        <v>36</v>
      </c>
      <c r="E35" s="85"/>
      <c r="F35" s="58">
        <f t="shared" ref="F35:K35" si="1">SUM(F21:F34)</f>
        <v>607482716.20000005</v>
      </c>
      <c r="G35" s="58">
        <f t="shared" si="1"/>
        <v>754796230.91999996</v>
      </c>
      <c r="H35" s="58">
        <f t="shared" si="1"/>
        <v>819672045.68999994</v>
      </c>
      <c r="I35" s="58">
        <f t="shared" si="1"/>
        <v>613480106.20000005</v>
      </c>
      <c r="J35" s="58">
        <f t="shared" si="1"/>
        <v>774448280.54999995</v>
      </c>
      <c r="K35" s="58">
        <f t="shared" si="1"/>
        <v>841096251.54999995</v>
      </c>
    </row>
    <row r="36" spans="1:13" ht="22" thickBot="1" x14ac:dyDescent="0.7">
      <c r="D36" s="78" t="s">
        <v>37</v>
      </c>
      <c r="E36" s="85"/>
      <c r="F36" s="13">
        <f t="shared" ref="F36:K36" si="2">SUM(F20,F35)</f>
        <v>1962140327.5700002</v>
      </c>
      <c r="G36" s="13">
        <f t="shared" si="2"/>
        <v>2169152378.4299998</v>
      </c>
      <c r="H36" s="13">
        <f t="shared" si="2"/>
        <v>2483404535.1199999</v>
      </c>
      <c r="I36" s="13">
        <f t="shared" si="2"/>
        <v>1967024066.01</v>
      </c>
      <c r="J36" s="13">
        <f t="shared" si="2"/>
        <v>2183294251.0299997</v>
      </c>
      <c r="K36" s="13">
        <f t="shared" si="2"/>
        <v>2503026461.6700001</v>
      </c>
    </row>
    <row r="37" spans="1:13" ht="22.5" thickTop="1" x14ac:dyDescent="0.7">
      <c r="A37" s="90"/>
      <c r="E37" s="85"/>
      <c r="F37" s="14"/>
      <c r="G37" s="14"/>
      <c r="H37" s="14"/>
      <c r="I37" s="14"/>
      <c r="J37" s="14"/>
      <c r="K37" s="14"/>
    </row>
    <row r="38" spans="1:13" ht="22" x14ac:dyDescent="0.7">
      <c r="A38" s="90"/>
      <c r="E38" s="85"/>
      <c r="F38" s="14"/>
      <c r="G38" s="14"/>
      <c r="H38" s="14"/>
      <c r="I38" s="14"/>
      <c r="J38" s="14"/>
      <c r="K38" s="14"/>
    </row>
    <row r="39" spans="1:13" ht="22" x14ac:dyDescent="0.7">
      <c r="A39" s="90"/>
      <c r="E39" s="85"/>
      <c r="F39" s="14"/>
      <c r="G39" s="14"/>
      <c r="H39" s="14"/>
      <c r="I39" s="14"/>
      <c r="J39" s="14"/>
      <c r="K39" s="14"/>
    </row>
    <row r="40" spans="1:13" ht="22" x14ac:dyDescent="0.7">
      <c r="E40" s="85"/>
      <c r="F40" s="14"/>
      <c r="G40" s="14"/>
      <c r="H40" s="14"/>
      <c r="I40" s="14"/>
      <c r="J40" s="14"/>
      <c r="K40" s="14"/>
    </row>
    <row r="42" spans="1:13" ht="22" x14ac:dyDescent="0.7">
      <c r="A42" s="145" t="s">
        <v>0</v>
      </c>
      <c r="B42" s="145"/>
      <c r="C42" s="145"/>
      <c r="D42" s="145"/>
      <c r="E42" s="145"/>
      <c r="F42" s="145"/>
      <c r="G42" s="145"/>
      <c r="H42" s="145"/>
      <c r="I42" s="145"/>
      <c r="J42" s="145"/>
      <c r="K42" s="145"/>
    </row>
    <row r="43" spans="1:13" ht="22" x14ac:dyDescent="0.7">
      <c r="A43" s="145" t="s">
        <v>17</v>
      </c>
      <c r="B43" s="145"/>
      <c r="C43" s="145"/>
      <c r="D43" s="145"/>
      <c r="E43" s="145"/>
      <c r="F43" s="145"/>
      <c r="G43" s="145"/>
      <c r="H43" s="145"/>
      <c r="I43" s="145"/>
      <c r="J43" s="145"/>
      <c r="K43" s="145"/>
    </row>
    <row r="44" spans="1:13" ht="22" x14ac:dyDescent="0.7">
      <c r="A44" s="145" t="str">
        <f>A4</f>
        <v>AS AT 31 DECEMBER 2025</v>
      </c>
      <c r="B44" s="145"/>
      <c r="C44" s="145"/>
      <c r="D44" s="145"/>
      <c r="E44" s="145"/>
      <c r="F44" s="145"/>
      <c r="G44" s="145"/>
      <c r="H44" s="145"/>
      <c r="I44" s="145"/>
      <c r="J44" s="145"/>
      <c r="K44" s="145"/>
    </row>
    <row r="45" spans="1:13" ht="22" x14ac:dyDescent="0.7">
      <c r="A45" s="77"/>
      <c r="B45" s="77"/>
      <c r="C45" s="77"/>
      <c r="D45" s="77"/>
      <c r="E45" s="77"/>
      <c r="F45" s="9"/>
      <c r="G45" s="77"/>
      <c r="H45" s="77"/>
      <c r="I45" s="79"/>
      <c r="J45" s="80"/>
      <c r="K45" s="80" t="s">
        <v>1</v>
      </c>
    </row>
    <row r="46" spans="1:13" ht="22" x14ac:dyDescent="0.7">
      <c r="A46" s="81"/>
      <c r="B46" s="81"/>
      <c r="C46" s="81"/>
      <c r="D46" s="81"/>
      <c r="E46" s="81"/>
      <c r="F46" s="144" t="s">
        <v>18</v>
      </c>
      <c r="G46" s="144"/>
      <c r="H46" s="144"/>
      <c r="I46" s="144" t="s">
        <v>19</v>
      </c>
      <c r="J46" s="144"/>
      <c r="K46" s="144"/>
    </row>
    <row r="47" spans="1:13" ht="22" x14ac:dyDescent="0.7">
      <c r="A47" s="82"/>
      <c r="B47" s="82"/>
      <c r="C47" s="82"/>
      <c r="D47" s="82"/>
      <c r="E47" s="83" t="s">
        <v>2</v>
      </c>
      <c r="F47" s="95" t="s">
        <v>174</v>
      </c>
      <c r="G47" s="95" t="s">
        <v>175</v>
      </c>
      <c r="H47" s="95" t="s">
        <v>190</v>
      </c>
      <c r="I47" s="84" t="str">
        <f>+F47</f>
        <v xml:space="preserve"> 2025</v>
      </c>
      <c r="J47" s="84" t="str">
        <f>+G47</f>
        <v xml:space="preserve"> 2024</v>
      </c>
      <c r="K47" s="84" t="str">
        <f>+H47</f>
        <v xml:space="preserve"> 2023</v>
      </c>
    </row>
    <row r="48" spans="1:13" ht="22" x14ac:dyDescent="0.7">
      <c r="E48" s="77"/>
      <c r="F48" s="96"/>
      <c r="G48" s="115" t="s">
        <v>146</v>
      </c>
      <c r="H48" s="115" t="s">
        <v>146</v>
      </c>
      <c r="I48" s="96"/>
      <c r="J48" s="97"/>
      <c r="K48" s="97"/>
    </row>
    <row r="49" spans="1:13" x14ac:dyDescent="0.65">
      <c r="A49" s="143" t="s">
        <v>38</v>
      </c>
      <c r="B49" s="143"/>
      <c r="C49" s="143"/>
      <c r="D49" s="143"/>
      <c r="E49" s="85"/>
      <c r="F49" s="12"/>
      <c r="J49" s="86"/>
      <c r="K49" s="86"/>
    </row>
    <row r="50" spans="1:13" x14ac:dyDescent="0.65">
      <c r="A50" s="78" t="s">
        <v>39</v>
      </c>
      <c r="E50" s="85"/>
      <c r="F50" s="86"/>
      <c r="G50" s="86"/>
      <c r="H50" s="86"/>
      <c r="I50" s="86"/>
    </row>
    <row r="51" spans="1:13" x14ac:dyDescent="0.65">
      <c r="B51" s="78" t="s">
        <v>40</v>
      </c>
      <c r="E51" s="72"/>
      <c r="L51" s="87"/>
      <c r="M51" s="89"/>
    </row>
    <row r="52" spans="1:13" x14ac:dyDescent="0.65">
      <c r="C52" s="78" t="s">
        <v>41</v>
      </c>
      <c r="E52" s="72">
        <v>18</v>
      </c>
      <c r="F52" s="59">
        <v>609125655.63</v>
      </c>
      <c r="G52" s="59">
        <v>645447379.63999999</v>
      </c>
      <c r="H52" s="59">
        <v>1047477696.0700001</v>
      </c>
      <c r="I52" s="59">
        <v>609125655.63</v>
      </c>
      <c r="J52" s="59">
        <v>645447379.63999999</v>
      </c>
      <c r="K52" s="57">
        <v>1047477696.0700001</v>
      </c>
      <c r="L52" s="87"/>
      <c r="M52" s="89"/>
    </row>
    <row r="53" spans="1:13" x14ac:dyDescent="0.65">
      <c r="B53" s="78" t="s">
        <v>42</v>
      </c>
      <c r="E53" s="72">
        <v>19</v>
      </c>
      <c r="F53" s="57">
        <v>363011483.44</v>
      </c>
      <c r="G53" s="59">
        <v>312705497.31999999</v>
      </c>
      <c r="H53" s="59">
        <v>360292359.75999999</v>
      </c>
      <c r="I53" s="59">
        <v>362942613.47000003</v>
      </c>
      <c r="J53" s="59">
        <v>312615252.19999999</v>
      </c>
      <c r="K53" s="57">
        <v>360180271.85000002</v>
      </c>
      <c r="L53" s="87"/>
      <c r="M53" s="89"/>
    </row>
    <row r="54" spans="1:13" x14ac:dyDescent="0.65">
      <c r="B54" s="78" t="s">
        <v>43</v>
      </c>
      <c r="E54" s="72"/>
      <c r="F54" s="59">
        <v>20027229.98</v>
      </c>
      <c r="G54" s="59">
        <v>16157464.91</v>
      </c>
      <c r="H54" s="59">
        <v>8743895.3599999994</v>
      </c>
      <c r="I54" s="59">
        <v>20027229.98</v>
      </c>
      <c r="J54" s="59">
        <v>16157464.91</v>
      </c>
      <c r="K54" s="57">
        <v>8739694.4199999999</v>
      </c>
      <c r="L54" s="87"/>
      <c r="M54" s="89"/>
    </row>
    <row r="55" spans="1:13" x14ac:dyDescent="0.65">
      <c r="B55" s="78" t="s">
        <v>44</v>
      </c>
      <c r="E55" s="72"/>
      <c r="K55" s="57"/>
      <c r="L55" s="87"/>
    </row>
    <row r="56" spans="1:13" x14ac:dyDescent="0.65">
      <c r="C56" s="78" t="s">
        <v>45</v>
      </c>
      <c r="E56" s="72">
        <v>20</v>
      </c>
      <c r="F56" s="59">
        <v>50861419.149999999</v>
      </c>
      <c r="G56" s="59">
        <v>118295277.02</v>
      </c>
      <c r="H56" s="59">
        <v>0</v>
      </c>
      <c r="I56" s="59">
        <v>50861419.149999999</v>
      </c>
      <c r="J56" s="59">
        <v>118295277.02</v>
      </c>
      <c r="K56" s="57">
        <v>0</v>
      </c>
      <c r="L56" s="87"/>
      <c r="M56" s="89"/>
    </row>
    <row r="57" spans="1:13" x14ac:dyDescent="0.65">
      <c r="C57" s="16" t="s">
        <v>50</v>
      </c>
      <c r="E57" s="72">
        <v>5.0999999999999996</v>
      </c>
      <c r="F57" s="59">
        <v>439568.67</v>
      </c>
      <c r="G57" s="59">
        <v>0</v>
      </c>
      <c r="H57" s="59">
        <v>0</v>
      </c>
      <c r="I57" s="59">
        <v>439568.67</v>
      </c>
      <c r="J57" s="59">
        <v>0</v>
      </c>
      <c r="K57" s="57">
        <v>0</v>
      </c>
      <c r="L57" s="87"/>
      <c r="M57" s="89"/>
    </row>
    <row r="58" spans="1:13" x14ac:dyDescent="0.65">
      <c r="C58" s="78" t="s">
        <v>46</v>
      </c>
      <c r="E58" s="72">
        <v>21</v>
      </c>
      <c r="F58" s="59">
        <v>18376308.900000002</v>
      </c>
      <c r="G58" s="59">
        <v>13161371.84</v>
      </c>
      <c r="H58" s="59">
        <v>21407484.739999998</v>
      </c>
      <c r="I58" s="57">
        <v>18376308.900000002</v>
      </c>
      <c r="J58" s="59">
        <v>13161371.84</v>
      </c>
      <c r="K58" s="57">
        <v>21407484.739999998</v>
      </c>
      <c r="L58" s="87"/>
      <c r="M58" s="89"/>
    </row>
    <row r="59" spans="1:13" x14ac:dyDescent="0.65">
      <c r="B59" s="78" t="s">
        <v>160</v>
      </c>
      <c r="E59" s="72">
        <v>5.0999999999999996</v>
      </c>
      <c r="F59" s="59">
        <v>155000000</v>
      </c>
      <c r="G59" s="59">
        <v>70000000</v>
      </c>
      <c r="H59" s="59">
        <v>40000000</v>
      </c>
      <c r="I59" s="57">
        <v>160500000</v>
      </c>
      <c r="J59" s="59">
        <v>70000000</v>
      </c>
      <c r="K59" s="57">
        <v>40000000</v>
      </c>
      <c r="L59" s="87"/>
      <c r="M59" s="89"/>
    </row>
    <row r="60" spans="1:13" x14ac:dyDescent="0.65">
      <c r="B60" s="78" t="s">
        <v>47</v>
      </c>
      <c r="E60" s="72">
        <v>22</v>
      </c>
      <c r="F60" s="59">
        <v>0</v>
      </c>
      <c r="G60" s="59">
        <v>2851698.29</v>
      </c>
      <c r="H60" s="59">
        <v>6533400.0499999998</v>
      </c>
      <c r="I60" s="59">
        <v>0</v>
      </c>
      <c r="J60" s="59">
        <v>2851698.29</v>
      </c>
      <c r="K60" s="57">
        <v>6533400.0499999998</v>
      </c>
      <c r="L60" s="87"/>
      <c r="M60" s="89"/>
    </row>
    <row r="61" spans="1:13" x14ac:dyDescent="0.65">
      <c r="B61" s="78" t="s">
        <v>159</v>
      </c>
      <c r="E61" s="85"/>
      <c r="F61" s="59">
        <v>9433.61</v>
      </c>
      <c r="G61" s="10">
        <v>0</v>
      </c>
      <c r="H61" s="10">
        <v>0</v>
      </c>
      <c r="I61" s="59">
        <v>0</v>
      </c>
      <c r="J61" s="10">
        <v>0</v>
      </c>
      <c r="K61" s="10">
        <v>0</v>
      </c>
      <c r="L61" s="87"/>
      <c r="M61" s="89"/>
    </row>
    <row r="62" spans="1:13" x14ac:dyDescent="0.65">
      <c r="C62" s="78" t="s">
        <v>48</v>
      </c>
      <c r="E62" s="85"/>
      <c r="F62" s="11">
        <f>SUM(F52:F61)</f>
        <v>1216851099.3799999</v>
      </c>
      <c r="G62" s="11">
        <f>SUM(G52:G61)</f>
        <v>1178618689.02</v>
      </c>
      <c r="H62" s="11">
        <f t="shared" ref="H62:I62" si="3">SUM(H52:H61)</f>
        <v>1484454835.9799998</v>
      </c>
      <c r="I62" s="11">
        <f t="shared" si="3"/>
        <v>1222272795.8</v>
      </c>
      <c r="J62" s="11">
        <f>SUM(J52:J61)</f>
        <v>1178528443.8999999</v>
      </c>
      <c r="K62" s="11">
        <f>SUM(K52:K61)</f>
        <v>1484338547.1300001</v>
      </c>
    </row>
    <row r="63" spans="1:13" ht="22" x14ac:dyDescent="0.7">
      <c r="A63" s="78" t="s">
        <v>49</v>
      </c>
      <c r="B63" s="90"/>
      <c r="E63" s="85"/>
      <c r="F63" s="15"/>
      <c r="G63" s="15"/>
      <c r="H63" s="15"/>
      <c r="I63" s="15"/>
      <c r="J63" s="15"/>
      <c r="K63" s="15"/>
    </row>
    <row r="64" spans="1:13" x14ac:dyDescent="0.65">
      <c r="B64" s="78" t="s">
        <v>45</v>
      </c>
      <c r="E64" s="72">
        <v>20</v>
      </c>
      <c r="F64" s="59">
        <v>69084725.239999995</v>
      </c>
      <c r="G64" s="59">
        <v>68860325.239999995</v>
      </c>
      <c r="H64" s="59">
        <v>0</v>
      </c>
      <c r="I64" s="59">
        <v>69084725.239999995</v>
      </c>
      <c r="J64" s="59">
        <v>68860325.239999995</v>
      </c>
      <c r="K64" s="59">
        <v>0</v>
      </c>
      <c r="L64" s="87"/>
      <c r="M64" s="89"/>
    </row>
    <row r="65" spans="1:13" x14ac:dyDescent="0.65">
      <c r="B65" s="78" t="s">
        <v>50</v>
      </c>
      <c r="E65" s="72">
        <f>E59</f>
        <v>5.0999999999999996</v>
      </c>
      <c r="F65" s="59">
        <v>718105.82</v>
      </c>
      <c r="G65" s="59">
        <v>95000000</v>
      </c>
      <c r="H65" s="59">
        <v>95000000</v>
      </c>
      <c r="I65" s="59">
        <v>718105.82</v>
      </c>
      <c r="J65" s="59">
        <v>100500000</v>
      </c>
      <c r="K65" s="59">
        <v>107000000</v>
      </c>
      <c r="L65" s="87"/>
      <c r="M65" s="89"/>
    </row>
    <row r="66" spans="1:13" x14ac:dyDescent="0.65">
      <c r="B66" s="78" t="s">
        <v>46</v>
      </c>
      <c r="E66" s="72">
        <v>21</v>
      </c>
      <c r="F66" s="59">
        <v>22036169.859999999</v>
      </c>
      <c r="G66" s="59">
        <v>24013222.98</v>
      </c>
      <c r="H66" s="59">
        <v>22400812.619999997</v>
      </c>
      <c r="I66" s="59">
        <v>22036169.859999999</v>
      </c>
      <c r="J66" s="59">
        <v>24013222.98</v>
      </c>
      <c r="K66" s="59">
        <v>22400812.619999997</v>
      </c>
      <c r="L66" s="87"/>
      <c r="M66" s="89"/>
    </row>
    <row r="67" spans="1:13" x14ac:dyDescent="0.65">
      <c r="B67" s="78" t="s">
        <v>51</v>
      </c>
      <c r="E67" s="72">
        <v>23</v>
      </c>
      <c r="F67" s="59">
        <v>66707872.060000002</v>
      </c>
      <c r="G67" s="59">
        <v>64306186.100000001</v>
      </c>
      <c r="H67" s="59">
        <v>63174359.25</v>
      </c>
      <c r="I67" s="59">
        <v>66707872.060000002</v>
      </c>
      <c r="J67" s="59">
        <v>64306186.100000001</v>
      </c>
      <c r="K67" s="59">
        <v>63174359.25</v>
      </c>
      <c r="L67" s="87"/>
      <c r="M67" s="89"/>
    </row>
    <row r="68" spans="1:13" x14ac:dyDescent="0.65">
      <c r="B68" s="78" t="s">
        <v>52</v>
      </c>
      <c r="E68" s="85"/>
      <c r="F68" s="58">
        <v>575750</v>
      </c>
      <c r="G68" s="58">
        <v>559400</v>
      </c>
      <c r="H68" s="58">
        <v>143150</v>
      </c>
      <c r="I68" s="58">
        <v>575750</v>
      </c>
      <c r="J68" s="58">
        <v>559400</v>
      </c>
      <c r="K68" s="59">
        <v>143150</v>
      </c>
      <c r="L68" s="87"/>
      <c r="M68" s="89"/>
    </row>
    <row r="69" spans="1:13" x14ac:dyDescent="0.65">
      <c r="C69" s="78" t="s">
        <v>53</v>
      </c>
      <c r="E69" s="85"/>
      <c r="F69" s="11">
        <f>SUM(F64:F68)</f>
        <v>159122622.97999999</v>
      </c>
      <c r="G69" s="11">
        <f>SUM(G64:G68)</f>
        <v>252739134.31999999</v>
      </c>
      <c r="H69" s="11">
        <f t="shared" ref="H69:I69" si="4">SUM(H64:H68)</f>
        <v>180718321.87</v>
      </c>
      <c r="I69" s="11">
        <f t="shared" si="4"/>
        <v>159122622.97999999</v>
      </c>
      <c r="J69" s="11">
        <f>SUM(J64:J68)</f>
        <v>258239134.31999999</v>
      </c>
      <c r="K69" s="11">
        <f>SUM(K64:K68)</f>
        <v>192718321.87</v>
      </c>
      <c r="L69" s="87"/>
      <c r="M69" s="89"/>
    </row>
    <row r="70" spans="1:13" x14ac:dyDescent="0.65">
      <c r="C70" s="78" t="s">
        <v>54</v>
      </c>
      <c r="E70" s="85"/>
      <c r="F70" s="11">
        <f>SUM(F62,F69)</f>
        <v>1375973722.3599999</v>
      </c>
      <c r="G70" s="11">
        <f>SUM(G62,G69)</f>
        <v>1431357823.3399999</v>
      </c>
      <c r="H70" s="11">
        <f t="shared" ref="H70:I70" si="5">SUM(H62,H69)</f>
        <v>1665173157.8499999</v>
      </c>
      <c r="I70" s="11">
        <f t="shared" si="5"/>
        <v>1381395418.78</v>
      </c>
      <c r="J70" s="11">
        <f>SUM(J62,J69)</f>
        <v>1436767578.2199998</v>
      </c>
      <c r="K70" s="11">
        <f>SUM(K62,K69)</f>
        <v>1677056869</v>
      </c>
    </row>
    <row r="78" spans="1:13" ht="22" x14ac:dyDescent="0.7">
      <c r="A78" s="145" t="s">
        <v>0</v>
      </c>
      <c r="B78" s="145"/>
      <c r="C78" s="145"/>
      <c r="D78" s="145"/>
      <c r="E78" s="145"/>
      <c r="F78" s="145"/>
      <c r="G78" s="145"/>
      <c r="H78" s="145"/>
      <c r="I78" s="145"/>
      <c r="J78" s="145"/>
      <c r="K78" s="145"/>
    </row>
    <row r="79" spans="1:13" ht="22" x14ac:dyDescent="0.7">
      <c r="A79" s="145" t="s">
        <v>17</v>
      </c>
      <c r="B79" s="145"/>
      <c r="C79" s="145"/>
      <c r="D79" s="145"/>
      <c r="E79" s="145"/>
      <c r="F79" s="145"/>
      <c r="G79" s="145"/>
      <c r="H79" s="145"/>
      <c r="I79" s="145"/>
      <c r="J79" s="145"/>
      <c r="K79" s="145"/>
    </row>
    <row r="80" spans="1:13" ht="22" x14ac:dyDescent="0.7">
      <c r="A80" s="145" t="str">
        <f>A44</f>
        <v>AS AT 31 DECEMBER 2025</v>
      </c>
      <c r="B80" s="145"/>
      <c r="C80" s="145"/>
      <c r="D80" s="145"/>
      <c r="E80" s="145"/>
      <c r="F80" s="145"/>
      <c r="G80" s="145"/>
      <c r="H80" s="145"/>
      <c r="I80" s="145"/>
      <c r="J80" s="145"/>
      <c r="K80" s="145"/>
    </row>
    <row r="81" spans="1:11" ht="22" x14ac:dyDescent="0.7">
      <c r="A81" s="77"/>
      <c r="B81" s="77"/>
      <c r="C81" s="77"/>
      <c r="D81" s="77"/>
      <c r="E81" s="77"/>
      <c r="F81" s="9"/>
      <c r="G81" s="77"/>
      <c r="H81" s="77"/>
      <c r="I81" s="79"/>
      <c r="J81" s="80"/>
      <c r="K81" s="80" t="s">
        <v>1</v>
      </c>
    </row>
    <row r="82" spans="1:11" ht="22" x14ac:dyDescent="0.7">
      <c r="A82" s="81"/>
      <c r="B82" s="81"/>
      <c r="C82" s="81"/>
      <c r="D82" s="81"/>
      <c r="E82" s="81"/>
      <c r="F82" s="144" t="s">
        <v>18</v>
      </c>
      <c r="G82" s="144"/>
      <c r="H82" s="144"/>
      <c r="I82" s="144" t="s">
        <v>19</v>
      </c>
      <c r="J82" s="144"/>
      <c r="K82" s="144"/>
    </row>
    <row r="83" spans="1:11" ht="22" x14ac:dyDescent="0.7">
      <c r="A83" s="82"/>
      <c r="B83" s="82"/>
      <c r="C83" s="82"/>
      <c r="D83" s="82"/>
      <c r="E83" s="83" t="s">
        <v>2</v>
      </c>
      <c r="F83" s="95" t="s">
        <v>174</v>
      </c>
      <c r="G83" s="95" t="s">
        <v>175</v>
      </c>
      <c r="H83" s="95" t="s">
        <v>190</v>
      </c>
      <c r="I83" s="84" t="str">
        <f>+F83</f>
        <v xml:space="preserve"> 2025</v>
      </c>
      <c r="J83" s="84" t="str">
        <f>+G83</f>
        <v xml:space="preserve"> 2024</v>
      </c>
      <c r="K83" s="84" t="str">
        <f>+H83</f>
        <v xml:space="preserve"> 2023</v>
      </c>
    </row>
    <row r="84" spans="1:11" ht="22" x14ac:dyDescent="0.7">
      <c r="E84" s="77"/>
      <c r="F84" s="96"/>
      <c r="G84" s="115" t="s">
        <v>146</v>
      </c>
      <c r="H84" s="115" t="s">
        <v>146</v>
      </c>
      <c r="I84" s="96"/>
      <c r="J84" s="97"/>
      <c r="K84" s="97"/>
    </row>
    <row r="85" spans="1:11" x14ac:dyDescent="0.65">
      <c r="A85" s="78" t="s">
        <v>55</v>
      </c>
      <c r="E85" s="85"/>
    </row>
    <row r="86" spans="1:11" x14ac:dyDescent="0.65">
      <c r="B86" s="78" t="s">
        <v>56</v>
      </c>
      <c r="E86" s="72">
        <v>24</v>
      </c>
    </row>
    <row r="87" spans="1:11" x14ac:dyDescent="0.65">
      <c r="C87" s="78" t="s">
        <v>57</v>
      </c>
      <c r="E87" s="85"/>
    </row>
    <row r="88" spans="1:11" x14ac:dyDescent="0.65">
      <c r="D88" s="78" t="s">
        <v>58</v>
      </c>
      <c r="E88" s="85"/>
      <c r="F88" s="60">
        <v>439844340</v>
      </c>
      <c r="G88" s="61">
        <v>439844340</v>
      </c>
      <c r="H88" s="61">
        <v>439844340</v>
      </c>
      <c r="I88" s="60">
        <v>439844340</v>
      </c>
      <c r="J88" s="60">
        <v>439844340</v>
      </c>
      <c r="K88" s="60">
        <v>439844340</v>
      </c>
    </row>
    <row r="89" spans="1:11" x14ac:dyDescent="0.65">
      <c r="C89" s="78" t="s">
        <v>59</v>
      </c>
      <c r="E89" s="85"/>
      <c r="F89" s="25"/>
      <c r="G89" s="25"/>
      <c r="H89" s="25"/>
      <c r="I89" s="25"/>
      <c r="J89" s="25"/>
      <c r="K89" s="25"/>
    </row>
    <row r="90" spans="1:11" x14ac:dyDescent="0.65">
      <c r="D90" s="78" t="s">
        <v>60</v>
      </c>
      <c r="E90" s="85"/>
      <c r="F90" s="25">
        <v>439844284</v>
      </c>
      <c r="G90" s="25">
        <v>439844284</v>
      </c>
      <c r="H90" s="25">
        <v>439844284</v>
      </c>
      <c r="I90" s="25">
        <v>439844284</v>
      </c>
      <c r="J90" s="25">
        <v>439844284</v>
      </c>
      <c r="K90" s="25">
        <v>439844284</v>
      </c>
    </row>
    <row r="91" spans="1:11" x14ac:dyDescent="0.65">
      <c r="B91" s="78" t="s">
        <v>61</v>
      </c>
      <c r="E91" s="72">
        <v>24</v>
      </c>
      <c r="F91" s="25">
        <v>574095791.75999999</v>
      </c>
      <c r="G91" s="25">
        <v>574095791.75999999</v>
      </c>
      <c r="H91" s="25">
        <v>574095791.75999999</v>
      </c>
      <c r="I91" s="25">
        <v>574095791.75999999</v>
      </c>
      <c r="J91" s="25">
        <v>574095791.75999999</v>
      </c>
      <c r="K91" s="25">
        <v>574095791.75999999</v>
      </c>
    </row>
    <row r="92" spans="1:11" x14ac:dyDescent="0.65">
      <c r="B92" s="78" t="s">
        <v>62</v>
      </c>
      <c r="E92" s="85"/>
      <c r="F92" s="25">
        <v>-242518625.38</v>
      </c>
      <c r="G92" s="25">
        <v>-242518625.38</v>
      </c>
      <c r="H92" s="25">
        <v>-242518625.38</v>
      </c>
      <c r="I92" s="25">
        <v>-242518625.38</v>
      </c>
      <c r="J92" s="25">
        <v>-242518625.38</v>
      </c>
      <c r="K92" s="25">
        <v>-242518625.38</v>
      </c>
    </row>
    <row r="93" spans="1:11" x14ac:dyDescent="0.65">
      <c r="B93" s="78" t="s">
        <v>63</v>
      </c>
      <c r="E93" s="85"/>
      <c r="F93" s="57"/>
      <c r="G93" s="57"/>
      <c r="H93" s="57"/>
      <c r="I93" s="57"/>
      <c r="J93" s="57"/>
      <c r="K93" s="57"/>
    </row>
    <row r="94" spans="1:11" x14ac:dyDescent="0.65">
      <c r="C94" s="78" t="s">
        <v>5</v>
      </c>
      <c r="E94" s="85"/>
      <c r="F94" s="57"/>
      <c r="G94" s="57"/>
      <c r="H94" s="57"/>
      <c r="I94" s="57"/>
      <c r="J94" s="57"/>
      <c r="K94" s="57"/>
    </row>
    <row r="95" spans="1:11" x14ac:dyDescent="0.65">
      <c r="D95" s="78" t="s">
        <v>64</v>
      </c>
      <c r="E95" s="85"/>
      <c r="F95" s="21">
        <v>33936013.18</v>
      </c>
      <c r="G95" s="21">
        <v>33936013.18</v>
      </c>
      <c r="H95" s="21">
        <v>33936013.18</v>
      </c>
      <c r="I95" s="21">
        <v>33936013.18</v>
      </c>
      <c r="J95" s="21">
        <v>33936013.18</v>
      </c>
      <c r="K95" s="21">
        <v>33936013.18</v>
      </c>
    </row>
    <row r="96" spans="1:11" x14ac:dyDescent="0.65">
      <c r="C96" s="78" t="s">
        <v>6</v>
      </c>
      <c r="E96" s="85"/>
      <c r="F96" s="57">
        <f>'CE (Conso)'!Q27</f>
        <v>-219582887.79999995</v>
      </c>
      <c r="G96" s="57">
        <f>'CE (Conso)'!Q17</f>
        <v>-68379981.610000193</v>
      </c>
      <c r="H96" s="57">
        <v>11456288.51</v>
      </c>
      <c r="I96" s="25">
        <f>'CE (Separate)'!O23</f>
        <v>-219638796.73000038</v>
      </c>
      <c r="J96" s="25">
        <f>'CE (Separate)'!O15</f>
        <v>-58740771.150000423</v>
      </c>
      <c r="K96" s="25">
        <v>20702148.709999532</v>
      </c>
    </row>
    <row r="97" spans="2:13" x14ac:dyDescent="0.65">
      <c r="B97" s="78" t="s">
        <v>65</v>
      </c>
      <c r="E97" s="85"/>
      <c r="F97" s="58">
        <v>-90019.6</v>
      </c>
      <c r="G97" s="58">
        <v>-90019.6</v>
      </c>
      <c r="H97" s="58">
        <v>-90019.6</v>
      </c>
      <c r="I97" s="58">
        <v>-90019.6</v>
      </c>
      <c r="J97" s="58">
        <v>-90019.6</v>
      </c>
      <c r="K97" s="58">
        <v>-90019.6</v>
      </c>
    </row>
    <row r="98" spans="2:13" x14ac:dyDescent="0.65">
      <c r="D98" s="78" t="s">
        <v>7</v>
      </c>
      <c r="E98" s="85"/>
      <c r="F98" s="25">
        <f t="shared" ref="F98:K98" si="6">SUM(F90:F97)</f>
        <v>585684556.15999997</v>
      </c>
      <c r="G98" s="25">
        <f t="shared" si="6"/>
        <v>736887462.34999979</v>
      </c>
      <c r="H98" s="25">
        <f t="shared" si="6"/>
        <v>816723732.46999991</v>
      </c>
      <c r="I98" s="25">
        <f t="shared" si="6"/>
        <v>585628647.22999954</v>
      </c>
      <c r="J98" s="25">
        <f t="shared" si="6"/>
        <v>746526672.80999947</v>
      </c>
      <c r="K98" s="25">
        <f t="shared" si="6"/>
        <v>825969592.66999948</v>
      </c>
    </row>
    <row r="99" spans="2:13" x14ac:dyDescent="0.65">
      <c r="B99" s="78" t="s">
        <v>66</v>
      </c>
      <c r="E99" s="85"/>
      <c r="F99" s="62">
        <v>482049.05</v>
      </c>
      <c r="G99" s="62">
        <v>907092.74</v>
      </c>
      <c r="H99" s="62">
        <v>1507644.8</v>
      </c>
      <c r="I99" s="62">
        <v>0</v>
      </c>
      <c r="J99" s="62">
        <v>0</v>
      </c>
      <c r="K99" s="62">
        <v>0</v>
      </c>
    </row>
    <row r="100" spans="2:13" x14ac:dyDescent="0.65">
      <c r="C100" s="78" t="s">
        <v>67</v>
      </c>
      <c r="E100" s="85"/>
      <c r="F100" s="11">
        <f t="shared" ref="F100:K100" si="7">SUM(F98:F99)</f>
        <v>586166605.20999992</v>
      </c>
      <c r="G100" s="11">
        <f t="shared" si="7"/>
        <v>737794555.08999979</v>
      </c>
      <c r="H100" s="11">
        <f t="shared" si="7"/>
        <v>818231377.26999986</v>
      </c>
      <c r="I100" s="11">
        <f t="shared" si="7"/>
        <v>585628647.22999954</v>
      </c>
      <c r="J100" s="11">
        <f t="shared" si="7"/>
        <v>746526672.80999947</v>
      </c>
      <c r="K100" s="11">
        <f t="shared" si="7"/>
        <v>825969592.66999948</v>
      </c>
    </row>
    <row r="101" spans="2:13" ht="22" thickBot="1" x14ac:dyDescent="0.7">
      <c r="D101" s="78" t="s">
        <v>68</v>
      </c>
      <c r="E101" s="85"/>
      <c r="F101" s="13">
        <f t="shared" ref="F101:K101" si="8">SUM(F70,F100)</f>
        <v>1962140327.5699997</v>
      </c>
      <c r="G101" s="13">
        <f t="shared" si="8"/>
        <v>2169152378.4299998</v>
      </c>
      <c r="H101" s="13">
        <f t="shared" si="8"/>
        <v>2483404535.1199999</v>
      </c>
      <c r="I101" s="13">
        <f t="shared" si="8"/>
        <v>1967024066.0099995</v>
      </c>
      <c r="J101" s="13">
        <f t="shared" si="8"/>
        <v>2183294251.0299993</v>
      </c>
      <c r="K101" s="13">
        <f t="shared" si="8"/>
        <v>2503026461.6699996</v>
      </c>
    </row>
    <row r="102" spans="2:13" ht="22" thickTop="1" x14ac:dyDescent="0.65">
      <c r="L102" s="88"/>
      <c r="M102" s="88"/>
    </row>
    <row r="105" spans="2:13" x14ac:dyDescent="0.65">
      <c r="F105" s="12"/>
      <c r="G105" s="12"/>
      <c r="H105" s="12"/>
      <c r="I105" s="12"/>
      <c r="J105" s="12"/>
      <c r="K105" s="12"/>
    </row>
    <row r="113" spans="6:11" x14ac:dyDescent="0.65">
      <c r="F113" s="12">
        <f t="shared" ref="F113:K113" si="9">+F101-F36</f>
        <v>0</v>
      </c>
      <c r="G113" s="12">
        <f t="shared" si="9"/>
        <v>0</v>
      </c>
      <c r="H113" s="12">
        <f t="shared" si="9"/>
        <v>0</v>
      </c>
      <c r="I113" s="12">
        <f t="shared" si="9"/>
        <v>0</v>
      </c>
      <c r="J113" s="86">
        <f t="shared" si="9"/>
        <v>0</v>
      </c>
      <c r="K113" s="86">
        <f t="shared" si="9"/>
        <v>0</v>
      </c>
    </row>
  </sheetData>
  <mergeCells count="17">
    <mergeCell ref="A9:D9"/>
    <mergeCell ref="F46:H46"/>
    <mergeCell ref="I46:K46"/>
    <mergeCell ref="A44:K44"/>
    <mergeCell ref="A43:K43"/>
    <mergeCell ref="A42:K42"/>
    <mergeCell ref="F6:H6"/>
    <mergeCell ref="I6:K6"/>
    <mergeCell ref="A4:K4"/>
    <mergeCell ref="A3:K3"/>
    <mergeCell ref="A2:K2"/>
    <mergeCell ref="A49:D49"/>
    <mergeCell ref="F82:H82"/>
    <mergeCell ref="I82:K82"/>
    <mergeCell ref="A80:K80"/>
    <mergeCell ref="A79:K79"/>
    <mergeCell ref="A78:K78"/>
  </mergeCells>
  <phoneticPr fontId="10" type="noConversion"/>
  <pageMargins left="0.70866141732283472" right="0.19685039370078741" top="0.9055118110236221" bottom="0.51181102362204722" header="0.51181102362204722" footer="0.23622047244094491"/>
  <pageSetup paperSize="9" scale="54" firstPageNumber="6" fitToHeight="0" orientation="portrait" useFirstPageNumber="1" r:id="rId1"/>
  <headerFooter alignWithMargins="0">
    <oddHeader>&amp;R&amp;P</oddHeader>
    <oddFooter>&amp;L&amp;15&amp;K000000Notes to  financial statements are an integral part of these financial statements.</oddFooter>
  </headerFooter>
  <rowBreaks count="2" manualBreakCount="2">
    <brk id="40" max="10" man="1"/>
    <brk id="7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D9994-ADE7-4B8E-8033-DED958EB1218}">
  <sheetPr>
    <tabColor rgb="FF0070C0"/>
    <pageSetUpPr fitToPage="1"/>
  </sheetPr>
  <dimension ref="A2:L46"/>
  <sheetViews>
    <sheetView tabSelected="1" view="pageBreakPreview" topLeftCell="A9" zoomScale="96" zoomScaleNormal="100" zoomScaleSheetLayoutView="96" workbookViewId="0">
      <selection activeCell="G13" sqref="G13"/>
    </sheetView>
  </sheetViews>
  <sheetFormatPr defaultColWidth="9" defaultRowHeight="21.5" x14ac:dyDescent="0.65"/>
  <cols>
    <col min="1" max="3" width="1.81640625" style="3" customWidth="1"/>
    <col min="4" max="4" width="58.54296875" style="3" customWidth="1"/>
    <col min="5" max="5" width="7.453125" style="3" customWidth="1"/>
    <col min="6" max="9" width="19.1796875" style="3" customWidth="1"/>
    <col min="10" max="10" width="10.1796875" style="3" customWidth="1"/>
    <col min="11" max="11" width="13.81640625" style="3" bestFit="1" customWidth="1"/>
    <col min="12" max="12" width="12.81640625" style="3" bestFit="1" customWidth="1"/>
    <col min="13" max="16384" width="9" style="3"/>
  </cols>
  <sheetData>
    <row r="2" spans="1:12" ht="22" x14ac:dyDescent="0.7">
      <c r="A2" s="141" t="s">
        <v>0</v>
      </c>
      <c r="B2" s="141"/>
      <c r="C2" s="141"/>
      <c r="D2" s="141"/>
      <c r="E2" s="141"/>
      <c r="F2" s="141"/>
      <c r="G2" s="141"/>
      <c r="H2" s="141"/>
      <c r="I2" s="141"/>
    </row>
    <row r="3" spans="1:12" ht="22" x14ac:dyDescent="0.7">
      <c r="A3" s="141" t="s">
        <v>69</v>
      </c>
      <c r="B3" s="141"/>
      <c r="C3" s="141"/>
      <c r="D3" s="141"/>
      <c r="E3" s="141"/>
      <c r="F3" s="141"/>
      <c r="G3" s="141"/>
      <c r="H3" s="141"/>
      <c r="I3" s="141"/>
    </row>
    <row r="4" spans="1:12" ht="22" x14ac:dyDescent="0.7">
      <c r="A4" s="141" t="s">
        <v>176</v>
      </c>
      <c r="B4" s="141"/>
      <c r="C4" s="141"/>
      <c r="D4" s="141"/>
      <c r="E4" s="141"/>
      <c r="F4" s="141"/>
      <c r="G4" s="141"/>
      <c r="H4" s="141"/>
      <c r="I4" s="141"/>
    </row>
    <row r="5" spans="1:12" ht="22" x14ac:dyDescent="0.7">
      <c r="A5" s="2"/>
      <c r="B5" s="2"/>
      <c r="C5" s="2"/>
      <c r="D5" s="2"/>
      <c r="E5" s="2"/>
      <c r="F5" s="65"/>
      <c r="G5" s="65"/>
      <c r="H5" s="2"/>
      <c r="I5" s="66" t="s">
        <v>1</v>
      </c>
    </row>
    <row r="6" spans="1:12" ht="22" x14ac:dyDescent="0.7">
      <c r="A6" s="67"/>
      <c r="B6" s="67"/>
      <c r="C6" s="67"/>
      <c r="D6" s="67"/>
      <c r="E6" s="67"/>
      <c r="F6" s="142" t="s">
        <v>18</v>
      </c>
      <c r="G6" s="142"/>
      <c r="H6" s="142" t="s">
        <v>19</v>
      </c>
      <c r="I6" s="142"/>
    </row>
    <row r="7" spans="1:12" ht="22" x14ac:dyDescent="0.7">
      <c r="A7" s="68"/>
      <c r="B7" s="68"/>
      <c r="C7" s="68"/>
      <c r="D7" s="68"/>
      <c r="E7" s="69" t="s">
        <v>2</v>
      </c>
      <c r="F7" s="70">
        <v>2025</v>
      </c>
      <c r="G7" s="70">
        <v>2024</v>
      </c>
      <c r="H7" s="70">
        <f>+F7</f>
        <v>2025</v>
      </c>
      <c r="I7" s="70">
        <f>+G7</f>
        <v>2024</v>
      </c>
    </row>
    <row r="8" spans="1:12" ht="12" customHeight="1" x14ac:dyDescent="0.7">
      <c r="E8" s="2"/>
      <c r="F8" s="71"/>
      <c r="G8" s="71"/>
      <c r="H8" s="71"/>
      <c r="I8" s="71"/>
    </row>
    <row r="9" spans="1:12" x14ac:dyDescent="0.65">
      <c r="A9" s="3" t="s">
        <v>70</v>
      </c>
      <c r="E9" s="72">
        <v>32</v>
      </c>
      <c r="F9" s="57">
        <v>1823630916.4399998</v>
      </c>
      <c r="G9" s="57">
        <v>1925042362.8899999</v>
      </c>
      <c r="H9" s="25">
        <v>1823401255.8099999</v>
      </c>
      <c r="I9" s="25">
        <v>1925131276.8</v>
      </c>
      <c r="J9" s="5"/>
      <c r="K9" s="6"/>
      <c r="L9" s="73"/>
    </row>
    <row r="10" spans="1:12" x14ac:dyDescent="0.65">
      <c r="A10" s="3" t="s">
        <v>71</v>
      </c>
      <c r="E10" s="72"/>
      <c r="F10" s="62">
        <v>-1489059119.1199999</v>
      </c>
      <c r="G10" s="58">
        <v>-1612673000.6900001</v>
      </c>
      <c r="H10" s="62">
        <v>-1488967343.53</v>
      </c>
      <c r="I10" s="62">
        <v>-1612954496.5799999</v>
      </c>
      <c r="J10" s="6"/>
      <c r="K10" s="6"/>
      <c r="L10" s="73"/>
    </row>
    <row r="11" spans="1:12" x14ac:dyDescent="0.65">
      <c r="A11" s="3" t="s">
        <v>72</v>
      </c>
      <c r="E11" s="72"/>
      <c r="F11" s="17">
        <f>SUM(F9:F10)</f>
        <v>334571797.31999993</v>
      </c>
      <c r="G11" s="17">
        <f>SUM(G9:G10)</f>
        <v>312369362.19999981</v>
      </c>
      <c r="H11" s="17">
        <f>SUM(H9:H10)</f>
        <v>334433912.27999997</v>
      </c>
      <c r="I11" s="17">
        <f>SUM(I9:I10)</f>
        <v>312176780.22000003</v>
      </c>
      <c r="J11" s="7"/>
      <c r="K11" s="6"/>
      <c r="L11" s="74"/>
    </row>
    <row r="12" spans="1:12" x14ac:dyDescent="0.65">
      <c r="A12" s="3" t="s">
        <v>73</v>
      </c>
      <c r="E12" s="72">
        <v>26</v>
      </c>
      <c r="F12" s="25">
        <v>42912977.869999997</v>
      </c>
      <c r="G12" s="59">
        <v>29793255.859999999</v>
      </c>
      <c r="H12" s="25">
        <v>42906956.800000004</v>
      </c>
      <c r="I12" s="25">
        <v>29805727.010000002</v>
      </c>
      <c r="J12" s="6"/>
      <c r="K12" s="6"/>
      <c r="L12" s="73"/>
    </row>
    <row r="13" spans="1:12" ht="23" x14ac:dyDescent="0.7">
      <c r="A13" s="3" t="s">
        <v>74</v>
      </c>
      <c r="E13" s="72"/>
      <c r="F13" s="25">
        <v>-12171954.460000001</v>
      </c>
      <c r="G13" s="59">
        <v>2446109.7000000002</v>
      </c>
      <c r="H13" s="25">
        <v>-12406474.460000001</v>
      </c>
      <c r="I13" s="98">
        <v>2344529.7000000002</v>
      </c>
      <c r="J13" s="6"/>
      <c r="K13" s="6"/>
      <c r="L13" s="73"/>
    </row>
    <row r="14" spans="1:12" ht="23" x14ac:dyDescent="0.7">
      <c r="A14" s="3" t="s">
        <v>193</v>
      </c>
      <c r="E14" s="72"/>
      <c r="F14" s="25">
        <v>3084071.07</v>
      </c>
      <c r="G14" s="59">
        <v>3681701.76</v>
      </c>
      <c r="H14" s="25">
        <v>3084071.07</v>
      </c>
      <c r="I14" s="98">
        <v>3681701.76</v>
      </c>
      <c r="J14" s="6"/>
      <c r="K14" s="6"/>
      <c r="L14" s="73"/>
    </row>
    <row r="15" spans="1:12" x14ac:dyDescent="0.65">
      <c r="A15" s="3" t="s">
        <v>75</v>
      </c>
      <c r="E15" s="72"/>
      <c r="F15" s="104">
        <v>-208866229.19999999</v>
      </c>
      <c r="G15" s="59">
        <v>-190523572.46000001</v>
      </c>
      <c r="H15" s="25">
        <v>-208525659.44</v>
      </c>
      <c r="I15" s="25">
        <v>-189604008.5</v>
      </c>
      <c r="J15" s="6"/>
      <c r="K15" s="6"/>
      <c r="L15" s="73"/>
    </row>
    <row r="16" spans="1:12" x14ac:dyDescent="0.65">
      <c r="A16" s="3" t="s">
        <v>76</v>
      </c>
      <c r="E16" s="72"/>
      <c r="F16" s="104">
        <v>-165363811.11000001</v>
      </c>
      <c r="G16" s="59">
        <v>-171125989.01999998</v>
      </c>
      <c r="H16" s="25">
        <v>-164606589.75</v>
      </c>
      <c r="I16" s="59">
        <v>-170425602.32999995</v>
      </c>
      <c r="J16" s="6"/>
      <c r="K16" s="6"/>
      <c r="L16" s="73"/>
    </row>
    <row r="17" spans="1:12" x14ac:dyDescent="0.65">
      <c r="A17" s="3" t="s">
        <v>77</v>
      </c>
      <c r="E17" s="63"/>
      <c r="F17" s="17">
        <f>SUM(F11:F16)</f>
        <v>-5833148.5100000501</v>
      </c>
      <c r="G17" s="17">
        <f>SUM(G11:G16)</f>
        <v>-13359131.960000187</v>
      </c>
      <c r="H17" s="17">
        <f>SUM(H11:H16)</f>
        <v>-5113783.5</v>
      </c>
      <c r="I17" s="17">
        <f>SUM(I11:I16)</f>
        <v>-12020872.139999956</v>
      </c>
      <c r="J17" s="6"/>
      <c r="K17" s="6"/>
      <c r="L17" s="73"/>
    </row>
    <row r="18" spans="1:12" x14ac:dyDescent="0.65">
      <c r="A18" s="3" t="s">
        <v>78</v>
      </c>
      <c r="F18" s="59">
        <v>-51245206.18</v>
      </c>
      <c r="G18" s="59">
        <v>-59113072.340000004</v>
      </c>
      <c r="H18" s="59">
        <v>-51354566.229999997</v>
      </c>
      <c r="I18" s="59">
        <v>-59279373.609999999</v>
      </c>
      <c r="J18" s="6"/>
      <c r="K18" s="6"/>
      <c r="L18" s="73"/>
    </row>
    <row r="19" spans="1:12" x14ac:dyDescent="0.65">
      <c r="A19" s="3" t="s">
        <v>104</v>
      </c>
      <c r="E19" s="64"/>
      <c r="F19" s="21">
        <v>-1123144.82</v>
      </c>
      <c r="G19" s="25">
        <v>-589683.80000000005</v>
      </c>
      <c r="H19" s="56">
        <v>-1109027.71</v>
      </c>
      <c r="I19" s="25">
        <v>-589683.80000000005</v>
      </c>
      <c r="J19" s="7"/>
      <c r="K19" s="6"/>
      <c r="L19" s="73"/>
    </row>
    <row r="20" spans="1:12" x14ac:dyDescent="0.65">
      <c r="A20" s="16" t="s">
        <v>169</v>
      </c>
      <c r="B20" s="16"/>
      <c r="C20" s="16"/>
      <c r="E20" s="64"/>
      <c r="F20" s="21">
        <v>-13263838.220000001</v>
      </c>
      <c r="G20" s="25">
        <v>-2704080.62</v>
      </c>
      <c r="H20" s="56">
        <v>-55577106.670000002</v>
      </c>
      <c r="I20" s="25">
        <v>-8803206.5500000007</v>
      </c>
      <c r="J20" s="7"/>
      <c r="K20" s="6"/>
      <c r="L20" s="73"/>
    </row>
    <row r="21" spans="1:12" x14ac:dyDescent="0.65">
      <c r="A21" s="16" t="s">
        <v>79</v>
      </c>
      <c r="B21" s="16"/>
      <c r="C21" s="16"/>
      <c r="E21" s="64">
        <v>13</v>
      </c>
      <c r="F21" s="21">
        <v>-1155621.54</v>
      </c>
      <c r="G21" s="25">
        <v>-5926469.7000000002</v>
      </c>
      <c r="H21" s="56">
        <v>0</v>
      </c>
      <c r="I21" s="25">
        <v>0</v>
      </c>
      <c r="J21" s="7"/>
      <c r="K21" s="6"/>
      <c r="L21" s="73"/>
    </row>
    <row r="22" spans="1:12" x14ac:dyDescent="0.65">
      <c r="A22" s="16" t="s">
        <v>162</v>
      </c>
      <c r="B22" s="16"/>
      <c r="C22" s="16"/>
      <c r="E22" s="64">
        <v>5.0999999999999996</v>
      </c>
      <c r="F22" s="21">
        <v>-2676232.6</v>
      </c>
      <c r="G22" s="25">
        <v>0</v>
      </c>
      <c r="H22" s="56">
        <v>0</v>
      </c>
      <c r="I22" s="25">
        <v>0</v>
      </c>
      <c r="J22" s="7"/>
      <c r="K22" s="6"/>
      <c r="L22" s="73"/>
    </row>
    <row r="23" spans="1:12" x14ac:dyDescent="0.65">
      <c r="A23" s="16" t="s">
        <v>167</v>
      </c>
      <c r="B23" s="16"/>
      <c r="C23" s="16"/>
      <c r="E23" s="64">
        <v>13</v>
      </c>
      <c r="F23" s="21">
        <v>-28565514.68</v>
      </c>
      <c r="G23" s="25">
        <v>0</v>
      </c>
      <c r="H23" s="56">
        <v>0</v>
      </c>
      <c r="I23" s="25">
        <v>0</v>
      </c>
      <c r="J23" s="7"/>
      <c r="K23" s="6"/>
      <c r="L23" s="73"/>
    </row>
    <row r="24" spans="1:12" x14ac:dyDescent="0.65">
      <c r="A24" s="3" t="s">
        <v>80</v>
      </c>
      <c r="E24" s="16"/>
      <c r="F24" s="17">
        <f>SUM(F17:F23)</f>
        <v>-103862706.55000004</v>
      </c>
      <c r="G24" s="17">
        <f t="shared" ref="G24:I24" si="0">SUM(G17:G23)</f>
        <v>-81692438.420000196</v>
      </c>
      <c r="H24" s="17">
        <f t="shared" si="0"/>
        <v>-113154484.11</v>
      </c>
      <c r="I24" s="17">
        <f t="shared" si="0"/>
        <v>-80693136.099999949</v>
      </c>
      <c r="J24" s="6"/>
      <c r="K24" s="6"/>
      <c r="L24" s="73"/>
    </row>
    <row r="25" spans="1:12" x14ac:dyDescent="0.65">
      <c r="A25" s="3" t="s">
        <v>81</v>
      </c>
      <c r="E25" s="72">
        <v>27</v>
      </c>
      <c r="F25" s="25">
        <v>-41288621.399999999</v>
      </c>
      <c r="G25" s="25">
        <v>1255616.24</v>
      </c>
      <c r="H25" s="25">
        <v>-41266919.539999999</v>
      </c>
      <c r="I25" s="25">
        <v>1250216.24</v>
      </c>
      <c r="J25" s="6"/>
      <c r="K25" s="6"/>
      <c r="L25" s="73"/>
    </row>
    <row r="26" spans="1:12" x14ac:dyDescent="0.65">
      <c r="A26" s="3" t="s">
        <v>177</v>
      </c>
      <c r="F26" s="17">
        <f>SUM(F24:F25)</f>
        <v>-145151327.95000005</v>
      </c>
      <c r="G26" s="17">
        <f>SUM(G24:G25)</f>
        <v>-80436822.180000201</v>
      </c>
      <c r="H26" s="17">
        <f>SUM(H24:H25)</f>
        <v>-154421403.65000001</v>
      </c>
      <c r="I26" s="17">
        <f>SUM(I24:I25)</f>
        <v>-79442919.859999955</v>
      </c>
      <c r="J26" s="6"/>
      <c r="K26" s="6"/>
      <c r="L26" s="73"/>
    </row>
    <row r="27" spans="1:12" x14ac:dyDescent="0.65">
      <c r="A27" s="16" t="s">
        <v>180</v>
      </c>
      <c r="B27" s="16"/>
      <c r="C27" s="16"/>
      <c r="D27" s="16"/>
      <c r="E27" s="16"/>
      <c r="F27" s="8"/>
      <c r="G27" s="8"/>
      <c r="H27" s="8"/>
      <c r="I27" s="8"/>
      <c r="J27" s="6"/>
      <c r="K27" s="6"/>
      <c r="L27" s="73"/>
    </row>
    <row r="28" spans="1:12" x14ac:dyDescent="0.65">
      <c r="B28" s="16" t="s">
        <v>181</v>
      </c>
      <c r="C28" s="16"/>
      <c r="D28" s="16"/>
      <c r="E28" s="16"/>
      <c r="F28" s="8">
        <v>-6476621.9299999997</v>
      </c>
      <c r="G28" s="8">
        <v>0</v>
      </c>
      <c r="H28" s="8">
        <v>-6476621.9299999997</v>
      </c>
      <c r="I28" s="8">
        <v>0</v>
      </c>
      <c r="J28" s="6"/>
      <c r="K28" s="6"/>
      <c r="L28" s="73"/>
    </row>
    <row r="29" spans="1:12" x14ac:dyDescent="0.65">
      <c r="A29" s="3" t="s">
        <v>182</v>
      </c>
      <c r="E29" s="4"/>
      <c r="F29" s="118">
        <f>SUM(F28)</f>
        <v>-6476621.9299999997</v>
      </c>
      <c r="G29" s="118">
        <f t="shared" ref="G29:I29" si="1">SUM(G28)</f>
        <v>0</v>
      </c>
      <c r="H29" s="118">
        <f t="shared" si="1"/>
        <v>-6476621.9299999997</v>
      </c>
      <c r="I29" s="118">
        <f t="shared" si="1"/>
        <v>0</v>
      </c>
      <c r="J29" s="6"/>
      <c r="K29" s="6"/>
    </row>
    <row r="30" spans="1:12" ht="22" thickBot="1" x14ac:dyDescent="0.7">
      <c r="A30" s="3" t="s">
        <v>179</v>
      </c>
      <c r="F30" s="18">
        <f>F26+F29</f>
        <v>-151627949.88000005</v>
      </c>
      <c r="G30" s="18">
        <f>G26+G29</f>
        <v>-80436822.180000201</v>
      </c>
      <c r="H30" s="18">
        <f>H26+H29</f>
        <v>-160898025.58000001</v>
      </c>
      <c r="I30" s="18">
        <f>I26+I29</f>
        <v>-79442919.859999955</v>
      </c>
      <c r="J30" s="6"/>
      <c r="K30" s="6"/>
    </row>
    <row r="31" spans="1:12" ht="22" thickTop="1" x14ac:dyDescent="0.65"/>
    <row r="32" spans="1:12" x14ac:dyDescent="0.65">
      <c r="A32" s="3" t="s">
        <v>82</v>
      </c>
    </row>
    <row r="33" spans="1:9" x14ac:dyDescent="0.65">
      <c r="B33" s="3" t="s">
        <v>8</v>
      </c>
      <c r="F33" s="59">
        <f>F26-F34</f>
        <v>-144726284.26000005</v>
      </c>
      <c r="G33" s="59">
        <f>G35-G34</f>
        <v>-79836270.120000198</v>
      </c>
    </row>
    <row r="34" spans="1:9" x14ac:dyDescent="0.65">
      <c r="B34" s="3" t="s">
        <v>66</v>
      </c>
      <c r="F34" s="59">
        <v>-425043.69</v>
      </c>
      <c r="G34" s="59">
        <v>-600552.06000000006</v>
      </c>
    </row>
    <row r="35" spans="1:9" ht="22" thickBot="1" x14ac:dyDescent="0.7">
      <c r="C35" s="3" t="s">
        <v>10</v>
      </c>
      <c r="F35" s="18">
        <f>F26</f>
        <v>-145151327.95000005</v>
      </c>
      <c r="G35" s="18">
        <f>G26</f>
        <v>-80436822.180000201</v>
      </c>
    </row>
    <row r="36" spans="1:9" ht="22" thickTop="1" x14ac:dyDescent="0.65"/>
    <row r="37" spans="1:9" x14ac:dyDescent="0.65">
      <c r="A37" s="3" t="s">
        <v>166</v>
      </c>
    </row>
    <row r="38" spans="1:9" x14ac:dyDescent="0.65">
      <c r="B38" s="3" t="s">
        <v>8</v>
      </c>
      <c r="F38" s="59">
        <f>F40-F39</f>
        <v>-151202906.19000006</v>
      </c>
      <c r="G38" s="59">
        <f>G40-G39</f>
        <v>-79836270.120000198</v>
      </c>
    </row>
    <row r="39" spans="1:9" x14ac:dyDescent="0.65">
      <c r="B39" s="3" t="s">
        <v>66</v>
      </c>
      <c r="F39" s="59">
        <v>-425043.69</v>
      </c>
      <c r="G39" s="59">
        <v>-600552.06000000006</v>
      </c>
    </row>
    <row r="40" spans="1:9" ht="22" thickBot="1" x14ac:dyDescent="0.7">
      <c r="C40" s="3" t="s">
        <v>10</v>
      </c>
      <c r="F40" s="18">
        <f>+F30</f>
        <v>-151627949.88000005</v>
      </c>
      <c r="G40" s="18">
        <f>G30</f>
        <v>-80436822.180000201</v>
      </c>
    </row>
    <row r="41" spans="1:9" ht="22" thickTop="1" x14ac:dyDescent="0.65"/>
    <row r="42" spans="1:9" x14ac:dyDescent="0.65">
      <c r="A42" s="3" t="s">
        <v>83</v>
      </c>
      <c r="E42" s="4"/>
      <c r="F42" s="111">
        <f>F33/439844284</f>
        <v>-0.32903982051066066</v>
      </c>
      <c r="G42" s="111">
        <f>G33/G43</f>
        <v>-0.18151030495146822</v>
      </c>
      <c r="H42" s="111">
        <f>H26/439844284</f>
        <v>-0.35108198348213615</v>
      </c>
      <c r="I42" s="111">
        <f>I26/I43</f>
        <v>-0.18061601059705928</v>
      </c>
    </row>
    <row r="43" spans="1:9" x14ac:dyDescent="0.65">
      <c r="A43" s="3" t="s">
        <v>84</v>
      </c>
      <c r="F43" s="63">
        <v>439844284</v>
      </c>
      <c r="G43" s="75">
        <v>439844284</v>
      </c>
      <c r="H43" s="75">
        <v>439844284</v>
      </c>
      <c r="I43" s="75">
        <v>439844284</v>
      </c>
    </row>
    <row r="44" spans="1:9" x14ac:dyDescent="0.65">
      <c r="F44" s="63"/>
      <c r="G44" s="75"/>
      <c r="H44" s="75"/>
      <c r="I44" s="75"/>
    </row>
    <row r="45" spans="1:9" x14ac:dyDescent="0.65">
      <c r="F45" s="7"/>
      <c r="G45" s="7"/>
      <c r="H45" s="76"/>
      <c r="I45" s="76"/>
    </row>
    <row r="46" spans="1:9" ht="22" x14ac:dyDescent="0.7">
      <c r="F46" s="74"/>
      <c r="G46" s="74"/>
      <c r="H46" s="76"/>
      <c r="I46" s="19"/>
    </row>
  </sheetData>
  <mergeCells count="5">
    <mergeCell ref="A2:I2"/>
    <mergeCell ref="A3:I3"/>
    <mergeCell ref="A4:I4"/>
    <mergeCell ref="F6:G6"/>
    <mergeCell ref="H6:I6"/>
  </mergeCells>
  <printOptions horizontalCentered="1"/>
  <pageMargins left="0.70866141732283472" right="0.19685039370078741" top="0.98425196850393704" bottom="0.51181102362204722" header="0.51181102362204722" footer="0.23622047244094491"/>
  <pageSetup paperSize="9" scale="67" firstPageNumber="9" fitToHeight="0" orientation="portrait" useFirstPageNumber="1" r:id="rId1"/>
  <headerFooter alignWithMargins="0">
    <oddHeader>&amp;R&amp;P</oddHeader>
    <oddFooter>&amp;L&amp;15Notes to  financial statements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65C6C-2CE7-4756-A20A-466F7DDE48E3}">
  <sheetPr>
    <tabColor rgb="FF0070C0"/>
  </sheetPr>
  <dimension ref="A1:Z28"/>
  <sheetViews>
    <sheetView view="pageBreakPreview" topLeftCell="E1" zoomScale="74" zoomScaleNormal="100" zoomScaleSheetLayoutView="74" workbookViewId="0">
      <selection activeCell="U17" sqref="U17"/>
    </sheetView>
  </sheetViews>
  <sheetFormatPr defaultColWidth="8.81640625" defaultRowHeight="21.5" x14ac:dyDescent="0.65"/>
  <cols>
    <col min="1" max="3" width="1.81640625" style="16" customWidth="1"/>
    <col min="4" max="4" width="38.1796875" style="16" customWidth="1"/>
    <col min="5" max="5" width="7.81640625" style="16" customWidth="1"/>
    <col min="6" max="6" width="1.1796875" style="16" customWidth="1"/>
    <col min="7" max="7" width="14.81640625" style="16" bestFit="1" customWidth="1"/>
    <col min="8" max="8" width="1.1796875" style="16" customWidth="1"/>
    <col min="9" max="9" width="17.453125" style="16" bestFit="1" customWidth="1"/>
    <col min="10" max="10" width="1.1796875" style="16" customWidth="1"/>
    <col min="11" max="11" width="19.81640625" style="16" bestFit="1" customWidth="1"/>
    <col min="12" max="12" width="1.1796875" style="16" customWidth="1"/>
    <col min="13" max="13" width="14.1796875" style="16" customWidth="1"/>
    <col min="14" max="14" width="1.1796875" style="16" customWidth="1"/>
    <col min="15" max="15" width="14.81640625" style="16" customWidth="1"/>
    <col min="16" max="16" width="1.1796875" style="16" customWidth="1"/>
    <col min="17" max="17" width="16" style="16" bestFit="1" customWidth="1"/>
    <col min="18" max="18" width="1.1796875" style="16" customWidth="1"/>
    <col min="19" max="19" width="36.81640625" style="16" bestFit="1" customWidth="1"/>
    <col min="20" max="20" width="1.1796875" style="16" customWidth="1"/>
    <col min="21" max="21" width="15.81640625" style="16" customWidth="1"/>
    <col min="22" max="22" width="1.1796875" style="16" customWidth="1"/>
    <col min="23" max="23" width="16.453125" style="16" customWidth="1"/>
    <col min="24" max="24" width="1.1796875" style="16" customWidth="1"/>
    <col min="25" max="25" width="15.81640625" style="16" customWidth="1"/>
    <col min="26" max="26" width="13.1796875" style="16" bestFit="1" customWidth="1"/>
    <col min="27" max="16384" width="8.81640625" style="16"/>
  </cols>
  <sheetData>
    <row r="1" spans="1:25" ht="22" x14ac:dyDescent="0.7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</row>
    <row r="2" spans="1:25" ht="22" x14ac:dyDescent="0.7">
      <c r="A2" s="141" t="s">
        <v>85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</row>
    <row r="3" spans="1:25" ht="22" x14ac:dyDescent="0.7">
      <c r="A3" s="141" t="s">
        <v>176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</row>
    <row r="4" spans="1:25" ht="22" x14ac:dyDescent="0.7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9" t="s">
        <v>1</v>
      </c>
    </row>
    <row r="5" spans="1:25" s="32" customFormat="1" ht="21" x14ac:dyDescent="0.65">
      <c r="A5" s="30"/>
      <c r="B5" s="30"/>
      <c r="C5" s="30"/>
      <c r="D5" s="30"/>
      <c r="E5" s="30"/>
      <c r="F5" s="30"/>
      <c r="G5" s="146" t="s">
        <v>18</v>
      </c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</row>
    <row r="6" spans="1:25" s="32" customFormat="1" ht="21" x14ac:dyDescent="0.65">
      <c r="A6" s="33"/>
      <c r="B6" s="33"/>
      <c r="C6" s="33"/>
      <c r="D6" s="33"/>
      <c r="E6" s="33"/>
      <c r="F6" s="33"/>
      <c r="G6" s="34" t="s">
        <v>86</v>
      </c>
      <c r="H6" s="33"/>
      <c r="I6" s="34" t="s">
        <v>87</v>
      </c>
      <c r="J6" s="33"/>
      <c r="K6" s="34" t="s">
        <v>9</v>
      </c>
      <c r="L6" s="34"/>
      <c r="M6" s="34" t="s">
        <v>91</v>
      </c>
      <c r="N6" s="34"/>
      <c r="O6" s="147" t="s">
        <v>63</v>
      </c>
      <c r="P6" s="147"/>
      <c r="Q6" s="147"/>
      <c r="R6" s="34"/>
      <c r="S6" s="35" t="s">
        <v>92</v>
      </c>
      <c r="T6" s="36"/>
      <c r="U6" s="34" t="s">
        <v>10</v>
      </c>
      <c r="V6" s="36"/>
      <c r="W6" s="34" t="s">
        <v>97</v>
      </c>
      <c r="X6" s="36"/>
      <c r="Y6" s="37" t="s">
        <v>10</v>
      </c>
    </row>
    <row r="7" spans="1:25" s="32" customFormat="1" ht="21" x14ac:dyDescent="0.65">
      <c r="A7" s="33"/>
      <c r="B7" s="33"/>
      <c r="C7" s="33"/>
      <c r="D7" s="33"/>
      <c r="E7" s="33"/>
      <c r="F7" s="33"/>
      <c r="G7" s="34" t="s">
        <v>101</v>
      </c>
      <c r="H7" s="33"/>
      <c r="I7" s="34" t="s">
        <v>88</v>
      </c>
      <c r="J7" s="33"/>
      <c r="K7" s="34" t="s">
        <v>89</v>
      </c>
      <c r="L7" s="34"/>
      <c r="M7" s="34"/>
      <c r="N7" s="34"/>
      <c r="O7" s="35" t="s">
        <v>5</v>
      </c>
      <c r="P7" s="33"/>
      <c r="Q7" s="34" t="s">
        <v>6</v>
      </c>
      <c r="R7" s="34"/>
      <c r="S7" s="31" t="s">
        <v>93</v>
      </c>
      <c r="T7" s="33"/>
      <c r="U7" s="34" t="s">
        <v>96</v>
      </c>
      <c r="V7" s="33"/>
      <c r="W7" s="34" t="s">
        <v>98</v>
      </c>
      <c r="X7" s="33"/>
      <c r="Y7" s="34" t="s">
        <v>99</v>
      </c>
    </row>
    <row r="8" spans="1:25" s="32" customFormat="1" ht="21" x14ac:dyDescent="0.65">
      <c r="A8" s="33"/>
      <c r="B8" s="33"/>
      <c r="C8" s="33"/>
      <c r="D8" s="33"/>
      <c r="E8" s="33"/>
      <c r="F8" s="33"/>
      <c r="G8" s="34"/>
      <c r="H8" s="33"/>
      <c r="I8" s="34"/>
      <c r="J8" s="33"/>
      <c r="K8" s="34" t="s">
        <v>11</v>
      </c>
      <c r="L8" s="34"/>
      <c r="M8" s="34"/>
      <c r="N8" s="34"/>
      <c r="O8" s="34" t="s">
        <v>64</v>
      </c>
      <c r="P8" s="33"/>
      <c r="Q8" s="34"/>
      <c r="R8" s="34"/>
      <c r="S8" s="34" t="s">
        <v>94</v>
      </c>
      <c r="T8" s="33"/>
      <c r="U8" s="34" t="s">
        <v>12</v>
      </c>
      <c r="V8" s="33"/>
      <c r="W8" s="34"/>
      <c r="X8" s="33"/>
      <c r="Y8" s="34" t="s">
        <v>100</v>
      </c>
    </row>
    <row r="9" spans="1:25" s="32" customFormat="1" ht="21" x14ac:dyDescent="0.65">
      <c r="A9" s="38"/>
      <c r="B9" s="38"/>
      <c r="C9" s="38"/>
      <c r="D9" s="38"/>
      <c r="E9" s="35" t="s">
        <v>2</v>
      </c>
      <c r="F9" s="38"/>
      <c r="G9" s="35"/>
      <c r="H9" s="38"/>
      <c r="I9" s="35"/>
      <c r="J9" s="38"/>
      <c r="K9" s="35" t="s">
        <v>90</v>
      </c>
      <c r="L9" s="35"/>
      <c r="M9" s="35"/>
      <c r="N9" s="35"/>
      <c r="O9" s="35"/>
      <c r="P9" s="38"/>
      <c r="Q9" s="35"/>
      <c r="R9" s="35"/>
      <c r="S9" s="35" t="s">
        <v>95</v>
      </c>
      <c r="T9" s="38"/>
      <c r="U9" s="35"/>
      <c r="V9" s="38"/>
      <c r="W9" s="38"/>
      <c r="X9" s="38"/>
      <c r="Y9" s="35"/>
    </row>
    <row r="10" spans="1:25" x14ac:dyDescent="0.65">
      <c r="A10" s="1" t="s">
        <v>194</v>
      </c>
      <c r="B10" s="1"/>
      <c r="C10" s="1"/>
      <c r="D10" s="1"/>
      <c r="E10" s="3"/>
      <c r="F10" s="3"/>
      <c r="G10" s="12">
        <v>439844284</v>
      </c>
      <c r="H10" s="12"/>
      <c r="I10" s="12">
        <v>574095791.75999999</v>
      </c>
      <c r="J10" s="12"/>
      <c r="K10" s="12">
        <v>-242518625.37999997</v>
      </c>
      <c r="L10" s="12"/>
      <c r="M10" s="12">
        <v>0</v>
      </c>
      <c r="N10" s="12"/>
      <c r="O10" s="12">
        <v>33936013.18</v>
      </c>
      <c r="P10" s="21"/>
      <c r="Q10" s="12">
        <v>12704288.51</v>
      </c>
      <c r="R10" s="21"/>
      <c r="S10" s="12">
        <v>-90019.6</v>
      </c>
      <c r="T10" s="21"/>
      <c r="U10" s="21">
        <v>817971732.46999991</v>
      </c>
      <c r="V10" s="21"/>
      <c r="W10" s="21">
        <v>259644.79999999999</v>
      </c>
      <c r="X10" s="21"/>
      <c r="Y10" s="12">
        <v>818231377.26999986</v>
      </c>
    </row>
    <row r="11" spans="1:25" x14ac:dyDescent="0.65">
      <c r="A11" s="114" t="s">
        <v>156</v>
      </c>
      <c r="B11" s="1"/>
      <c r="C11" s="1"/>
      <c r="D11" s="1"/>
      <c r="E11" s="139">
        <v>37</v>
      </c>
      <c r="F11" s="3"/>
      <c r="G11" s="140">
        <v>0</v>
      </c>
      <c r="H11" s="140"/>
      <c r="I11" s="140">
        <v>0</v>
      </c>
      <c r="J11" s="140"/>
      <c r="K11" s="140">
        <v>0</v>
      </c>
      <c r="L11" s="140"/>
      <c r="M11" s="140"/>
      <c r="N11" s="140"/>
      <c r="O11" s="140">
        <v>0</v>
      </c>
      <c r="P11" s="62"/>
      <c r="Q11" s="140">
        <v>-1248000</v>
      </c>
      <c r="R11" s="62"/>
      <c r="S11" s="140">
        <v>0</v>
      </c>
      <c r="T11" s="62"/>
      <c r="U11" s="62">
        <f>SUM(G11:S11)</f>
        <v>-1248000</v>
      </c>
      <c r="V11" s="62"/>
      <c r="W11" s="62">
        <v>1248000</v>
      </c>
      <c r="X11" s="62"/>
      <c r="Y11" s="140">
        <f>U11+W11</f>
        <v>0</v>
      </c>
    </row>
    <row r="12" spans="1:25" x14ac:dyDescent="0.65">
      <c r="A12" s="114" t="s">
        <v>195</v>
      </c>
      <c r="B12" s="1"/>
      <c r="C12" s="1"/>
      <c r="D12" s="1"/>
      <c r="E12" s="3"/>
      <c r="F12" s="3"/>
      <c r="G12" s="12">
        <f>SUM(G10:G11
)</f>
        <v>439844284</v>
      </c>
      <c r="H12" s="12"/>
      <c r="I12" s="12">
        <f t="shared" ref="I12:Y12" si="0">SUM(I10:I11
)</f>
        <v>574095791.75999999</v>
      </c>
      <c r="J12" s="12"/>
      <c r="K12" s="12">
        <f t="shared" si="0"/>
        <v>-242518625.37999997</v>
      </c>
      <c r="L12" s="12"/>
      <c r="M12" s="12">
        <f t="shared" si="0"/>
        <v>0</v>
      </c>
      <c r="N12" s="12"/>
      <c r="O12" s="12">
        <f t="shared" si="0"/>
        <v>33936013.18</v>
      </c>
      <c r="P12" s="12"/>
      <c r="Q12" s="12">
        <f t="shared" si="0"/>
        <v>11456288.51</v>
      </c>
      <c r="R12" s="12"/>
      <c r="S12" s="12">
        <f t="shared" si="0"/>
        <v>-90019.6</v>
      </c>
      <c r="T12" s="12"/>
      <c r="U12" s="12">
        <f t="shared" si="0"/>
        <v>816723732.46999991</v>
      </c>
      <c r="V12" s="12"/>
      <c r="W12" s="12">
        <f t="shared" si="0"/>
        <v>1507644.8</v>
      </c>
      <c r="X12" s="12"/>
      <c r="Y12" s="12">
        <f t="shared" si="0"/>
        <v>818231377.26999986</v>
      </c>
    </row>
    <row r="13" spans="1:25" x14ac:dyDescent="0.65">
      <c r="A13" s="99" t="s">
        <v>183</v>
      </c>
      <c r="B13" s="99"/>
      <c r="C13" s="99"/>
      <c r="D13" s="99"/>
      <c r="E13" s="3"/>
      <c r="F13" s="3"/>
      <c r="G13" s="23"/>
      <c r="H13" s="21"/>
      <c r="I13" s="23"/>
      <c r="J13" s="21"/>
      <c r="K13" s="23"/>
      <c r="L13" s="23"/>
      <c r="M13" s="23"/>
      <c r="N13" s="23"/>
      <c r="O13" s="23"/>
      <c r="P13" s="21"/>
      <c r="Q13" s="23"/>
      <c r="R13" s="21"/>
      <c r="S13" s="23"/>
      <c r="T13" s="21"/>
      <c r="U13" s="21"/>
      <c r="V13" s="21"/>
      <c r="W13" s="21"/>
      <c r="X13" s="21"/>
      <c r="Y13" s="23"/>
    </row>
    <row r="14" spans="1:25" ht="21" customHeight="1" x14ac:dyDescent="0.65">
      <c r="A14" s="99"/>
      <c r="B14" s="99" t="s">
        <v>177</v>
      </c>
      <c r="C14" s="99"/>
      <c r="D14" s="120"/>
      <c r="E14" s="3"/>
      <c r="F14" s="3"/>
      <c r="G14" s="23">
        <v>0</v>
      </c>
      <c r="H14" s="21"/>
      <c r="I14" s="23">
        <v>0</v>
      </c>
      <c r="J14" s="21"/>
      <c r="K14" s="23">
        <v>0</v>
      </c>
      <c r="L14" s="23"/>
      <c r="M14" s="23">
        <v>0</v>
      </c>
      <c r="N14" s="23"/>
      <c r="O14" s="23">
        <v>0</v>
      </c>
      <c r="P14" s="21"/>
      <c r="Q14" s="23">
        <f>CI!G33</f>
        <v>-79836270.120000198</v>
      </c>
      <c r="R14" s="21"/>
      <c r="S14" s="23">
        <v>0</v>
      </c>
      <c r="T14" s="21"/>
      <c r="U14" s="21">
        <f>SUM(G14:S14)</f>
        <v>-79836270.120000198</v>
      </c>
      <c r="V14" s="21"/>
      <c r="W14" s="21">
        <f>CI!G34</f>
        <v>-600552.06000000006</v>
      </c>
      <c r="X14" s="21"/>
      <c r="Y14" s="23">
        <f>SUM(U14:W14)</f>
        <v>-80436822.180000201</v>
      </c>
    </row>
    <row r="15" spans="1:25" x14ac:dyDescent="0.65">
      <c r="A15" s="99"/>
      <c r="B15" s="1" t="s">
        <v>178</v>
      </c>
      <c r="C15" s="1"/>
      <c r="D15" s="1"/>
      <c r="E15" s="3"/>
      <c r="F15" s="3"/>
      <c r="G15" s="23">
        <v>0</v>
      </c>
      <c r="H15" s="21"/>
      <c r="I15" s="23">
        <v>0</v>
      </c>
      <c r="J15" s="21"/>
      <c r="K15" s="23">
        <v>0</v>
      </c>
      <c r="L15" s="23"/>
      <c r="M15" s="23">
        <v>0</v>
      </c>
      <c r="N15" s="23"/>
      <c r="O15" s="23">
        <v>0</v>
      </c>
      <c r="P15" s="21"/>
      <c r="Q15" s="12">
        <f>CI!G28</f>
        <v>0</v>
      </c>
      <c r="R15" s="21"/>
      <c r="S15" s="23">
        <v>0</v>
      </c>
      <c r="T15" s="21"/>
      <c r="U15" s="21">
        <f>SUM(G15:S15)</f>
        <v>0</v>
      </c>
      <c r="V15" s="21"/>
      <c r="W15" s="21">
        <v>0</v>
      </c>
      <c r="X15" s="21"/>
      <c r="Y15" s="12">
        <f>SUM(U15:W15)</f>
        <v>0</v>
      </c>
    </row>
    <row r="16" spans="1:25" x14ac:dyDescent="0.65">
      <c r="A16" s="99"/>
      <c r="B16" s="99" t="s">
        <v>185</v>
      </c>
      <c r="C16" s="99"/>
      <c r="D16" s="99"/>
      <c r="E16" s="3"/>
      <c r="F16" s="3"/>
      <c r="G16" s="22">
        <f>SUM(G14:G15)</f>
        <v>0</v>
      </c>
      <c r="H16" s="93"/>
      <c r="I16" s="22">
        <f>SUM(I14:I15)</f>
        <v>0</v>
      </c>
      <c r="J16" s="93"/>
      <c r="K16" s="22">
        <f>SUM(K14:K15)</f>
        <v>0</v>
      </c>
      <c r="L16" s="22"/>
      <c r="M16" s="22">
        <f>SUM(M14:M15)</f>
        <v>0</v>
      </c>
      <c r="N16" s="22"/>
      <c r="O16" s="22">
        <f>SUM(O14:O15)</f>
        <v>0</v>
      </c>
      <c r="P16" s="93"/>
      <c r="Q16" s="22">
        <f>SUM(Q14:Q15)</f>
        <v>-79836270.120000198</v>
      </c>
      <c r="R16" s="93"/>
      <c r="S16" s="22">
        <f>SUM(S14:S15)</f>
        <v>0</v>
      </c>
      <c r="T16" s="93"/>
      <c r="U16" s="22">
        <f>SUM(U14:U15)</f>
        <v>-79836270.120000198</v>
      </c>
      <c r="V16" s="93"/>
      <c r="W16" s="22">
        <f>SUM(W14:W15)</f>
        <v>-600552.06000000006</v>
      </c>
      <c r="X16" s="93"/>
      <c r="Y16" s="22">
        <f>SUM(Y14:Y15)</f>
        <v>-80436822.180000201</v>
      </c>
    </row>
    <row r="17" spans="1:26" ht="22" thickBot="1" x14ac:dyDescent="0.7">
      <c r="A17" s="1" t="s">
        <v>186</v>
      </c>
      <c r="B17" s="1"/>
      <c r="C17" s="1"/>
      <c r="D17" s="1"/>
      <c r="E17" s="3"/>
      <c r="F17" s="3"/>
      <c r="G17" s="24">
        <f>G10+G16</f>
        <v>439844284</v>
      </c>
      <c r="H17" s="94"/>
      <c r="I17" s="24">
        <f>I10+I16</f>
        <v>574095791.75999999</v>
      </c>
      <c r="J17" s="94"/>
      <c r="K17" s="24">
        <f>K10+K16</f>
        <v>-242518625.37999997</v>
      </c>
      <c r="L17" s="24"/>
      <c r="M17" s="24">
        <f>M10+M16</f>
        <v>0</v>
      </c>
      <c r="N17" s="24"/>
      <c r="O17" s="24">
        <f>O10+O16</f>
        <v>33936013.18</v>
      </c>
      <c r="P17" s="94"/>
      <c r="Q17" s="24">
        <f>Q12+Q16</f>
        <v>-68379981.610000193</v>
      </c>
      <c r="R17" s="94"/>
      <c r="S17" s="24">
        <f>S10+S16</f>
        <v>-90019.6</v>
      </c>
      <c r="T17" s="94"/>
      <c r="U17" s="24">
        <f>U12+U16</f>
        <v>736887462.34999967</v>
      </c>
      <c r="V17" s="94"/>
      <c r="W17" s="24">
        <f>W12+W16</f>
        <v>907092.74</v>
      </c>
      <c r="X17" s="94"/>
      <c r="Y17" s="24">
        <f>Y12+Y16</f>
        <v>737794555.08999968</v>
      </c>
      <c r="Z17" s="26"/>
    </row>
    <row r="18" spans="1:26" ht="22.5" thickTop="1" x14ac:dyDescent="0.7">
      <c r="A18" s="20"/>
      <c r="B18" s="3"/>
      <c r="C18" s="3"/>
      <c r="D18" s="3"/>
      <c r="E18" s="3"/>
      <c r="F18" s="3"/>
      <c r="G18" s="27"/>
      <c r="H18" s="25"/>
      <c r="I18" s="27"/>
      <c r="J18" s="25"/>
      <c r="K18" s="27"/>
      <c r="L18" s="27"/>
      <c r="M18" s="27"/>
      <c r="N18" s="27"/>
      <c r="O18" s="27"/>
      <c r="P18" s="25"/>
      <c r="Q18" s="27"/>
      <c r="R18" s="25"/>
      <c r="S18" s="27"/>
      <c r="T18" s="25"/>
      <c r="U18" s="25"/>
      <c r="V18" s="25"/>
      <c r="W18" s="25"/>
      <c r="X18" s="25"/>
      <c r="Y18" s="27"/>
      <c r="Z18" s="26"/>
    </row>
    <row r="19" spans="1:26" x14ac:dyDescent="0.65">
      <c r="A19" s="1" t="s">
        <v>150</v>
      </c>
      <c r="B19" s="1"/>
      <c r="C19" s="1"/>
      <c r="D19" s="1"/>
      <c r="E19" s="3"/>
      <c r="F19" s="3"/>
      <c r="G19" s="12">
        <v>439844284</v>
      </c>
      <c r="H19" s="12"/>
      <c r="I19" s="12">
        <v>574095791.75999999</v>
      </c>
      <c r="J19" s="12"/>
      <c r="K19" s="12">
        <v>-242518625.37999997</v>
      </c>
      <c r="L19" s="12"/>
      <c r="M19" s="12">
        <v>-1248000</v>
      </c>
      <c r="N19" s="12"/>
      <c r="O19" s="12">
        <v>33936013.18</v>
      </c>
      <c r="P19" s="21"/>
      <c r="Q19" s="12">
        <v>-67131981.60999988</v>
      </c>
      <c r="R19" s="21"/>
      <c r="S19" s="12">
        <v>-90019.6</v>
      </c>
      <c r="T19" s="21"/>
      <c r="U19" s="21">
        <f>SUM(G19:S19)</f>
        <v>736887462.35000002</v>
      </c>
      <c r="V19" s="21"/>
      <c r="W19" s="21">
        <v>907092.74</v>
      </c>
      <c r="X19" s="21"/>
      <c r="Y19" s="12">
        <f>U19+W19</f>
        <v>737794555.09000003</v>
      </c>
    </row>
    <row r="20" spans="1:26" x14ac:dyDescent="0.65">
      <c r="A20" s="114" t="s">
        <v>156</v>
      </c>
      <c r="B20" s="1"/>
      <c r="C20" s="1"/>
      <c r="D20" s="1"/>
      <c r="E20" s="139">
        <v>37</v>
      </c>
      <c r="F20" s="3"/>
      <c r="G20" s="12">
        <v>0</v>
      </c>
      <c r="H20" s="12"/>
      <c r="I20" s="12">
        <v>0</v>
      </c>
      <c r="J20" s="12"/>
      <c r="K20" s="12">
        <v>0</v>
      </c>
      <c r="L20" s="12"/>
      <c r="M20" s="12">
        <v>1248000</v>
      </c>
      <c r="N20" s="12"/>
      <c r="O20" s="12">
        <v>0</v>
      </c>
      <c r="P20" s="21"/>
      <c r="Q20" s="12">
        <v>-1248000</v>
      </c>
      <c r="R20" s="21"/>
      <c r="S20" s="12">
        <v>0</v>
      </c>
      <c r="T20" s="21"/>
      <c r="U20" s="21">
        <f>SUM(G20:S20)</f>
        <v>0</v>
      </c>
      <c r="V20" s="21"/>
      <c r="W20" s="21">
        <v>0</v>
      </c>
      <c r="X20" s="21"/>
      <c r="Y20" s="12">
        <f>U20+W20</f>
        <v>0</v>
      </c>
    </row>
    <row r="21" spans="1:26" x14ac:dyDescent="0.65">
      <c r="A21" s="114" t="s">
        <v>147</v>
      </c>
      <c r="B21" s="1"/>
      <c r="C21" s="1"/>
      <c r="D21" s="1"/>
      <c r="E21" s="3"/>
      <c r="F21" s="3"/>
      <c r="G21" s="112">
        <f>SUM(G19:G20)</f>
        <v>439844284</v>
      </c>
      <c r="H21" s="112"/>
      <c r="I21" s="112">
        <f>SUM(I19:I20)</f>
        <v>574095791.75999999</v>
      </c>
      <c r="J21" s="112"/>
      <c r="K21" s="112">
        <f>SUM(K19:K20)</f>
        <v>-242518625.37999997</v>
      </c>
      <c r="L21" s="112"/>
      <c r="M21" s="112">
        <f>SUM(M19:M20)</f>
        <v>0</v>
      </c>
      <c r="N21" s="112"/>
      <c r="O21" s="112">
        <f>SUM(O19:O20)</f>
        <v>33936013.18</v>
      </c>
      <c r="P21" s="113"/>
      <c r="Q21" s="112">
        <f>SUM(Q19:Q20)</f>
        <v>-68379981.60999988</v>
      </c>
      <c r="R21" s="113"/>
      <c r="S21" s="112">
        <f>SUM(S19:S20)</f>
        <v>-90019.6</v>
      </c>
      <c r="T21" s="113"/>
      <c r="U21" s="113">
        <f>SUM(U19:U20)</f>
        <v>736887462.35000002</v>
      </c>
      <c r="V21" s="113"/>
      <c r="W21" s="113">
        <f>SUM(W19:W20)</f>
        <v>907092.74</v>
      </c>
      <c r="X21" s="113"/>
      <c r="Y21" s="112">
        <f>SUM(Y19:Y20)</f>
        <v>737794555.09000003</v>
      </c>
    </row>
    <row r="22" spans="1:26" x14ac:dyDescent="0.65">
      <c r="A22" s="99" t="s">
        <v>183</v>
      </c>
      <c r="B22" s="99"/>
      <c r="C22" s="99"/>
      <c r="D22" s="99"/>
      <c r="E22" s="3"/>
      <c r="F22" s="3"/>
      <c r="G22" s="12"/>
      <c r="H22" s="12"/>
      <c r="I22" s="12"/>
      <c r="J22" s="12"/>
      <c r="K22" s="12"/>
      <c r="L22" s="12"/>
      <c r="M22" s="12"/>
      <c r="N22" s="12"/>
      <c r="O22" s="12"/>
      <c r="P22" s="21"/>
      <c r="Q22" s="12"/>
      <c r="R22" s="21"/>
      <c r="S22" s="12"/>
      <c r="T22" s="21"/>
      <c r="U22" s="21"/>
      <c r="V22" s="21"/>
      <c r="W22" s="21"/>
      <c r="X22" s="21"/>
      <c r="Y22" s="12"/>
    </row>
    <row r="23" spans="1:26" x14ac:dyDescent="0.65">
      <c r="A23" s="99"/>
      <c r="B23" s="99" t="s">
        <v>184</v>
      </c>
      <c r="C23" s="99"/>
      <c r="D23" s="120"/>
      <c r="E23" s="3"/>
      <c r="F23" s="3"/>
      <c r="G23" s="12">
        <v>0</v>
      </c>
      <c r="H23" s="12"/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21"/>
      <c r="Q23" s="12">
        <f>CI!F33</f>
        <v>-144726284.26000005</v>
      </c>
      <c r="R23" s="21"/>
      <c r="S23" s="12">
        <f>CI!H33</f>
        <v>0</v>
      </c>
      <c r="T23" s="21"/>
      <c r="U23" s="21">
        <f>SUM(G23:S23)</f>
        <v>-144726284.26000005</v>
      </c>
      <c r="V23" s="21"/>
      <c r="W23" s="21">
        <f>CI!F34</f>
        <v>-425043.69</v>
      </c>
      <c r="X23" s="21"/>
      <c r="Y23" s="12">
        <f>SUM(U23:W23)</f>
        <v>-145151327.95000005</v>
      </c>
    </row>
    <row r="24" spans="1:26" x14ac:dyDescent="0.65">
      <c r="A24" s="99"/>
      <c r="B24" s="1" t="s">
        <v>178</v>
      </c>
      <c r="D24" s="119"/>
      <c r="E24" s="3"/>
      <c r="F24" s="3"/>
      <c r="G24" s="12"/>
      <c r="H24" s="12"/>
      <c r="I24" s="12"/>
      <c r="J24" s="12"/>
      <c r="K24" s="12"/>
      <c r="L24" s="12"/>
      <c r="M24" s="12"/>
      <c r="N24" s="12"/>
      <c r="O24" s="12"/>
      <c r="P24" s="21"/>
      <c r="Q24" s="12"/>
      <c r="R24" s="21"/>
      <c r="S24" s="12"/>
      <c r="T24" s="21"/>
      <c r="U24" s="21"/>
      <c r="V24" s="21"/>
      <c r="W24" s="21"/>
      <c r="X24" s="21"/>
      <c r="Y24" s="12"/>
    </row>
    <row r="25" spans="1:26" x14ac:dyDescent="0.65">
      <c r="A25" s="99"/>
      <c r="C25" s="16" t="s">
        <v>181</v>
      </c>
      <c r="D25" s="121"/>
      <c r="E25" s="3"/>
      <c r="F25" s="3"/>
      <c r="G25" s="12">
        <v>0</v>
      </c>
      <c r="H25" s="12"/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21"/>
      <c r="Q25" s="12">
        <f>CI!F29</f>
        <v>-6476621.9299999997</v>
      </c>
      <c r="R25" s="21"/>
      <c r="S25" s="12">
        <v>0</v>
      </c>
      <c r="T25" s="21"/>
      <c r="U25" s="21">
        <f>SUM(G25:S25)</f>
        <v>-6476621.9299999997</v>
      </c>
      <c r="V25" s="21"/>
      <c r="W25" s="21">
        <v>0</v>
      </c>
      <c r="X25" s="21"/>
      <c r="Y25" s="12">
        <f t="shared" ref="Y25" si="1">SUM(U25:W25)</f>
        <v>-6476621.9299999997</v>
      </c>
    </row>
    <row r="26" spans="1:26" x14ac:dyDescent="0.65">
      <c r="A26" s="99"/>
      <c r="B26" s="99" t="s">
        <v>185</v>
      </c>
      <c r="C26" s="99"/>
      <c r="D26" s="99"/>
      <c r="E26" s="3"/>
      <c r="F26" s="3"/>
      <c r="G26" s="22">
        <f>SUM(G23:G25)</f>
        <v>0</v>
      </c>
      <c r="H26" s="93"/>
      <c r="I26" s="22">
        <f>SUM(I23:I25)</f>
        <v>0</v>
      </c>
      <c r="J26" s="93"/>
      <c r="K26" s="22">
        <f>SUM(K23:K25)</f>
        <v>0</v>
      </c>
      <c r="L26" s="22"/>
      <c r="M26" s="22">
        <f>SUM(M23:M25)</f>
        <v>0</v>
      </c>
      <c r="N26" s="22"/>
      <c r="O26" s="22">
        <f>SUM(O23:O25)</f>
        <v>0</v>
      </c>
      <c r="P26" s="93"/>
      <c r="Q26" s="22">
        <f>SUM(Q23:Q25)</f>
        <v>-151202906.19000006</v>
      </c>
      <c r="R26" s="93"/>
      <c r="S26" s="22">
        <f>SUM(S23:S25)</f>
        <v>0</v>
      </c>
      <c r="T26" s="93"/>
      <c r="U26" s="22">
        <f>SUM(U23:U25)</f>
        <v>-151202906.19000006</v>
      </c>
      <c r="V26" s="93"/>
      <c r="W26" s="22">
        <f>SUM(W23:W25)</f>
        <v>-425043.69</v>
      </c>
      <c r="X26" s="93"/>
      <c r="Y26" s="22">
        <f>SUM(Y23:Y25)</f>
        <v>-151627949.88000005</v>
      </c>
    </row>
    <row r="27" spans="1:26" ht="22" thickBot="1" x14ac:dyDescent="0.7">
      <c r="A27" s="1" t="s">
        <v>187</v>
      </c>
      <c r="B27" s="1"/>
      <c r="C27" s="1"/>
      <c r="D27" s="1"/>
      <c r="E27" s="3"/>
      <c r="F27" s="3"/>
      <c r="G27" s="24">
        <f>G21+G26</f>
        <v>439844284</v>
      </c>
      <c r="H27" s="94"/>
      <c r="I27" s="24">
        <f>I21+I26</f>
        <v>574095791.75999999</v>
      </c>
      <c r="J27" s="94"/>
      <c r="K27" s="24">
        <f>K21+K26</f>
        <v>-242518625.37999997</v>
      </c>
      <c r="L27" s="24"/>
      <c r="M27" s="24">
        <f>M21+M26</f>
        <v>0</v>
      </c>
      <c r="N27" s="24"/>
      <c r="O27" s="24">
        <f>O21+O26</f>
        <v>33936013.18</v>
      </c>
      <c r="P27" s="94"/>
      <c r="Q27" s="24">
        <f>Q21+Q26</f>
        <v>-219582887.79999995</v>
      </c>
      <c r="R27" s="94"/>
      <c r="S27" s="24">
        <f>S21+S26</f>
        <v>-90019.6</v>
      </c>
      <c r="T27" s="94"/>
      <c r="U27" s="24">
        <f>U21+U26</f>
        <v>585684556.15999997</v>
      </c>
      <c r="V27" s="94"/>
      <c r="W27" s="24">
        <f>W21+W26</f>
        <v>482049.05</v>
      </c>
      <c r="X27" s="94"/>
      <c r="Y27" s="24">
        <f>Y21+Y26</f>
        <v>586166605.21000004</v>
      </c>
      <c r="Z27" s="26"/>
    </row>
    <row r="28" spans="1:26" ht="22.5" thickTop="1" x14ac:dyDescent="0.7">
      <c r="A28" s="3"/>
      <c r="B28" s="3"/>
      <c r="C28" s="3"/>
      <c r="D28" s="3"/>
      <c r="E28" s="3"/>
      <c r="F28" s="3"/>
      <c r="G28" s="28"/>
      <c r="H28" s="3"/>
      <c r="I28" s="28"/>
      <c r="J28" s="3"/>
      <c r="K28" s="28"/>
      <c r="L28" s="28"/>
      <c r="M28" s="28"/>
      <c r="N28" s="28"/>
      <c r="O28" s="28"/>
      <c r="P28" s="3"/>
      <c r="Q28" s="28"/>
      <c r="R28" s="3"/>
      <c r="S28" s="28"/>
      <c r="T28" s="3"/>
      <c r="U28" s="3"/>
      <c r="V28" s="3"/>
      <c r="W28" s="100"/>
      <c r="X28" s="3"/>
      <c r="Y28" s="29"/>
    </row>
  </sheetData>
  <mergeCells count="5">
    <mergeCell ref="A1:Y1"/>
    <mergeCell ref="A2:Y2"/>
    <mergeCell ref="A3:Y3"/>
    <mergeCell ref="G5:Y5"/>
    <mergeCell ref="O6:Q6"/>
  </mergeCells>
  <pageMargins left="0.511811023622047" right="0.15748031496063" top="0.98425196850393704" bottom="0.511811023622047" header="0.511811023622047" footer="0.31496062992126"/>
  <pageSetup paperSize="9" scale="60" firstPageNumber="10" orientation="landscape" useFirstPageNumber="1" r:id="rId1"/>
  <headerFooter alignWithMargins="0">
    <oddHeader>&amp;R&amp;15&amp;P</oddHeader>
    <oddFooter>&amp;L&amp;15&amp;K000000Notes to 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AEA2C-90C4-4653-8037-E6D452A71F2F}">
  <sheetPr>
    <tabColor rgb="FF0070C0"/>
  </sheetPr>
  <dimension ref="A1:T26"/>
  <sheetViews>
    <sheetView view="pageBreakPreview" topLeftCell="D5" zoomScale="88" zoomScaleNormal="90" zoomScaleSheetLayoutView="88" workbookViewId="0">
      <selection activeCell="D13" sqref="D13"/>
    </sheetView>
  </sheetViews>
  <sheetFormatPr defaultColWidth="11.453125" defaultRowHeight="21" customHeight="1" x14ac:dyDescent="0.6"/>
  <cols>
    <col min="1" max="3" width="1.81640625" style="1" customWidth="1"/>
    <col min="4" max="4" width="39.1796875" style="1" customWidth="1"/>
    <col min="5" max="5" width="10.1796875" style="1" customWidth="1"/>
    <col min="6" max="6" width="1.1796875" style="1" customWidth="1"/>
    <col min="7" max="7" width="14.81640625" style="1" customWidth="1"/>
    <col min="8" max="8" width="1.1796875" style="1" customWidth="1"/>
    <col min="9" max="9" width="17.453125" style="1" bestFit="1" customWidth="1"/>
    <col min="10" max="10" width="1.1796875" style="1" customWidth="1"/>
    <col min="11" max="11" width="19.81640625" style="1" bestFit="1" customWidth="1"/>
    <col min="12" max="12" width="1.1796875" style="1" customWidth="1"/>
    <col min="13" max="13" width="15.54296875" style="1" customWidth="1"/>
    <col min="14" max="14" width="1.1796875" style="1" customWidth="1"/>
    <col min="15" max="15" width="15.54296875" style="1" customWidth="1"/>
    <col min="16" max="16" width="1.1796875" style="1" customWidth="1"/>
    <col min="17" max="17" width="36.81640625" style="1" bestFit="1" customWidth="1"/>
    <col min="18" max="18" width="1.1796875" style="1" customWidth="1"/>
    <col min="19" max="19" width="17.54296875" style="1" customWidth="1"/>
    <col min="20" max="20" width="15.1796875" style="1" customWidth="1"/>
    <col min="21" max="21" width="10.81640625" style="1" bestFit="1" customWidth="1"/>
    <col min="22" max="16384" width="11.453125" style="1"/>
  </cols>
  <sheetData>
    <row r="1" spans="1:20" ht="21" customHeight="1" x14ac:dyDescent="0.65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</row>
    <row r="2" spans="1:20" ht="21" customHeight="1" x14ac:dyDescent="0.65">
      <c r="A2" s="148" t="s">
        <v>85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</row>
    <row r="3" spans="1:20" ht="21" customHeight="1" x14ac:dyDescent="0.65">
      <c r="A3" s="148" t="s">
        <v>176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</row>
    <row r="4" spans="1:20" ht="21" customHeight="1" x14ac:dyDescent="0.65">
      <c r="S4" s="40" t="s">
        <v>1</v>
      </c>
    </row>
    <row r="5" spans="1:20" ht="21" customHeight="1" x14ac:dyDescent="0.65">
      <c r="A5" s="41"/>
      <c r="B5" s="41"/>
      <c r="C5" s="41"/>
      <c r="D5" s="41"/>
      <c r="E5" s="41"/>
      <c r="F5" s="41"/>
      <c r="G5" s="149" t="s">
        <v>19</v>
      </c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</row>
    <row r="6" spans="1:20" ht="21" customHeight="1" x14ac:dyDescent="0.65">
      <c r="G6" s="43" t="s">
        <v>86</v>
      </c>
      <c r="H6" s="41"/>
      <c r="I6" s="43" t="s">
        <v>87</v>
      </c>
      <c r="J6" s="41"/>
      <c r="K6" s="43" t="s">
        <v>9</v>
      </c>
      <c r="L6" s="41"/>
      <c r="M6" s="149" t="s">
        <v>63</v>
      </c>
      <c r="N6" s="149"/>
      <c r="O6" s="149"/>
      <c r="P6" s="41"/>
      <c r="Q6" s="42" t="s">
        <v>92</v>
      </c>
      <c r="R6" s="44"/>
      <c r="S6" s="43" t="s">
        <v>10</v>
      </c>
    </row>
    <row r="7" spans="1:20" ht="21" customHeight="1" x14ac:dyDescent="0.65">
      <c r="G7" s="39" t="s">
        <v>101</v>
      </c>
      <c r="I7" s="39" t="s">
        <v>88</v>
      </c>
      <c r="K7" s="39" t="s">
        <v>89</v>
      </c>
      <c r="M7" s="42" t="s">
        <v>5</v>
      </c>
      <c r="O7" s="39" t="s">
        <v>6</v>
      </c>
      <c r="Q7" s="45" t="s">
        <v>93</v>
      </c>
      <c r="R7" s="46"/>
      <c r="S7" s="39" t="s">
        <v>99</v>
      </c>
    </row>
    <row r="8" spans="1:20" ht="21" customHeight="1" x14ac:dyDescent="0.65">
      <c r="G8" s="39"/>
      <c r="I8" s="39"/>
      <c r="K8" s="39" t="s">
        <v>11</v>
      </c>
      <c r="M8" s="39" t="s">
        <v>64</v>
      </c>
      <c r="O8" s="39"/>
      <c r="Q8" s="39" t="s">
        <v>94</v>
      </c>
      <c r="S8" s="39" t="s">
        <v>100</v>
      </c>
    </row>
    <row r="9" spans="1:20" ht="21" customHeight="1" x14ac:dyDescent="0.65">
      <c r="A9" s="47"/>
      <c r="B9" s="47"/>
      <c r="C9" s="47"/>
      <c r="D9" s="47"/>
      <c r="E9" s="45" t="s">
        <v>2</v>
      </c>
      <c r="F9" s="47"/>
      <c r="G9" s="45"/>
      <c r="H9" s="47"/>
      <c r="I9" s="45"/>
      <c r="J9" s="47"/>
      <c r="K9" s="45" t="s">
        <v>90</v>
      </c>
      <c r="L9" s="47"/>
      <c r="M9" s="45"/>
      <c r="N9" s="47"/>
      <c r="O9" s="45"/>
      <c r="P9" s="47"/>
      <c r="Q9" s="45" t="s">
        <v>95</v>
      </c>
      <c r="R9" s="47"/>
      <c r="S9" s="45"/>
    </row>
    <row r="10" spans="1:20" ht="21" customHeight="1" x14ac:dyDescent="0.6">
      <c r="A10" s="1" t="s">
        <v>13</v>
      </c>
      <c r="G10" s="51">
        <v>439844284</v>
      </c>
      <c r="I10" s="51">
        <v>574095791.75999999</v>
      </c>
      <c r="K10" s="51">
        <v>-242518625.37999997</v>
      </c>
      <c r="M10" s="51">
        <v>33936013.18</v>
      </c>
      <c r="O10" s="51">
        <v>20702148.709999532</v>
      </c>
      <c r="Q10" s="51">
        <v>-90019.6</v>
      </c>
      <c r="S10" s="51">
        <f>SUM(G10:R10)</f>
        <v>825969592.66999948</v>
      </c>
    </row>
    <row r="11" spans="1:20" ht="21" customHeight="1" x14ac:dyDescent="0.6">
      <c r="A11" s="99" t="s">
        <v>183</v>
      </c>
      <c r="B11" s="99"/>
      <c r="C11" s="99"/>
      <c r="D11" s="99"/>
    </row>
    <row r="12" spans="1:20" ht="21" customHeight="1" x14ac:dyDescent="0.6">
      <c r="A12" s="99"/>
      <c r="B12" s="99" t="s">
        <v>177</v>
      </c>
      <c r="C12" s="99"/>
      <c r="D12" s="120"/>
      <c r="G12" s="51">
        <v>0</v>
      </c>
      <c r="I12" s="51">
        <v>0</v>
      </c>
      <c r="K12" s="51">
        <v>0</v>
      </c>
      <c r="M12" s="51">
        <v>0</v>
      </c>
      <c r="O12" s="50">
        <f>CI!I26</f>
        <v>-79442919.859999955</v>
      </c>
      <c r="Q12" s="51">
        <v>0</v>
      </c>
      <c r="S12" s="52">
        <f>SUM(G12:Q12)</f>
        <v>-79442919.859999955</v>
      </c>
    </row>
    <row r="13" spans="1:20" ht="21" customHeight="1" x14ac:dyDescent="0.65">
      <c r="A13" s="99"/>
      <c r="B13" s="1" t="s">
        <v>178</v>
      </c>
      <c r="E13" s="3"/>
      <c r="G13" s="51">
        <v>0</v>
      </c>
      <c r="I13" s="51">
        <v>0</v>
      </c>
      <c r="K13" s="51">
        <v>0</v>
      </c>
      <c r="M13" s="51">
        <v>0</v>
      </c>
      <c r="O13" s="117">
        <f>CI!I28</f>
        <v>0</v>
      </c>
      <c r="Q13" s="51">
        <v>0</v>
      </c>
      <c r="S13" s="52">
        <f>SUM(G13:Q13)</f>
        <v>0</v>
      </c>
      <c r="T13" s="52"/>
    </row>
    <row r="14" spans="1:20" ht="21" customHeight="1" x14ac:dyDescent="0.6">
      <c r="A14" s="99"/>
      <c r="B14" s="99" t="s">
        <v>185</v>
      </c>
      <c r="C14" s="99"/>
      <c r="D14" s="99"/>
      <c r="E14" s="48"/>
      <c r="G14" s="54">
        <f>SUM(G12:G13)</f>
        <v>0</v>
      </c>
      <c r="H14" s="91"/>
      <c r="I14" s="54">
        <f>SUM(I12:I13)</f>
        <v>0</v>
      </c>
      <c r="J14" s="91"/>
      <c r="K14" s="54">
        <f>SUM(K12:K13)</f>
        <v>0</v>
      </c>
      <c r="L14" s="91"/>
      <c r="M14" s="54">
        <f>SUM(M12:M13)</f>
        <v>0</v>
      </c>
      <c r="N14" s="91"/>
      <c r="O14" s="54">
        <f>SUM(O12:O13)</f>
        <v>-79442919.859999955</v>
      </c>
      <c r="P14" s="91"/>
      <c r="Q14" s="54">
        <f>SUM(Q12:Q13)</f>
        <v>0</v>
      </c>
      <c r="R14" s="91"/>
      <c r="S14" s="54">
        <f>SUM(S12:S13)</f>
        <v>-79442919.859999955</v>
      </c>
    </row>
    <row r="15" spans="1:20" ht="21" customHeight="1" thickBot="1" x14ac:dyDescent="0.65">
      <c r="A15" s="1" t="s">
        <v>186</v>
      </c>
      <c r="E15" s="48"/>
      <c r="G15" s="55">
        <f>SUM(G10,G14)</f>
        <v>439844284</v>
      </c>
      <c r="H15" s="92"/>
      <c r="I15" s="55">
        <f>SUM(I10,I14)</f>
        <v>574095791.75999999</v>
      </c>
      <c r="J15" s="92"/>
      <c r="K15" s="55">
        <f>SUM(K10,K14)</f>
        <v>-242518625.37999997</v>
      </c>
      <c r="L15" s="92"/>
      <c r="M15" s="55">
        <f>SUM(M10,M14)</f>
        <v>33936013.18</v>
      </c>
      <c r="N15" s="92"/>
      <c r="O15" s="55">
        <f>SUM(O10,O14)</f>
        <v>-58740771.150000423</v>
      </c>
      <c r="P15" s="92"/>
      <c r="Q15" s="55">
        <f>SUM(Q10,Q14)</f>
        <v>-90019.6</v>
      </c>
      <c r="R15" s="92"/>
      <c r="S15" s="55">
        <f>SUM(S10,S14)</f>
        <v>746526672.80999947</v>
      </c>
      <c r="T15" s="50"/>
    </row>
    <row r="16" spans="1:20" ht="21" customHeight="1" thickTop="1" x14ac:dyDescent="0.65">
      <c r="A16" s="46"/>
      <c r="E16" s="48"/>
      <c r="G16" s="49"/>
      <c r="I16" s="49"/>
      <c r="K16" s="49"/>
      <c r="M16" s="49"/>
      <c r="O16" s="49"/>
      <c r="Q16" s="49"/>
      <c r="S16" s="49"/>
      <c r="T16" s="50"/>
    </row>
    <row r="17" spans="1:20" ht="21" customHeight="1" x14ac:dyDescent="0.6">
      <c r="A17" s="1" t="s">
        <v>188</v>
      </c>
      <c r="G17" s="51">
        <v>439844284</v>
      </c>
      <c r="I17" s="51">
        <v>574095791.75999999</v>
      </c>
      <c r="K17" s="51">
        <v>-242518625.37999997</v>
      </c>
      <c r="M17" s="51">
        <v>33936013.18</v>
      </c>
      <c r="O17" s="51">
        <v>-58740771.150000364</v>
      </c>
      <c r="Q17" s="51">
        <v>-90019.6</v>
      </c>
      <c r="S17" s="51">
        <f>SUM(G17:Q17)</f>
        <v>746526672.80999959</v>
      </c>
    </row>
    <row r="18" spans="1:20" ht="21" customHeight="1" x14ac:dyDescent="0.6">
      <c r="A18" s="99" t="s">
        <v>183</v>
      </c>
      <c r="B18" s="99"/>
      <c r="C18" s="99"/>
      <c r="D18" s="99"/>
    </row>
    <row r="19" spans="1:20" ht="21" customHeight="1" x14ac:dyDescent="0.6">
      <c r="A19" s="99"/>
      <c r="B19" s="99" t="s">
        <v>184</v>
      </c>
      <c r="C19" s="99"/>
      <c r="D19" s="120"/>
      <c r="G19" s="51">
        <v>0</v>
      </c>
      <c r="I19" s="51">
        <v>0</v>
      </c>
      <c r="K19" s="51">
        <v>0</v>
      </c>
      <c r="M19" s="51">
        <v>0</v>
      </c>
      <c r="O19" s="124">
        <f>CI!H26</f>
        <v>-154421403.65000001</v>
      </c>
      <c r="Q19" s="51">
        <v>0</v>
      </c>
      <c r="S19" s="52">
        <f>SUM(G19:Q19)</f>
        <v>-154421403.65000001</v>
      </c>
    </row>
    <row r="20" spans="1:20" ht="21" customHeight="1" x14ac:dyDescent="0.6">
      <c r="A20" s="99"/>
      <c r="B20" s="99" t="s">
        <v>93</v>
      </c>
      <c r="C20" s="99"/>
      <c r="D20" s="120"/>
    </row>
    <row r="21" spans="1:20" ht="21" customHeight="1" x14ac:dyDescent="0.6">
      <c r="A21" s="99"/>
      <c r="B21" s="99"/>
      <c r="C21" s="99" t="s">
        <v>181</v>
      </c>
      <c r="D21" s="122"/>
      <c r="G21" s="51">
        <v>0</v>
      </c>
      <c r="I21" s="51">
        <v>0</v>
      </c>
      <c r="K21" s="51">
        <v>0</v>
      </c>
      <c r="M21" s="51">
        <v>0</v>
      </c>
      <c r="O21" s="117">
        <f>CI!F28</f>
        <v>-6476621.9299999997</v>
      </c>
      <c r="Q21" s="51">
        <v>0</v>
      </c>
      <c r="S21" s="51">
        <f>SUM(G21:R21)</f>
        <v>-6476621.9299999997</v>
      </c>
      <c r="T21" s="52"/>
    </row>
    <row r="22" spans="1:20" ht="21" customHeight="1" x14ac:dyDescent="0.6">
      <c r="A22" s="99"/>
      <c r="B22" s="99" t="s">
        <v>185</v>
      </c>
      <c r="C22" s="99"/>
      <c r="D22" s="99"/>
      <c r="E22" s="48"/>
      <c r="G22" s="54">
        <f>SUM(G19:G21)</f>
        <v>0</v>
      </c>
      <c r="H22" s="91"/>
      <c r="I22" s="54">
        <f>SUM(I19:I21)</f>
        <v>0</v>
      </c>
      <c r="J22" s="91"/>
      <c r="K22" s="54">
        <f>SUM(K19:K21)</f>
        <v>0</v>
      </c>
      <c r="L22" s="91"/>
      <c r="M22" s="54">
        <f>SUM(M19:M21)</f>
        <v>0</v>
      </c>
      <c r="N22" s="91"/>
      <c r="O22" s="54">
        <f>SUM(O19:O21)</f>
        <v>-160898025.58000001</v>
      </c>
      <c r="P22" s="91"/>
      <c r="Q22" s="54">
        <f>SUM(Q19:Q21)</f>
        <v>0</v>
      </c>
      <c r="R22" s="91"/>
      <c r="S22" s="54">
        <f>SUM(S19:S21)</f>
        <v>-160898025.58000001</v>
      </c>
    </row>
    <row r="23" spans="1:20" ht="21" customHeight="1" thickBot="1" x14ac:dyDescent="0.65">
      <c r="A23" s="1" t="s">
        <v>187</v>
      </c>
      <c r="E23" s="48"/>
      <c r="G23" s="55">
        <f>SUM(G17,G22)</f>
        <v>439844284</v>
      </c>
      <c r="H23" s="92"/>
      <c r="I23" s="55">
        <f>SUM(I17,I22)</f>
        <v>574095791.75999999</v>
      </c>
      <c r="J23" s="92"/>
      <c r="K23" s="55">
        <f>SUM(K17,K22)</f>
        <v>-242518625.37999997</v>
      </c>
      <c r="L23" s="92"/>
      <c r="M23" s="55">
        <f>SUM(M17,M22)</f>
        <v>33936013.18</v>
      </c>
      <c r="N23" s="92"/>
      <c r="O23" s="55">
        <f>SUM(O17,O22)</f>
        <v>-219638796.73000038</v>
      </c>
      <c r="P23" s="92"/>
      <c r="Q23" s="55">
        <f>SUM(Q17,Q22)</f>
        <v>-90019.6</v>
      </c>
      <c r="R23" s="92"/>
      <c r="S23" s="55">
        <f>SUM(S17,S22)</f>
        <v>585628647.22999954</v>
      </c>
      <c r="T23" s="50"/>
    </row>
    <row r="24" spans="1:20" ht="21" customHeight="1" thickTop="1" x14ac:dyDescent="0.65">
      <c r="A24" s="46"/>
      <c r="G24" s="49"/>
      <c r="I24" s="49"/>
      <c r="K24" s="49"/>
      <c r="M24" s="49"/>
      <c r="O24" s="49"/>
      <c r="Q24" s="49"/>
      <c r="S24" s="49"/>
    </row>
    <row r="25" spans="1:20" ht="21" customHeight="1" x14ac:dyDescent="0.65">
      <c r="G25" s="53"/>
      <c r="I25" s="53"/>
      <c r="K25" s="53"/>
      <c r="M25" s="53"/>
      <c r="O25" s="53"/>
      <c r="S25" s="100"/>
    </row>
    <row r="26" spans="1:20" ht="21" customHeight="1" x14ac:dyDescent="0.6">
      <c r="O26" s="52"/>
    </row>
  </sheetData>
  <mergeCells count="5">
    <mergeCell ref="A1:S1"/>
    <mergeCell ref="A2:S2"/>
    <mergeCell ref="A3:S3"/>
    <mergeCell ref="G5:S5"/>
    <mergeCell ref="M6:O6"/>
  </mergeCells>
  <printOptions horizontalCentered="1"/>
  <pageMargins left="0.70866141732283505" right="0.511811023622047" top="1.1811023622047201" bottom="0.511811023622047" header="0.511811023622047" footer="0.23622047244094499"/>
  <pageSetup paperSize="9" scale="71" firstPageNumber="11" fitToWidth="0" fitToHeight="0" pageOrder="overThenDown" orientation="landscape" useFirstPageNumber="1" r:id="rId1"/>
  <headerFooter alignWithMargins="0">
    <oddHeader>&amp;R&amp;15&amp;P</oddHeader>
    <oddFooter>&amp;L&amp;15&amp;K000000Notes to  financial statements are an integral part of these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EE3E8-83A7-4DA6-80C9-F09CA3F66254}">
  <sheetPr>
    <tabColor rgb="FF0070C0"/>
    <pageSetUpPr fitToPage="1"/>
  </sheetPr>
  <dimension ref="A1:L94"/>
  <sheetViews>
    <sheetView view="pageBreakPreview" zoomScale="76" zoomScaleNormal="100" zoomScaleSheetLayoutView="76" workbookViewId="0">
      <selection activeCell="F20" sqref="F20"/>
    </sheetView>
  </sheetViews>
  <sheetFormatPr defaultColWidth="11.453125" defaultRowHeight="22.4" customHeight="1" x14ac:dyDescent="0.65"/>
  <cols>
    <col min="1" max="3" width="1.81640625" style="3" customWidth="1"/>
    <col min="4" max="4" width="59.54296875" style="3" customWidth="1"/>
    <col min="5" max="5" width="9.81640625" style="3" customWidth="1"/>
    <col min="6" max="8" width="17.1796875" style="3" customWidth="1"/>
    <col min="9" max="9" width="17.1796875" style="7" customWidth="1"/>
    <col min="10" max="10" width="13.1796875" style="3" bestFit="1" customWidth="1"/>
    <col min="11" max="11" width="10.81640625" style="3" bestFit="1" customWidth="1"/>
    <col min="12" max="12" width="10.1796875" style="3" bestFit="1" customWidth="1"/>
    <col min="13" max="16384" width="11.453125" style="3"/>
  </cols>
  <sheetData>
    <row r="1" spans="1:10" ht="22.4" customHeight="1" x14ac:dyDescent="0.7">
      <c r="A1" s="141" t="s">
        <v>0</v>
      </c>
      <c r="B1" s="141"/>
      <c r="C1" s="141"/>
      <c r="D1" s="141"/>
      <c r="E1" s="141"/>
      <c r="F1" s="141"/>
      <c r="G1" s="141"/>
      <c r="H1" s="141"/>
      <c r="I1" s="141"/>
    </row>
    <row r="2" spans="1:10" ht="22.4" customHeight="1" x14ac:dyDescent="0.7">
      <c r="A2" s="141" t="s">
        <v>102</v>
      </c>
      <c r="B2" s="141"/>
      <c r="C2" s="141"/>
      <c r="D2" s="141"/>
      <c r="E2" s="141"/>
      <c r="F2" s="141"/>
      <c r="G2" s="141"/>
      <c r="H2" s="141"/>
      <c r="I2" s="141"/>
    </row>
    <row r="3" spans="1:10" ht="22.4" customHeight="1" x14ac:dyDescent="0.7">
      <c r="A3" s="141" t="s">
        <v>176</v>
      </c>
      <c r="B3" s="141"/>
      <c r="C3" s="141"/>
      <c r="D3" s="141"/>
      <c r="E3" s="141"/>
      <c r="F3" s="141"/>
      <c r="G3" s="141"/>
      <c r="H3" s="141"/>
      <c r="I3" s="141"/>
    </row>
    <row r="4" spans="1:10" ht="22.4" customHeight="1" x14ac:dyDescent="0.7">
      <c r="A4" s="2"/>
      <c r="B4" s="2"/>
      <c r="C4" s="2"/>
      <c r="D4" s="2"/>
      <c r="E4" s="2"/>
      <c r="F4" s="2"/>
      <c r="G4" s="2"/>
      <c r="H4" s="2"/>
      <c r="I4" s="101" t="s">
        <v>1</v>
      </c>
    </row>
    <row r="5" spans="1:10" ht="22.4" customHeight="1" x14ac:dyDescent="0.7">
      <c r="A5" s="67"/>
      <c r="B5" s="67"/>
      <c r="C5" s="67"/>
      <c r="D5" s="67"/>
      <c r="E5" s="67"/>
      <c r="F5" s="142" t="s">
        <v>18</v>
      </c>
      <c r="G5" s="142"/>
      <c r="H5" s="142" t="s">
        <v>19</v>
      </c>
      <c r="I5" s="142"/>
    </row>
    <row r="6" spans="1:10" ht="22.4" customHeight="1" x14ac:dyDescent="0.7">
      <c r="A6" s="68"/>
      <c r="B6" s="68"/>
      <c r="C6" s="68"/>
      <c r="D6" s="68"/>
      <c r="E6" s="69" t="s">
        <v>2</v>
      </c>
      <c r="F6" s="70">
        <v>2025</v>
      </c>
      <c r="G6" s="70">
        <v>2024</v>
      </c>
      <c r="H6" s="70">
        <v>2025</v>
      </c>
      <c r="I6" s="70">
        <v>2024</v>
      </c>
    </row>
    <row r="7" spans="1:10" ht="22.4" customHeight="1" x14ac:dyDescent="0.65">
      <c r="A7" s="3" t="s">
        <v>103</v>
      </c>
      <c r="F7" s="76"/>
    </row>
    <row r="8" spans="1:10" ht="22.4" customHeight="1" x14ac:dyDescent="0.65">
      <c r="B8" s="3" t="s">
        <v>80</v>
      </c>
      <c r="F8" s="102">
        <f>CI!F24</f>
        <v>-103862706.55000004</v>
      </c>
      <c r="G8" s="102">
        <f>CI!G24</f>
        <v>-81692438.420000196</v>
      </c>
      <c r="H8" s="102">
        <f>CI!H24</f>
        <v>-113154484.11</v>
      </c>
      <c r="I8" s="103">
        <f>CI!I24</f>
        <v>-80693136.099999949</v>
      </c>
    </row>
    <row r="9" spans="1:10" ht="22.4" customHeight="1" x14ac:dyDescent="0.65">
      <c r="B9" s="127" t="s">
        <v>154</v>
      </c>
      <c r="F9" s="102"/>
      <c r="G9" s="102"/>
      <c r="H9" s="102"/>
      <c r="I9" s="103"/>
    </row>
    <row r="10" spans="1:10" ht="22.4" customHeight="1" x14ac:dyDescent="0.65">
      <c r="B10" s="127"/>
      <c r="C10" s="3" t="s">
        <v>155</v>
      </c>
      <c r="F10" s="102"/>
      <c r="G10" s="102"/>
      <c r="H10" s="102"/>
      <c r="I10" s="103"/>
    </row>
    <row r="11" spans="1:10" ht="22.4" customHeight="1" x14ac:dyDescent="0.65">
      <c r="C11" s="3" t="s">
        <v>14</v>
      </c>
      <c r="F11" s="21">
        <v>79744350.450000003</v>
      </c>
      <c r="G11" s="21">
        <v>81293873.700000003</v>
      </c>
      <c r="H11" s="21">
        <v>79744350.450000003</v>
      </c>
      <c r="I11" s="21">
        <v>81293873.700000003</v>
      </c>
      <c r="J11" s="128"/>
    </row>
    <row r="12" spans="1:10" ht="22.4" customHeight="1" x14ac:dyDescent="0.65">
      <c r="C12" s="3" t="s">
        <v>105</v>
      </c>
      <c r="F12" s="21">
        <v>437659.48</v>
      </c>
      <c r="G12" s="21">
        <v>625640.15</v>
      </c>
      <c r="H12" s="125">
        <v>437659.48</v>
      </c>
      <c r="I12" s="56">
        <v>625640.15</v>
      </c>
      <c r="J12" s="128"/>
    </row>
    <row r="13" spans="1:10" ht="22.4" customHeight="1" x14ac:dyDescent="0.65">
      <c r="C13" s="3" t="s">
        <v>104</v>
      </c>
      <c r="F13" s="21">
        <v>1123144.82</v>
      </c>
      <c r="G13" s="21">
        <v>589683.80000000005</v>
      </c>
      <c r="H13" s="21">
        <v>1109027.71</v>
      </c>
      <c r="I13" s="21">
        <v>589683.80000000005</v>
      </c>
      <c r="J13" s="128"/>
    </row>
    <row r="14" spans="1:10" ht="22.4" customHeight="1" x14ac:dyDescent="0.65">
      <c r="C14" s="3" t="s">
        <v>168</v>
      </c>
      <c r="D14" s="16"/>
      <c r="F14" s="21">
        <v>205110.39</v>
      </c>
      <c r="G14" s="21">
        <v>0</v>
      </c>
      <c r="H14" s="56">
        <v>205110.39</v>
      </c>
      <c r="I14" s="56">
        <v>0</v>
      </c>
      <c r="J14" s="128"/>
    </row>
    <row r="15" spans="1:10" ht="22.4" customHeight="1" x14ac:dyDescent="0.65">
      <c r="C15" s="3" t="s">
        <v>200</v>
      </c>
      <c r="F15" s="102">
        <v>-5651125.3799999999</v>
      </c>
      <c r="G15" s="21">
        <v>1422517.58</v>
      </c>
      <c r="H15" s="21">
        <v>-5634925.3799999999</v>
      </c>
      <c r="I15" s="21">
        <v>1395517.58</v>
      </c>
      <c r="J15" s="128"/>
    </row>
    <row r="16" spans="1:10" ht="22.4" customHeight="1" x14ac:dyDescent="0.65">
      <c r="C16" s="3" t="s">
        <v>106</v>
      </c>
      <c r="F16" s="102">
        <v>-3084071.07</v>
      </c>
      <c r="G16" s="21">
        <v>-3681701.76</v>
      </c>
      <c r="H16" s="125">
        <v>-3084071.07</v>
      </c>
      <c r="I16" s="56">
        <v>-3681701.76</v>
      </c>
      <c r="J16" s="128"/>
    </row>
    <row r="17" spans="1:10" ht="22.4" customHeight="1" x14ac:dyDescent="0.65">
      <c r="C17" s="16" t="s">
        <v>167</v>
      </c>
      <c r="D17" s="16"/>
      <c r="E17" s="16"/>
      <c r="F17" s="21">
        <v>28565514.68</v>
      </c>
      <c r="G17" s="21">
        <v>0</v>
      </c>
      <c r="H17" s="21">
        <v>0</v>
      </c>
      <c r="I17" s="21">
        <v>0</v>
      </c>
      <c r="J17" s="128"/>
    </row>
    <row r="18" spans="1:10" ht="22.4" customHeight="1" x14ac:dyDescent="0.65">
      <c r="C18" s="16" t="s">
        <v>169</v>
      </c>
      <c r="D18" s="16"/>
      <c r="E18" s="16"/>
      <c r="F18" s="21">
        <v>13263838.220000001</v>
      </c>
      <c r="G18" s="21">
        <v>2704080.62</v>
      </c>
      <c r="H18" s="56">
        <v>55577106.670000002</v>
      </c>
      <c r="I18" s="56">
        <v>8803206.5500000007</v>
      </c>
      <c r="J18" s="128"/>
    </row>
    <row r="19" spans="1:10" ht="22.4" customHeight="1" x14ac:dyDescent="0.65">
      <c r="C19" s="3" t="s">
        <v>107</v>
      </c>
      <c r="F19" s="102">
        <v>531557.30000000005</v>
      </c>
      <c r="G19" s="21">
        <v>-32516.830000000075</v>
      </c>
      <c r="H19" s="56">
        <v>531557.30000000005</v>
      </c>
      <c r="I19" s="21">
        <v>-32516.830000000075</v>
      </c>
      <c r="J19" s="128"/>
    </row>
    <row r="20" spans="1:10" ht="22.4" customHeight="1" x14ac:dyDescent="0.65">
      <c r="C20" s="3" t="s">
        <v>108</v>
      </c>
      <c r="F20" s="102">
        <v>127760.13</v>
      </c>
      <c r="G20" s="21">
        <v>192501.88</v>
      </c>
      <c r="H20" s="125">
        <v>127760.13</v>
      </c>
      <c r="I20" s="21">
        <v>192501.88</v>
      </c>
      <c r="J20" s="128"/>
    </row>
    <row r="21" spans="1:10" ht="22.4" customHeight="1" x14ac:dyDescent="0.65">
      <c r="C21" s="3" t="s">
        <v>163</v>
      </c>
      <c r="F21" s="102">
        <v>8656.41</v>
      </c>
      <c r="G21" s="21">
        <v>5945.08</v>
      </c>
      <c r="H21" s="125">
        <v>0</v>
      </c>
      <c r="I21" s="21">
        <v>0</v>
      </c>
      <c r="J21" s="128"/>
    </row>
    <row r="22" spans="1:10" ht="22.4" customHeight="1" x14ac:dyDescent="0.65">
      <c r="C22" s="16" t="s">
        <v>73</v>
      </c>
      <c r="F22" s="21">
        <v>-1926985.24</v>
      </c>
      <c r="G22" s="21">
        <v>0</v>
      </c>
      <c r="H22" s="21">
        <v>-1926985.24</v>
      </c>
      <c r="I22" s="21">
        <v>0</v>
      </c>
      <c r="J22" s="128"/>
    </row>
    <row r="23" spans="1:10" ht="22.4" customHeight="1" x14ac:dyDescent="0.65">
      <c r="C23" s="3" t="s">
        <v>79</v>
      </c>
      <c r="F23" s="21">
        <v>1155621.54</v>
      </c>
      <c r="G23" s="21">
        <v>5926469.7000000002</v>
      </c>
      <c r="H23" s="21">
        <v>0</v>
      </c>
      <c r="I23" s="21">
        <v>0</v>
      </c>
      <c r="J23" s="128"/>
    </row>
    <row r="24" spans="1:10" ht="22.4" customHeight="1" x14ac:dyDescent="0.65">
      <c r="C24" s="3" t="s">
        <v>162</v>
      </c>
      <c r="F24" s="21">
        <v>2676232.6</v>
      </c>
      <c r="G24" s="21">
        <v>0</v>
      </c>
      <c r="H24" s="21">
        <v>0</v>
      </c>
      <c r="I24" s="21">
        <v>0</v>
      </c>
      <c r="J24" s="128"/>
    </row>
    <row r="25" spans="1:10" ht="22.4" customHeight="1" x14ac:dyDescent="0.65">
      <c r="C25" s="3" t="s">
        <v>109</v>
      </c>
      <c r="F25" s="21">
        <v>649322.70000000007</v>
      </c>
      <c r="G25" s="21">
        <v>795803.27</v>
      </c>
      <c r="H25" s="21">
        <v>883842.7</v>
      </c>
      <c r="I25" s="21">
        <v>897383.27</v>
      </c>
      <c r="J25" s="128"/>
    </row>
    <row r="26" spans="1:10" ht="22.4" customHeight="1" x14ac:dyDescent="0.65">
      <c r="C26" s="3" t="s">
        <v>110</v>
      </c>
      <c r="F26" s="56">
        <v>5716015.4299999997</v>
      </c>
      <c r="G26" s="56">
        <v>5706552.3200000003</v>
      </c>
      <c r="H26" s="56">
        <v>5716015.4299999997</v>
      </c>
      <c r="I26" s="56">
        <v>5706552.3200000003</v>
      </c>
      <c r="J26" s="128"/>
    </row>
    <row r="27" spans="1:10" ht="22.4" customHeight="1" x14ac:dyDescent="0.65">
      <c r="C27" s="3" t="s">
        <v>111</v>
      </c>
      <c r="F27" s="21">
        <v>-837427.86</v>
      </c>
      <c r="G27" s="21">
        <v>-1149462.1399999999</v>
      </c>
      <c r="H27" s="21">
        <v>-834858.06</v>
      </c>
      <c r="I27" s="56">
        <v>-1142981.5699999998</v>
      </c>
      <c r="J27" s="128"/>
    </row>
    <row r="28" spans="1:10" ht="22.4" customHeight="1" x14ac:dyDescent="0.65">
      <c r="C28" s="3" t="s">
        <v>112</v>
      </c>
      <c r="F28" s="62">
        <v>49265247.789999999</v>
      </c>
      <c r="G28" s="62">
        <v>56783925.93</v>
      </c>
      <c r="H28" s="62">
        <v>49375247.840000004</v>
      </c>
      <c r="I28" s="126">
        <v>56950647.219999999</v>
      </c>
      <c r="J28" s="128"/>
    </row>
    <row r="29" spans="1:10" ht="22.4" customHeight="1" x14ac:dyDescent="0.65">
      <c r="A29" s="127" t="s">
        <v>113</v>
      </c>
      <c r="F29" s="102"/>
      <c r="G29" s="102"/>
      <c r="H29" s="102"/>
      <c r="I29" s="103"/>
      <c r="J29" s="128"/>
    </row>
    <row r="30" spans="1:10" ht="22.4" customHeight="1" x14ac:dyDescent="0.65">
      <c r="B30" s="127" t="s">
        <v>114</v>
      </c>
      <c r="E30" s="76"/>
      <c r="F30" s="102">
        <f>SUM(F8:F29)</f>
        <v>68107715.839999974</v>
      </c>
      <c r="G30" s="102">
        <f>SUM(G8:G29)</f>
        <v>69490874.879999802</v>
      </c>
      <c r="H30" s="102">
        <f>SUM(H8:H29)</f>
        <v>69072354.24000001</v>
      </c>
      <c r="I30" s="102">
        <f>SUM(I8:I29)</f>
        <v>70904670.210000053</v>
      </c>
      <c r="J30" s="128"/>
    </row>
    <row r="31" spans="1:10" ht="22.4" customHeight="1" x14ac:dyDescent="0.65">
      <c r="A31" s="127" t="s">
        <v>115</v>
      </c>
      <c r="B31" s="127"/>
      <c r="F31" s="102"/>
      <c r="G31" s="102"/>
      <c r="H31" s="102"/>
      <c r="I31" s="102"/>
      <c r="J31" s="128"/>
    </row>
    <row r="32" spans="1:10" ht="22.4" customHeight="1" x14ac:dyDescent="0.65">
      <c r="C32" s="3" t="s">
        <v>22</v>
      </c>
      <c r="F32" s="21">
        <v>-6113547.7199999997</v>
      </c>
      <c r="G32" s="21">
        <v>47066551.259999998</v>
      </c>
      <c r="H32" s="125">
        <v>-5837839.1400000006</v>
      </c>
      <c r="I32" s="21">
        <v>47387392.380000003</v>
      </c>
      <c r="J32" s="128"/>
    </row>
    <row r="33" spans="1:12" ht="22.4" customHeight="1" x14ac:dyDescent="0.65">
      <c r="C33" s="3" t="s">
        <v>23</v>
      </c>
      <c r="F33" s="21">
        <v>-11709029.09</v>
      </c>
      <c r="G33" s="21">
        <v>-1434147.39</v>
      </c>
      <c r="H33" s="125">
        <v>-11709029.09</v>
      </c>
      <c r="I33" s="21">
        <v>-1434147.39</v>
      </c>
      <c r="J33" s="128"/>
    </row>
    <row r="34" spans="1:12" ht="22.4" customHeight="1" x14ac:dyDescent="0.65">
      <c r="C34" s="3" t="s">
        <v>4</v>
      </c>
      <c r="F34" s="21">
        <v>108765898.01000001</v>
      </c>
      <c r="G34" s="21">
        <v>220249295.70000002</v>
      </c>
      <c r="H34" s="125">
        <v>108603908.91</v>
      </c>
      <c r="I34" s="21">
        <v>220341848.06</v>
      </c>
      <c r="J34" s="128"/>
    </row>
    <row r="35" spans="1:12" ht="22.4" customHeight="1" x14ac:dyDescent="0.65">
      <c r="C35" s="3" t="s">
        <v>25</v>
      </c>
      <c r="F35" s="21">
        <v>-104501.83</v>
      </c>
      <c r="G35" s="21">
        <v>28261.29</v>
      </c>
      <c r="H35" s="125">
        <v>-104501.83</v>
      </c>
      <c r="I35" s="21">
        <v>28261.29</v>
      </c>
      <c r="J35" s="128"/>
    </row>
    <row r="36" spans="1:12" ht="22.4" customHeight="1" x14ac:dyDescent="0.65">
      <c r="C36" s="3" t="s">
        <v>116</v>
      </c>
      <c r="F36" s="21">
        <v>0</v>
      </c>
      <c r="G36" s="21">
        <v>8743</v>
      </c>
      <c r="H36" s="56">
        <v>0</v>
      </c>
      <c r="I36" s="21">
        <v>8743</v>
      </c>
      <c r="J36" s="128"/>
      <c r="K36" s="76"/>
      <c r="L36" s="76"/>
    </row>
    <row r="37" spans="1:12" ht="22.4" customHeight="1" x14ac:dyDescent="0.65">
      <c r="C37" s="3" t="s">
        <v>35</v>
      </c>
      <c r="F37" s="21">
        <v>-834133.65</v>
      </c>
      <c r="G37" s="21">
        <v>125769.65</v>
      </c>
      <c r="H37" s="125">
        <v>-834133.65</v>
      </c>
      <c r="I37" s="21">
        <v>125769.65</v>
      </c>
      <c r="J37" s="128"/>
    </row>
    <row r="38" spans="1:12" ht="22.4" customHeight="1" x14ac:dyDescent="0.65">
      <c r="A38" s="3" t="s">
        <v>117</v>
      </c>
      <c r="F38" s="102"/>
      <c r="G38" s="102"/>
      <c r="H38" s="102"/>
      <c r="I38" s="3"/>
      <c r="J38" s="128"/>
    </row>
    <row r="39" spans="1:12" ht="22.4" customHeight="1" x14ac:dyDescent="0.65">
      <c r="C39" s="3" t="s">
        <v>42</v>
      </c>
      <c r="F39" s="21">
        <v>50762970.479999997</v>
      </c>
      <c r="G39" s="21">
        <v>-43015842.18</v>
      </c>
      <c r="H39" s="56">
        <v>50784345.629999995</v>
      </c>
      <c r="I39" s="56">
        <v>-42993999.390000001</v>
      </c>
      <c r="J39" s="128"/>
    </row>
    <row r="40" spans="1:12" ht="22.4" customHeight="1" x14ac:dyDescent="0.65">
      <c r="C40" s="3" t="s">
        <v>43</v>
      </c>
      <c r="F40" s="21">
        <v>3869765.07</v>
      </c>
      <c r="G40" s="21">
        <v>7413569.5499999998</v>
      </c>
      <c r="H40" s="56">
        <v>3869765.07</v>
      </c>
      <c r="I40" s="56">
        <v>7417770.4900000002</v>
      </c>
      <c r="J40" s="128"/>
    </row>
    <row r="41" spans="1:12" ht="22.4" customHeight="1" x14ac:dyDescent="0.65">
      <c r="C41" s="78" t="s">
        <v>52</v>
      </c>
      <c r="D41" s="78"/>
      <c r="E41" s="78"/>
      <c r="F41" s="21">
        <v>16350</v>
      </c>
      <c r="G41" s="21">
        <v>416250</v>
      </c>
      <c r="H41" s="56">
        <v>16350</v>
      </c>
      <c r="I41" s="56">
        <v>416250</v>
      </c>
      <c r="J41" s="128"/>
    </row>
    <row r="42" spans="1:12" ht="22.4" customHeight="1" x14ac:dyDescent="0.65">
      <c r="A42" s="129" t="s">
        <v>152</v>
      </c>
      <c r="E42" s="76"/>
      <c r="F42" s="105">
        <f>SUM(F30:F41)</f>
        <v>212761487.10999992</v>
      </c>
      <c r="G42" s="105">
        <f>SUM(G30:G41)</f>
        <v>300349325.75999981</v>
      </c>
      <c r="H42" s="105">
        <f>SUM(H30:H41)</f>
        <v>213861220.13999999</v>
      </c>
      <c r="I42" s="105">
        <f>SUM(I30:I41)</f>
        <v>302202558.30000007</v>
      </c>
      <c r="J42" s="128"/>
    </row>
    <row r="43" spans="1:12" ht="22.4" customHeight="1" x14ac:dyDescent="0.65">
      <c r="C43" s="3" t="s">
        <v>118</v>
      </c>
      <c r="E43" s="76"/>
      <c r="F43" s="21">
        <v>-11410106.880000001</v>
      </c>
      <c r="G43" s="21">
        <v>-4574725.47</v>
      </c>
      <c r="H43" s="56">
        <v>-11410106.880000001</v>
      </c>
      <c r="I43" s="56">
        <v>-4574725.47</v>
      </c>
      <c r="J43" s="128"/>
    </row>
    <row r="44" spans="1:12" ht="22.4" customHeight="1" x14ac:dyDescent="0.65">
      <c r="C44" s="3" t="s">
        <v>119</v>
      </c>
      <c r="F44" s="21">
        <v>54646.080000000002</v>
      </c>
      <c r="G44" s="21">
        <v>148150.68</v>
      </c>
      <c r="H44" s="56">
        <v>52076.28</v>
      </c>
      <c r="I44" s="56">
        <v>141670.12</v>
      </c>
      <c r="J44" s="128"/>
    </row>
    <row r="45" spans="1:12" ht="22.4" customHeight="1" x14ac:dyDescent="0.65">
      <c r="C45" s="3" t="s">
        <v>120</v>
      </c>
      <c r="F45" s="21">
        <v>2757725.74</v>
      </c>
      <c r="G45" s="21">
        <v>1460084.79</v>
      </c>
      <c r="H45" s="56">
        <v>2757725.74</v>
      </c>
      <c r="I45" s="56">
        <v>1460084.79</v>
      </c>
      <c r="J45" s="128"/>
    </row>
    <row r="46" spans="1:12" ht="22.4" customHeight="1" x14ac:dyDescent="0.65">
      <c r="C46" s="3" t="s">
        <v>121</v>
      </c>
      <c r="F46" s="21">
        <v>-1425535.84</v>
      </c>
      <c r="G46" s="21">
        <v>-1319390.31</v>
      </c>
      <c r="H46" s="21">
        <v>-1416483.19</v>
      </c>
      <c r="I46" s="21">
        <v>-1306884.6000000001</v>
      </c>
      <c r="J46" s="128"/>
    </row>
    <row r="47" spans="1:12" ht="22" customHeight="1" x14ac:dyDescent="0.65">
      <c r="D47" s="3" t="s">
        <v>122</v>
      </c>
      <c r="F47" s="108">
        <f>SUM(F42:F46)</f>
        <v>202738216.20999995</v>
      </c>
      <c r="G47" s="108">
        <f>SUM(G42:G46)</f>
        <v>296063445.44999981</v>
      </c>
      <c r="H47" s="108">
        <f>SUM(H42:H46)</f>
        <v>203844432.09</v>
      </c>
      <c r="I47" s="109">
        <f>SUM(I42:I46)</f>
        <v>297922703.14000005</v>
      </c>
      <c r="J47" s="128"/>
      <c r="K47" s="74"/>
    </row>
    <row r="48" spans="1:12" ht="22.4" customHeight="1" x14ac:dyDescent="0.7">
      <c r="F48" s="106"/>
      <c r="G48" s="106"/>
      <c r="H48" s="106"/>
      <c r="I48" s="19"/>
      <c r="J48" s="128"/>
    </row>
    <row r="49" spans="1:10" ht="22.4" customHeight="1" x14ac:dyDescent="0.65">
      <c r="A49" s="3" t="s">
        <v>123</v>
      </c>
      <c r="E49" s="76"/>
      <c r="F49" s="76"/>
      <c r="H49" s="76"/>
      <c r="J49" s="128"/>
    </row>
    <row r="50" spans="1:10" ht="22.4" customHeight="1" x14ac:dyDescent="0.65">
      <c r="C50" s="3" t="s">
        <v>201</v>
      </c>
      <c r="E50" s="76"/>
      <c r="F50" s="76">
        <v>-25000</v>
      </c>
      <c r="G50" s="7">
        <v>0</v>
      </c>
      <c r="H50" s="76">
        <v>-25000</v>
      </c>
      <c r="I50" s="7">
        <v>0</v>
      </c>
      <c r="J50" s="128"/>
    </row>
    <row r="51" spans="1:10" ht="22.4" customHeight="1" x14ac:dyDescent="0.65">
      <c r="C51" s="3" t="s">
        <v>124</v>
      </c>
      <c r="E51" s="76"/>
      <c r="F51" s="76">
        <v>0</v>
      </c>
      <c r="G51" s="21">
        <v>-5000000</v>
      </c>
      <c r="H51" s="76">
        <v>0</v>
      </c>
      <c r="I51" s="7">
        <v>0</v>
      </c>
      <c r="J51" s="128"/>
    </row>
    <row r="52" spans="1:10" ht="22.4" customHeight="1" x14ac:dyDescent="0.65">
      <c r="C52" s="3" t="s">
        <v>161</v>
      </c>
      <c r="F52" s="21">
        <v>500000</v>
      </c>
      <c r="G52" s="21">
        <v>11000000</v>
      </c>
      <c r="H52" s="21">
        <v>500000</v>
      </c>
      <c r="I52" s="21">
        <v>11000000</v>
      </c>
      <c r="J52" s="128"/>
    </row>
    <row r="53" spans="1:10" ht="22.4" customHeight="1" x14ac:dyDescent="0.65">
      <c r="C53" s="3" t="s">
        <v>125</v>
      </c>
      <c r="F53" s="21">
        <v>1152934.6399999999</v>
      </c>
      <c r="G53" s="21">
        <v>9794428.9199999999</v>
      </c>
      <c r="H53" s="21">
        <v>1152934.6399999999</v>
      </c>
      <c r="I53" s="21">
        <v>9794428.9199999999</v>
      </c>
      <c r="J53" s="128"/>
    </row>
    <row r="54" spans="1:10" ht="22.4" customHeight="1" x14ac:dyDescent="0.65">
      <c r="C54" s="3" t="s">
        <v>126</v>
      </c>
      <c r="F54" s="21">
        <v>-6273005.2599999998</v>
      </c>
      <c r="G54" s="21">
        <v>-20144009.109999999</v>
      </c>
      <c r="H54" s="21">
        <v>-6273005.2599999998</v>
      </c>
      <c r="I54" s="21">
        <v>-20144009.109999999</v>
      </c>
      <c r="J54" s="128"/>
    </row>
    <row r="55" spans="1:10" ht="22.4" customHeight="1" x14ac:dyDescent="0.65">
      <c r="C55" s="3" t="s">
        <v>196</v>
      </c>
      <c r="F55" s="21">
        <v>0</v>
      </c>
      <c r="G55" s="21">
        <v>-4360000</v>
      </c>
      <c r="H55" s="21">
        <v>0</v>
      </c>
      <c r="I55" s="21">
        <v>-4360000</v>
      </c>
      <c r="J55" s="128"/>
    </row>
    <row r="56" spans="1:10" ht="22.4" customHeight="1" x14ac:dyDescent="0.65">
      <c r="C56" s="3" t="s">
        <v>153</v>
      </c>
      <c r="F56" s="21">
        <v>-102720</v>
      </c>
      <c r="G56" s="21">
        <v>-4473670</v>
      </c>
      <c r="H56" s="21">
        <v>-102720</v>
      </c>
      <c r="I56" s="21">
        <v>-4473670</v>
      </c>
      <c r="J56" s="128"/>
    </row>
    <row r="57" spans="1:10" ht="22.4" customHeight="1" x14ac:dyDescent="0.65">
      <c r="C57" s="3" t="s">
        <v>172</v>
      </c>
      <c r="F57" s="21">
        <v>-409250</v>
      </c>
      <c r="G57" s="21">
        <v>0</v>
      </c>
      <c r="H57" s="21">
        <v>-409250</v>
      </c>
      <c r="I57" s="21">
        <v>0</v>
      </c>
      <c r="J57" s="128"/>
    </row>
    <row r="58" spans="1:10" ht="22.4" customHeight="1" x14ac:dyDescent="0.65">
      <c r="C58" s="3" t="s">
        <v>119</v>
      </c>
      <c r="F58" s="21">
        <v>782781.78</v>
      </c>
      <c r="G58" s="21">
        <v>1003284.05</v>
      </c>
      <c r="H58" s="21">
        <v>782781.78</v>
      </c>
      <c r="I58" s="21">
        <v>1003284.05</v>
      </c>
      <c r="J58" s="128"/>
    </row>
    <row r="59" spans="1:10" ht="22.4" customHeight="1" x14ac:dyDescent="0.65">
      <c r="D59" s="3" t="s">
        <v>127</v>
      </c>
      <c r="F59" s="108">
        <f>SUM(F50:F58)</f>
        <v>-4374258.84</v>
      </c>
      <c r="G59" s="108">
        <f>SUM(G50:G58)</f>
        <v>-12179966.139999999</v>
      </c>
      <c r="H59" s="108">
        <f>SUM(H50:H58)</f>
        <v>-4374258.84</v>
      </c>
      <c r="I59" s="109">
        <f>SUM(I51:I58)</f>
        <v>-7179966.1399999978</v>
      </c>
      <c r="J59" s="128"/>
    </row>
    <row r="60" spans="1:10" ht="22.4" customHeight="1" x14ac:dyDescent="0.65">
      <c r="F60" s="106"/>
      <c r="G60" s="106"/>
      <c r="H60" s="106"/>
      <c r="I60" s="107"/>
      <c r="J60" s="128"/>
    </row>
    <row r="61" spans="1:10" ht="22.4" customHeight="1" x14ac:dyDescent="0.65">
      <c r="A61" s="3" t="s">
        <v>128</v>
      </c>
      <c r="J61" s="128"/>
    </row>
    <row r="62" spans="1:10" ht="22.4" customHeight="1" x14ac:dyDescent="0.65">
      <c r="C62" s="3" t="s">
        <v>129</v>
      </c>
      <c r="F62" s="25">
        <v>-36210460.200000003</v>
      </c>
      <c r="G62" s="25">
        <v>-39193111.600000001</v>
      </c>
      <c r="H62" s="21">
        <v>-36210460.200000003</v>
      </c>
      <c r="I62" s="56">
        <v>-39193111.600000001</v>
      </c>
      <c r="J62" s="128"/>
    </row>
    <row r="63" spans="1:10" ht="22.4" customHeight="1" x14ac:dyDescent="0.65">
      <c r="C63" s="3" t="s">
        <v>130</v>
      </c>
      <c r="F63" s="25">
        <v>1714733159.7</v>
      </c>
      <c r="G63" s="25">
        <v>1397196981.3599999</v>
      </c>
      <c r="H63" s="21">
        <v>1714733159.7</v>
      </c>
      <c r="I63" s="25">
        <v>1397196981.3599999</v>
      </c>
      <c r="J63" s="128"/>
    </row>
    <row r="64" spans="1:10" ht="22.4" customHeight="1" x14ac:dyDescent="0.65">
      <c r="C64" s="3" t="s">
        <v>131</v>
      </c>
      <c r="F64" s="25">
        <v>-1714689895.29</v>
      </c>
      <c r="G64" s="25">
        <v>-1527785405.9200001</v>
      </c>
      <c r="H64" s="21">
        <v>-1714689895.29</v>
      </c>
      <c r="I64" s="25">
        <v>-1527785405.9200001</v>
      </c>
      <c r="J64" s="128"/>
    </row>
    <row r="65" spans="1:10" ht="22.4" customHeight="1" x14ac:dyDescent="0.65">
      <c r="C65" s="3" t="s">
        <v>132</v>
      </c>
      <c r="F65" s="25">
        <v>-67209457.870000005</v>
      </c>
      <c r="G65" s="25">
        <v>-45280322.979999997</v>
      </c>
      <c r="H65" s="21">
        <v>-67209457.870000005</v>
      </c>
      <c r="I65" s="25">
        <v>-45280322.979999997</v>
      </c>
      <c r="J65" s="128"/>
    </row>
    <row r="66" spans="1:10" ht="22.4" customHeight="1" x14ac:dyDescent="0.65">
      <c r="C66" s="3" t="s">
        <v>171</v>
      </c>
      <c r="F66" s="25">
        <v>1359000</v>
      </c>
      <c r="G66" s="25">
        <v>30000000</v>
      </c>
      <c r="H66" s="21">
        <v>1359000</v>
      </c>
      <c r="I66" s="25">
        <v>30000000</v>
      </c>
      <c r="J66" s="128"/>
    </row>
    <row r="67" spans="1:10" ht="22.4" customHeight="1" x14ac:dyDescent="0.65">
      <c r="C67" s="3" t="s">
        <v>170</v>
      </c>
      <c r="F67" s="25">
        <v>-10201325.51</v>
      </c>
      <c r="G67" s="25">
        <v>0</v>
      </c>
      <c r="H67" s="21">
        <v>-10201325.51</v>
      </c>
      <c r="I67" s="25">
        <v>-6500000</v>
      </c>
      <c r="J67" s="128"/>
    </row>
    <row r="68" spans="1:10" ht="22.4" customHeight="1" x14ac:dyDescent="0.65">
      <c r="C68" s="3" t="s">
        <v>133</v>
      </c>
      <c r="F68" s="25">
        <v>-19805965.080000002</v>
      </c>
      <c r="G68" s="25">
        <v>-23017480.859999999</v>
      </c>
      <c r="H68" s="21">
        <v>-19805965.080000002</v>
      </c>
      <c r="I68" s="25">
        <v>-23017480.859999999</v>
      </c>
      <c r="J68" s="128"/>
    </row>
    <row r="69" spans="1:10" ht="22.4" customHeight="1" x14ac:dyDescent="0.65">
      <c r="C69" s="3" t="s">
        <v>134</v>
      </c>
      <c r="F69" s="21">
        <v>-49663858.789999999</v>
      </c>
      <c r="G69" s="21">
        <v>-56681100.270000003</v>
      </c>
      <c r="H69" s="21">
        <v>-49773858.840000004</v>
      </c>
      <c r="I69" s="25">
        <v>-56847821.559999995</v>
      </c>
      <c r="J69" s="128"/>
    </row>
    <row r="70" spans="1:10" ht="22.4" hidden="1" customHeight="1" x14ac:dyDescent="0.65">
      <c r="C70" s="3" t="s">
        <v>15</v>
      </c>
      <c r="F70" s="102"/>
      <c r="G70" s="102">
        <v>0</v>
      </c>
      <c r="H70" s="102"/>
      <c r="I70" s="102">
        <v>0</v>
      </c>
      <c r="J70" s="128"/>
    </row>
    <row r="71" spans="1:10" ht="22.4" customHeight="1" x14ac:dyDescent="0.65">
      <c r="D71" s="3" t="s">
        <v>135</v>
      </c>
      <c r="F71" s="108">
        <f>SUM(F62:F70)</f>
        <v>-181688803.03999996</v>
      </c>
      <c r="G71" s="108">
        <f>SUM(G62:G70)</f>
        <v>-264760440.27000007</v>
      </c>
      <c r="H71" s="108">
        <f>SUM(H62:H70)</f>
        <v>-181798803.08999997</v>
      </c>
      <c r="I71" s="109">
        <f>SUM(I62:I70)</f>
        <v>-271427161.56000006</v>
      </c>
      <c r="J71" s="128"/>
    </row>
    <row r="72" spans="1:10" ht="22.4" customHeight="1" x14ac:dyDescent="0.65">
      <c r="A72" s="3" t="s">
        <v>136</v>
      </c>
      <c r="F72" s="106"/>
      <c r="G72" s="106"/>
      <c r="H72" s="106"/>
      <c r="I72" s="107"/>
      <c r="J72" s="128"/>
    </row>
    <row r="73" spans="1:10" ht="22.4" customHeight="1" x14ac:dyDescent="0.65">
      <c r="B73" s="3" t="s">
        <v>137</v>
      </c>
      <c r="F73" s="106">
        <f>ROUND(SUM(F47,F59,F71),2)</f>
        <v>16675154.33</v>
      </c>
      <c r="G73" s="106">
        <f>ROUND(SUM(G47,G59,G71),2)</f>
        <v>19123039.039999999</v>
      </c>
      <c r="H73" s="106">
        <f>ROUND(SUM(H47,H59,H71),2)</f>
        <v>17671370.16</v>
      </c>
      <c r="I73" s="107">
        <f>ROUND(SUM(I47,I59,I71),2)</f>
        <v>19315575.440000001</v>
      </c>
      <c r="J73" s="128"/>
    </row>
    <row r="74" spans="1:10" ht="22.4" customHeight="1" x14ac:dyDescent="0.65">
      <c r="A74" s="3" t="s">
        <v>138</v>
      </c>
      <c r="F74" s="21">
        <v>-41175.440000000002</v>
      </c>
      <c r="G74" s="56">
        <v>-32115.19</v>
      </c>
      <c r="H74" s="56">
        <v>-41175.440000000002</v>
      </c>
      <c r="I74" s="56">
        <v>-32115.19</v>
      </c>
      <c r="J74" s="128"/>
    </row>
    <row r="75" spans="1:10" ht="22.4" customHeight="1" x14ac:dyDescent="0.65">
      <c r="A75" s="130" t="s">
        <v>189</v>
      </c>
      <c r="B75" s="130"/>
      <c r="C75" s="130"/>
      <c r="D75" s="130"/>
      <c r="E75" s="130"/>
      <c r="F75" s="131">
        <f>SUM(F73:F74)</f>
        <v>16633978.890000001</v>
      </c>
      <c r="G75" s="123">
        <f>SUM(G73:G74)</f>
        <v>19090923.849999998</v>
      </c>
      <c r="H75" s="123">
        <f>SUM(H73:H74)</f>
        <v>17630194.719999999</v>
      </c>
      <c r="I75" s="123">
        <f>SUM(I73:I74)</f>
        <v>19283460.25</v>
      </c>
      <c r="J75" s="128"/>
    </row>
    <row r="76" spans="1:10" ht="22.4" customHeight="1" x14ac:dyDescent="0.65">
      <c r="A76" s="3" t="s">
        <v>197</v>
      </c>
      <c r="F76" s="56">
        <v>53376995.799999997</v>
      </c>
      <c r="G76" s="56">
        <v>34286071.950000003</v>
      </c>
      <c r="H76" s="56">
        <v>51786645.57</v>
      </c>
      <c r="I76" s="56">
        <v>32503185.32</v>
      </c>
      <c r="J76" s="128"/>
    </row>
    <row r="77" spans="1:10" ht="22.4" customHeight="1" thickBot="1" x14ac:dyDescent="0.7">
      <c r="A77" s="3" t="s">
        <v>198</v>
      </c>
      <c r="E77" s="4"/>
      <c r="F77" s="110">
        <f>SUM(F75:F76)</f>
        <v>70010974.689999998</v>
      </c>
      <c r="G77" s="110">
        <f>SUM(G75:G76)</f>
        <v>53376995.799999997</v>
      </c>
      <c r="H77" s="110">
        <f>SUM(H75:H76)</f>
        <v>69416840.289999992</v>
      </c>
      <c r="I77" s="110">
        <f>SUM(I75:I76)</f>
        <v>51786645.57</v>
      </c>
      <c r="J77" s="128"/>
    </row>
    <row r="78" spans="1:10" ht="22.4" customHeight="1" thickTop="1" x14ac:dyDescent="0.65">
      <c r="E78" s="4"/>
      <c r="F78" s="106"/>
      <c r="G78" s="106"/>
      <c r="H78" s="106"/>
      <c r="I78" s="106"/>
      <c r="J78" s="128"/>
    </row>
    <row r="79" spans="1:10" ht="22.4" customHeight="1" x14ac:dyDescent="0.65">
      <c r="A79" s="132" t="s">
        <v>139</v>
      </c>
      <c r="B79" s="133"/>
      <c r="C79" s="133"/>
      <c r="D79" s="134"/>
      <c r="E79" s="133"/>
      <c r="F79" s="133"/>
      <c r="G79" s="106"/>
      <c r="H79" s="106"/>
      <c r="I79" s="107"/>
      <c r="J79" s="128"/>
    </row>
    <row r="80" spans="1:10" ht="22.4" customHeight="1" x14ac:dyDescent="0.7">
      <c r="A80" s="132" t="s">
        <v>140</v>
      </c>
      <c r="B80" s="133"/>
      <c r="C80" s="133"/>
      <c r="D80" s="134"/>
      <c r="E80" s="133"/>
      <c r="F80" s="133"/>
      <c r="G80" s="106"/>
      <c r="H80" s="106"/>
      <c r="I80" s="135"/>
      <c r="J80" s="128"/>
    </row>
    <row r="81" spans="1:10" ht="22.4" customHeight="1" x14ac:dyDescent="0.65">
      <c r="B81" s="16" t="s">
        <v>141</v>
      </c>
      <c r="E81" s="4"/>
      <c r="F81" s="106"/>
      <c r="G81" s="106"/>
      <c r="H81" s="106"/>
      <c r="I81" s="107"/>
      <c r="J81" s="128"/>
    </row>
    <row r="82" spans="1:10" ht="22.4" customHeight="1" x14ac:dyDescent="0.7">
      <c r="A82" s="20"/>
      <c r="C82" s="16" t="s">
        <v>142</v>
      </c>
      <c r="F82" s="21">
        <v>34542.519999999997</v>
      </c>
      <c r="G82" s="136">
        <v>102594</v>
      </c>
      <c r="H82" s="21">
        <v>34542.519999999997</v>
      </c>
      <c r="I82" s="136">
        <v>102594</v>
      </c>
    </row>
    <row r="83" spans="1:10" ht="22.4" customHeight="1" x14ac:dyDescent="0.65">
      <c r="C83" s="16" t="s">
        <v>143</v>
      </c>
      <c r="F83" s="21">
        <v>2417.98</v>
      </c>
      <c r="G83" s="136">
        <v>126</v>
      </c>
      <c r="H83" s="21">
        <v>2417.98</v>
      </c>
      <c r="I83" s="136">
        <v>126</v>
      </c>
    </row>
    <row r="84" spans="1:10" ht="22.4" customHeight="1" x14ac:dyDescent="0.65">
      <c r="B84" s="16" t="s">
        <v>144</v>
      </c>
      <c r="F84" s="21">
        <v>478801.23</v>
      </c>
      <c r="G84" s="136">
        <v>932321.99</v>
      </c>
      <c r="H84" s="21">
        <v>478801.23</v>
      </c>
      <c r="I84" s="136">
        <v>932321.99</v>
      </c>
    </row>
    <row r="85" spans="1:10" ht="22.4" customHeight="1" x14ac:dyDescent="0.65">
      <c r="B85" s="16" t="s">
        <v>158</v>
      </c>
      <c r="F85" s="21">
        <v>6369420.1099999994</v>
      </c>
      <c r="G85" s="136">
        <v>2487516.5299999998</v>
      </c>
      <c r="H85" s="21">
        <v>6369420.1099999994</v>
      </c>
      <c r="I85" s="136">
        <v>2487516.5299999998</v>
      </c>
    </row>
    <row r="86" spans="1:10" ht="22.4" customHeight="1" x14ac:dyDescent="0.65">
      <c r="B86" s="16" t="s">
        <v>149</v>
      </c>
      <c r="C86" s="16"/>
      <c r="F86" s="21">
        <v>23048737.66</v>
      </c>
      <c r="G86" s="136">
        <v>16967265.300000001</v>
      </c>
      <c r="H86" s="21">
        <v>23048737.66</v>
      </c>
      <c r="I86" s="136">
        <v>16967265.300000001</v>
      </c>
    </row>
    <row r="87" spans="1:10" ht="22.4" customHeight="1" x14ac:dyDescent="0.65">
      <c r="B87" s="16" t="s">
        <v>148</v>
      </c>
      <c r="I87" s="3"/>
    </row>
    <row r="88" spans="1:10" ht="22.4" customHeight="1" x14ac:dyDescent="0.65">
      <c r="D88" s="3" t="s">
        <v>145</v>
      </c>
      <c r="F88" s="21">
        <v>-4888.6400000000003</v>
      </c>
      <c r="G88" s="21">
        <v>-583486.98</v>
      </c>
      <c r="H88" s="21">
        <v>-4888.6400000000003</v>
      </c>
      <c r="I88" s="21">
        <v>-583486.98</v>
      </c>
    </row>
    <row r="89" spans="1:10" ht="22.4" customHeight="1" x14ac:dyDescent="0.65">
      <c r="B89" s="3" t="s">
        <v>181</v>
      </c>
      <c r="D89" s="137"/>
      <c r="F89" s="21">
        <v>-8095777.4100000001</v>
      </c>
      <c r="G89" s="104">
        <v>0</v>
      </c>
      <c r="H89" s="21">
        <v>-8095777.4100000001</v>
      </c>
      <c r="I89" s="104">
        <v>0</v>
      </c>
    </row>
    <row r="90" spans="1:10" ht="22.4" customHeight="1" x14ac:dyDescent="0.65">
      <c r="F90" s="138">
        <f>F77-FP!F11</f>
        <v>0</v>
      </c>
      <c r="G90" s="138">
        <f>G77-FP!G11</f>
        <v>0</v>
      </c>
      <c r="H90" s="138">
        <f>H77-FP!I11</f>
        <v>0</v>
      </c>
      <c r="I90" s="138">
        <f>I77-FP!J11</f>
        <v>0</v>
      </c>
    </row>
    <row r="91" spans="1:10" ht="22.4" customHeight="1" x14ac:dyDescent="0.65">
      <c r="F91" s="128"/>
      <c r="G91" s="128">
        <f>G90/2</f>
        <v>0</v>
      </c>
      <c r="H91" s="128"/>
    </row>
    <row r="94" spans="1:10" ht="22.4" customHeight="1" x14ac:dyDescent="0.65">
      <c r="E94" s="3" t="s">
        <v>16</v>
      </c>
    </row>
  </sheetData>
  <mergeCells count="5">
    <mergeCell ref="A1:I1"/>
    <mergeCell ref="A2:I2"/>
    <mergeCell ref="A3:I3"/>
    <mergeCell ref="F5:G5"/>
    <mergeCell ref="H5:I5"/>
  </mergeCells>
  <pageMargins left="0.70866141732283505" right="0.196850393700787" top="0.90551181102362199" bottom="0.511811023622047" header="0.511811023622047" footer="0.23622047244094499"/>
  <pageSetup paperSize="9" scale="69" firstPageNumber="12" fitToHeight="0" orientation="portrait" useFirstPageNumber="1" r:id="rId1"/>
  <headerFooter alignWithMargins="0">
    <oddHeader>&amp;R&amp;15&amp;P</oddHeader>
    <oddFooter>&amp;L&amp;15&amp;K000000Notes to  financial statements are an integral part of these financial statements.</oddFooter>
  </headerFooter>
  <rowBreaks count="1" manualBreakCount="1">
    <brk id="4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741B7A910AD4E8BBDE40B73080C6A" ma:contentTypeVersion="13" ma:contentTypeDescription="Create a new document." ma:contentTypeScope="" ma:versionID="e3786f921ee8394f1bd21f4a29163466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f6fd46dd4cfc56302593868886ede310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4bf3e8d-b3a4-421a-8e58-015a70a4ec43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2AC904-8C3D-47E1-9829-C6364FDDA464}">
  <ds:schemaRefs>
    <ds:schemaRef ds:uri="http://purl.org/dc/elements/1.1/"/>
    <ds:schemaRef ds:uri="http://www.w3.org/XML/1998/namespace"/>
    <ds:schemaRef ds:uri="http://schemas.microsoft.com/office/2006/documentManagement/types"/>
    <ds:schemaRef ds:uri="5cec5e86-f53f-42ac-91a6-9a478f23b66a"/>
    <ds:schemaRef ds:uri="http://purl.org/dc/dcmitype/"/>
    <ds:schemaRef ds:uri="1d33916e-5153-456f-956a-4a09ae3ed625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74F38DF-E113-4E7A-8E2B-310BA7AA0F9D}"/>
</file>

<file path=customXml/itemProps3.xml><?xml version="1.0" encoding="utf-8"?>
<ds:datastoreItem xmlns:ds="http://schemas.openxmlformats.org/officeDocument/2006/customXml" ds:itemID="{1EFA4A4F-86EA-417F-9388-15472F79DE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FP</vt:lpstr>
      <vt:lpstr>CI</vt:lpstr>
      <vt:lpstr>CE (Conso)</vt:lpstr>
      <vt:lpstr>CE (Separate)</vt:lpstr>
      <vt:lpstr>CF </vt:lpstr>
      <vt:lpstr>'CE (Conso)'!Print_Area</vt:lpstr>
      <vt:lpstr>'CE (Separate)'!Print_Area</vt:lpstr>
      <vt:lpstr>'CF '!Print_Area</vt:lpstr>
      <vt:lpstr>CI!Print_Area</vt:lpstr>
      <vt:lpstr>FP!Print_Area</vt:lpstr>
      <vt:lpstr>'CE (Separate)'!Print_Titles</vt:lpstr>
      <vt:lpstr>'CF 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Saruda Chitvathananont</cp:lastModifiedBy>
  <cp:revision/>
  <cp:lastPrinted>2026-02-24T03:39:52Z</cp:lastPrinted>
  <dcterms:created xsi:type="dcterms:W3CDTF">2006-10-31T06:57:36Z</dcterms:created>
  <dcterms:modified xsi:type="dcterms:W3CDTF">2026-02-24T03:40:29Z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0x010100A63741B7A910AD4E8BBDE40B73080C6A</vt:lpwstr>
  </property>
  <property fmtid="{D5CDD505-2E9C-101B-9397-08002B2CF9AE}" pid="6" name="Order">
    <vt:r8>458200</vt:r8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