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-108" yWindow="-108" windowWidth="19428" windowHeight="11508" tabRatio="897" firstSheet="1" activeTab="7"/>
  </bookViews>
  <sheets>
    <sheet name="Recovered_Sheet1" sheetId="1" state="veryHidden" r:id="rId1"/>
    <sheet name="BS" sheetId="4" r:id="rId2"/>
    <sheet name="PL" sheetId="8" r:id="rId3"/>
    <sheet name="SH-Equity 24" sheetId="15" r:id="rId4"/>
    <sheet name="SH-Equity 25" sheetId="17" r:id="rId5"/>
    <sheet name="SH 24" sheetId="16" r:id="rId6"/>
    <sheet name="SH 25" sheetId="18" r:id="rId7"/>
    <sheet name="CF" sheetId="2" r:id="rId8"/>
  </sheets>
  <definedNames>
    <definedName name="_xlnm.Print_Area" localSheetId="1">BS!$A$1:$I$70</definedName>
    <definedName name="_xlnm.Print_Area" localSheetId="7">CF!$A$1:$I$80</definedName>
    <definedName name="_xlnm.Print_Area" localSheetId="2">PL!$A$1:$I$39</definedName>
    <definedName name="_xlnm.Print_Area" localSheetId="5">'SH 24'!$A$1:$L$24</definedName>
    <definedName name="_xlnm.Print_Area" localSheetId="6">'SH 25'!$A$1:$L$24</definedName>
    <definedName name="_xlnm.Print_Area" localSheetId="3">'SH-Equity 24'!$A$1:$L$24</definedName>
    <definedName name="_xlnm.Print_Area" localSheetId="4">'SH-Equity 25'!$A$1:$L$24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/>
  <c r="C12"/>
  <c r="J16" i="17" l="1"/>
  <c r="G71" i="2" l="1"/>
  <c r="C71"/>
  <c r="E18" i="4"/>
  <c r="H11" i="18"/>
  <c r="F11"/>
  <c r="D11"/>
  <c r="H11" i="17"/>
  <c r="F11"/>
  <c r="D11"/>
  <c r="H21" i="18"/>
  <c r="F21"/>
  <c r="D21"/>
  <c r="J16"/>
  <c r="H16"/>
  <c r="F16"/>
  <c r="D16"/>
  <c r="L16" s="1"/>
  <c r="L15"/>
  <c r="H21" i="17"/>
  <c r="F21"/>
  <c r="D21"/>
  <c r="H16"/>
  <c r="F16"/>
  <c r="D16"/>
  <c r="L15"/>
  <c r="L16" s="1"/>
  <c r="G35" i="8"/>
  <c r="J20" i="16" s="1"/>
  <c r="L20" s="1"/>
  <c r="H21"/>
  <c r="F21"/>
  <c r="D21"/>
  <c r="J16"/>
  <c r="H16"/>
  <c r="F16"/>
  <c r="D16"/>
  <c r="L15"/>
  <c r="D16" i="15"/>
  <c r="F16"/>
  <c r="H16"/>
  <c r="F23" i="18" l="1"/>
  <c r="H23" i="17"/>
  <c r="J20" i="18"/>
  <c r="L20" s="1"/>
  <c r="D23"/>
  <c r="H23"/>
  <c r="F23" i="17"/>
  <c r="D23"/>
  <c r="L16" i="16"/>
  <c r="H21" i="15" l="1"/>
  <c r="F21"/>
  <c r="D21"/>
  <c r="J16"/>
  <c r="L15"/>
  <c r="L16" s="1"/>
  <c r="I35" i="8"/>
  <c r="E35"/>
  <c r="D23" i="16"/>
  <c r="C35" i="8"/>
  <c r="J20" i="15" l="1"/>
  <c r="L20" s="1"/>
  <c r="J20" i="17"/>
  <c r="L20" s="1"/>
  <c r="H23" i="16"/>
  <c r="F23"/>
  <c r="H23" i="15"/>
  <c r="F23"/>
  <c r="D23"/>
  <c r="I68" i="2" l="1"/>
  <c r="G68"/>
  <c r="E68"/>
  <c r="C68"/>
  <c r="I79" l="1"/>
  <c r="I63"/>
  <c r="E79"/>
  <c r="E63"/>
  <c r="I18" i="8"/>
  <c r="I12"/>
  <c r="E18"/>
  <c r="E12"/>
  <c r="I20" l="1"/>
  <c r="I25" s="1"/>
  <c r="I27" s="1"/>
  <c r="J19" i="16" s="1"/>
  <c r="E20" i="8"/>
  <c r="E25" s="1"/>
  <c r="E27" s="1"/>
  <c r="E10" i="2" l="1"/>
  <c r="E27" s="1"/>
  <c r="E38" s="1"/>
  <c r="E40" s="1"/>
  <c r="E70" s="1"/>
  <c r="J19" i="15"/>
  <c r="E36" i="8"/>
  <c r="I36"/>
  <c r="I10" i="2"/>
  <c r="I27" s="1"/>
  <c r="I38" s="1"/>
  <c r="I40" s="1"/>
  <c r="I70" s="1"/>
  <c r="I72" s="1"/>
  <c r="I38" i="8"/>
  <c r="E38"/>
  <c r="I67" i="4"/>
  <c r="I50"/>
  <c r="I46"/>
  <c r="I30"/>
  <c r="I18"/>
  <c r="E50"/>
  <c r="E46"/>
  <c r="E30"/>
  <c r="E72" i="2" l="1"/>
  <c r="I32" i="4"/>
  <c r="E52"/>
  <c r="I52"/>
  <c r="I69" s="1"/>
  <c r="E32"/>
  <c r="C79" i="2" l="1"/>
  <c r="C30" i="4"/>
  <c r="G18"/>
  <c r="C18"/>
  <c r="G46" l="1"/>
  <c r="G63" i="2"/>
  <c r="C63"/>
  <c r="G79"/>
  <c r="G18" i="8"/>
  <c r="C18"/>
  <c r="G12"/>
  <c r="C12"/>
  <c r="G50" i="4"/>
  <c r="C50"/>
  <c r="C46"/>
  <c r="G30"/>
  <c r="C20" i="8" l="1"/>
  <c r="C25" s="1"/>
  <c r="C27" s="1"/>
  <c r="J19" i="17" s="1"/>
  <c r="G20" i="8"/>
  <c r="G25" s="1"/>
  <c r="G27" s="1"/>
  <c r="J19" i="18" s="1"/>
  <c r="G52" i="4"/>
  <c r="C52"/>
  <c r="G32"/>
  <c r="C32"/>
  <c r="J21" i="18" l="1"/>
  <c r="L19"/>
  <c r="L21" s="1"/>
  <c r="J21" i="17"/>
  <c r="L19"/>
  <c r="L21" s="1"/>
  <c r="G36" i="8"/>
  <c r="G10" i="2"/>
  <c r="G27" s="1"/>
  <c r="C10"/>
  <c r="C27" s="1"/>
  <c r="C36" i="8"/>
  <c r="G38"/>
  <c r="C38"/>
  <c r="L11" i="15" l="1"/>
  <c r="C38" i="2"/>
  <c r="C40" s="1"/>
  <c r="C70" s="1"/>
  <c r="C72" s="1"/>
  <c r="J21" i="15"/>
  <c r="L19"/>
  <c r="L21" s="1"/>
  <c r="L19" i="16"/>
  <c r="L21" s="1"/>
  <c r="J21"/>
  <c r="G38" i="2"/>
  <c r="G40" s="1"/>
  <c r="G70" s="1"/>
  <c r="G72" s="1"/>
  <c r="J23" i="15" l="1"/>
  <c r="L23"/>
  <c r="E67" i="4"/>
  <c r="E69" s="1"/>
  <c r="J11" i="17" l="1"/>
  <c r="C67" i="4"/>
  <c r="J23" i="17" l="1"/>
  <c r="L11"/>
  <c r="L23" s="1"/>
  <c r="L11" i="16"/>
  <c r="L23" s="1"/>
  <c r="J23"/>
  <c r="G67" i="4"/>
  <c r="C69"/>
  <c r="J11" i="18" l="1"/>
  <c r="G69" i="4"/>
  <c r="L11" i="18" l="1"/>
  <c r="L23" s="1"/>
  <c r="J23"/>
</calcChain>
</file>

<file path=xl/sharedStrings.xml><?xml version="1.0" encoding="utf-8"?>
<sst xmlns="http://schemas.openxmlformats.org/spreadsheetml/2006/main" count="326" uniqueCount="171">
  <si>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</si>
  <si>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</si>
  <si>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</si>
  <si>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</si>
  <si>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</si>
  <si>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</si>
  <si>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December</t>
  </si>
  <si>
    <t>Assets</t>
  </si>
  <si>
    <t>Note</t>
  </si>
  <si>
    <t>2024</t>
  </si>
  <si>
    <t>(in Baht)</t>
  </si>
  <si>
    <t>Current assets</t>
  </si>
  <si>
    <t>Cash and cash equivalents</t>
  </si>
  <si>
    <t>5</t>
  </si>
  <si>
    <t>4</t>
  </si>
  <si>
    <t>Inventories</t>
  </si>
  <si>
    <t>7</t>
  </si>
  <si>
    <t>Other current assets</t>
  </si>
  <si>
    <t>Total current assets</t>
  </si>
  <si>
    <t>Non-current assets</t>
  </si>
  <si>
    <t>Investments in associate</t>
  </si>
  <si>
    <t>8</t>
  </si>
  <si>
    <t>Long-term loans to associate</t>
  </si>
  <si>
    <t>9</t>
  </si>
  <si>
    <t>Property, plant and equipment</t>
  </si>
  <si>
    <t>10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</si>
  <si>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</si>
  <si>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</si>
  <si>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</si>
  <si>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</si>
  <si>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</si>
  <si>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</si>
  <si>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</si>
  <si>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</si>
  <si>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liability</t>
  </si>
  <si>
    <t>Total non-current liability</t>
  </si>
  <si>
    <t>Total liabilities</t>
  </si>
  <si>
    <t>Equity</t>
  </si>
  <si>
    <t>Share capital</t>
  </si>
  <si>
    <t xml:space="preserve">   Authorised share capital</t>
  </si>
  <si>
    <t xml:space="preserve">  (600,000,000 ordinary shares, par value at </t>
  </si>
  <si>
    <t xml:space="preserve">   Issued and paid-up share capital</t>
  </si>
  <si>
    <t xml:space="preserve">  (360,000,000 ordinary shares, par value at 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</si>
  <si>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</si>
  <si>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</si>
  <si>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</si>
  <si>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</si>
  <si>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</si>
  <si>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</si>
  <si>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</si>
  <si>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</t>
  </si>
  <si>
    <t>Revenue from sale of goods</t>
  </si>
  <si>
    <t>Other income</t>
  </si>
  <si>
    <t>Expenses</t>
  </si>
  <si>
    <t>Cost of sale of goods</t>
  </si>
  <si>
    <t xml:space="preserve">Administrative expenses </t>
  </si>
  <si>
    <t>Total expenses</t>
  </si>
  <si>
    <t>Profit from operating activities</t>
  </si>
  <si>
    <t>Expected credit loss of trade receivables</t>
  </si>
  <si>
    <t>and other receivables</t>
  </si>
  <si>
    <t>6</t>
  </si>
  <si>
    <t>Profit for the year</t>
  </si>
  <si>
    <t>Other comprehensive income</t>
  </si>
  <si>
    <t>Items that will be reclassified subsequently to profit or loss</t>
  </si>
  <si>
    <t xml:space="preserve">Gain on remeasurements of defined benefit plans </t>
  </si>
  <si>
    <t xml:space="preserve">Income tax relating to item that will not be </t>
  </si>
  <si>
    <t>reclassified subsequently to profit or loss</t>
  </si>
  <si>
    <t xml:space="preserve">Other comprehensive income for the year, </t>
  </si>
  <si>
    <t>Total comprehensive income for the year</t>
  </si>
  <si>
    <t>Statement of changes in equity</t>
  </si>
  <si>
    <t>Financial statements in which the equity method is applied</t>
  </si>
  <si>
    <t>Issued and</t>
  </si>
  <si>
    <t>Share</t>
  </si>
  <si>
    <t xml:space="preserve"> paid-up</t>
  </si>
  <si>
    <t>premium on</t>
  </si>
  <si>
    <t>share capital</t>
  </si>
  <si>
    <t>ordinary shares</t>
  </si>
  <si>
    <t>Legal reserve</t>
  </si>
  <si>
    <t>Unappropriated</t>
  </si>
  <si>
    <t xml:space="preserve">Transaction with owners, recorded directly in equity </t>
  </si>
  <si>
    <t xml:space="preserve">    Distribution to owners of the Company</t>
  </si>
  <si>
    <t>Comprehensive income for the year</t>
  </si>
  <si>
    <t>Year ended 31 December 2024</t>
  </si>
  <si>
    <t>Balance at 1 January 2024</t>
  </si>
  <si>
    <t>Balance at 31 December 2024</t>
  </si>
  <si>
    <t>Separate financial statements</t>
  </si>
  <si>
    <t>Statement of cash flows</t>
  </si>
  <si>
    <t>Cash flows from operating activities</t>
  </si>
  <si>
    <t>Depreciation and amortisation</t>
  </si>
  <si>
    <t>Share of profit of associate accounted for</t>
  </si>
  <si>
    <t xml:space="preserve">   using equity method, net of tax</t>
  </si>
  <si>
    <t>Dividend income</t>
  </si>
  <si>
    <t>Interest income</t>
  </si>
  <si>
    <t>Change in operating assets and liabilities</t>
  </si>
  <si>
    <t>Net cash generated from operations</t>
  </si>
  <si>
    <t>Taxes paid</t>
  </si>
  <si>
    <t xml:space="preserve">Net cash from operating activities </t>
  </si>
  <si>
    <t xml:space="preserve">Statement of cash flows  </t>
  </si>
  <si>
    <t>Cash flows from investing activities</t>
  </si>
  <si>
    <t>Acquisition of current investments</t>
  </si>
  <si>
    <t>Loans to associate</t>
  </si>
  <si>
    <t>Acquisition of intangible assets</t>
  </si>
  <si>
    <t>Dividends received</t>
  </si>
  <si>
    <t>Interest received</t>
  </si>
  <si>
    <t>Net cash used in investing activities</t>
  </si>
  <si>
    <t>Cash flows from financing activities</t>
  </si>
  <si>
    <t>Dividends paid to owners of the Company</t>
  </si>
  <si>
    <t>Net cash used in financing activities</t>
  </si>
  <si>
    <t>Cash and cash equivalents at 1 January</t>
  </si>
  <si>
    <t>Cash and cash equivalents at 31 December</t>
  </si>
  <si>
    <t>Current investments</t>
  </si>
  <si>
    <t xml:space="preserve">    Profit</t>
  </si>
  <si>
    <t>Tax expense</t>
  </si>
  <si>
    <t>16</t>
  </si>
  <si>
    <t>15</t>
  </si>
  <si>
    <t>18</t>
  </si>
  <si>
    <t>20</t>
  </si>
  <si>
    <t>4, 11, 18</t>
  </si>
  <si>
    <t>14</t>
  </si>
  <si>
    <t>12</t>
  </si>
  <si>
    <t xml:space="preserve">    Total distribution to owners of the Company</t>
  </si>
  <si>
    <t>Loss on write-off of inventories</t>
  </si>
  <si>
    <t>Trade accounts payable</t>
  </si>
  <si>
    <t>Income</t>
  </si>
  <si>
    <t>Total income</t>
  </si>
  <si>
    <t>Trade accounts receivable</t>
  </si>
  <si>
    <t>Proceeds from repayment of loans to associate</t>
  </si>
  <si>
    <t>2025</t>
  </si>
  <si>
    <t>Year ended 31 December 2025</t>
  </si>
  <si>
    <t>Balance at 1 January 2025</t>
  </si>
  <si>
    <t>Balance at 31 December 2025</t>
  </si>
  <si>
    <t>Other current receivables</t>
  </si>
  <si>
    <t>Current portion of long-term loans to associate</t>
  </si>
  <si>
    <t>Advance payment for raw materials</t>
  </si>
  <si>
    <t>Bank deposits pledged as collateral</t>
  </si>
  <si>
    <t>Investments in equity instruments</t>
  </si>
  <si>
    <t>Investment properties</t>
  </si>
  <si>
    <t>Other current payables</t>
  </si>
  <si>
    <t>Corporate income tax payable</t>
  </si>
  <si>
    <t>Non-current provisions for employee benefits</t>
  </si>
  <si>
    <t>Distribution costs</t>
  </si>
  <si>
    <t xml:space="preserve">   using equity method</t>
  </si>
  <si>
    <t>Profit before income tax</t>
  </si>
  <si>
    <t xml:space="preserve">    Dividends </t>
  </si>
  <si>
    <t>Reversal of expected credit loss</t>
  </si>
  <si>
    <t xml:space="preserve">   net of tax</t>
  </si>
  <si>
    <t xml:space="preserve">Advance payment for raw materials </t>
  </si>
  <si>
    <t>Non-current provisions for employee benefits paid</t>
  </si>
  <si>
    <t>Proceeds from sale of current investments</t>
  </si>
  <si>
    <t>Proceeds from sale of investments in equity instruments</t>
  </si>
  <si>
    <t>Proceeds from sale of equipment</t>
  </si>
  <si>
    <t>Acquisition of property, plant and equipment</t>
  </si>
  <si>
    <t>Acquisition of investment properties improvements</t>
  </si>
  <si>
    <t>Proceeds from bank deposits pledged as collateral</t>
  </si>
  <si>
    <t>Total acquisition of property, plant and equipment during the periods</t>
  </si>
  <si>
    <r>
      <t>Add</t>
    </r>
    <r>
      <rPr>
        <sz val="11"/>
        <rFont val="Times New Roman"/>
        <family val="1"/>
      </rPr>
      <t xml:space="preserve">  settlement of payables for purchase of property, plant and equipment</t>
    </r>
  </si>
  <si>
    <r>
      <t>Less</t>
    </r>
    <r>
      <rPr>
        <sz val="11"/>
        <rFont val="Times New Roman"/>
        <family val="1"/>
      </rPr>
      <t xml:space="preserve"> payables for purchase of property, plant and equipment</t>
    </r>
  </si>
  <si>
    <t>Gain on sale of current investment</t>
  </si>
  <si>
    <t>กลับรายการหนี้สงสัยจะสูญ</t>
  </si>
  <si>
    <t>Unrealised (gain) loss on foreign exchange</t>
  </si>
  <si>
    <t>Gain on fair value adjustment of financial assets</t>
  </si>
  <si>
    <t>(Gain) loss on disposal and write-off of equipment</t>
  </si>
  <si>
    <t>(Reversal of) loss on inventories devaluation</t>
  </si>
  <si>
    <t>Net decrease in cash and cash equivalents</t>
  </si>
  <si>
    <t xml:space="preserve">Basic earnings per share </t>
  </si>
  <si>
    <t>13</t>
  </si>
  <si>
    <t>Supplemental disclosures of cash flows information</t>
  </si>
  <si>
    <t>Adjustments to reconcile profit to cash receipts (payments)</t>
  </si>
  <si>
    <t>4, 6</t>
  </si>
  <si>
    <t>Baht 1 per share)</t>
  </si>
  <si>
    <t>Year ended 31 December</t>
  </si>
</sst>
</file>

<file path=xl/styles.xml><?xml version="1.0" encoding="utf-8"?>
<styleSheet xmlns="http://schemas.openxmlformats.org/spreadsheetml/2006/main">
  <numFmts count="10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_);_(* \(#,##0\);_(* &quot;-&quot;??_);_(@_)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7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27">
    <xf numFmtId="49" fontId="0" fillId="0" borderId="0" xfId="0"/>
    <xf numFmtId="0" fontId="9" fillId="0" borderId="0" xfId="0" applyNumberFormat="1" applyFont="1" applyAlignment="1">
      <alignment horizontal="center"/>
    </xf>
    <xf numFmtId="166" fontId="0" fillId="0" borderId="0" xfId="0" applyNumberFormat="1"/>
    <xf numFmtId="49" fontId="11" fillId="0" borderId="0" xfId="0" applyFont="1" applyAlignment="1" applyProtection="1">
      <alignment horizontal="left"/>
      <protection locked="0"/>
    </xf>
    <xf numFmtId="49" fontId="7" fillId="0" borderId="0" xfId="0" applyFont="1" applyProtection="1">
      <protection locked="0"/>
    </xf>
    <xf numFmtId="49" fontId="13" fillId="0" borderId="0" xfId="0" applyFont="1" applyAlignment="1" applyProtection="1">
      <alignment horizontal="left"/>
      <protection locked="0"/>
    </xf>
    <xf numFmtId="49" fontId="14" fillId="0" borderId="0" xfId="0" applyFont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vertical="top" wrapText="1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9" fontId="13" fillId="0" borderId="0" xfId="0" applyFont="1" applyProtection="1">
      <protection locked="0"/>
    </xf>
    <xf numFmtId="49" fontId="9" fillId="0" borderId="0" xfId="0" applyFont="1" applyAlignment="1" applyProtection="1">
      <alignment horizontal="center"/>
      <protection locked="0"/>
    </xf>
    <xf numFmtId="49" fontId="0" fillId="0" borderId="0" xfId="0" applyAlignment="1" applyProtection="1">
      <alignment horizontal="center"/>
      <protection locked="0"/>
    </xf>
    <xf numFmtId="172" fontId="7" fillId="0" borderId="0" xfId="0" applyNumberFormat="1" applyFont="1" applyAlignment="1" applyProtection="1">
      <alignment horizontal="center"/>
      <protection locked="0"/>
    </xf>
    <xf numFmtId="49" fontId="10" fillId="0" borderId="0" xfId="0" applyFont="1" applyAlignment="1" applyProtection="1">
      <alignment vertical="center"/>
      <protection locked="0"/>
    </xf>
    <xf numFmtId="49" fontId="9" fillId="0" borderId="0" xfId="0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49" fontId="7" fillId="0" borderId="0" xfId="0" applyFont="1" applyAlignment="1" applyProtection="1">
      <alignment vertical="center"/>
      <protection locked="0"/>
    </xf>
    <xf numFmtId="39" fontId="7" fillId="0" borderId="0" xfId="0" applyNumberFormat="1" applyFont="1" applyAlignment="1" applyProtection="1">
      <alignment horizontal="right" vertical="center"/>
      <protection locked="0"/>
    </xf>
    <xf numFmtId="173" fontId="7" fillId="0" borderId="0" xfId="1" applyNumberFormat="1" applyFont="1" applyFill="1" applyBorder="1" applyAlignment="1" applyProtection="1">
      <alignment horizontal="right"/>
      <protection locked="0"/>
    </xf>
    <xf numFmtId="173" fontId="7" fillId="0" borderId="0" xfId="0" applyNumberFormat="1" applyFont="1" applyProtection="1">
      <protection locked="0"/>
    </xf>
    <xf numFmtId="173" fontId="7" fillId="0" borderId="0" xfId="1" applyNumberFormat="1" applyFont="1" applyFill="1" applyAlignment="1" applyProtection="1">
      <alignment horizontal="right"/>
      <protection locked="0"/>
    </xf>
    <xf numFmtId="49" fontId="0" fillId="0" borderId="0" xfId="0" applyAlignment="1" applyProtection="1">
      <alignment horizontal="left"/>
      <protection locked="0"/>
    </xf>
    <xf numFmtId="173" fontId="0" fillId="0" borderId="0" xfId="1" applyNumberFormat="1" applyFont="1" applyFill="1" applyBorder="1" applyAlignment="1" applyProtection="1">
      <alignment horizontal="right"/>
      <protection locked="0"/>
    </xf>
    <xf numFmtId="173" fontId="0" fillId="0" borderId="0" xfId="0" applyNumberFormat="1" applyProtection="1">
      <protection locked="0"/>
    </xf>
    <xf numFmtId="173" fontId="0" fillId="0" borderId="0" xfId="1" applyNumberFormat="1" applyFont="1" applyFill="1" applyAlignment="1" applyProtection="1">
      <alignment horizontal="right"/>
      <protection locked="0"/>
    </xf>
    <xf numFmtId="49" fontId="7" fillId="0" borderId="0" xfId="0" applyFont="1" applyAlignment="1" applyProtection="1">
      <alignment horizontal="left"/>
      <protection locked="0"/>
    </xf>
    <xf numFmtId="49" fontId="8" fillId="0" borderId="0" xfId="0" applyFont="1" applyAlignment="1" applyProtection="1">
      <alignment horizontal="left"/>
      <protection locked="0"/>
    </xf>
    <xf numFmtId="173" fontId="8" fillId="0" borderId="0" xfId="1" applyNumberFormat="1" applyFont="1" applyFill="1" applyAlignment="1" applyProtection="1">
      <alignment horizontal="right"/>
      <protection locked="0"/>
    </xf>
    <xf numFmtId="49" fontId="10" fillId="0" borderId="0" xfId="0" applyFont="1" applyProtection="1">
      <protection locked="0"/>
    </xf>
    <xf numFmtId="173" fontId="7" fillId="0" borderId="0" xfId="1" applyNumberFormat="1" applyFont="1" applyFill="1" applyProtection="1">
      <protection locked="0"/>
    </xf>
    <xf numFmtId="49" fontId="0" fillId="0" borderId="0" xfId="0" applyProtection="1">
      <protection locked="0"/>
    </xf>
    <xf numFmtId="173" fontId="0" fillId="0" borderId="0" xfId="1" applyNumberFormat="1" applyFont="1" applyFill="1" applyBorder="1" applyProtection="1">
      <protection locked="0"/>
    </xf>
    <xf numFmtId="173" fontId="7" fillId="0" borderId="0" xfId="1" applyNumberFormat="1" applyFont="1" applyFill="1" applyBorder="1" applyProtection="1">
      <protection locked="0"/>
    </xf>
    <xf numFmtId="173" fontId="7" fillId="0" borderId="4" xfId="1" applyNumberFormat="1" applyFont="1" applyFill="1" applyBorder="1" applyProtection="1">
      <protection locked="0"/>
    </xf>
    <xf numFmtId="49" fontId="8" fillId="0" borderId="0" xfId="0" applyFont="1" applyProtection="1">
      <protection locked="0"/>
    </xf>
    <xf numFmtId="49" fontId="7" fillId="0" borderId="0" xfId="0" applyFont="1" applyAlignment="1" applyProtection="1">
      <alignment horizontal="center"/>
      <protection locked="0"/>
    </xf>
    <xf numFmtId="173" fontId="8" fillId="0" borderId="0" xfId="1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37" fontId="8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39" fontId="7" fillId="0" borderId="0" xfId="0" applyNumberFormat="1" applyFont="1" applyProtection="1"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173" fontId="8" fillId="0" borderId="0" xfId="1" applyNumberFormat="1" applyFont="1" applyFill="1" applyBorder="1" applyProtection="1">
      <protection locked="0"/>
    </xf>
    <xf numFmtId="49" fontId="0" fillId="0" borderId="0" xfId="0" applyAlignment="1" applyProtection="1">
      <alignment horizontal="left" indent="1"/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173" fontId="8" fillId="0" borderId="0" xfId="0" applyNumberFormat="1" applyFont="1" applyProtection="1">
      <protection locked="0"/>
    </xf>
    <xf numFmtId="173" fontId="8" fillId="0" borderId="8" xfId="1" applyNumberFormat="1" applyFont="1" applyFill="1" applyBorder="1" applyProtection="1">
      <protection locked="0"/>
    </xf>
    <xf numFmtId="173" fontId="8" fillId="0" borderId="0" xfId="1" applyNumberFormat="1" applyFont="1" applyFill="1" applyProtection="1">
      <protection locked="0"/>
    </xf>
    <xf numFmtId="49" fontId="10" fillId="0" borderId="0" xfId="0" applyFont="1" applyAlignment="1" applyProtection="1">
      <alignment horizontal="left"/>
      <protection locked="0"/>
    </xf>
    <xf numFmtId="49" fontId="9" fillId="0" borderId="0" xfId="0" applyFont="1" applyProtection="1">
      <protection locked="0"/>
    </xf>
    <xf numFmtId="49" fontId="9" fillId="0" borderId="0" xfId="0" applyFont="1" applyAlignment="1" applyProtection="1">
      <alignment horizontal="left" indent="1"/>
      <protection locked="0"/>
    </xf>
    <xf numFmtId="173" fontId="7" fillId="0" borderId="5" xfId="1" applyNumberFormat="1" applyFont="1" applyFill="1" applyBorder="1" applyAlignment="1" applyProtection="1">
      <alignment horizontal="right"/>
      <protection locked="0"/>
    </xf>
    <xf numFmtId="166" fontId="7" fillId="0" borderId="0" xfId="0" applyNumberFormat="1" applyFont="1" applyProtection="1">
      <protection locked="0"/>
    </xf>
    <xf numFmtId="4" fontId="7" fillId="0" borderId="0" xfId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173" fontId="8" fillId="0" borderId="6" xfId="1" applyNumberFormat="1" applyFont="1" applyFill="1" applyBorder="1" applyAlignment="1" applyProtection="1">
      <alignment horizontal="right"/>
    </xf>
    <xf numFmtId="173" fontId="8" fillId="0" borderId="5" xfId="1" applyNumberFormat="1" applyFont="1" applyFill="1" applyBorder="1" applyAlignment="1" applyProtection="1">
      <alignment horizontal="right"/>
    </xf>
    <xf numFmtId="173" fontId="8" fillId="0" borderId="4" xfId="1" applyNumberFormat="1" applyFont="1" applyFill="1" applyBorder="1" applyProtection="1"/>
    <xf numFmtId="173" fontId="8" fillId="0" borderId="6" xfId="1" applyNumberFormat="1" applyFont="1" applyFill="1" applyBorder="1" applyProtection="1"/>
    <xf numFmtId="173" fontId="8" fillId="0" borderId="4" xfId="0" applyNumberFormat="1" applyFont="1" applyBorder="1" applyAlignment="1">
      <alignment horizontal="right"/>
    </xf>
    <xf numFmtId="173" fontId="8" fillId="0" borderId="6" xfId="0" applyNumberFormat="1" applyFont="1" applyBorder="1"/>
    <xf numFmtId="173" fontId="8" fillId="0" borderId="5" xfId="1" applyNumberFormat="1" applyFont="1" applyFill="1" applyBorder="1" applyProtection="1"/>
    <xf numFmtId="37" fontId="7" fillId="0" borderId="0" xfId="0" applyNumberFormat="1" applyFont="1"/>
    <xf numFmtId="49" fontId="14" fillId="0" borderId="0" xfId="0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49" fontId="9" fillId="0" borderId="0" xfId="1" applyNumberFormat="1" applyFont="1" applyFill="1" applyBorder="1" applyAlignment="1" applyProtection="1">
      <alignment horizontal="center"/>
      <protection locked="0"/>
    </xf>
    <xf numFmtId="173" fontId="0" fillId="0" borderId="4" xfId="0" applyNumberFormat="1" applyBorder="1" applyProtection="1">
      <protection locked="0"/>
    </xf>
    <xf numFmtId="173" fontId="0" fillId="0" borderId="4" xfId="1" applyNumberFormat="1" applyFont="1" applyFill="1" applyBorder="1" applyProtection="1">
      <protection locked="0"/>
    </xf>
    <xf numFmtId="49" fontId="8" fillId="0" borderId="0" xfId="0" quotePrefix="1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8" fillId="0" borderId="0" xfId="1" applyNumberFormat="1" applyFont="1" applyFill="1" applyProtection="1">
      <protection locked="0"/>
    </xf>
    <xf numFmtId="3" fontId="0" fillId="0" borderId="0" xfId="0" applyNumberFormat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165" fontId="0" fillId="0" borderId="3" xfId="1" applyNumberFormat="1" applyFont="1" applyFill="1" applyBorder="1" applyProtection="1">
      <protection locked="0"/>
    </xf>
    <xf numFmtId="166" fontId="0" fillId="0" borderId="0" xfId="0" applyNumberFormat="1" applyProtection="1">
      <protection locked="0"/>
    </xf>
    <xf numFmtId="10" fontId="0" fillId="0" borderId="0" xfId="47" applyNumberFormat="1" applyFont="1" applyFill="1" applyProtection="1">
      <protection locked="0"/>
    </xf>
    <xf numFmtId="173" fontId="8" fillId="0" borderId="0" xfId="0" applyNumberFormat="1" applyFont="1"/>
    <xf numFmtId="173" fontId="8" fillId="0" borderId="5" xfId="0" applyNumberFormat="1" applyFont="1" applyBorder="1"/>
    <xf numFmtId="173" fontId="8" fillId="0" borderId="4" xfId="0" applyNumberFormat="1" applyFont="1" applyBorder="1"/>
    <xf numFmtId="164" fontId="8" fillId="0" borderId="5" xfId="1" applyNumberFormat="1" applyFont="1" applyFill="1" applyBorder="1" applyProtection="1"/>
    <xf numFmtId="166" fontId="0" fillId="0" borderId="0" xfId="0" applyNumberFormat="1" applyAlignment="1" applyProtection="1">
      <alignment horizontal="left"/>
      <protection locked="0"/>
    </xf>
    <xf numFmtId="166" fontId="0" fillId="0" borderId="0" xfId="0" applyNumberFormat="1" applyAlignment="1" applyProtection="1">
      <alignment horizontal="centerContinuous"/>
      <protection locked="0"/>
    </xf>
    <xf numFmtId="49" fontId="0" fillId="0" borderId="0" xfId="0" applyAlignment="1" applyProtection="1">
      <alignment horizontal="centerContinuous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0" fontId="8" fillId="0" borderId="0" xfId="0" applyNumberFormat="1" applyFont="1" applyProtection="1">
      <protection locked="0"/>
    </xf>
    <xf numFmtId="0" fontId="10" fillId="0" borderId="0" xfId="0" applyNumberFormat="1" applyFont="1" applyProtection="1">
      <protection locked="0"/>
    </xf>
    <xf numFmtId="0" fontId="0" fillId="0" borderId="0" xfId="0" applyNumberFormat="1" applyProtection="1">
      <protection locked="0"/>
    </xf>
    <xf numFmtId="173" fontId="0" fillId="0" borderId="4" xfId="1" applyNumberFormat="1" applyFont="1" applyFill="1" applyBorder="1" applyAlignment="1" applyProtection="1">
      <protection locked="0"/>
    </xf>
    <xf numFmtId="173" fontId="0" fillId="0" borderId="0" xfId="1" applyNumberFormat="1" applyFont="1" applyFill="1" applyBorder="1" applyAlignment="1" applyProtection="1">
      <alignment horizontal="center"/>
      <protection locked="0"/>
    </xf>
    <xf numFmtId="173" fontId="0" fillId="0" borderId="0" xfId="1" applyNumberFormat="1" applyFont="1" applyFill="1" applyBorder="1" applyAlignment="1" applyProtection="1">
      <protection locked="0"/>
    </xf>
    <xf numFmtId="173" fontId="8" fillId="0" borderId="0" xfId="1" applyNumberFormat="1" applyFont="1" applyFill="1" applyBorder="1" applyAlignment="1" applyProtection="1">
      <alignment horizontal="center"/>
      <protection locked="0"/>
    </xf>
    <xf numFmtId="173" fontId="8" fillId="0" borderId="0" xfId="1" applyNumberFormat="1" applyFont="1" applyFill="1" applyBorder="1" applyAlignment="1" applyProtection="1">
      <protection locked="0"/>
    </xf>
    <xf numFmtId="173" fontId="9" fillId="0" borderId="0" xfId="1" applyNumberFormat="1" applyFont="1" applyFill="1" applyBorder="1" applyAlignment="1" applyProtection="1">
      <alignment horizontal="center"/>
      <protection locked="0"/>
    </xf>
    <xf numFmtId="173" fontId="0" fillId="0" borderId="0" xfId="1" applyNumberFormat="1" applyFont="1" applyFill="1" applyAlignment="1" applyProtection="1">
      <protection locked="0"/>
    </xf>
    <xf numFmtId="173" fontId="9" fillId="0" borderId="0" xfId="0" applyNumberFormat="1" applyFont="1" applyAlignment="1" applyProtection="1">
      <alignment horizontal="center"/>
      <protection locked="0"/>
    </xf>
    <xf numFmtId="173" fontId="8" fillId="0" borderId="6" xfId="1" applyNumberFormat="1" applyFont="1" applyFill="1" applyBorder="1" applyAlignment="1" applyProtection="1"/>
    <xf numFmtId="173" fontId="0" fillId="0" borderId="0" xfId="1" applyNumberFormat="1" applyFont="1" applyFill="1" applyBorder="1" applyAlignment="1" applyProtection="1"/>
    <xf numFmtId="173" fontId="8" fillId="0" borderId="4" xfId="1" applyNumberFormat="1" applyFont="1" applyFill="1" applyBorder="1" applyAlignment="1" applyProtection="1"/>
    <xf numFmtId="173" fontId="0" fillId="0" borderId="4" xfId="1" applyNumberFormat="1" applyFont="1" applyFill="1" applyBorder="1" applyAlignment="1" applyProtection="1"/>
    <xf numFmtId="37" fontId="8" fillId="0" borderId="0" xfId="0" applyNumberFormat="1" applyFont="1" applyProtection="1">
      <protection locked="0"/>
    </xf>
    <xf numFmtId="49" fontId="0" fillId="0" borderId="0" xfId="0" quotePrefix="1" applyAlignment="1" applyProtection="1">
      <alignment horizontal="left"/>
      <protection locked="0"/>
    </xf>
    <xf numFmtId="49" fontId="12" fillId="0" borderId="0" xfId="0" applyFont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6" fontId="9" fillId="0" borderId="0" xfId="0" applyNumberFormat="1" applyFont="1" applyProtection="1">
      <protection locked="0"/>
    </xf>
    <xf numFmtId="37" fontId="8" fillId="0" borderId="0" xfId="1" applyNumberFormat="1" applyFont="1" applyFill="1" applyBorder="1" applyProtection="1">
      <protection locked="0"/>
    </xf>
    <xf numFmtId="167" fontId="0" fillId="0" borderId="0" xfId="0" applyNumberFormat="1" applyProtection="1">
      <protection locked="0"/>
    </xf>
    <xf numFmtId="173" fontId="0" fillId="0" borderId="0" xfId="1" applyNumberFormat="1" applyFont="1" applyFill="1" applyBorder="1" applyProtection="1"/>
    <xf numFmtId="173" fontId="0" fillId="0" borderId="0" xfId="0" applyNumberFormat="1"/>
    <xf numFmtId="173" fontId="8" fillId="0" borderId="0" xfId="1" applyNumberFormat="1" applyFont="1" applyFill="1" applyProtection="1"/>
    <xf numFmtId="173" fontId="0" fillId="0" borderId="4" xfId="1" applyNumberFormat="1" applyFont="1" applyFill="1" applyBorder="1" applyProtection="1"/>
    <xf numFmtId="173" fontId="8" fillId="0" borderId="7" xfId="0" applyNumberFormat="1" applyFont="1" applyBorder="1"/>
    <xf numFmtId="49" fontId="0" fillId="4" borderId="0" xfId="0" applyFill="1" applyAlignment="1" applyProtection="1">
      <alignment horizontal="left"/>
      <protection locked="0"/>
    </xf>
    <xf numFmtId="49" fontId="9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7" fillId="0" borderId="0" xfId="0" applyFont="1" applyAlignment="1" applyProtection="1">
      <alignment horizontal="center" wrapText="1"/>
      <protection locked="0"/>
    </xf>
    <xf numFmtId="49" fontId="11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center"/>
      <protection locked="0"/>
    </xf>
    <xf numFmtId="49" fontId="8" fillId="0" borderId="0" xfId="0" applyFont="1" applyAlignment="1" applyProtection="1">
      <alignment horizontal="center"/>
      <protection locked="0"/>
    </xf>
    <xf numFmtId="166" fontId="0" fillId="0" borderId="4" xfId="0" applyNumberFormat="1" applyBorder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</cellXfs>
  <cellStyles count="50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Percent" xfId="47" builtinId="5"/>
    <cellStyle name="Percent [2]" xfId="48"/>
    <cellStyle name="Quantity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3.8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9FF99"/>
  </sheetPr>
  <dimension ref="A1:I72"/>
  <sheetViews>
    <sheetView view="pageBreakPreview" topLeftCell="A61" zoomScaleSheetLayoutView="100" workbookViewId="0">
      <selection activeCell="I87" sqref="I87"/>
    </sheetView>
  </sheetViews>
  <sheetFormatPr defaultColWidth="11" defaultRowHeight="20.25" customHeight="1"/>
  <cols>
    <col min="1" max="1" width="37.88671875" style="4" customWidth="1"/>
    <col min="2" max="2" width="8.88671875" style="54" customWidth="1"/>
    <col min="3" max="3" width="15.6640625" style="39" bestFit="1" customWidth="1"/>
    <col min="4" max="4" width="1.109375" style="4" customWidth="1"/>
    <col min="5" max="5" width="15.6640625" style="39" bestFit="1" customWidth="1"/>
    <col min="6" max="6" width="1.109375" style="4" customWidth="1"/>
    <col min="7" max="7" width="15.6640625" style="4" bestFit="1" customWidth="1"/>
    <col min="8" max="8" width="1.109375" style="4" customWidth="1"/>
    <col min="9" max="9" width="15.6640625" style="4" bestFit="1" customWidth="1"/>
    <col min="10" max="16384" width="11" style="4"/>
  </cols>
  <sheetData>
    <row r="1" spans="1:9" ht="20.25" customHeight="1">
      <c r="A1" s="121" t="s">
        <v>0</v>
      </c>
      <c r="B1" s="121"/>
      <c r="C1" s="121"/>
      <c r="D1" s="121"/>
      <c r="E1" s="121"/>
    </row>
    <row r="2" spans="1:9" s="6" customFormat="1" ht="20.25" customHeight="1">
      <c r="A2" s="122" t="s">
        <v>1</v>
      </c>
      <c r="B2" s="122"/>
      <c r="C2" s="122"/>
      <c r="D2" s="122"/>
      <c r="E2" s="122"/>
    </row>
    <row r="3" spans="1:9" s="6" customFormat="1" ht="20.25" customHeight="1">
      <c r="A3" s="5"/>
      <c r="B3" s="5"/>
      <c r="C3" s="7"/>
      <c r="D3" s="5"/>
      <c r="E3" s="7"/>
    </row>
    <row r="4" spans="1:9" s="6" customFormat="1" ht="20.25" customHeight="1">
      <c r="A4" s="5"/>
      <c r="B4" s="5"/>
      <c r="C4" s="118" t="s">
        <v>2</v>
      </c>
      <c r="D4" s="118"/>
      <c r="E4" s="118"/>
      <c r="F4" s="9"/>
      <c r="G4" s="119" t="s">
        <v>3</v>
      </c>
      <c r="H4" s="119"/>
      <c r="I4" s="119"/>
    </row>
    <row r="5" spans="1:9" s="6" customFormat="1" ht="20.25" customHeight="1">
      <c r="A5" s="5"/>
      <c r="B5" s="5"/>
      <c r="C5" s="118" t="s">
        <v>4</v>
      </c>
      <c r="D5" s="118"/>
      <c r="E5" s="118"/>
      <c r="F5" s="8"/>
      <c r="G5" s="119" t="s">
        <v>5</v>
      </c>
      <c r="H5" s="119"/>
      <c r="I5" s="119"/>
    </row>
    <row r="6" spans="1:9" s="6" customFormat="1" ht="20.25" customHeight="1">
      <c r="A6" s="5"/>
      <c r="B6" s="5"/>
      <c r="C6" s="120" t="s">
        <v>6</v>
      </c>
      <c r="D6" s="120"/>
      <c r="E6" s="120"/>
      <c r="F6" s="10"/>
      <c r="G6" s="120" t="s">
        <v>6</v>
      </c>
      <c r="H6" s="120"/>
      <c r="I6" s="120"/>
    </row>
    <row r="7" spans="1:9" ht="20.25" customHeight="1">
      <c r="A7" s="11" t="s">
        <v>7</v>
      </c>
      <c r="B7" s="12" t="s">
        <v>8</v>
      </c>
      <c r="C7" s="13" t="s">
        <v>127</v>
      </c>
      <c r="E7" s="13" t="s">
        <v>9</v>
      </c>
      <c r="F7" s="14"/>
      <c r="G7" s="13" t="s">
        <v>127</v>
      </c>
      <c r="I7" s="13" t="s">
        <v>9</v>
      </c>
    </row>
    <row r="8" spans="1:9" ht="20.25" customHeight="1">
      <c r="B8" s="12"/>
      <c r="C8" s="117" t="s">
        <v>10</v>
      </c>
      <c r="D8" s="117"/>
      <c r="E8" s="117"/>
      <c r="F8" s="117"/>
      <c r="G8" s="117"/>
      <c r="H8" s="117"/>
      <c r="I8" s="117"/>
    </row>
    <row r="9" spans="1:9" s="18" customFormat="1" ht="20.25" customHeight="1">
      <c r="A9" s="15" t="s">
        <v>11</v>
      </c>
      <c r="B9" s="16"/>
      <c r="C9" s="17"/>
      <c r="E9" s="17"/>
      <c r="F9" s="19"/>
      <c r="G9" s="19"/>
      <c r="H9" s="19"/>
      <c r="I9" s="19"/>
    </row>
    <row r="10" spans="1:9" ht="20.25" customHeight="1">
      <c r="A10" s="4" t="s">
        <v>12</v>
      </c>
      <c r="B10" s="12" t="s">
        <v>13</v>
      </c>
      <c r="C10" s="20">
        <v>535156713</v>
      </c>
      <c r="D10" s="21"/>
      <c r="E10" s="20">
        <v>625869334</v>
      </c>
      <c r="F10" s="22"/>
      <c r="G10" s="20">
        <v>535156713</v>
      </c>
      <c r="H10" s="22"/>
      <c r="I10" s="22">
        <v>625869334</v>
      </c>
    </row>
    <row r="11" spans="1:9" ht="20.25" customHeight="1">
      <c r="A11" s="23" t="s">
        <v>110</v>
      </c>
      <c r="B11" s="12" t="s">
        <v>115</v>
      </c>
      <c r="C11" s="24">
        <v>909250424</v>
      </c>
      <c r="D11" s="25"/>
      <c r="E11" s="24">
        <v>788562672</v>
      </c>
      <c r="F11" s="26"/>
      <c r="G11" s="24">
        <v>909250424</v>
      </c>
      <c r="H11" s="26"/>
      <c r="I11" s="24">
        <v>788562672</v>
      </c>
    </row>
    <row r="12" spans="1:9" ht="20.25" customHeight="1">
      <c r="A12" s="23" t="s">
        <v>125</v>
      </c>
      <c r="B12" s="12" t="s">
        <v>168</v>
      </c>
      <c r="C12" s="20">
        <v>424581243</v>
      </c>
      <c r="D12" s="21"/>
      <c r="E12" s="20">
        <v>383905173</v>
      </c>
      <c r="F12" s="22"/>
      <c r="G12" s="20">
        <v>424581243</v>
      </c>
      <c r="H12" s="22"/>
      <c r="I12" s="22">
        <v>383905173</v>
      </c>
    </row>
    <row r="13" spans="1:9" ht="20.25" customHeight="1">
      <c r="A13" s="23" t="s">
        <v>131</v>
      </c>
      <c r="B13" s="12"/>
      <c r="C13" s="20">
        <v>7713127</v>
      </c>
      <c r="D13" s="21"/>
      <c r="E13" s="20">
        <v>9390945</v>
      </c>
      <c r="F13" s="22"/>
      <c r="G13" s="20">
        <v>7713127</v>
      </c>
      <c r="H13" s="22"/>
      <c r="I13" s="22">
        <v>9390945</v>
      </c>
    </row>
    <row r="14" spans="1:9" ht="20.25" customHeight="1">
      <c r="A14" s="23" t="s">
        <v>132</v>
      </c>
      <c r="B14" s="12" t="s">
        <v>14</v>
      </c>
      <c r="C14" s="20">
        <v>1000000</v>
      </c>
      <c r="D14" s="21"/>
      <c r="E14" s="20">
        <v>2000000</v>
      </c>
      <c r="F14" s="22"/>
      <c r="G14" s="20">
        <v>1000000</v>
      </c>
      <c r="H14" s="22"/>
      <c r="I14" s="22">
        <v>2000000</v>
      </c>
    </row>
    <row r="15" spans="1:9" ht="20.25" customHeight="1">
      <c r="A15" s="23" t="s">
        <v>15</v>
      </c>
      <c r="B15" s="12" t="s">
        <v>16</v>
      </c>
      <c r="C15" s="20">
        <v>554597369</v>
      </c>
      <c r="D15" s="21"/>
      <c r="E15" s="20">
        <v>572852637</v>
      </c>
      <c r="F15" s="22"/>
      <c r="G15" s="20">
        <v>554597369</v>
      </c>
      <c r="H15" s="22"/>
      <c r="I15" s="22">
        <v>572852637</v>
      </c>
    </row>
    <row r="16" spans="1:9" ht="20.25" customHeight="1">
      <c r="A16" s="23" t="s">
        <v>133</v>
      </c>
      <c r="B16" s="12"/>
      <c r="C16" s="20">
        <v>140284797</v>
      </c>
      <c r="D16" s="21"/>
      <c r="E16" s="20">
        <v>47836645</v>
      </c>
      <c r="F16" s="22"/>
      <c r="G16" s="20">
        <v>140284797</v>
      </c>
      <c r="H16" s="22"/>
      <c r="I16" s="20">
        <v>47836645</v>
      </c>
    </row>
    <row r="17" spans="1:9" ht="20.25" customHeight="1">
      <c r="A17" s="23" t="s">
        <v>17</v>
      </c>
      <c r="B17" s="12" t="s">
        <v>14</v>
      </c>
      <c r="C17" s="20">
        <v>6510291</v>
      </c>
      <c r="D17" s="21"/>
      <c r="E17" s="20">
        <v>7161236</v>
      </c>
      <c r="F17" s="22"/>
      <c r="G17" s="20">
        <v>6510291</v>
      </c>
      <c r="H17" s="22"/>
      <c r="I17" s="22">
        <v>7161236</v>
      </c>
    </row>
    <row r="18" spans="1:9" ht="20.25" customHeight="1">
      <c r="A18" s="28" t="s">
        <v>18</v>
      </c>
      <c r="B18" s="12"/>
      <c r="C18" s="57">
        <f>SUM(C10:C17)</f>
        <v>2579093964</v>
      </c>
      <c r="D18" s="21"/>
      <c r="E18" s="57">
        <f>SUM(E10:E17)</f>
        <v>2437578642</v>
      </c>
      <c r="F18" s="29"/>
      <c r="G18" s="57">
        <f>SUM(G10:G17)</f>
        <v>2579093964</v>
      </c>
      <c r="H18" s="29"/>
      <c r="I18" s="57">
        <f>SUM(I10:I17)</f>
        <v>2437578642</v>
      </c>
    </row>
    <row r="19" spans="1:9" ht="19.5" customHeight="1">
      <c r="A19" s="28"/>
      <c r="B19" s="12"/>
      <c r="C19" s="21"/>
      <c r="D19" s="21"/>
      <c r="E19" s="21"/>
      <c r="F19" s="22"/>
      <c r="G19" s="22"/>
      <c r="H19" s="22"/>
      <c r="I19" s="22"/>
    </row>
    <row r="20" spans="1:9" ht="20.25" customHeight="1">
      <c r="A20" s="30" t="s">
        <v>19</v>
      </c>
      <c r="B20" s="12"/>
      <c r="C20" s="21"/>
      <c r="D20" s="21"/>
      <c r="E20" s="21"/>
      <c r="F20" s="22"/>
      <c r="G20" s="22"/>
      <c r="H20" s="22"/>
      <c r="I20" s="22"/>
    </row>
    <row r="21" spans="1:9" ht="20.25" customHeight="1">
      <c r="A21" s="32" t="s">
        <v>134</v>
      </c>
      <c r="B21" s="12" t="s">
        <v>116</v>
      </c>
      <c r="C21" s="31">
        <v>4593000</v>
      </c>
      <c r="D21" s="21"/>
      <c r="E21" s="31">
        <v>4795500</v>
      </c>
      <c r="F21" s="22"/>
      <c r="G21" s="31">
        <v>4593000</v>
      </c>
      <c r="H21" s="22"/>
      <c r="I21" s="31">
        <v>4795500</v>
      </c>
    </row>
    <row r="22" spans="1:9" ht="20.25" customHeight="1">
      <c r="A22" s="32" t="s">
        <v>20</v>
      </c>
      <c r="B22" s="12" t="s">
        <v>21</v>
      </c>
      <c r="C22" s="31">
        <v>45964496</v>
      </c>
      <c r="D22" s="21"/>
      <c r="E22" s="31">
        <v>42320094</v>
      </c>
      <c r="F22" s="22"/>
      <c r="G22" s="31">
        <v>8000000</v>
      </c>
      <c r="H22" s="22"/>
      <c r="I22" s="31">
        <v>8000000</v>
      </c>
    </row>
    <row r="23" spans="1:9" ht="20.25" customHeight="1">
      <c r="A23" s="32" t="s">
        <v>135</v>
      </c>
      <c r="B23" s="12" t="s">
        <v>115</v>
      </c>
      <c r="C23" s="33">
        <v>135996</v>
      </c>
      <c r="D23" s="25"/>
      <c r="E23" s="33">
        <v>158014</v>
      </c>
      <c r="F23" s="24"/>
      <c r="G23" s="33">
        <v>135996</v>
      </c>
      <c r="H23" s="24"/>
      <c r="I23" s="33">
        <v>158014</v>
      </c>
    </row>
    <row r="24" spans="1:9" ht="20.25" customHeight="1">
      <c r="A24" s="4" t="s">
        <v>22</v>
      </c>
      <c r="B24" s="12" t="s">
        <v>14</v>
      </c>
      <c r="C24" s="34">
        <v>0</v>
      </c>
      <c r="D24" s="21"/>
      <c r="E24" s="34">
        <v>1000000</v>
      </c>
      <c r="F24" s="20"/>
      <c r="G24" s="34">
        <v>0</v>
      </c>
      <c r="H24" s="20"/>
      <c r="I24" s="34">
        <v>1000000</v>
      </c>
    </row>
    <row r="25" spans="1:9" ht="20.25" customHeight="1">
      <c r="A25" s="23" t="s">
        <v>136</v>
      </c>
      <c r="B25" s="12" t="s">
        <v>23</v>
      </c>
      <c r="C25" s="34">
        <v>210225756</v>
      </c>
      <c r="D25" s="21"/>
      <c r="E25" s="34">
        <v>204073371</v>
      </c>
      <c r="F25" s="20"/>
      <c r="G25" s="34">
        <v>210225756</v>
      </c>
      <c r="H25" s="20"/>
      <c r="I25" s="34">
        <v>204073371</v>
      </c>
    </row>
    <row r="26" spans="1:9" ht="20.25" customHeight="1">
      <c r="A26" s="27" t="s">
        <v>24</v>
      </c>
      <c r="B26" s="12" t="s">
        <v>25</v>
      </c>
      <c r="C26" s="31">
        <v>766359114</v>
      </c>
      <c r="D26" s="21"/>
      <c r="E26" s="31">
        <v>773373402</v>
      </c>
      <c r="F26" s="22"/>
      <c r="G26" s="31">
        <v>766359114</v>
      </c>
      <c r="H26" s="22"/>
      <c r="I26" s="31">
        <v>773373402</v>
      </c>
    </row>
    <row r="27" spans="1:9" ht="20.25" customHeight="1">
      <c r="A27" s="27" t="s">
        <v>26</v>
      </c>
      <c r="B27" s="12"/>
      <c r="C27" s="34">
        <v>267260</v>
      </c>
      <c r="D27" s="21"/>
      <c r="E27" s="34">
        <v>352184</v>
      </c>
      <c r="F27" s="22"/>
      <c r="G27" s="34">
        <v>267260</v>
      </c>
      <c r="H27" s="22"/>
      <c r="I27" s="34">
        <v>352184</v>
      </c>
    </row>
    <row r="28" spans="1:9" ht="20.25" customHeight="1">
      <c r="A28" s="27" t="s">
        <v>27</v>
      </c>
      <c r="B28" s="12" t="s">
        <v>114</v>
      </c>
      <c r="C28" s="34">
        <v>3481153</v>
      </c>
      <c r="D28" s="21"/>
      <c r="E28" s="34">
        <v>4837037</v>
      </c>
      <c r="F28" s="22"/>
      <c r="G28" s="34">
        <v>9474055</v>
      </c>
      <c r="H28" s="22"/>
      <c r="I28" s="34">
        <v>10101060</v>
      </c>
    </row>
    <row r="29" spans="1:9" ht="20.25" customHeight="1">
      <c r="A29" s="27" t="s">
        <v>28</v>
      </c>
      <c r="B29" s="12" t="s">
        <v>14</v>
      </c>
      <c r="C29" s="35">
        <v>883301</v>
      </c>
      <c r="D29" s="21"/>
      <c r="E29" s="35">
        <v>1010882</v>
      </c>
      <c r="F29" s="20"/>
      <c r="G29" s="35">
        <v>883301</v>
      </c>
      <c r="H29" s="20"/>
      <c r="I29" s="35">
        <v>1010882</v>
      </c>
    </row>
    <row r="30" spans="1:9" ht="20.25" customHeight="1">
      <c r="A30" s="28" t="s">
        <v>29</v>
      </c>
      <c r="B30" s="12"/>
      <c r="C30" s="57">
        <f>SUM(C21:C29)</f>
        <v>1031910076</v>
      </c>
      <c r="D30" s="21"/>
      <c r="E30" s="57">
        <f>SUM(E21:E29)</f>
        <v>1031920484</v>
      </c>
      <c r="F30" s="29"/>
      <c r="G30" s="57">
        <f>SUM(G21:G29)</f>
        <v>999938482</v>
      </c>
      <c r="H30" s="29"/>
      <c r="I30" s="57">
        <f>SUM(I21:I29)</f>
        <v>1002864413</v>
      </c>
    </row>
    <row r="31" spans="1:9" ht="19.5" customHeight="1">
      <c r="A31" s="28"/>
      <c r="B31" s="12"/>
      <c r="C31" s="21"/>
      <c r="D31" s="21"/>
      <c r="E31" s="21"/>
      <c r="F31" s="20"/>
      <c r="G31" s="20"/>
      <c r="H31" s="20"/>
      <c r="I31" s="20"/>
    </row>
    <row r="32" spans="1:9" ht="20.25" customHeight="1" thickBot="1">
      <c r="A32" s="36" t="s">
        <v>30</v>
      </c>
      <c r="B32" s="37"/>
      <c r="C32" s="58">
        <f>+C30+C18</f>
        <v>3611004040</v>
      </c>
      <c r="D32" s="21"/>
      <c r="E32" s="58">
        <f>+E30+E18</f>
        <v>3469499126</v>
      </c>
      <c r="F32" s="38"/>
      <c r="G32" s="58">
        <f>+G30+G18</f>
        <v>3579032446</v>
      </c>
      <c r="H32" s="38"/>
      <c r="I32" s="58">
        <f>+I30+I18</f>
        <v>3440443055</v>
      </c>
    </row>
    <row r="33" spans="1:9" ht="20.25" customHeight="1" thickTop="1">
      <c r="A33" s="36"/>
      <c r="B33" s="37"/>
      <c r="F33" s="40"/>
      <c r="G33" s="40"/>
      <c r="H33" s="40"/>
      <c r="I33" s="40"/>
    </row>
    <row r="34" spans="1:9" ht="20.25" customHeight="1">
      <c r="A34" s="121" t="s">
        <v>0</v>
      </c>
      <c r="B34" s="121"/>
      <c r="C34" s="121"/>
      <c r="D34" s="121"/>
      <c r="E34" s="121"/>
    </row>
    <row r="35" spans="1:9" ht="20.25" customHeight="1">
      <c r="A35" s="122" t="s">
        <v>1</v>
      </c>
      <c r="B35" s="122"/>
      <c r="C35" s="122"/>
      <c r="D35" s="122"/>
      <c r="E35" s="122"/>
    </row>
    <row r="36" spans="1:9" ht="20.25" customHeight="1">
      <c r="A36" s="37"/>
      <c r="B36" s="37"/>
    </row>
    <row r="37" spans="1:9" s="6" customFormat="1" ht="20.25" customHeight="1">
      <c r="A37" s="5"/>
      <c r="B37" s="5"/>
      <c r="C37" s="118" t="s">
        <v>2</v>
      </c>
      <c r="D37" s="118"/>
      <c r="E37" s="118"/>
      <c r="F37" s="9"/>
      <c r="G37" s="119" t="s">
        <v>3</v>
      </c>
      <c r="H37" s="119"/>
      <c r="I37" s="119"/>
    </row>
    <row r="38" spans="1:9" s="6" customFormat="1" ht="20.25" customHeight="1">
      <c r="A38" s="5"/>
      <c r="B38" s="5"/>
      <c r="C38" s="118" t="s">
        <v>4</v>
      </c>
      <c r="D38" s="118"/>
      <c r="E38" s="118"/>
      <c r="F38" s="8"/>
      <c r="G38" s="119" t="s">
        <v>5</v>
      </c>
      <c r="H38" s="119"/>
      <c r="I38" s="119"/>
    </row>
    <row r="39" spans="1:9" s="6" customFormat="1" ht="20.25" customHeight="1">
      <c r="A39" s="5"/>
      <c r="B39" s="5"/>
      <c r="C39" s="120" t="s">
        <v>6</v>
      </c>
      <c r="D39" s="120"/>
      <c r="E39" s="120"/>
      <c r="F39" s="10"/>
      <c r="G39" s="120" t="s">
        <v>6</v>
      </c>
      <c r="H39" s="120"/>
      <c r="I39" s="120"/>
    </row>
    <row r="40" spans="1:9" ht="20.25" customHeight="1">
      <c r="A40" s="11" t="s">
        <v>31</v>
      </c>
      <c r="B40" s="12" t="s">
        <v>8</v>
      </c>
      <c r="C40" s="13" t="s">
        <v>127</v>
      </c>
      <c r="E40" s="13" t="s">
        <v>9</v>
      </c>
      <c r="F40" s="14"/>
      <c r="G40" s="13" t="s">
        <v>127</v>
      </c>
      <c r="I40" s="13" t="s">
        <v>9</v>
      </c>
    </row>
    <row r="41" spans="1:9" ht="20.25" customHeight="1">
      <c r="B41" s="12"/>
      <c r="C41" s="117" t="s">
        <v>10</v>
      </c>
      <c r="D41" s="117"/>
      <c r="E41" s="117"/>
      <c r="F41" s="117"/>
      <c r="G41" s="117"/>
      <c r="H41" s="117"/>
      <c r="I41" s="117"/>
    </row>
    <row r="42" spans="1:9" ht="20.25" customHeight="1">
      <c r="A42" s="30" t="s">
        <v>32</v>
      </c>
      <c r="B42" s="41"/>
      <c r="F42" s="42"/>
      <c r="G42" s="42"/>
      <c r="H42" s="42"/>
      <c r="I42" s="42"/>
    </row>
    <row r="43" spans="1:9" ht="20.25" customHeight="1">
      <c r="A43" s="23" t="s">
        <v>122</v>
      </c>
      <c r="B43" s="43">
        <v>18</v>
      </c>
      <c r="C43" s="31">
        <v>79926823</v>
      </c>
      <c r="D43" s="21"/>
      <c r="E43" s="31">
        <v>90027715</v>
      </c>
      <c r="F43" s="31"/>
      <c r="G43" s="31">
        <v>79926823</v>
      </c>
      <c r="H43" s="31"/>
      <c r="I43" s="31">
        <v>90027715</v>
      </c>
    </row>
    <row r="44" spans="1:9" ht="20.25" customHeight="1">
      <c r="A44" s="32" t="s">
        <v>137</v>
      </c>
      <c r="B44" s="43" t="s">
        <v>117</v>
      </c>
      <c r="C44" s="31">
        <v>98907142</v>
      </c>
      <c r="D44" s="21"/>
      <c r="E44" s="31">
        <v>103322492</v>
      </c>
      <c r="F44" s="31"/>
      <c r="G44" s="31">
        <v>98907142</v>
      </c>
      <c r="H44" s="31"/>
      <c r="I44" s="31">
        <v>103322492</v>
      </c>
    </row>
    <row r="45" spans="1:9" ht="20.25" customHeight="1">
      <c r="A45" s="32" t="s">
        <v>138</v>
      </c>
      <c r="B45" s="43"/>
      <c r="C45" s="35">
        <v>100074929</v>
      </c>
      <c r="D45" s="21"/>
      <c r="E45" s="35">
        <v>91804790</v>
      </c>
      <c r="F45" s="31"/>
      <c r="G45" s="35">
        <v>100074929</v>
      </c>
      <c r="H45" s="31"/>
      <c r="I45" s="35">
        <v>91804790</v>
      </c>
    </row>
    <row r="46" spans="1:9" ht="20.25" customHeight="1">
      <c r="A46" s="36" t="s">
        <v>33</v>
      </c>
      <c r="B46" s="43"/>
      <c r="C46" s="59">
        <f>SUM(C43:C45)</f>
        <v>278908894</v>
      </c>
      <c r="D46" s="21"/>
      <c r="E46" s="59">
        <f>SUM(E43:E45)</f>
        <v>285154997</v>
      </c>
      <c r="F46" s="44"/>
      <c r="G46" s="59">
        <f>SUM(G43:G45)</f>
        <v>278908894</v>
      </c>
      <c r="H46" s="44"/>
      <c r="I46" s="59">
        <f>SUM(I43:I45)</f>
        <v>285154997</v>
      </c>
    </row>
    <row r="47" spans="1:9" ht="19.5" customHeight="1">
      <c r="A47" s="36"/>
      <c r="B47" s="43"/>
      <c r="C47" s="44"/>
      <c r="D47" s="21"/>
      <c r="E47" s="44"/>
      <c r="F47" s="44"/>
      <c r="G47" s="44"/>
      <c r="H47" s="44"/>
      <c r="I47" s="44"/>
    </row>
    <row r="48" spans="1:9" ht="20.25" customHeight="1">
      <c r="A48" s="30" t="s">
        <v>34</v>
      </c>
      <c r="B48" s="43"/>
      <c r="C48" s="44"/>
      <c r="D48" s="21"/>
      <c r="E48" s="44"/>
      <c r="F48" s="44"/>
      <c r="G48" s="44"/>
      <c r="H48" s="44"/>
      <c r="I48" s="44"/>
    </row>
    <row r="49" spans="1:9" s="32" customFormat="1" ht="20.25" customHeight="1">
      <c r="A49" s="32" t="s">
        <v>139</v>
      </c>
      <c r="B49" s="43">
        <v>12</v>
      </c>
      <c r="C49" s="34">
        <v>39216122</v>
      </c>
      <c r="D49" s="25"/>
      <c r="E49" s="34">
        <v>35829423.999999993</v>
      </c>
      <c r="F49" s="34"/>
      <c r="G49" s="34">
        <v>39216122</v>
      </c>
      <c r="H49" s="34"/>
      <c r="I49" s="34">
        <v>35829423.999999993</v>
      </c>
    </row>
    <row r="50" spans="1:9" s="36" customFormat="1" ht="20.25" customHeight="1">
      <c r="A50" s="36" t="s">
        <v>35</v>
      </c>
      <c r="B50" s="46"/>
      <c r="C50" s="60">
        <f>SUM(C49)</f>
        <v>39216122</v>
      </c>
      <c r="D50" s="47"/>
      <c r="E50" s="60">
        <f>SUM(E49)</f>
        <v>35829423.999999993</v>
      </c>
      <c r="F50" s="44"/>
      <c r="G50" s="60">
        <f>SUM(G49)</f>
        <v>39216122</v>
      </c>
      <c r="H50" s="44"/>
      <c r="I50" s="60">
        <f>SUM(I49)</f>
        <v>35829423.999999993</v>
      </c>
    </row>
    <row r="51" spans="1:9" ht="19.5" customHeight="1">
      <c r="A51" s="36"/>
      <c r="B51" s="43"/>
      <c r="C51" s="48"/>
      <c r="D51" s="21"/>
      <c r="E51" s="48"/>
      <c r="F51" s="44"/>
      <c r="G51" s="48"/>
      <c r="H51" s="44"/>
      <c r="I51" s="48"/>
    </row>
    <row r="52" spans="1:9" ht="20.25" customHeight="1">
      <c r="A52" s="28" t="s">
        <v>36</v>
      </c>
      <c r="B52" s="43"/>
      <c r="C52" s="61">
        <f>SUM(C46,C50)</f>
        <v>318125016</v>
      </c>
      <c r="D52" s="21"/>
      <c r="E52" s="61">
        <f>SUM(E46,E50)</f>
        <v>320984421</v>
      </c>
      <c r="F52" s="49"/>
      <c r="G52" s="61">
        <f>SUM(G46,G50)</f>
        <v>318125016</v>
      </c>
      <c r="H52" s="49"/>
      <c r="I52" s="61">
        <f>SUM(I46,I50)</f>
        <v>320984421</v>
      </c>
    </row>
    <row r="53" spans="1:9" ht="19.5" customHeight="1">
      <c r="A53" s="28"/>
      <c r="B53" s="43"/>
      <c r="C53" s="21"/>
      <c r="D53" s="21"/>
      <c r="E53" s="21"/>
      <c r="F53" s="31"/>
      <c r="G53" s="31"/>
      <c r="H53" s="31"/>
      <c r="I53" s="31"/>
    </row>
    <row r="54" spans="1:9" ht="20.25" customHeight="1">
      <c r="A54" s="50" t="s">
        <v>37</v>
      </c>
      <c r="B54" s="43"/>
      <c r="C54" s="21"/>
      <c r="D54" s="21"/>
      <c r="E54" s="21"/>
      <c r="F54" s="31"/>
      <c r="G54" s="31"/>
      <c r="H54" s="31"/>
      <c r="I54" s="31"/>
    </row>
    <row r="55" spans="1:9" ht="20.25" customHeight="1">
      <c r="A55" s="23" t="s">
        <v>38</v>
      </c>
      <c r="B55" s="43"/>
      <c r="C55" s="21"/>
      <c r="D55" s="21"/>
      <c r="E55" s="21"/>
      <c r="F55" s="31"/>
      <c r="G55" s="31"/>
      <c r="H55" s="31"/>
      <c r="I55" s="31"/>
    </row>
    <row r="56" spans="1:9" ht="20.25" customHeight="1">
      <c r="A56" s="4" t="s">
        <v>39</v>
      </c>
      <c r="B56" s="43"/>
      <c r="C56" s="21"/>
      <c r="D56" s="21"/>
      <c r="E56" s="21"/>
      <c r="F56" s="31"/>
      <c r="G56" s="31"/>
      <c r="H56" s="31"/>
      <c r="I56" s="31"/>
    </row>
    <row r="57" spans="1:9" ht="20.25" customHeight="1">
      <c r="A57" s="51" t="s">
        <v>40</v>
      </c>
      <c r="B57" s="43"/>
      <c r="C57" s="21"/>
      <c r="D57" s="21"/>
      <c r="E57" s="21"/>
      <c r="F57" s="31"/>
      <c r="G57" s="31"/>
      <c r="H57" s="31"/>
      <c r="I57" s="31"/>
    </row>
    <row r="58" spans="1:9" ht="20.25" customHeight="1" thickBot="1">
      <c r="A58" s="52" t="s">
        <v>169</v>
      </c>
      <c r="B58" s="43"/>
      <c r="C58" s="53">
        <v>600000000</v>
      </c>
      <c r="D58" s="21"/>
      <c r="E58" s="53">
        <v>600000000</v>
      </c>
      <c r="F58" s="31"/>
      <c r="G58" s="53">
        <v>600000000</v>
      </c>
      <c r="H58" s="31"/>
      <c r="I58" s="53">
        <v>600000000</v>
      </c>
    </row>
    <row r="59" spans="1:9" ht="20.25" customHeight="1" thickTop="1">
      <c r="A59" s="27" t="s">
        <v>41</v>
      </c>
      <c r="B59" s="43"/>
      <c r="C59" s="21"/>
      <c r="D59" s="21"/>
      <c r="E59" s="21"/>
      <c r="F59" s="21"/>
      <c r="G59" s="21"/>
      <c r="H59" s="21"/>
      <c r="I59" s="21"/>
    </row>
    <row r="60" spans="1:9" ht="20.25" customHeight="1">
      <c r="A60" s="51" t="s">
        <v>42</v>
      </c>
      <c r="B60" s="43"/>
      <c r="C60" s="22"/>
      <c r="D60" s="21"/>
      <c r="E60" s="22"/>
      <c r="F60" s="31"/>
      <c r="G60" s="22"/>
      <c r="H60" s="31"/>
      <c r="I60" s="22"/>
    </row>
    <row r="61" spans="1:9" ht="20.25" customHeight="1">
      <c r="A61" s="52" t="s">
        <v>169</v>
      </c>
      <c r="B61" s="43"/>
      <c r="C61" s="22">
        <v>360000000</v>
      </c>
      <c r="D61" s="21"/>
      <c r="E61" s="22">
        <v>360000000</v>
      </c>
      <c r="F61" s="31"/>
      <c r="G61" s="22">
        <v>360000000</v>
      </c>
      <c r="H61" s="31"/>
      <c r="I61" s="22">
        <v>360000000</v>
      </c>
    </row>
    <row r="62" spans="1:9" ht="20.25" customHeight="1">
      <c r="A62" s="32" t="s">
        <v>43</v>
      </c>
      <c r="B62" s="43"/>
      <c r="C62" s="22">
        <v>615600000</v>
      </c>
      <c r="D62" s="21"/>
      <c r="E62" s="22">
        <v>615600000</v>
      </c>
      <c r="F62" s="31"/>
      <c r="G62" s="22">
        <v>615600000</v>
      </c>
      <c r="H62" s="31"/>
      <c r="I62" s="22">
        <v>615600000</v>
      </c>
    </row>
    <row r="63" spans="1:9" ht="20.25" customHeight="1">
      <c r="A63" s="4" t="s">
        <v>44</v>
      </c>
      <c r="B63" s="43"/>
      <c r="C63" s="31"/>
      <c r="D63" s="21"/>
      <c r="E63" s="31"/>
      <c r="F63" s="31"/>
      <c r="G63" s="31"/>
      <c r="H63" s="31"/>
      <c r="I63" s="31"/>
    </row>
    <row r="64" spans="1:9" ht="20.25" customHeight="1">
      <c r="A64" s="4" t="s">
        <v>45</v>
      </c>
      <c r="B64" s="43"/>
      <c r="C64" s="31"/>
      <c r="D64" s="21"/>
      <c r="E64" s="31"/>
      <c r="F64" s="31"/>
      <c r="G64" s="31"/>
      <c r="H64" s="31"/>
      <c r="I64" s="31"/>
    </row>
    <row r="65" spans="1:9" ht="20.25" customHeight="1">
      <c r="A65" s="4" t="s">
        <v>46</v>
      </c>
      <c r="B65" s="43"/>
      <c r="C65" s="22">
        <v>60000000</v>
      </c>
      <c r="D65" s="21"/>
      <c r="E65" s="22">
        <v>60000000</v>
      </c>
      <c r="F65" s="31"/>
      <c r="G65" s="22">
        <v>60000000</v>
      </c>
      <c r="H65" s="31"/>
      <c r="I65" s="22">
        <v>60000000</v>
      </c>
    </row>
    <row r="66" spans="1:9" ht="20.25" customHeight="1">
      <c r="A66" s="4" t="s">
        <v>47</v>
      </c>
      <c r="B66" s="43"/>
      <c r="C66" s="20">
        <v>2257279024</v>
      </c>
      <c r="D66" s="20"/>
      <c r="E66" s="20">
        <v>2112914705</v>
      </c>
      <c r="F66" s="20"/>
      <c r="G66" s="20">
        <v>2225307430</v>
      </c>
      <c r="H66" s="20"/>
      <c r="I66" s="20">
        <v>2083858634</v>
      </c>
    </row>
    <row r="67" spans="1:9" ht="20.25" customHeight="1">
      <c r="A67" s="28" t="s">
        <v>48</v>
      </c>
      <c r="B67" s="43"/>
      <c r="C67" s="62">
        <f>SUM(C60:C66)</f>
        <v>3292879024</v>
      </c>
      <c r="D67" s="21"/>
      <c r="E67" s="62">
        <f>SUM(E60:E66)</f>
        <v>3148514705</v>
      </c>
      <c r="F67" s="44"/>
      <c r="G67" s="60">
        <f>SUM(G60:G66)</f>
        <v>3260907430</v>
      </c>
      <c r="H67" s="44"/>
      <c r="I67" s="60">
        <f>SUM(I60:I66)</f>
        <v>3119458634</v>
      </c>
    </row>
    <row r="68" spans="1:9" ht="19.5" customHeight="1">
      <c r="A68" s="28"/>
      <c r="B68" s="43"/>
      <c r="C68" s="21"/>
      <c r="D68" s="21"/>
      <c r="E68" s="21"/>
      <c r="F68" s="44"/>
      <c r="G68" s="44"/>
      <c r="H68" s="44"/>
      <c r="I68" s="44"/>
    </row>
    <row r="69" spans="1:9" ht="20.25" customHeight="1" thickBot="1">
      <c r="A69" s="28" t="s">
        <v>49</v>
      </c>
      <c r="B69" s="43"/>
      <c r="C69" s="63">
        <f>C67+C52</f>
        <v>3611004040</v>
      </c>
      <c r="D69" s="21"/>
      <c r="E69" s="63">
        <f>E67+E52</f>
        <v>3469499126</v>
      </c>
      <c r="F69" s="44"/>
      <c r="G69" s="63">
        <f>+G67+G52</f>
        <v>3579032446</v>
      </c>
      <c r="H69" s="44"/>
      <c r="I69" s="63">
        <f>+I67+I52</f>
        <v>3440443055</v>
      </c>
    </row>
    <row r="70" spans="1:9" ht="20.25" customHeight="1" thickTop="1">
      <c r="A70" s="28"/>
      <c r="B70" s="43"/>
      <c r="C70" s="21"/>
      <c r="D70" s="21"/>
      <c r="E70" s="21"/>
      <c r="F70" s="44"/>
      <c r="G70" s="44"/>
      <c r="H70" s="44"/>
      <c r="I70" s="44"/>
    </row>
    <row r="71" spans="1:9" ht="20.25" customHeight="1">
      <c r="C71" s="64"/>
      <c r="E71" s="64"/>
      <c r="G71" s="64"/>
      <c r="I71" s="64"/>
    </row>
    <row r="72" spans="1:9" ht="20.25" customHeight="1">
      <c r="A72" s="32"/>
      <c r="C72" s="55"/>
      <c r="D72" s="56"/>
      <c r="E72" s="55"/>
      <c r="F72" s="55"/>
      <c r="G72" s="55"/>
      <c r="H72" s="55"/>
      <c r="I72" s="55"/>
    </row>
  </sheetData>
  <sheetProtection formatCells="0" formatColumns="0" formatRows="0" insertColumns="0" insertRows="0" insertHyperlinks="0" deleteColumns="0" deleteRows="0" sort="0" autoFilter="0" pivotTables="0"/>
  <mergeCells count="18">
    <mergeCell ref="G5:I5"/>
    <mergeCell ref="A1:E1"/>
    <mergeCell ref="A2:E2"/>
    <mergeCell ref="A35:E35"/>
    <mergeCell ref="A34:E34"/>
    <mergeCell ref="C4:E4"/>
    <mergeCell ref="C5:E5"/>
    <mergeCell ref="G4:I4"/>
    <mergeCell ref="G6:I6"/>
    <mergeCell ref="C6:E6"/>
    <mergeCell ref="C41:I41"/>
    <mergeCell ref="C37:E37"/>
    <mergeCell ref="C38:E38"/>
    <mergeCell ref="G38:I38"/>
    <mergeCell ref="C8:I8"/>
    <mergeCell ref="G37:I37"/>
    <mergeCell ref="G39:I39"/>
    <mergeCell ref="C39:E39"/>
  </mergeCells>
  <phoneticPr fontId="0" type="noConversion"/>
  <pageMargins left="0.7" right="0.7" top="0.48" bottom="0.5" header="0.5" footer="0.5"/>
  <pageSetup paperSize="9" scale="79" firstPageNumber="5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I42"/>
  <sheetViews>
    <sheetView view="pageBreakPreview" zoomScaleSheetLayoutView="100" workbookViewId="0">
      <selection activeCell="I44" sqref="I44"/>
    </sheetView>
  </sheetViews>
  <sheetFormatPr defaultColWidth="11" defaultRowHeight="20.25" customHeight="1"/>
  <cols>
    <col min="1" max="1" width="42.6640625" style="32" customWidth="1"/>
    <col min="2" max="2" width="8.88671875" style="77" customWidth="1"/>
    <col min="3" max="3" width="15.6640625" style="66" bestFit="1" customWidth="1"/>
    <col min="4" max="4" width="1.109375" style="32" customWidth="1"/>
    <col min="5" max="5" width="15.6640625" style="66" bestFit="1" customWidth="1"/>
    <col min="6" max="6" width="1.109375" style="32" customWidth="1"/>
    <col min="7" max="7" width="15.6640625" style="66" bestFit="1" customWidth="1"/>
    <col min="8" max="8" width="1.109375" style="32" customWidth="1"/>
    <col min="9" max="9" width="15.6640625" style="66" bestFit="1" customWidth="1"/>
    <col min="10" max="10" width="1.109375" style="32" customWidth="1"/>
    <col min="11" max="11" width="15.88671875" style="32" customWidth="1"/>
    <col min="12" max="12" width="1.109375" style="32" customWidth="1"/>
    <col min="13" max="13" width="15.88671875" style="32" customWidth="1"/>
    <col min="14" max="16384" width="11" style="32"/>
  </cols>
  <sheetData>
    <row r="1" spans="1:9" ht="20.25" customHeight="1">
      <c r="A1" s="121" t="s">
        <v>0</v>
      </c>
      <c r="B1" s="121"/>
      <c r="C1" s="121"/>
      <c r="D1" s="121"/>
      <c r="E1" s="121"/>
      <c r="G1" s="32"/>
      <c r="I1" s="32"/>
    </row>
    <row r="2" spans="1:9" ht="20.25" customHeight="1">
      <c r="A2" s="5" t="s">
        <v>50</v>
      </c>
      <c r="B2" s="5"/>
      <c r="C2" s="7"/>
      <c r="D2" s="5"/>
      <c r="E2" s="7"/>
      <c r="F2" s="5"/>
      <c r="G2" s="5"/>
      <c r="H2" s="5"/>
      <c r="I2" s="5"/>
    </row>
    <row r="3" spans="1:9" ht="20.25" customHeight="1">
      <c r="A3" s="5"/>
      <c r="B3" s="5"/>
      <c r="C3" s="7"/>
      <c r="D3" s="5"/>
      <c r="E3" s="7"/>
      <c r="F3" s="5"/>
      <c r="G3" s="5"/>
      <c r="H3" s="5"/>
      <c r="I3" s="5"/>
    </row>
    <row r="4" spans="1:9" s="6" customFormat="1" ht="20.25" customHeight="1">
      <c r="A4" s="5"/>
      <c r="B4" s="5"/>
      <c r="C4" s="118" t="s">
        <v>2</v>
      </c>
      <c r="D4" s="118"/>
      <c r="E4" s="118"/>
      <c r="F4" s="9"/>
      <c r="G4" s="118" t="s">
        <v>3</v>
      </c>
      <c r="H4" s="118"/>
      <c r="I4" s="118"/>
    </row>
    <row r="5" spans="1:9" s="6" customFormat="1" ht="20.25" customHeight="1">
      <c r="A5" s="5"/>
      <c r="B5" s="5"/>
      <c r="C5" s="118" t="s">
        <v>4</v>
      </c>
      <c r="D5" s="118"/>
      <c r="E5" s="118"/>
      <c r="F5" s="8"/>
      <c r="G5" s="119" t="s">
        <v>5</v>
      </c>
      <c r="H5" s="119"/>
      <c r="I5" s="119"/>
    </row>
    <row r="6" spans="1:9" s="6" customFormat="1" ht="20.25" customHeight="1">
      <c r="A6" s="5"/>
      <c r="B6" s="5"/>
      <c r="C6" s="123" t="s">
        <v>170</v>
      </c>
      <c r="D6" s="123"/>
      <c r="E6" s="123"/>
      <c r="F6" s="65"/>
      <c r="G6" s="123" t="s">
        <v>170</v>
      </c>
      <c r="H6" s="123"/>
      <c r="I6" s="123"/>
    </row>
    <row r="7" spans="1:9" ht="20.25" customHeight="1">
      <c r="B7" s="12" t="s">
        <v>8</v>
      </c>
      <c r="C7" s="13" t="s">
        <v>127</v>
      </c>
      <c r="D7" s="4"/>
      <c r="E7" s="13" t="s">
        <v>9</v>
      </c>
      <c r="F7" s="14"/>
      <c r="G7" s="13" t="s">
        <v>127</v>
      </c>
      <c r="H7" s="4"/>
      <c r="I7" s="13" t="s">
        <v>9</v>
      </c>
    </row>
    <row r="8" spans="1:9" ht="20.25" customHeight="1">
      <c r="B8" s="12"/>
      <c r="C8" s="117" t="s">
        <v>10</v>
      </c>
      <c r="D8" s="117"/>
      <c r="E8" s="117"/>
      <c r="F8" s="117"/>
      <c r="G8" s="117"/>
      <c r="H8" s="117"/>
      <c r="I8" s="117"/>
    </row>
    <row r="9" spans="1:9" ht="20.25" customHeight="1">
      <c r="A9" s="50" t="s">
        <v>123</v>
      </c>
      <c r="B9" s="12" t="s">
        <v>14</v>
      </c>
      <c r="F9" s="67"/>
      <c r="G9" s="67"/>
      <c r="H9" s="67"/>
      <c r="I9" s="67"/>
    </row>
    <row r="10" spans="1:9" ht="20.25" customHeight="1">
      <c r="A10" s="32" t="s">
        <v>51</v>
      </c>
      <c r="B10" s="12" t="s">
        <v>165</v>
      </c>
      <c r="C10" s="25">
        <v>3496099257</v>
      </c>
      <c r="D10" s="25"/>
      <c r="E10" s="25">
        <v>3509095346</v>
      </c>
      <c r="F10" s="25"/>
      <c r="G10" s="25">
        <v>3496099257</v>
      </c>
      <c r="H10" s="25"/>
      <c r="I10" s="25">
        <v>3509095346</v>
      </c>
    </row>
    <row r="11" spans="1:9" ht="20.25" customHeight="1">
      <c r="A11" s="23" t="s">
        <v>52</v>
      </c>
      <c r="B11" s="12"/>
      <c r="C11" s="25">
        <v>59839722</v>
      </c>
      <c r="D11" s="25"/>
      <c r="E11" s="25">
        <v>55157792</v>
      </c>
      <c r="F11" s="33"/>
      <c r="G11" s="25">
        <v>63471717</v>
      </c>
      <c r="H11" s="33"/>
      <c r="I11" s="25">
        <v>56917790</v>
      </c>
    </row>
    <row r="12" spans="1:9" ht="20.25" customHeight="1">
      <c r="A12" s="36" t="s">
        <v>124</v>
      </c>
      <c r="B12" s="12"/>
      <c r="C12" s="62">
        <f>SUM(C10:C11)</f>
        <v>3555938979</v>
      </c>
      <c r="D12" s="25"/>
      <c r="E12" s="62">
        <f>SUM(E10:E11)</f>
        <v>3564253138</v>
      </c>
      <c r="F12" s="47"/>
      <c r="G12" s="62">
        <f>SUM(G10:G11)</f>
        <v>3559570974</v>
      </c>
      <c r="H12" s="47"/>
      <c r="I12" s="62">
        <f>SUM(I10:I11)</f>
        <v>3566013136</v>
      </c>
    </row>
    <row r="13" spans="1:9" ht="20.100000000000001" customHeight="1">
      <c r="A13" s="36"/>
      <c r="B13" s="12"/>
      <c r="C13" s="25"/>
      <c r="D13" s="25"/>
      <c r="E13" s="25"/>
      <c r="F13" s="25"/>
      <c r="G13" s="25"/>
      <c r="H13" s="25"/>
      <c r="I13" s="25"/>
    </row>
    <row r="14" spans="1:9" ht="20.25" customHeight="1">
      <c r="A14" s="50" t="s">
        <v>53</v>
      </c>
      <c r="B14" s="12" t="s">
        <v>118</v>
      </c>
      <c r="C14" s="25"/>
      <c r="D14" s="25"/>
      <c r="E14" s="25"/>
      <c r="F14" s="33"/>
      <c r="G14" s="33"/>
      <c r="H14" s="33"/>
      <c r="I14" s="33"/>
    </row>
    <row r="15" spans="1:9" ht="20.25" customHeight="1">
      <c r="A15" s="32" t="s">
        <v>54</v>
      </c>
      <c r="B15" s="12" t="s">
        <v>16</v>
      </c>
      <c r="C15" s="25">
        <v>2095545903</v>
      </c>
      <c r="D15" s="25"/>
      <c r="E15" s="25">
        <v>2170172070</v>
      </c>
      <c r="F15" s="25"/>
      <c r="G15" s="25">
        <v>2095545903</v>
      </c>
      <c r="H15" s="25"/>
      <c r="I15" s="25">
        <v>2170172070</v>
      </c>
    </row>
    <row r="16" spans="1:9" ht="20.25" customHeight="1">
      <c r="A16" s="32" t="s">
        <v>140</v>
      </c>
      <c r="B16" s="12"/>
      <c r="C16" s="25">
        <v>320877079</v>
      </c>
      <c r="D16" s="25"/>
      <c r="E16" s="25">
        <v>311217760</v>
      </c>
      <c r="F16" s="25"/>
      <c r="G16" s="25">
        <v>320877079</v>
      </c>
      <c r="H16" s="25"/>
      <c r="I16" s="25">
        <v>311217760</v>
      </c>
    </row>
    <row r="17" spans="1:9" ht="20.25" customHeight="1">
      <c r="A17" s="32" t="s">
        <v>55</v>
      </c>
      <c r="B17" s="12"/>
      <c r="C17" s="25">
        <v>160731157</v>
      </c>
      <c r="D17" s="25"/>
      <c r="E17" s="25">
        <v>159817206</v>
      </c>
      <c r="F17" s="25"/>
      <c r="G17" s="25">
        <v>160731157</v>
      </c>
      <c r="H17" s="25"/>
      <c r="I17" s="25">
        <v>159817206</v>
      </c>
    </row>
    <row r="18" spans="1:9" ht="20.25" customHeight="1">
      <c r="A18" s="36" t="s">
        <v>56</v>
      </c>
      <c r="B18" s="68"/>
      <c r="C18" s="62">
        <f>SUM(C15:C17)</f>
        <v>2577154139</v>
      </c>
      <c r="D18" s="25"/>
      <c r="E18" s="62">
        <f>SUM(E15:E17)</f>
        <v>2641207036</v>
      </c>
      <c r="F18" s="47"/>
      <c r="G18" s="62">
        <f>SUM(G15:G17)</f>
        <v>2577154139</v>
      </c>
      <c r="H18" s="47"/>
      <c r="I18" s="62">
        <f>SUM(I15:I17)</f>
        <v>2641207036</v>
      </c>
    </row>
    <row r="19" spans="1:9" ht="20.100000000000001" customHeight="1">
      <c r="A19" s="36"/>
      <c r="B19" s="68"/>
      <c r="C19" s="25"/>
      <c r="D19" s="25"/>
      <c r="E19" s="25"/>
      <c r="F19" s="47"/>
      <c r="G19" s="47"/>
      <c r="H19" s="47"/>
      <c r="I19" s="47"/>
    </row>
    <row r="20" spans="1:9" ht="20.25" customHeight="1">
      <c r="A20" s="28" t="s">
        <v>57</v>
      </c>
      <c r="B20" s="68"/>
      <c r="C20" s="79">
        <f>C12-C18</f>
        <v>978784840</v>
      </c>
      <c r="D20" s="47"/>
      <c r="E20" s="79">
        <f>E12-E18</f>
        <v>923046102</v>
      </c>
      <c r="F20" s="47"/>
      <c r="G20" s="79">
        <f>G12-G18</f>
        <v>982416835</v>
      </c>
      <c r="H20" s="47"/>
      <c r="I20" s="79">
        <f>I12-I18</f>
        <v>924806100</v>
      </c>
    </row>
    <row r="21" spans="1:9" ht="20.25" hidden="1" customHeight="1">
      <c r="A21" s="32" t="s">
        <v>58</v>
      </c>
      <c r="B21" s="68"/>
      <c r="C21" s="47"/>
      <c r="D21" s="47"/>
      <c r="E21" s="47"/>
      <c r="F21" s="47"/>
      <c r="G21" s="47"/>
      <c r="H21" s="47"/>
      <c r="I21" s="47"/>
    </row>
    <row r="22" spans="1:9" ht="20.25" hidden="1" customHeight="1">
      <c r="A22" s="45" t="s">
        <v>59</v>
      </c>
      <c r="B22" s="12" t="s">
        <v>60</v>
      </c>
      <c r="C22" s="25"/>
      <c r="D22" s="25"/>
      <c r="E22" s="33">
        <v>0</v>
      </c>
      <c r="F22" s="25"/>
      <c r="G22" s="25"/>
      <c r="H22" s="25"/>
      <c r="I22" s="33">
        <v>0</v>
      </c>
    </row>
    <row r="23" spans="1:9" ht="20.25" customHeight="1">
      <c r="A23" s="32" t="s">
        <v>89</v>
      </c>
      <c r="B23" s="12"/>
      <c r="C23" s="25"/>
      <c r="D23" s="25"/>
      <c r="E23" s="33"/>
      <c r="F23" s="25"/>
      <c r="G23" s="25"/>
      <c r="H23" s="25"/>
      <c r="I23" s="33"/>
    </row>
    <row r="24" spans="1:9" ht="20.25" customHeight="1">
      <c r="A24" s="32" t="s">
        <v>141</v>
      </c>
      <c r="B24" s="12" t="s">
        <v>21</v>
      </c>
      <c r="C24" s="69">
        <v>7276397</v>
      </c>
      <c r="D24" s="25"/>
      <c r="E24" s="69">
        <v>6735433</v>
      </c>
      <c r="F24" s="25"/>
      <c r="G24" s="70">
        <v>0</v>
      </c>
      <c r="H24" s="25"/>
      <c r="I24" s="70">
        <v>0</v>
      </c>
    </row>
    <row r="25" spans="1:9" ht="20.25" customHeight="1">
      <c r="A25" s="28" t="s">
        <v>142</v>
      </c>
      <c r="B25" s="12"/>
      <c r="C25" s="79">
        <f>SUM(C20:C24)</f>
        <v>986061237</v>
      </c>
      <c r="D25" s="25"/>
      <c r="E25" s="79">
        <f>SUM(E20:E24)</f>
        <v>929781535</v>
      </c>
      <c r="F25" s="47"/>
      <c r="G25" s="79">
        <f>SUM(G20:G24)</f>
        <v>982416835</v>
      </c>
      <c r="H25" s="47"/>
      <c r="I25" s="79">
        <f>SUM(I20:I24)</f>
        <v>924806100</v>
      </c>
    </row>
    <row r="26" spans="1:9" ht="20.25" customHeight="1">
      <c r="A26" s="23" t="s">
        <v>112</v>
      </c>
      <c r="B26" s="12" t="s">
        <v>114</v>
      </c>
      <c r="C26" s="69">
        <v>-197296918</v>
      </c>
      <c r="D26" s="25"/>
      <c r="E26" s="69">
        <v>-185935898</v>
      </c>
      <c r="F26" s="25"/>
      <c r="G26" s="69">
        <v>-196568039</v>
      </c>
      <c r="H26" s="25"/>
      <c r="I26" s="69">
        <v>-184940811</v>
      </c>
    </row>
    <row r="27" spans="1:9" ht="20.25" customHeight="1" thickBot="1">
      <c r="A27" s="36" t="s">
        <v>61</v>
      </c>
      <c r="B27" s="12"/>
      <c r="C27" s="80">
        <f>SUM(C25:C26)</f>
        <v>788764319</v>
      </c>
      <c r="D27" s="25"/>
      <c r="E27" s="80">
        <f>SUM(E25:E26)</f>
        <v>743845637</v>
      </c>
      <c r="F27" s="47"/>
      <c r="G27" s="80">
        <f>SUM(G25:G26)</f>
        <v>785848796</v>
      </c>
      <c r="H27" s="47"/>
      <c r="I27" s="80">
        <f>SUM(I25:I26)</f>
        <v>739865289</v>
      </c>
    </row>
    <row r="28" spans="1:9" ht="20.100000000000001" customHeight="1" thickTop="1">
      <c r="A28" s="36"/>
      <c r="B28" s="12"/>
      <c r="C28" s="25"/>
      <c r="D28" s="25"/>
      <c r="E28" s="25"/>
      <c r="F28" s="47"/>
      <c r="G28" s="47"/>
      <c r="H28" s="47"/>
      <c r="I28" s="47"/>
    </row>
    <row r="29" spans="1:9" ht="19.5" hidden="1" customHeight="1">
      <c r="A29" s="36" t="s">
        <v>62</v>
      </c>
      <c r="B29" s="32"/>
      <c r="C29" s="25"/>
      <c r="D29" s="25"/>
      <c r="E29" s="25"/>
      <c r="F29" s="25"/>
      <c r="G29" s="25"/>
      <c r="H29" s="25"/>
      <c r="I29" s="25"/>
    </row>
    <row r="30" spans="1:9" ht="19.5" hidden="1" customHeight="1">
      <c r="A30" s="50" t="s">
        <v>63</v>
      </c>
      <c r="B30" s="12"/>
      <c r="C30" s="25"/>
      <c r="D30" s="25"/>
      <c r="E30" s="25"/>
      <c r="F30" s="25"/>
      <c r="G30" s="25"/>
      <c r="H30" s="25"/>
      <c r="I30" s="25"/>
    </row>
    <row r="31" spans="1:9" ht="19.5" hidden="1" customHeight="1">
      <c r="A31" s="23" t="s">
        <v>64</v>
      </c>
      <c r="B31" s="12" t="s">
        <v>119</v>
      </c>
      <c r="C31" s="25"/>
      <c r="D31" s="25"/>
      <c r="E31" s="25">
        <v>0</v>
      </c>
      <c r="F31" s="25"/>
      <c r="G31" s="25"/>
      <c r="H31" s="25"/>
      <c r="I31" s="25">
        <v>0</v>
      </c>
    </row>
    <row r="32" spans="1:9" ht="19.5" hidden="1" customHeight="1">
      <c r="A32" s="23" t="s">
        <v>65</v>
      </c>
      <c r="B32" s="12"/>
      <c r="C32" s="25"/>
      <c r="D32" s="25"/>
      <c r="E32" s="25"/>
      <c r="F32" s="25"/>
      <c r="G32" s="25"/>
      <c r="H32" s="25"/>
      <c r="I32" s="25"/>
    </row>
    <row r="33" spans="1:9" ht="19.5" hidden="1" customHeight="1">
      <c r="A33" s="45" t="s">
        <v>66</v>
      </c>
      <c r="B33" s="12" t="s">
        <v>114</v>
      </c>
      <c r="C33" s="69"/>
      <c r="D33" s="25"/>
      <c r="E33" s="69">
        <v>0</v>
      </c>
      <c r="F33" s="25"/>
      <c r="G33" s="69"/>
      <c r="H33" s="25"/>
      <c r="I33" s="69">
        <v>0</v>
      </c>
    </row>
    <row r="34" spans="1:9" ht="19.5" hidden="1" customHeight="1">
      <c r="A34" s="28" t="s">
        <v>67</v>
      </c>
      <c r="B34" s="12"/>
      <c r="C34" s="25"/>
      <c r="D34" s="25"/>
      <c r="E34" s="25"/>
      <c r="F34" s="25"/>
      <c r="G34" s="25"/>
      <c r="H34" s="25"/>
      <c r="I34" s="25"/>
    </row>
    <row r="35" spans="1:9" ht="19.5" hidden="1" customHeight="1">
      <c r="A35" s="36" t="s">
        <v>145</v>
      </c>
      <c r="B35" s="12"/>
      <c r="C35" s="81">
        <f>SUM(C33,C31)</f>
        <v>0</v>
      </c>
      <c r="D35" s="47"/>
      <c r="E35" s="81">
        <f>SUM(E33,E31)</f>
        <v>0</v>
      </c>
      <c r="F35" s="47"/>
      <c r="G35" s="81">
        <f>SUM(G33,G31)</f>
        <v>0</v>
      </c>
      <c r="H35" s="47"/>
      <c r="I35" s="81">
        <f>SUM(I33,I31)</f>
        <v>0</v>
      </c>
    </row>
    <row r="36" spans="1:9" ht="19.5" customHeight="1" thickBot="1">
      <c r="A36" s="36" t="s">
        <v>68</v>
      </c>
      <c r="B36" s="32"/>
      <c r="C36" s="80">
        <f>SUM(C27,C35)</f>
        <v>788764319</v>
      </c>
      <c r="D36" s="47"/>
      <c r="E36" s="80">
        <f>SUM(E27,E35)</f>
        <v>743845637</v>
      </c>
      <c r="F36" s="47"/>
      <c r="G36" s="80">
        <f>SUM(G27,G35)</f>
        <v>785848796</v>
      </c>
      <c r="H36" s="47"/>
      <c r="I36" s="80">
        <f>SUM(I27,I35)</f>
        <v>739865289</v>
      </c>
    </row>
    <row r="37" spans="1:9" ht="20.100000000000001" customHeight="1" thickTop="1">
      <c r="A37" s="36"/>
      <c r="B37" s="12"/>
      <c r="C37" s="25"/>
      <c r="D37" s="25"/>
      <c r="E37" s="25"/>
      <c r="F37" s="47"/>
      <c r="G37" s="47"/>
      <c r="H37" s="47"/>
      <c r="I37" s="47"/>
    </row>
    <row r="38" spans="1:9" ht="20.25" customHeight="1" thickBot="1">
      <c r="A38" s="71" t="s">
        <v>164</v>
      </c>
      <c r="B38" s="68" t="s">
        <v>113</v>
      </c>
      <c r="C38" s="82">
        <f>+C27/360000000</f>
        <v>2.1910119972222222</v>
      </c>
      <c r="D38" s="72"/>
      <c r="E38" s="82">
        <f>+E27/360000000</f>
        <v>2.0662378805555557</v>
      </c>
      <c r="F38" s="73"/>
      <c r="G38" s="82">
        <f>+G27/360000000</f>
        <v>2.1829133222222223</v>
      </c>
      <c r="H38" s="73"/>
      <c r="I38" s="82">
        <f>+I27/360000000</f>
        <v>2.0551813583333334</v>
      </c>
    </row>
    <row r="39" spans="1:9" ht="20.25" customHeight="1" thickTop="1">
      <c r="A39" s="23"/>
      <c r="B39" s="68"/>
      <c r="D39" s="74"/>
      <c r="F39" s="75"/>
      <c r="G39" s="76"/>
      <c r="H39" s="75"/>
      <c r="I39" s="76"/>
    </row>
    <row r="41" spans="1:9" ht="20.25" customHeight="1">
      <c r="C41" s="32"/>
      <c r="E41" s="32"/>
    </row>
    <row r="42" spans="1:9" ht="20.25" customHeight="1">
      <c r="C42" s="78"/>
      <c r="E42" s="78"/>
    </row>
  </sheetData>
  <sheetProtection formatCells="0" formatColumns="0" formatRows="0" insertColumns="0" insertRows="0" insertHyperlinks="0" deleteColumns="0" deleteRows="0" sort="0" autoFilter="0" pivotTables="0"/>
  <mergeCells count="8">
    <mergeCell ref="C8:I8"/>
    <mergeCell ref="A1:E1"/>
    <mergeCell ref="C4:E4"/>
    <mergeCell ref="C5:E5"/>
    <mergeCell ref="G5:I5"/>
    <mergeCell ref="C6:E6"/>
    <mergeCell ref="G6:I6"/>
    <mergeCell ref="G4:I4"/>
  </mergeCells>
  <pageMargins left="0.7" right="0.7" top="0.48" bottom="0.5" header="0.5" footer="0.5"/>
  <pageSetup paperSize="9" scale="76" firstPageNumber="7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L26"/>
  <sheetViews>
    <sheetView view="pageBreakPreview" zoomScaleNormal="85" zoomScaleSheetLayoutView="100" workbookViewId="0">
      <selection activeCell="P28" sqref="P28"/>
    </sheetView>
  </sheetViews>
  <sheetFormatPr defaultColWidth="12" defaultRowHeight="13.8"/>
  <cols>
    <col min="1" max="1" width="48.5546875" customWidth="1"/>
    <col min="2" max="2" width="7.44140625" style="1" customWidth="1"/>
    <col min="3" max="3" width="1.44140625" style="1" customWidth="1"/>
    <col min="4" max="4" width="15.109375" style="2" customWidth="1"/>
    <col min="5" max="5" width="1.5546875" customWidth="1"/>
    <col min="6" max="6" width="15.109375" customWidth="1"/>
    <col min="7" max="7" width="1.5546875" customWidth="1"/>
    <col min="8" max="8" width="15.109375" style="2" customWidth="1"/>
    <col min="9" max="9" width="1.5546875" customWidth="1"/>
    <col min="10" max="10" width="15.6640625" style="2" bestFit="1" customWidth="1"/>
    <col min="11" max="11" width="1.5546875" customWidth="1"/>
    <col min="12" max="12" width="15.6640625" bestFit="1" customWidth="1"/>
    <col min="13" max="13" width="3.88671875" customWidth="1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  <c r="G1" s="32"/>
      <c r="H1" s="32"/>
      <c r="I1" s="32"/>
      <c r="J1" s="32"/>
      <c r="K1" s="32"/>
      <c r="L1" s="32"/>
    </row>
    <row r="2" spans="1:12" ht="20.100000000000001" customHeight="1">
      <c r="A2" s="5" t="s">
        <v>69</v>
      </c>
      <c r="B2" s="46"/>
      <c r="C2" s="46"/>
      <c r="D2" s="83"/>
      <c r="E2" s="23"/>
      <c r="F2" s="23"/>
      <c r="G2" s="23"/>
      <c r="H2" s="83"/>
      <c r="I2" s="23"/>
      <c r="J2" s="83"/>
      <c r="K2" s="23"/>
      <c r="L2" s="23"/>
    </row>
    <row r="3" spans="1:12" ht="20.100000000000001" customHeight="1">
      <c r="A3" s="5"/>
      <c r="B3" s="46"/>
      <c r="C3" s="46"/>
      <c r="D3" s="84"/>
      <c r="E3" s="85"/>
      <c r="F3" s="85"/>
      <c r="G3" s="85"/>
      <c r="H3" s="84"/>
      <c r="I3" s="32"/>
      <c r="J3" s="84"/>
      <c r="K3" s="85"/>
      <c r="L3" s="85"/>
    </row>
    <row r="4" spans="1:12" ht="20.100000000000001" customHeight="1">
      <c r="A4" s="28"/>
      <c r="B4" s="46"/>
      <c r="C4" s="46"/>
      <c r="D4" s="124" t="s">
        <v>70</v>
      </c>
      <c r="E4" s="124"/>
      <c r="F4" s="124"/>
      <c r="G4" s="124"/>
      <c r="H4" s="124"/>
      <c r="I4" s="124"/>
      <c r="J4" s="124"/>
      <c r="K4" s="124"/>
      <c r="L4" s="124"/>
    </row>
    <row r="5" spans="1:12" ht="20.100000000000001" customHeight="1">
      <c r="A5" s="28"/>
      <c r="B5" s="46"/>
      <c r="C5" s="46"/>
      <c r="D5" s="13"/>
      <c r="E5" s="13"/>
      <c r="F5" s="13"/>
      <c r="G5" s="13"/>
      <c r="H5" s="125" t="s">
        <v>44</v>
      </c>
      <c r="I5" s="125"/>
      <c r="J5" s="125"/>
      <c r="K5" s="32"/>
      <c r="L5" s="36"/>
    </row>
    <row r="6" spans="1:12" ht="20.100000000000001" customHeight="1">
      <c r="A6" s="28"/>
      <c r="B6" s="46"/>
      <c r="C6" s="46"/>
      <c r="D6" s="13" t="s">
        <v>71</v>
      </c>
      <c r="E6" s="13"/>
      <c r="F6" s="13" t="s">
        <v>72</v>
      </c>
      <c r="G6" s="13"/>
      <c r="H6" s="86"/>
      <c r="I6" s="86"/>
      <c r="J6" s="86"/>
      <c r="K6" s="32"/>
      <c r="L6" s="36"/>
    </row>
    <row r="7" spans="1:12" ht="20.100000000000001" customHeight="1">
      <c r="A7" s="85"/>
      <c r="B7" s="43"/>
      <c r="C7" s="43"/>
      <c r="D7" s="86" t="s">
        <v>73</v>
      </c>
      <c r="E7" s="86"/>
      <c r="F7" s="86" t="s">
        <v>74</v>
      </c>
      <c r="G7" s="86"/>
      <c r="H7" s="13"/>
      <c r="I7" s="32"/>
      <c r="J7" s="32"/>
      <c r="K7" s="86"/>
      <c r="L7" s="13"/>
    </row>
    <row r="8" spans="1:12" ht="20.100000000000001" customHeight="1">
      <c r="A8" s="85"/>
      <c r="B8" s="12" t="s">
        <v>8</v>
      </c>
      <c r="C8" s="12"/>
      <c r="D8" s="86" t="s">
        <v>75</v>
      </c>
      <c r="E8" s="86"/>
      <c r="F8" s="86" t="s">
        <v>76</v>
      </c>
      <c r="G8" s="86"/>
      <c r="H8" s="86" t="s">
        <v>77</v>
      </c>
      <c r="I8" s="13"/>
      <c r="J8" s="86" t="s">
        <v>78</v>
      </c>
      <c r="K8" s="86"/>
      <c r="L8" s="86" t="s">
        <v>48</v>
      </c>
    </row>
    <row r="9" spans="1:12" ht="20.100000000000001" customHeight="1">
      <c r="A9" s="32"/>
      <c r="B9" s="43"/>
      <c r="C9" s="43"/>
      <c r="D9" s="126" t="s">
        <v>10</v>
      </c>
      <c r="E9" s="126"/>
      <c r="F9" s="126"/>
      <c r="G9" s="126"/>
      <c r="H9" s="126"/>
      <c r="I9" s="126"/>
      <c r="J9" s="126"/>
      <c r="K9" s="126"/>
      <c r="L9" s="126"/>
    </row>
    <row r="10" spans="1:12" ht="20.100000000000001" customHeight="1">
      <c r="A10" s="28" t="s">
        <v>82</v>
      </c>
      <c r="B10" s="43"/>
      <c r="C10" s="43"/>
      <c r="D10" s="87"/>
      <c r="E10" s="87"/>
      <c r="F10" s="87"/>
      <c r="G10" s="87"/>
      <c r="H10" s="87"/>
      <c r="I10" s="87"/>
      <c r="J10" s="87"/>
      <c r="K10" s="87"/>
      <c r="L10" s="87"/>
    </row>
    <row r="11" spans="1:12" ht="20.100000000000001" customHeight="1">
      <c r="A11" s="28" t="s">
        <v>83</v>
      </c>
      <c r="B11" s="43"/>
      <c r="C11" s="43"/>
      <c r="D11" s="47">
        <v>360000000</v>
      </c>
      <c r="E11" s="47"/>
      <c r="F11" s="47">
        <v>615600000</v>
      </c>
      <c r="G11" s="47"/>
      <c r="H11" s="47">
        <v>60000000</v>
      </c>
      <c r="I11" s="47"/>
      <c r="J11" s="47">
        <v>1988269068</v>
      </c>
      <c r="K11" s="47"/>
      <c r="L11" s="79">
        <f>SUM(D11:K11)</f>
        <v>3023869068</v>
      </c>
    </row>
    <row r="12" spans="1:12" ht="12.6" customHeight="1">
      <c r="A12" s="28"/>
      <c r="B12" s="43"/>
      <c r="C12" s="43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20.100000000000001" customHeight="1">
      <c r="A13" s="88" t="s">
        <v>79</v>
      </c>
      <c r="B13" s="43"/>
      <c r="C13" s="43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20.399999999999999" customHeight="1">
      <c r="A14" s="89" t="s">
        <v>80</v>
      </c>
      <c r="B14" s="43"/>
      <c r="C14" s="43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20.399999999999999" customHeight="1">
      <c r="A15" s="90" t="s">
        <v>143</v>
      </c>
      <c r="B15" s="43">
        <v>17</v>
      </c>
      <c r="C15" s="43"/>
      <c r="D15" s="91">
        <v>0</v>
      </c>
      <c r="E15" s="92"/>
      <c r="F15" s="91">
        <v>0</v>
      </c>
      <c r="G15" s="92"/>
      <c r="H15" s="91">
        <v>0</v>
      </c>
      <c r="I15" s="93"/>
      <c r="J15" s="93">
        <v>-619200000</v>
      </c>
      <c r="K15" s="93"/>
      <c r="L15" s="100">
        <f>SUM(D15:K15)</f>
        <v>-619200000</v>
      </c>
    </row>
    <row r="16" spans="1:12" ht="19.5" customHeight="1">
      <c r="A16" s="89" t="s">
        <v>120</v>
      </c>
      <c r="B16" s="43"/>
      <c r="C16" s="43"/>
      <c r="D16" s="99">
        <f>SUM(D15)</f>
        <v>0</v>
      </c>
      <c r="E16" s="94"/>
      <c r="F16" s="99">
        <f>SUM(F15)</f>
        <v>0</v>
      </c>
      <c r="G16" s="94"/>
      <c r="H16" s="99">
        <f>SUM(H15)</f>
        <v>0</v>
      </c>
      <c r="I16" s="95"/>
      <c r="J16" s="99">
        <f>SUM(J15)</f>
        <v>-619200000</v>
      </c>
      <c r="K16" s="95"/>
      <c r="L16" s="99">
        <f>SUM(L15)</f>
        <v>-619200000</v>
      </c>
    </row>
    <row r="17" spans="1:12" ht="20.100000000000001" customHeight="1">
      <c r="A17" s="28"/>
      <c r="B17" s="43"/>
      <c r="C17" s="43"/>
      <c r="D17" s="96"/>
      <c r="E17" s="96"/>
      <c r="F17" s="96"/>
      <c r="G17" s="96"/>
      <c r="H17" s="96"/>
      <c r="I17" s="96"/>
      <c r="J17" s="96"/>
      <c r="K17" s="96"/>
      <c r="L17" s="96"/>
    </row>
    <row r="18" spans="1:12" ht="20.100000000000001" customHeight="1">
      <c r="A18" s="28" t="s">
        <v>81</v>
      </c>
      <c r="B18" s="43"/>
      <c r="C18" s="43"/>
      <c r="D18" s="97"/>
      <c r="E18" s="97"/>
      <c r="F18" s="97"/>
      <c r="G18" s="97"/>
      <c r="H18" s="97"/>
      <c r="I18" s="97"/>
      <c r="J18" s="97"/>
      <c r="K18" s="97"/>
      <c r="L18" s="97"/>
    </row>
    <row r="19" spans="1:12" ht="20.100000000000001" customHeight="1">
      <c r="A19" s="23" t="s">
        <v>111</v>
      </c>
      <c r="B19" s="43"/>
      <c r="C19" s="43"/>
      <c r="D19" s="91">
        <v>0</v>
      </c>
      <c r="E19" s="92"/>
      <c r="F19" s="91">
        <v>0</v>
      </c>
      <c r="G19" s="92"/>
      <c r="H19" s="91">
        <v>0</v>
      </c>
      <c r="I19" s="93"/>
      <c r="J19" s="102">
        <f>PL!E27</f>
        <v>743845637</v>
      </c>
      <c r="K19" s="93"/>
      <c r="L19" s="102">
        <f>SUM(D19:K19)</f>
        <v>743845637</v>
      </c>
    </row>
    <row r="20" spans="1:12" ht="20.100000000000001" hidden="1" customHeight="1">
      <c r="A20" s="45" t="s">
        <v>62</v>
      </c>
      <c r="B20" s="43"/>
      <c r="C20" s="43"/>
      <c r="D20" s="91">
        <v>0</v>
      </c>
      <c r="E20" s="92"/>
      <c r="F20" s="91">
        <v>0</v>
      </c>
      <c r="G20" s="92"/>
      <c r="H20" s="91">
        <v>0</v>
      </c>
      <c r="I20" s="93"/>
      <c r="J20" s="102">
        <f>PL!C35</f>
        <v>0</v>
      </c>
      <c r="K20" s="93"/>
      <c r="L20" s="102">
        <f>SUM(D20:K20)</f>
        <v>0</v>
      </c>
    </row>
    <row r="21" spans="1:12" ht="20.100000000000001" customHeight="1">
      <c r="A21" s="28" t="s">
        <v>68</v>
      </c>
      <c r="B21" s="43"/>
      <c r="C21" s="43"/>
      <c r="D21" s="101">
        <f>SUM(D19:D20)</f>
        <v>0</v>
      </c>
      <c r="E21" s="94"/>
      <c r="F21" s="101">
        <f>SUM(F19:F20)</f>
        <v>0</v>
      </c>
      <c r="G21" s="94"/>
      <c r="H21" s="101">
        <f>SUM(H19:H20)</f>
        <v>0</v>
      </c>
      <c r="I21" s="95"/>
      <c r="J21" s="101">
        <f>SUM(J19:J20)</f>
        <v>743845637</v>
      </c>
      <c r="K21" s="95"/>
      <c r="L21" s="101">
        <f>SUM(L19:L20)</f>
        <v>743845637</v>
      </c>
    </row>
    <row r="22" spans="1:12" ht="20.100000000000001" customHeight="1">
      <c r="A22" s="28"/>
      <c r="B22" s="43"/>
      <c r="C22" s="43"/>
      <c r="D22" s="98"/>
      <c r="E22" s="98"/>
      <c r="F22" s="98"/>
      <c r="G22" s="98"/>
      <c r="H22" s="98"/>
      <c r="I22" s="98"/>
      <c r="J22" s="98"/>
      <c r="K22" s="98"/>
      <c r="L22" s="98"/>
    </row>
    <row r="23" spans="1:12" ht="20.100000000000001" customHeight="1" thickBot="1">
      <c r="A23" s="28" t="s">
        <v>84</v>
      </c>
      <c r="B23" s="43"/>
      <c r="C23" s="43"/>
      <c r="D23" s="80">
        <f>D11+D16+D21</f>
        <v>360000000</v>
      </c>
      <c r="E23" s="47"/>
      <c r="F23" s="80">
        <f>F11+F16+F21</f>
        <v>615600000</v>
      </c>
      <c r="G23" s="47"/>
      <c r="H23" s="80">
        <f>H11+H16+H21</f>
        <v>60000000</v>
      </c>
      <c r="I23" s="47"/>
      <c r="J23" s="80">
        <f>J11+J16+J21</f>
        <v>2112914705</v>
      </c>
      <c r="K23" s="47"/>
      <c r="L23" s="80">
        <f>L11+L16+L21</f>
        <v>3148514705</v>
      </c>
    </row>
    <row r="24" spans="1:12" ht="20.100000000000001" customHeight="1" thickTop="1">
      <c r="A24" s="32"/>
      <c r="B24" s="43"/>
      <c r="C24" s="43"/>
      <c r="D24" s="77"/>
      <c r="E24" s="32"/>
      <c r="F24" s="32"/>
      <c r="G24" s="32"/>
      <c r="H24" s="77"/>
      <c r="I24" s="32"/>
      <c r="J24" s="77"/>
      <c r="K24" s="32"/>
      <c r="L24" s="32"/>
    </row>
    <row r="26" spans="1:12">
      <c r="L26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8" orientation="landscape" useFirstPageNumber="1" r:id="rId1"/>
  <headerFooter>
    <oddFooter>&amp;LThe accompanying notes are an integral part of these financial statements.&amp;C&amp;P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L26"/>
  <sheetViews>
    <sheetView view="pageBreakPreview" zoomScaleNormal="85" zoomScaleSheetLayoutView="100" workbookViewId="0">
      <selection activeCell="P14" sqref="P14"/>
    </sheetView>
  </sheetViews>
  <sheetFormatPr defaultColWidth="12" defaultRowHeight="13.8"/>
  <cols>
    <col min="1" max="1" width="48.5546875" customWidth="1"/>
    <col min="2" max="2" width="7.44140625" style="1" customWidth="1"/>
    <col min="3" max="3" width="1.5546875" style="1" customWidth="1"/>
    <col min="4" max="4" width="15.109375" style="2" customWidth="1"/>
    <col min="5" max="5" width="1.5546875" customWidth="1"/>
    <col min="6" max="6" width="15.109375" customWidth="1"/>
    <col min="7" max="7" width="1.5546875" customWidth="1"/>
    <col min="8" max="8" width="15.109375" style="2" customWidth="1"/>
    <col min="9" max="9" width="1.5546875" customWidth="1"/>
    <col min="10" max="10" width="15.6640625" style="2" bestFit="1" customWidth="1"/>
    <col min="11" max="11" width="1.5546875" customWidth="1"/>
    <col min="12" max="12" width="15.6640625" bestFit="1" customWidth="1"/>
    <col min="13" max="13" width="3.88671875" customWidth="1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  <c r="G1" s="32"/>
      <c r="H1" s="32"/>
      <c r="I1" s="32"/>
      <c r="J1" s="32"/>
      <c r="K1" s="32"/>
      <c r="L1" s="32"/>
    </row>
    <row r="2" spans="1:12" ht="20.100000000000001" customHeight="1">
      <c r="A2" s="5" t="s">
        <v>69</v>
      </c>
      <c r="B2" s="46"/>
      <c r="C2" s="46"/>
      <c r="D2" s="83"/>
      <c r="E2" s="23"/>
      <c r="F2" s="23"/>
      <c r="G2" s="23"/>
      <c r="H2" s="83"/>
      <c r="I2" s="23"/>
      <c r="J2" s="83"/>
      <c r="K2" s="23"/>
      <c r="L2" s="23"/>
    </row>
    <row r="3" spans="1:12" ht="20.100000000000001" customHeight="1">
      <c r="A3" s="5"/>
      <c r="B3" s="46"/>
      <c r="C3" s="46"/>
      <c r="D3" s="84"/>
      <c r="E3" s="85"/>
      <c r="F3" s="85"/>
      <c r="G3" s="85"/>
      <c r="H3" s="84"/>
      <c r="I3" s="32"/>
      <c r="J3" s="84"/>
      <c r="K3" s="85"/>
      <c r="L3" s="85"/>
    </row>
    <row r="4" spans="1:12" ht="20.100000000000001" customHeight="1">
      <c r="A4" s="28"/>
      <c r="B4" s="46"/>
      <c r="C4" s="46"/>
      <c r="D4" s="124" t="s">
        <v>70</v>
      </c>
      <c r="E4" s="124"/>
      <c r="F4" s="124"/>
      <c r="G4" s="124"/>
      <c r="H4" s="124"/>
      <c r="I4" s="124"/>
      <c r="J4" s="124"/>
      <c r="K4" s="124"/>
      <c r="L4" s="124"/>
    </row>
    <row r="5" spans="1:12" ht="20.100000000000001" customHeight="1">
      <c r="A5" s="28"/>
      <c r="B5" s="46"/>
      <c r="C5" s="46"/>
      <c r="D5" s="13"/>
      <c r="E5" s="13"/>
      <c r="F5" s="13"/>
      <c r="G5" s="13"/>
      <c r="H5" s="125" t="s">
        <v>44</v>
      </c>
      <c r="I5" s="125"/>
      <c r="J5" s="125"/>
      <c r="K5" s="32"/>
      <c r="L5" s="36"/>
    </row>
    <row r="6" spans="1:12" ht="20.100000000000001" customHeight="1">
      <c r="A6" s="28"/>
      <c r="B6" s="46"/>
      <c r="C6" s="46"/>
      <c r="D6" s="13" t="s">
        <v>71</v>
      </c>
      <c r="E6" s="13"/>
      <c r="F6" s="13" t="s">
        <v>72</v>
      </c>
      <c r="G6" s="13"/>
      <c r="H6" s="86"/>
      <c r="I6" s="86"/>
      <c r="J6" s="86"/>
      <c r="K6" s="32"/>
      <c r="L6" s="36"/>
    </row>
    <row r="7" spans="1:12" ht="20.100000000000001" customHeight="1">
      <c r="A7" s="85"/>
      <c r="B7" s="43"/>
      <c r="C7" s="43"/>
      <c r="D7" s="86" t="s">
        <v>73</v>
      </c>
      <c r="E7" s="86"/>
      <c r="F7" s="86" t="s">
        <v>74</v>
      </c>
      <c r="G7" s="86"/>
      <c r="H7" s="13"/>
      <c r="I7" s="32"/>
      <c r="J7" s="32"/>
      <c r="K7" s="86"/>
      <c r="L7" s="13"/>
    </row>
    <row r="8" spans="1:12" ht="20.100000000000001" customHeight="1">
      <c r="A8" s="85"/>
      <c r="B8" s="12" t="s">
        <v>8</v>
      </c>
      <c r="C8" s="12"/>
      <c r="D8" s="86" t="s">
        <v>75</v>
      </c>
      <c r="E8" s="86"/>
      <c r="F8" s="86" t="s">
        <v>76</v>
      </c>
      <c r="G8" s="86"/>
      <c r="H8" s="86" t="s">
        <v>77</v>
      </c>
      <c r="I8" s="13"/>
      <c r="J8" s="86" t="s">
        <v>78</v>
      </c>
      <c r="K8" s="86"/>
      <c r="L8" s="86" t="s">
        <v>48</v>
      </c>
    </row>
    <row r="9" spans="1:12" ht="20.100000000000001" customHeight="1">
      <c r="A9" s="32"/>
      <c r="B9" s="43"/>
      <c r="C9" s="43"/>
      <c r="D9" s="126" t="s">
        <v>10</v>
      </c>
      <c r="E9" s="126"/>
      <c r="F9" s="126"/>
      <c r="G9" s="126"/>
      <c r="H9" s="126"/>
      <c r="I9" s="126"/>
      <c r="J9" s="126"/>
      <c r="K9" s="126"/>
      <c r="L9" s="126"/>
    </row>
    <row r="10" spans="1:12" ht="20.100000000000001" customHeight="1">
      <c r="A10" s="28" t="s">
        <v>128</v>
      </c>
      <c r="B10" s="43"/>
      <c r="C10" s="43"/>
      <c r="D10" s="87"/>
      <c r="E10" s="87"/>
      <c r="F10" s="87"/>
      <c r="G10" s="87"/>
      <c r="H10" s="87"/>
      <c r="I10" s="87"/>
      <c r="J10" s="87"/>
      <c r="K10" s="87"/>
      <c r="L10" s="87"/>
    </row>
    <row r="11" spans="1:12" ht="20.100000000000001" customHeight="1">
      <c r="A11" s="28" t="s">
        <v>129</v>
      </c>
      <c r="B11" s="43"/>
      <c r="C11" s="43"/>
      <c r="D11" s="79">
        <f>'SH-Equity 24'!D23</f>
        <v>360000000</v>
      </c>
      <c r="E11" s="47"/>
      <c r="F11" s="79">
        <f>'SH-Equity 24'!F23</f>
        <v>615600000</v>
      </c>
      <c r="G11" s="47"/>
      <c r="H11" s="79">
        <f>'SH-Equity 24'!H23</f>
        <v>60000000</v>
      </c>
      <c r="I11" s="47"/>
      <c r="J11" s="79">
        <f>'SH-Equity 24'!J23</f>
        <v>2112914705</v>
      </c>
      <c r="K11" s="47"/>
      <c r="L11" s="79">
        <f>SUM(D11:K11)</f>
        <v>3148514705</v>
      </c>
    </row>
    <row r="12" spans="1:12" ht="12.6" customHeight="1">
      <c r="A12" s="28"/>
      <c r="B12" s="43"/>
      <c r="C12" s="43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20.100000000000001" customHeight="1">
      <c r="A13" s="88" t="s">
        <v>79</v>
      </c>
      <c r="B13" s="43"/>
      <c r="C13" s="43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20.399999999999999" customHeight="1">
      <c r="A14" s="89" t="s">
        <v>80</v>
      </c>
      <c r="B14" s="43"/>
      <c r="C14" s="43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20.399999999999999" customHeight="1">
      <c r="A15" s="90" t="s">
        <v>143</v>
      </c>
      <c r="B15" s="43">
        <v>17</v>
      </c>
      <c r="C15" s="43"/>
      <c r="D15" s="91">
        <v>0</v>
      </c>
      <c r="E15" s="92"/>
      <c r="F15" s="91">
        <v>0</v>
      </c>
      <c r="G15" s="92"/>
      <c r="H15" s="91">
        <v>0</v>
      </c>
      <c r="I15" s="93"/>
      <c r="J15" s="93">
        <v>-644400000</v>
      </c>
      <c r="K15" s="93"/>
      <c r="L15" s="100">
        <f>SUM(D15:K15)</f>
        <v>-644400000</v>
      </c>
    </row>
    <row r="16" spans="1:12" ht="19.5" customHeight="1">
      <c r="A16" s="89" t="s">
        <v>120</v>
      </c>
      <c r="B16" s="43"/>
      <c r="C16" s="43"/>
      <c r="D16" s="99">
        <f>SUM(D15)</f>
        <v>0</v>
      </c>
      <c r="E16" s="94"/>
      <c r="F16" s="99">
        <f>SUM(F15)</f>
        <v>0</v>
      </c>
      <c r="G16" s="94"/>
      <c r="H16" s="99">
        <f>SUM(H15)</f>
        <v>0</v>
      </c>
      <c r="I16" s="95"/>
      <c r="J16" s="99">
        <f>SUM(J15)</f>
        <v>-644400000</v>
      </c>
      <c r="K16" s="95"/>
      <c r="L16" s="99">
        <f>SUM(L15)</f>
        <v>-644400000</v>
      </c>
    </row>
    <row r="17" spans="1:12" ht="20.100000000000001" customHeight="1">
      <c r="A17" s="28"/>
      <c r="B17" s="43"/>
      <c r="C17" s="43"/>
      <c r="D17" s="96"/>
      <c r="E17" s="96"/>
      <c r="F17" s="96"/>
      <c r="G17" s="96"/>
      <c r="H17" s="96"/>
      <c r="I17" s="96"/>
      <c r="J17" s="96"/>
      <c r="K17" s="96"/>
      <c r="L17" s="96"/>
    </row>
    <row r="18" spans="1:12" ht="20.100000000000001" customHeight="1">
      <c r="A18" s="28" t="s">
        <v>81</v>
      </c>
      <c r="B18" s="43"/>
      <c r="C18" s="43"/>
      <c r="D18" s="97"/>
      <c r="E18" s="97"/>
      <c r="F18" s="97"/>
      <c r="G18" s="97"/>
      <c r="H18" s="97"/>
      <c r="I18" s="97"/>
      <c r="J18" s="97"/>
      <c r="K18" s="97"/>
      <c r="L18" s="97"/>
    </row>
    <row r="19" spans="1:12" ht="20.100000000000001" customHeight="1">
      <c r="A19" s="23" t="s">
        <v>111</v>
      </c>
      <c r="B19" s="43"/>
      <c r="C19" s="43"/>
      <c r="D19" s="91">
        <v>0</v>
      </c>
      <c r="E19" s="92"/>
      <c r="F19" s="91">
        <v>0</v>
      </c>
      <c r="G19" s="92"/>
      <c r="H19" s="91">
        <v>0</v>
      </c>
      <c r="I19" s="93"/>
      <c r="J19" s="102">
        <f>PL!C27</f>
        <v>788764319</v>
      </c>
      <c r="K19" s="93"/>
      <c r="L19" s="102">
        <f>SUM(D19:K19)</f>
        <v>788764319</v>
      </c>
    </row>
    <row r="20" spans="1:12" ht="20.100000000000001" hidden="1" customHeight="1">
      <c r="A20" s="45" t="s">
        <v>62</v>
      </c>
      <c r="B20" s="43"/>
      <c r="C20" s="43"/>
      <c r="D20" s="91">
        <v>0</v>
      </c>
      <c r="E20" s="92"/>
      <c r="F20" s="91">
        <v>0</v>
      </c>
      <c r="G20" s="92"/>
      <c r="H20" s="91">
        <v>0</v>
      </c>
      <c r="I20" s="93"/>
      <c r="J20" s="102">
        <f>PL!C35</f>
        <v>0</v>
      </c>
      <c r="K20" s="93"/>
      <c r="L20" s="102">
        <f>SUM(D20:K20)</f>
        <v>0</v>
      </c>
    </row>
    <row r="21" spans="1:12" ht="20.100000000000001" customHeight="1">
      <c r="A21" s="28" t="s">
        <v>68</v>
      </c>
      <c r="B21" s="43"/>
      <c r="C21" s="43"/>
      <c r="D21" s="101">
        <f>SUM(D19:D20)</f>
        <v>0</v>
      </c>
      <c r="E21" s="94"/>
      <c r="F21" s="101">
        <f>SUM(F19:F20)</f>
        <v>0</v>
      </c>
      <c r="G21" s="94"/>
      <c r="H21" s="101">
        <f>SUM(H19:H20)</f>
        <v>0</v>
      </c>
      <c r="I21" s="95"/>
      <c r="J21" s="101">
        <f>SUM(J19:J20)</f>
        <v>788764319</v>
      </c>
      <c r="K21" s="95"/>
      <c r="L21" s="101">
        <f>SUM(L19:L20)</f>
        <v>788764319</v>
      </c>
    </row>
    <row r="22" spans="1:12" ht="20.100000000000001" customHeight="1">
      <c r="A22" s="28"/>
      <c r="B22" s="43"/>
      <c r="C22" s="43"/>
      <c r="D22" s="98"/>
      <c r="E22" s="98"/>
      <c r="F22" s="98"/>
      <c r="G22" s="98"/>
      <c r="H22" s="98"/>
      <c r="I22" s="98"/>
      <c r="J22" s="98"/>
      <c r="K22" s="98"/>
      <c r="L22" s="98"/>
    </row>
    <row r="23" spans="1:12" ht="20.100000000000001" customHeight="1" thickBot="1">
      <c r="A23" s="28" t="s">
        <v>130</v>
      </c>
      <c r="B23" s="43"/>
      <c r="C23" s="43"/>
      <c r="D23" s="80">
        <f>D11+D16+D21</f>
        <v>360000000</v>
      </c>
      <c r="E23" s="47"/>
      <c r="F23" s="80">
        <f>F11+F16+F21</f>
        <v>615600000</v>
      </c>
      <c r="G23" s="47"/>
      <c r="H23" s="80">
        <f>H11+H16+H21</f>
        <v>60000000</v>
      </c>
      <c r="I23" s="47"/>
      <c r="J23" s="80">
        <f>J11+J16+J21</f>
        <v>2257279024</v>
      </c>
      <c r="K23" s="47"/>
      <c r="L23" s="80">
        <f>L11+L16+L21</f>
        <v>3292879024</v>
      </c>
    </row>
    <row r="24" spans="1:12" ht="20.100000000000001" customHeight="1" thickTop="1">
      <c r="A24" s="32"/>
      <c r="B24" s="43"/>
      <c r="C24" s="43"/>
      <c r="D24" s="77"/>
      <c r="E24" s="32"/>
      <c r="F24" s="32"/>
      <c r="G24" s="32"/>
      <c r="H24" s="77"/>
      <c r="I24" s="32"/>
      <c r="J24" s="77"/>
      <c r="K24" s="32"/>
      <c r="L24" s="32"/>
    </row>
    <row r="26" spans="1:12">
      <c r="L26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9" orientation="landscape" useFirstPageNumber="1" r:id="rId1"/>
  <headerFooter>
    <oddFooter>&amp;LThe accompanying notes are an integral part of these financial statements.&amp;C&amp;P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view="pageBreakPreview" zoomScaleNormal="85" zoomScaleSheetLayoutView="100" workbookViewId="0">
      <selection activeCell="P13" sqref="P13"/>
    </sheetView>
  </sheetViews>
  <sheetFormatPr defaultColWidth="12" defaultRowHeight="20.100000000000001" customHeight="1"/>
  <cols>
    <col min="1" max="1" width="48.5546875" customWidth="1"/>
    <col min="2" max="2" width="7.44140625" style="1" customWidth="1"/>
    <col min="3" max="3" width="1.5546875" customWidth="1"/>
    <col min="4" max="4" width="15.109375" style="2" customWidth="1"/>
    <col min="5" max="5" width="1.5546875" customWidth="1"/>
    <col min="6" max="6" width="15.109375" customWidth="1"/>
    <col min="7" max="7" width="1.5546875" customWidth="1"/>
    <col min="8" max="8" width="15.109375" style="2" customWidth="1"/>
    <col min="9" max="9" width="1.5546875" customWidth="1"/>
    <col min="10" max="10" width="15.6640625" style="2" bestFit="1" customWidth="1"/>
    <col min="11" max="11" width="1.5546875" customWidth="1"/>
    <col min="12" max="12" width="15.6640625" style="2" bestFit="1" customWidth="1"/>
    <col min="13" max="13" width="3.88671875" customWidth="1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  <c r="G1" s="32"/>
      <c r="H1" s="77"/>
      <c r="I1" s="32"/>
      <c r="J1" s="77"/>
      <c r="K1" s="32"/>
      <c r="L1" s="77"/>
    </row>
    <row r="2" spans="1:12" ht="20.100000000000001" customHeight="1">
      <c r="A2" s="5" t="s">
        <v>69</v>
      </c>
      <c r="B2" s="46"/>
      <c r="C2" s="28"/>
      <c r="D2" s="83"/>
      <c r="E2" s="23"/>
      <c r="F2" s="23"/>
      <c r="G2" s="32"/>
      <c r="H2" s="77"/>
      <c r="I2" s="32"/>
      <c r="J2" s="77"/>
      <c r="K2" s="32"/>
      <c r="L2" s="77"/>
    </row>
    <row r="3" spans="1:12" ht="20.100000000000001" customHeight="1">
      <c r="A3" s="5"/>
      <c r="B3" s="46"/>
      <c r="C3" s="28"/>
      <c r="D3" s="86"/>
      <c r="E3" s="13"/>
      <c r="F3" s="13"/>
      <c r="G3" s="13"/>
      <c r="H3" s="86"/>
      <c r="I3" s="32"/>
      <c r="J3" s="86"/>
      <c r="K3" s="13"/>
      <c r="L3" s="86"/>
    </row>
    <row r="4" spans="1:12" ht="20.100000000000001" customHeight="1">
      <c r="A4" s="28"/>
      <c r="B4" s="46"/>
      <c r="C4" s="28"/>
      <c r="D4" s="124" t="s">
        <v>85</v>
      </c>
      <c r="E4" s="124"/>
      <c r="F4" s="124"/>
      <c r="G4" s="124"/>
      <c r="H4" s="124"/>
      <c r="I4" s="124"/>
      <c r="J4" s="124"/>
      <c r="K4" s="124"/>
      <c r="L4" s="124"/>
    </row>
    <row r="5" spans="1:12" ht="20.100000000000001" customHeight="1">
      <c r="A5" s="28"/>
      <c r="B5" s="46"/>
      <c r="C5" s="28"/>
      <c r="D5" s="13"/>
      <c r="E5" s="13"/>
      <c r="F5" s="13"/>
      <c r="G5" s="13"/>
      <c r="H5" s="125" t="s">
        <v>44</v>
      </c>
      <c r="I5" s="125"/>
      <c r="J5" s="125"/>
      <c r="K5" s="32"/>
      <c r="L5" s="36"/>
    </row>
    <row r="6" spans="1:12" ht="20.100000000000001" customHeight="1">
      <c r="A6" s="28"/>
      <c r="B6" s="46"/>
      <c r="C6" s="28"/>
      <c r="D6" s="13" t="s">
        <v>71</v>
      </c>
      <c r="E6" s="13"/>
      <c r="F6" s="13" t="s">
        <v>72</v>
      </c>
      <c r="G6" s="13"/>
      <c r="H6" s="86"/>
      <c r="I6" s="86"/>
      <c r="J6" s="86"/>
      <c r="K6" s="32"/>
      <c r="L6" s="36"/>
    </row>
    <row r="7" spans="1:12" ht="20.100000000000001" customHeight="1">
      <c r="A7" s="13"/>
      <c r="B7" s="43"/>
      <c r="C7" s="13"/>
      <c r="D7" s="86" t="s">
        <v>73</v>
      </c>
      <c r="E7" s="86"/>
      <c r="F7" s="86" t="s">
        <v>74</v>
      </c>
      <c r="G7" s="86"/>
      <c r="H7" s="13"/>
      <c r="I7" s="32"/>
      <c r="J7" s="32"/>
      <c r="K7" s="86"/>
      <c r="L7" s="13"/>
    </row>
    <row r="8" spans="1:12" ht="20.100000000000001" customHeight="1">
      <c r="A8" s="13"/>
      <c r="B8" s="12" t="s">
        <v>8</v>
      </c>
      <c r="C8" s="13"/>
      <c r="D8" s="86" t="s">
        <v>75</v>
      </c>
      <c r="E8" s="86"/>
      <c r="F8" s="86" t="s">
        <v>76</v>
      </c>
      <c r="G8" s="86"/>
      <c r="H8" s="86" t="s">
        <v>77</v>
      </c>
      <c r="I8" s="13"/>
      <c r="J8" s="86" t="s">
        <v>78</v>
      </c>
      <c r="K8" s="86"/>
      <c r="L8" s="86" t="s">
        <v>48</v>
      </c>
    </row>
    <row r="9" spans="1:12" ht="20.100000000000001" customHeight="1">
      <c r="A9" s="32"/>
      <c r="B9" s="43"/>
      <c r="C9" s="13"/>
      <c r="D9" s="126" t="s">
        <v>10</v>
      </c>
      <c r="E9" s="126"/>
      <c r="F9" s="126"/>
      <c r="G9" s="126"/>
      <c r="H9" s="126"/>
      <c r="I9" s="126"/>
      <c r="J9" s="126"/>
      <c r="K9" s="126"/>
      <c r="L9" s="126"/>
    </row>
    <row r="10" spans="1:12" ht="20.100000000000001" customHeight="1">
      <c r="A10" s="28" t="s">
        <v>82</v>
      </c>
      <c r="B10" s="43"/>
      <c r="C10" s="13"/>
      <c r="D10" s="87"/>
      <c r="E10" s="87"/>
      <c r="F10" s="87"/>
      <c r="G10" s="87"/>
      <c r="H10" s="87"/>
      <c r="I10" s="87"/>
      <c r="J10" s="87"/>
      <c r="K10" s="87"/>
      <c r="L10" s="87"/>
    </row>
    <row r="11" spans="1:12" ht="20.100000000000001" customHeight="1">
      <c r="A11" s="28" t="s">
        <v>83</v>
      </c>
      <c r="B11" s="43"/>
      <c r="C11" s="103">
        <v>360000000</v>
      </c>
      <c r="D11" s="47">
        <v>360000000</v>
      </c>
      <c r="E11" s="47"/>
      <c r="F11" s="47">
        <v>615600000</v>
      </c>
      <c r="G11" s="47"/>
      <c r="H11" s="47">
        <v>60000000</v>
      </c>
      <c r="I11" s="47"/>
      <c r="J11" s="47">
        <v>1963193345</v>
      </c>
      <c r="K11" s="47"/>
      <c r="L11" s="79">
        <f>SUM(D11:K11)</f>
        <v>2998793345</v>
      </c>
    </row>
    <row r="12" spans="1:12" ht="13.5" customHeight="1">
      <c r="A12" s="28"/>
      <c r="B12" s="43"/>
      <c r="C12" s="43"/>
      <c r="D12" s="98"/>
      <c r="E12" s="98"/>
      <c r="F12" s="98"/>
      <c r="G12" s="98"/>
      <c r="H12" s="98"/>
      <c r="I12" s="98"/>
      <c r="J12" s="98"/>
      <c r="K12" s="98"/>
      <c r="L12" s="98"/>
    </row>
    <row r="13" spans="1:12" ht="20.100000000000001" customHeight="1">
      <c r="A13" s="88" t="s">
        <v>79</v>
      </c>
      <c r="B13" s="43"/>
      <c r="C13" s="23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20.100000000000001" customHeight="1">
      <c r="A14" s="89" t="s">
        <v>80</v>
      </c>
      <c r="B14" s="43"/>
      <c r="C14" s="23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20.100000000000001" customHeight="1">
      <c r="A15" s="90" t="s">
        <v>143</v>
      </c>
      <c r="B15" s="43">
        <v>17</v>
      </c>
      <c r="C15" s="23"/>
      <c r="D15" s="91">
        <v>0</v>
      </c>
      <c r="E15" s="92"/>
      <c r="F15" s="91">
        <v>0</v>
      </c>
      <c r="G15" s="92"/>
      <c r="H15" s="91">
        <v>0</v>
      </c>
      <c r="I15" s="93"/>
      <c r="J15" s="93">
        <v>-619200000</v>
      </c>
      <c r="K15" s="93"/>
      <c r="L15" s="100">
        <f>SUM(D15:K15)</f>
        <v>-619200000</v>
      </c>
    </row>
    <row r="16" spans="1:12" ht="20.100000000000001" customHeight="1">
      <c r="A16" s="89" t="s">
        <v>120</v>
      </c>
      <c r="B16" s="43"/>
      <c r="C16" s="23"/>
      <c r="D16" s="99">
        <f>D15</f>
        <v>0</v>
      </c>
      <c r="E16" s="94"/>
      <c r="F16" s="99">
        <f>F15</f>
        <v>0</v>
      </c>
      <c r="G16" s="94"/>
      <c r="H16" s="99">
        <f>H15</f>
        <v>0</v>
      </c>
      <c r="I16" s="95"/>
      <c r="J16" s="99">
        <f>J15</f>
        <v>-619200000</v>
      </c>
      <c r="K16" s="95"/>
      <c r="L16" s="99">
        <f>SUM(D16:K17)</f>
        <v>-619200000</v>
      </c>
    </row>
    <row r="17" spans="1:12" ht="20.100000000000001" customHeight="1">
      <c r="A17" s="89"/>
      <c r="B17" s="43"/>
      <c r="C17" s="23"/>
      <c r="D17" s="96"/>
      <c r="E17" s="96"/>
      <c r="F17" s="96"/>
      <c r="G17" s="96"/>
      <c r="H17" s="96"/>
      <c r="I17" s="97"/>
      <c r="J17" s="97"/>
      <c r="K17" s="97"/>
      <c r="L17" s="97"/>
    </row>
    <row r="18" spans="1:12" ht="20.100000000000001" customHeight="1">
      <c r="A18" s="28" t="s">
        <v>81</v>
      </c>
      <c r="B18" s="43"/>
      <c r="C18" s="23"/>
      <c r="D18" s="97"/>
      <c r="E18" s="97"/>
      <c r="F18" s="97"/>
      <c r="G18" s="97"/>
      <c r="H18" s="97"/>
      <c r="I18" s="97"/>
      <c r="J18" s="97"/>
      <c r="K18" s="97"/>
      <c r="L18" s="97"/>
    </row>
    <row r="19" spans="1:12" ht="20.100000000000001" customHeight="1">
      <c r="A19" s="23" t="s">
        <v>111</v>
      </c>
      <c r="B19" s="43"/>
      <c r="C19" s="23"/>
      <c r="D19" s="91">
        <v>0</v>
      </c>
      <c r="E19" s="92"/>
      <c r="F19" s="91">
        <v>0</v>
      </c>
      <c r="G19" s="92"/>
      <c r="H19" s="91">
        <v>0</v>
      </c>
      <c r="I19" s="93"/>
      <c r="J19" s="100">
        <f>PL!I27</f>
        <v>739865289</v>
      </c>
      <c r="K19" s="93"/>
      <c r="L19" s="100">
        <f>SUM(D19:K19)</f>
        <v>739865289</v>
      </c>
    </row>
    <row r="20" spans="1:12" ht="20.100000000000001" hidden="1" customHeight="1">
      <c r="A20" s="45" t="s">
        <v>62</v>
      </c>
      <c r="B20" s="43"/>
      <c r="C20" s="23"/>
      <c r="D20" s="91">
        <v>0</v>
      </c>
      <c r="E20" s="92"/>
      <c r="F20" s="91">
        <v>0</v>
      </c>
      <c r="G20" s="92"/>
      <c r="H20" s="91">
        <v>0</v>
      </c>
      <c r="I20" s="97"/>
      <c r="J20" s="100">
        <f>PL!G35</f>
        <v>0</v>
      </c>
      <c r="K20" s="93"/>
      <c r="L20" s="100">
        <f>SUM(D20:K20)</f>
        <v>0</v>
      </c>
    </row>
    <row r="21" spans="1:12" ht="20.100000000000001" customHeight="1">
      <c r="A21" s="28" t="s">
        <v>68</v>
      </c>
      <c r="B21" s="43"/>
      <c r="C21" s="23"/>
      <c r="D21" s="101">
        <f>SUM(D19:D20)</f>
        <v>0</v>
      </c>
      <c r="E21" s="94"/>
      <c r="F21" s="101">
        <f>SUM(F19:F20)</f>
        <v>0</v>
      </c>
      <c r="G21" s="94"/>
      <c r="H21" s="101">
        <f>SUM(H19:H20)</f>
        <v>0</v>
      </c>
      <c r="I21" s="95"/>
      <c r="J21" s="99">
        <f>SUM(J19:J20)</f>
        <v>739865289</v>
      </c>
      <c r="K21" s="95"/>
      <c r="L21" s="99">
        <f>SUM(L19:L20)</f>
        <v>739865289</v>
      </c>
    </row>
    <row r="22" spans="1:12" ht="20.100000000000001" customHeight="1">
      <c r="A22" s="89"/>
      <c r="B22" s="43"/>
      <c r="C22" s="23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20.100000000000001" customHeight="1" thickBot="1">
      <c r="A23" s="28" t="s">
        <v>84</v>
      </c>
      <c r="B23" s="43"/>
      <c r="C23" s="23"/>
      <c r="D23" s="80">
        <f>D11+D16+D21</f>
        <v>360000000</v>
      </c>
      <c r="E23" s="47"/>
      <c r="F23" s="80">
        <f>F11+F16+F21</f>
        <v>615600000</v>
      </c>
      <c r="G23" s="47"/>
      <c r="H23" s="80">
        <f>H11+H16+H21</f>
        <v>60000000</v>
      </c>
      <c r="I23" s="47"/>
      <c r="J23" s="80">
        <f>J11+J16+J21</f>
        <v>2083858634</v>
      </c>
      <c r="K23" s="47"/>
      <c r="L23" s="80">
        <f>L11+L16+L21</f>
        <v>3119458634</v>
      </c>
    </row>
    <row r="24" spans="1:12" ht="20.100000000000001" customHeight="1" thickTop="1">
      <c r="A24" s="32"/>
      <c r="B24" s="43"/>
      <c r="C24" s="32"/>
      <c r="D24" s="77"/>
      <c r="E24" s="32"/>
      <c r="F24" s="32"/>
      <c r="G24" s="32"/>
      <c r="H24" s="77"/>
      <c r="I24" s="32"/>
      <c r="J24" s="77"/>
      <c r="K24" s="32"/>
      <c r="L24" s="77"/>
    </row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0" orientation="landscape" useFirstPageNumber="1" r:id="rId1"/>
  <headerFooter>
    <oddFooter>&amp;LThe accompanying notes are an integral part of these financial statements.&amp;C&amp;P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view="pageBreakPreview" zoomScaleNormal="85" zoomScaleSheetLayoutView="100" workbookViewId="0">
      <selection activeCell="P11" sqref="P11"/>
    </sheetView>
  </sheetViews>
  <sheetFormatPr defaultColWidth="12" defaultRowHeight="20.100000000000001" customHeight="1"/>
  <cols>
    <col min="1" max="1" width="48.5546875" style="32" customWidth="1"/>
    <col min="2" max="2" width="7.44140625" style="43" customWidth="1"/>
    <col min="3" max="3" width="1.5546875" style="32" customWidth="1"/>
    <col min="4" max="4" width="15.109375" style="77" customWidth="1"/>
    <col min="5" max="5" width="1.5546875" style="32" customWidth="1"/>
    <col min="6" max="6" width="15.109375" style="32" customWidth="1"/>
    <col min="7" max="7" width="1.5546875" style="32" customWidth="1"/>
    <col min="8" max="8" width="15.109375" style="77" customWidth="1"/>
    <col min="9" max="9" width="1.5546875" style="32" customWidth="1"/>
    <col min="10" max="10" width="15.6640625" style="77" bestFit="1" customWidth="1"/>
    <col min="11" max="11" width="1.5546875" style="32" customWidth="1"/>
    <col min="12" max="12" width="15.6640625" style="77" bestFit="1" customWidth="1"/>
    <col min="13" max="13" width="3.88671875" style="32" customWidth="1"/>
    <col min="14" max="16384" width="12" style="32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</row>
    <row r="2" spans="1:12" ht="20.100000000000001" customHeight="1">
      <c r="A2" s="5" t="s">
        <v>69</v>
      </c>
      <c r="B2" s="46"/>
      <c r="C2" s="28"/>
      <c r="D2" s="83"/>
      <c r="E2" s="23"/>
      <c r="F2" s="23"/>
    </row>
    <row r="3" spans="1:12" ht="20.100000000000001" customHeight="1">
      <c r="A3" s="5"/>
      <c r="B3" s="46"/>
      <c r="C3" s="28"/>
      <c r="D3" s="86"/>
      <c r="E3" s="13"/>
      <c r="F3" s="13"/>
      <c r="G3" s="13"/>
      <c r="H3" s="86"/>
      <c r="J3" s="86"/>
      <c r="K3" s="13"/>
      <c r="L3" s="86"/>
    </row>
    <row r="4" spans="1:12" ht="20.100000000000001" customHeight="1">
      <c r="A4" s="28"/>
      <c r="B4" s="46"/>
      <c r="C4" s="28"/>
      <c r="D4" s="124" t="s">
        <v>85</v>
      </c>
      <c r="E4" s="124"/>
      <c r="F4" s="124"/>
      <c r="G4" s="124"/>
      <c r="H4" s="124"/>
      <c r="I4" s="124"/>
      <c r="J4" s="124"/>
      <c r="K4" s="124"/>
      <c r="L4" s="124"/>
    </row>
    <row r="5" spans="1:12" ht="20.100000000000001" customHeight="1">
      <c r="A5" s="28"/>
      <c r="B5" s="46"/>
      <c r="C5" s="28"/>
      <c r="D5" s="13"/>
      <c r="E5" s="13"/>
      <c r="F5" s="13"/>
      <c r="G5" s="13"/>
      <c r="H5" s="125" t="s">
        <v>44</v>
      </c>
      <c r="I5" s="125"/>
      <c r="J5" s="125"/>
      <c r="L5" s="36"/>
    </row>
    <row r="6" spans="1:12" ht="20.100000000000001" customHeight="1">
      <c r="A6" s="28"/>
      <c r="B6" s="46"/>
      <c r="C6" s="28"/>
      <c r="D6" s="13" t="s">
        <v>71</v>
      </c>
      <c r="E6" s="13"/>
      <c r="F6" s="13" t="s">
        <v>72</v>
      </c>
      <c r="G6" s="13"/>
      <c r="H6" s="86"/>
      <c r="I6" s="86"/>
      <c r="J6" s="86"/>
      <c r="L6" s="36"/>
    </row>
    <row r="7" spans="1:12" ht="20.100000000000001" customHeight="1">
      <c r="A7" s="13"/>
      <c r="C7" s="13"/>
      <c r="D7" s="86" t="s">
        <v>73</v>
      </c>
      <c r="E7" s="86"/>
      <c r="F7" s="86" t="s">
        <v>74</v>
      </c>
      <c r="G7" s="86"/>
      <c r="H7" s="13"/>
      <c r="J7" s="32"/>
      <c r="K7" s="86"/>
      <c r="L7" s="13"/>
    </row>
    <row r="8" spans="1:12" ht="20.100000000000001" customHeight="1">
      <c r="A8" s="13"/>
      <c r="B8" s="12" t="s">
        <v>8</v>
      </c>
      <c r="C8" s="13"/>
      <c r="D8" s="86" t="s">
        <v>75</v>
      </c>
      <c r="E8" s="86"/>
      <c r="F8" s="86" t="s">
        <v>76</v>
      </c>
      <c r="G8" s="86"/>
      <c r="H8" s="86" t="s">
        <v>77</v>
      </c>
      <c r="I8" s="13"/>
      <c r="J8" s="86" t="s">
        <v>78</v>
      </c>
      <c r="K8" s="86"/>
      <c r="L8" s="86" t="s">
        <v>48</v>
      </c>
    </row>
    <row r="9" spans="1:12" ht="20.100000000000001" customHeight="1">
      <c r="C9" s="13"/>
      <c r="D9" s="126" t="s">
        <v>10</v>
      </c>
      <c r="E9" s="126"/>
      <c r="F9" s="126"/>
      <c r="G9" s="126"/>
      <c r="H9" s="126"/>
      <c r="I9" s="126"/>
      <c r="J9" s="126"/>
      <c r="K9" s="126"/>
      <c r="L9" s="126"/>
    </row>
    <row r="10" spans="1:12" ht="20.100000000000001" customHeight="1">
      <c r="A10" s="28" t="s">
        <v>128</v>
      </c>
      <c r="C10" s="13"/>
      <c r="D10" s="87"/>
      <c r="E10" s="87"/>
      <c r="F10" s="87"/>
      <c r="G10" s="87"/>
      <c r="H10" s="87"/>
      <c r="I10" s="87"/>
      <c r="J10" s="87"/>
      <c r="K10" s="87"/>
      <c r="L10" s="87"/>
    </row>
    <row r="11" spans="1:12" ht="20.100000000000001" customHeight="1">
      <c r="A11" s="28" t="s">
        <v>129</v>
      </c>
      <c r="C11" s="103">
        <v>360000000</v>
      </c>
      <c r="D11" s="79">
        <f>'SH 24'!D23</f>
        <v>360000000</v>
      </c>
      <c r="E11" s="47"/>
      <c r="F11" s="79">
        <f>'SH 24'!F23</f>
        <v>615600000</v>
      </c>
      <c r="G11" s="47"/>
      <c r="H11" s="79">
        <f>'SH 24'!H23</f>
        <v>60000000</v>
      </c>
      <c r="I11" s="47"/>
      <c r="J11" s="79">
        <f>'SH 24'!J23</f>
        <v>2083858634</v>
      </c>
      <c r="K11" s="47"/>
      <c r="L11" s="79">
        <f>SUM(D11:K11)</f>
        <v>3119458634</v>
      </c>
    </row>
    <row r="12" spans="1:12" ht="13.5" customHeight="1">
      <c r="A12" s="28"/>
      <c r="C12" s="43"/>
      <c r="D12" s="98"/>
      <c r="E12" s="98"/>
      <c r="F12" s="98"/>
      <c r="G12" s="98"/>
      <c r="H12" s="98"/>
      <c r="I12" s="98"/>
      <c r="J12" s="98"/>
      <c r="K12" s="98"/>
      <c r="L12" s="98"/>
    </row>
    <row r="13" spans="1:12" ht="20.100000000000001" customHeight="1">
      <c r="A13" s="88" t="s">
        <v>79</v>
      </c>
      <c r="C13" s="23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20.100000000000001" customHeight="1">
      <c r="A14" s="89" t="s">
        <v>80</v>
      </c>
      <c r="C14" s="23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20.100000000000001" customHeight="1">
      <c r="A15" s="90" t="s">
        <v>143</v>
      </c>
      <c r="B15" s="43">
        <v>17</v>
      </c>
      <c r="C15" s="23"/>
      <c r="D15" s="91">
        <v>0</v>
      </c>
      <c r="E15" s="92"/>
      <c r="F15" s="91">
        <v>0</v>
      </c>
      <c r="G15" s="92"/>
      <c r="H15" s="91">
        <v>0</v>
      </c>
      <c r="I15" s="93"/>
      <c r="J15" s="93">
        <v>-644400000</v>
      </c>
      <c r="K15" s="93"/>
      <c r="L15" s="100">
        <f>SUM(D15:K15)</f>
        <v>-644400000</v>
      </c>
    </row>
    <row r="16" spans="1:12" ht="20.100000000000001" customHeight="1">
      <c r="A16" s="89" t="s">
        <v>120</v>
      </c>
      <c r="C16" s="23"/>
      <c r="D16" s="99">
        <f>D15</f>
        <v>0</v>
      </c>
      <c r="E16" s="94"/>
      <c r="F16" s="99">
        <f>F15</f>
        <v>0</v>
      </c>
      <c r="G16" s="94"/>
      <c r="H16" s="99">
        <f>H15</f>
        <v>0</v>
      </c>
      <c r="I16" s="95"/>
      <c r="J16" s="99">
        <f>J15</f>
        <v>-644400000</v>
      </c>
      <c r="K16" s="95"/>
      <c r="L16" s="99">
        <f>SUM(D16:K17)</f>
        <v>-644400000</v>
      </c>
    </row>
    <row r="17" spans="1:12" ht="20.100000000000001" customHeight="1">
      <c r="A17" s="89"/>
      <c r="C17" s="23"/>
      <c r="D17" s="96"/>
      <c r="E17" s="96"/>
      <c r="F17" s="96"/>
      <c r="G17" s="96"/>
      <c r="H17" s="96"/>
      <c r="I17" s="97"/>
      <c r="J17" s="97"/>
      <c r="K17" s="97"/>
      <c r="L17" s="97"/>
    </row>
    <row r="18" spans="1:12" ht="20.100000000000001" customHeight="1">
      <c r="A18" s="28" t="s">
        <v>81</v>
      </c>
      <c r="C18" s="23"/>
      <c r="D18" s="97"/>
      <c r="E18" s="97"/>
      <c r="F18" s="97"/>
      <c r="G18" s="97"/>
      <c r="H18" s="97"/>
      <c r="I18" s="97"/>
      <c r="J18" s="97"/>
      <c r="K18" s="97"/>
      <c r="L18" s="97"/>
    </row>
    <row r="19" spans="1:12" ht="20.100000000000001" customHeight="1">
      <c r="A19" s="23" t="s">
        <v>111</v>
      </c>
      <c r="C19" s="23"/>
      <c r="D19" s="91">
        <v>0</v>
      </c>
      <c r="E19" s="92"/>
      <c r="F19" s="91">
        <v>0</v>
      </c>
      <c r="G19" s="92"/>
      <c r="H19" s="91">
        <v>0</v>
      </c>
      <c r="I19" s="93"/>
      <c r="J19" s="100">
        <f>PL!G27</f>
        <v>785848796</v>
      </c>
      <c r="K19" s="93"/>
      <c r="L19" s="100">
        <f>SUM(D19:K19)</f>
        <v>785848796</v>
      </c>
    </row>
    <row r="20" spans="1:12" ht="20.100000000000001" hidden="1" customHeight="1">
      <c r="A20" s="45" t="s">
        <v>62</v>
      </c>
      <c r="C20" s="23"/>
      <c r="D20" s="91">
        <v>0</v>
      </c>
      <c r="E20" s="92"/>
      <c r="F20" s="91">
        <v>0</v>
      </c>
      <c r="G20" s="92"/>
      <c r="H20" s="91">
        <v>0</v>
      </c>
      <c r="I20" s="97"/>
      <c r="J20" s="100">
        <f>PL!G35</f>
        <v>0</v>
      </c>
      <c r="K20" s="93"/>
      <c r="L20" s="100">
        <f>SUM(D20:K20)</f>
        <v>0</v>
      </c>
    </row>
    <row r="21" spans="1:12" ht="20.100000000000001" customHeight="1">
      <c r="A21" s="28" t="s">
        <v>68</v>
      </c>
      <c r="C21" s="23"/>
      <c r="D21" s="101">
        <f>SUM(D19:D20)</f>
        <v>0</v>
      </c>
      <c r="E21" s="94"/>
      <c r="F21" s="101">
        <f>SUM(F19:F20)</f>
        <v>0</v>
      </c>
      <c r="G21" s="94"/>
      <c r="H21" s="101">
        <f>SUM(H19:H20)</f>
        <v>0</v>
      </c>
      <c r="I21" s="95"/>
      <c r="J21" s="99">
        <f>SUM(J19:J20)</f>
        <v>785848796</v>
      </c>
      <c r="K21" s="95"/>
      <c r="L21" s="99">
        <f>SUM(L19:L20)</f>
        <v>785848796</v>
      </c>
    </row>
    <row r="22" spans="1:12" ht="20.100000000000001" customHeight="1">
      <c r="A22" s="89"/>
      <c r="C22" s="23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20.100000000000001" customHeight="1" thickBot="1">
      <c r="A23" s="28" t="s">
        <v>130</v>
      </c>
      <c r="C23" s="23"/>
      <c r="D23" s="80">
        <f>D11+D16+D21</f>
        <v>360000000</v>
      </c>
      <c r="E23" s="47"/>
      <c r="F23" s="80">
        <f>F11+F16+F21</f>
        <v>615600000</v>
      </c>
      <c r="G23" s="47"/>
      <c r="H23" s="80">
        <f>H11+H16+H21</f>
        <v>60000000</v>
      </c>
      <c r="I23" s="47"/>
      <c r="J23" s="80">
        <f>J11+J16+J21</f>
        <v>2225307430</v>
      </c>
      <c r="K23" s="47"/>
      <c r="L23" s="80">
        <f>L11+L16+L21</f>
        <v>3260907430</v>
      </c>
    </row>
    <row r="24" spans="1:12" ht="20.10000000000000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1" orientation="landscape" useFirstPageNumber="1" r:id="rId1"/>
  <headerFooter>
    <oddFooter>&amp;LThe accompanying notes are an integral part of these financial statements.&amp;C&amp;P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tabColor rgb="FF99FF99"/>
    <pageSetUpPr fitToPage="1"/>
  </sheetPr>
  <dimension ref="A1:I84"/>
  <sheetViews>
    <sheetView tabSelected="1" view="pageBreakPreview" topLeftCell="A48" zoomScale="85" zoomScaleNormal="85" zoomScaleSheetLayoutView="85" workbookViewId="0">
      <selection activeCell="A81" sqref="A81:K89"/>
    </sheetView>
  </sheetViews>
  <sheetFormatPr defaultColWidth="11" defaultRowHeight="20.25" customHeight="1"/>
  <cols>
    <col min="1" max="1" width="56.88671875" style="32" customWidth="1"/>
    <col min="2" max="2" width="5" style="77" customWidth="1"/>
    <col min="3" max="3" width="15" style="32" bestFit="1" customWidth="1"/>
    <col min="4" max="4" width="1" style="32" customWidth="1"/>
    <col min="5" max="5" width="15" style="32" bestFit="1" customWidth="1"/>
    <col min="6" max="6" width="1" style="32" customWidth="1"/>
    <col min="7" max="7" width="15" style="32" bestFit="1" customWidth="1"/>
    <col min="8" max="8" width="1" style="32" customWidth="1"/>
    <col min="9" max="9" width="15" style="32" bestFit="1" customWidth="1"/>
    <col min="10" max="16384" width="11" style="32"/>
  </cols>
  <sheetData>
    <row r="1" spans="1:9" ht="20.25" customHeight="1">
      <c r="A1" s="121" t="s">
        <v>0</v>
      </c>
      <c r="B1" s="121"/>
      <c r="C1" s="121"/>
      <c r="D1" s="121"/>
    </row>
    <row r="2" spans="1:9" s="6" customFormat="1" ht="20.25" customHeight="1">
      <c r="A2" s="5" t="s">
        <v>86</v>
      </c>
      <c r="B2" s="5"/>
      <c r="C2" s="5"/>
      <c r="D2" s="5"/>
      <c r="E2" s="5"/>
      <c r="G2" s="5"/>
      <c r="H2" s="5"/>
      <c r="I2" s="5"/>
    </row>
    <row r="3" spans="1:9" ht="20.25" customHeight="1">
      <c r="G3" s="123"/>
      <c r="H3" s="123"/>
      <c r="I3" s="123"/>
    </row>
    <row r="4" spans="1:9" s="6" customFormat="1" ht="20.25" customHeight="1">
      <c r="A4" s="5"/>
      <c r="B4" s="5"/>
      <c r="C4" s="118" t="s">
        <v>2</v>
      </c>
      <c r="D4" s="118"/>
      <c r="E4" s="118"/>
      <c r="F4" s="9"/>
      <c r="G4" s="118" t="s">
        <v>3</v>
      </c>
      <c r="H4" s="118"/>
      <c r="I4" s="118"/>
    </row>
    <row r="5" spans="1:9" s="6" customFormat="1" ht="20.25" customHeight="1">
      <c r="A5" s="5"/>
      <c r="B5" s="5"/>
      <c r="C5" s="118" t="s">
        <v>4</v>
      </c>
      <c r="D5" s="118"/>
      <c r="E5" s="118"/>
      <c r="G5" s="119" t="s">
        <v>5</v>
      </c>
      <c r="H5" s="119"/>
      <c r="I5" s="119"/>
    </row>
    <row r="6" spans="1:9" s="6" customFormat="1" ht="20.25" customHeight="1">
      <c r="A6" s="5"/>
      <c r="B6" s="5"/>
      <c r="C6" s="123" t="s">
        <v>170</v>
      </c>
      <c r="D6" s="123"/>
      <c r="E6" s="123"/>
      <c r="F6" s="32"/>
      <c r="G6" s="123" t="s">
        <v>170</v>
      </c>
      <c r="H6" s="123"/>
      <c r="I6" s="123"/>
    </row>
    <row r="7" spans="1:9" ht="20.25" customHeight="1">
      <c r="A7" s="104"/>
      <c r="B7" s="43"/>
      <c r="C7" s="13" t="s">
        <v>127</v>
      </c>
      <c r="D7" s="4"/>
      <c r="E7" s="13" t="s">
        <v>9</v>
      </c>
      <c r="F7" s="14"/>
      <c r="G7" s="13" t="s">
        <v>127</v>
      </c>
      <c r="H7" s="4"/>
      <c r="I7" s="13" t="s">
        <v>9</v>
      </c>
    </row>
    <row r="8" spans="1:9" ht="20.25" customHeight="1">
      <c r="C8" s="117" t="s">
        <v>10</v>
      </c>
      <c r="D8" s="117"/>
      <c r="E8" s="117"/>
      <c r="F8" s="117"/>
      <c r="G8" s="117"/>
      <c r="H8" s="117"/>
      <c r="I8" s="117"/>
    </row>
    <row r="9" spans="1:9" ht="20.25" customHeight="1">
      <c r="A9" s="30" t="s">
        <v>87</v>
      </c>
      <c r="C9" s="66"/>
      <c r="D9" s="66"/>
      <c r="E9" s="66"/>
      <c r="F9" s="66"/>
      <c r="G9" s="66"/>
      <c r="H9" s="66"/>
      <c r="I9" s="66"/>
    </row>
    <row r="10" spans="1:9" ht="20.25" customHeight="1">
      <c r="A10" s="32" t="s">
        <v>61</v>
      </c>
      <c r="B10" s="43"/>
      <c r="C10" s="111">
        <f>PL!C27</f>
        <v>788764319</v>
      </c>
      <c r="D10" s="33"/>
      <c r="E10" s="111">
        <f>PL!E27</f>
        <v>743845637</v>
      </c>
      <c r="F10" s="33"/>
      <c r="G10" s="111">
        <f>PL!G27</f>
        <v>785848796</v>
      </c>
      <c r="H10" s="33"/>
      <c r="I10" s="111">
        <f>PL!I27</f>
        <v>739865289</v>
      </c>
    </row>
    <row r="11" spans="1:9" ht="20.25" customHeight="1">
      <c r="A11" s="51" t="s">
        <v>167</v>
      </c>
      <c r="C11" s="33"/>
      <c r="D11" s="33"/>
      <c r="E11" s="33"/>
      <c r="F11" s="33"/>
      <c r="G11" s="33"/>
      <c r="H11" s="33"/>
      <c r="I11" s="33"/>
    </row>
    <row r="12" spans="1:9" ht="20.25" customHeight="1">
      <c r="A12" s="23" t="s">
        <v>112</v>
      </c>
      <c r="B12" s="43"/>
      <c r="C12" s="33">
        <f>-PL!C26</f>
        <v>197296918</v>
      </c>
      <c r="D12" s="33"/>
      <c r="E12" s="33">
        <v>185935898</v>
      </c>
      <c r="F12" s="33"/>
      <c r="G12" s="33">
        <f>-PL!G26</f>
        <v>196568039</v>
      </c>
      <c r="H12" s="33"/>
      <c r="I12" s="33">
        <v>184940811</v>
      </c>
    </row>
    <row r="13" spans="1:9" ht="20.25" customHeight="1">
      <c r="A13" s="23" t="s">
        <v>88</v>
      </c>
      <c r="B13" s="43"/>
      <c r="C13" s="33">
        <v>100467757</v>
      </c>
      <c r="D13" s="33"/>
      <c r="E13" s="33">
        <v>100152666</v>
      </c>
      <c r="F13" s="33"/>
      <c r="G13" s="33">
        <v>100467757</v>
      </c>
      <c r="H13" s="33"/>
      <c r="I13" s="33">
        <v>100152666</v>
      </c>
    </row>
    <row r="14" spans="1:9" ht="20.25" customHeight="1">
      <c r="A14" s="32" t="s">
        <v>144</v>
      </c>
      <c r="B14" s="43"/>
      <c r="C14" s="33">
        <v>-690082</v>
      </c>
      <c r="D14" s="33"/>
      <c r="E14" s="33">
        <v>0</v>
      </c>
      <c r="F14" s="33"/>
      <c r="G14" s="33">
        <v>-690082</v>
      </c>
      <c r="H14" s="33"/>
      <c r="I14" s="33">
        <v>0</v>
      </c>
    </row>
    <row r="15" spans="1:9" ht="20.25" customHeight="1">
      <c r="A15" s="23" t="s">
        <v>159</v>
      </c>
      <c r="B15" s="43"/>
      <c r="C15" s="33">
        <v>-271522</v>
      </c>
      <c r="D15" s="33"/>
      <c r="E15" s="33">
        <v>206552</v>
      </c>
      <c r="F15" s="33"/>
      <c r="G15" s="33">
        <v>-271522</v>
      </c>
      <c r="H15" s="33"/>
      <c r="I15" s="33">
        <v>206552</v>
      </c>
    </row>
    <row r="16" spans="1:9" ht="20.25" customHeight="1">
      <c r="A16" s="23" t="s">
        <v>160</v>
      </c>
      <c r="B16" s="43"/>
      <c r="C16" s="33">
        <v>-512021</v>
      </c>
      <c r="D16" s="33"/>
      <c r="E16" s="33">
        <v>-530247</v>
      </c>
      <c r="F16" s="33"/>
      <c r="G16" s="33">
        <v>-512021</v>
      </c>
      <c r="H16" s="33"/>
      <c r="I16" s="33">
        <v>-530247</v>
      </c>
    </row>
    <row r="17" spans="1:9" ht="20.25" customHeight="1">
      <c r="A17" s="23" t="s">
        <v>89</v>
      </c>
      <c r="B17" s="43"/>
      <c r="C17" s="33"/>
      <c r="D17" s="33"/>
      <c r="E17" s="33"/>
      <c r="F17" s="33"/>
      <c r="G17" s="33"/>
      <c r="H17" s="33"/>
      <c r="I17" s="33"/>
    </row>
    <row r="18" spans="1:9" ht="20.25" customHeight="1">
      <c r="A18" s="32" t="s">
        <v>90</v>
      </c>
      <c r="B18" s="43"/>
      <c r="C18" s="33">
        <v>-7276397</v>
      </c>
      <c r="D18" s="33"/>
      <c r="E18" s="33">
        <v>-6735433</v>
      </c>
      <c r="F18" s="33"/>
      <c r="G18" s="33">
        <v>0</v>
      </c>
      <c r="H18" s="33"/>
      <c r="I18" s="33">
        <v>0</v>
      </c>
    </row>
    <row r="19" spans="1:9" ht="20.25" customHeight="1">
      <c r="A19" s="23" t="s">
        <v>162</v>
      </c>
      <c r="B19" s="43"/>
      <c r="C19" s="33">
        <v>-2345587</v>
      </c>
      <c r="D19" s="33"/>
      <c r="E19" s="33">
        <v>4752247</v>
      </c>
      <c r="F19" s="33"/>
      <c r="G19" s="33">
        <v>-2345587</v>
      </c>
      <c r="H19" s="33"/>
      <c r="I19" s="33">
        <v>4752247</v>
      </c>
    </row>
    <row r="20" spans="1:9" ht="20.25" customHeight="1">
      <c r="A20" s="23" t="s">
        <v>121</v>
      </c>
      <c r="B20" s="43"/>
      <c r="C20" s="33">
        <v>132993</v>
      </c>
      <c r="D20" s="33"/>
      <c r="E20" s="33">
        <v>81341</v>
      </c>
      <c r="F20" s="33"/>
      <c r="G20" s="33">
        <v>132993</v>
      </c>
      <c r="H20" s="33"/>
      <c r="I20" s="33">
        <v>81341</v>
      </c>
    </row>
    <row r="21" spans="1:9" ht="20.25" customHeight="1">
      <c r="A21" s="23" t="s">
        <v>161</v>
      </c>
      <c r="B21" s="43"/>
      <c r="C21" s="33">
        <v>-351588</v>
      </c>
      <c r="D21" s="33"/>
      <c r="E21" s="33">
        <v>1304708</v>
      </c>
      <c r="F21" s="33"/>
      <c r="G21" s="33">
        <v>-351588</v>
      </c>
      <c r="H21" s="33"/>
      <c r="I21" s="33">
        <v>1304708</v>
      </c>
    </row>
    <row r="22" spans="1:9" ht="20.25" customHeight="1">
      <c r="A22" s="23" t="s">
        <v>157</v>
      </c>
      <c r="B22" s="43"/>
      <c r="C22" s="33">
        <v>-75872</v>
      </c>
      <c r="D22" s="33"/>
      <c r="E22" s="33">
        <v>0</v>
      </c>
      <c r="F22" s="33"/>
      <c r="G22" s="33">
        <v>-75872</v>
      </c>
      <c r="H22" s="33"/>
      <c r="I22" s="33">
        <v>0</v>
      </c>
    </row>
    <row r="23" spans="1:9" ht="20.25" hidden="1" customHeight="1">
      <c r="A23" s="116" t="s">
        <v>158</v>
      </c>
      <c r="B23" s="43"/>
      <c r="C23" s="33"/>
      <c r="D23" s="33"/>
      <c r="E23" s="33"/>
      <c r="F23" s="33"/>
      <c r="G23" s="33"/>
      <c r="H23" s="33"/>
      <c r="I23" s="33"/>
    </row>
    <row r="24" spans="1:9" ht="20.25" customHeight="1">
      <c r="A24" s="32" t="s">
        <v>139</v>
      </c>
      <c r="B24" s="43"/>
      <c r="C24" s="33">
        <v>6696208</v>
      </c>
      <c r="D24" s="33"/>
      <c r="E24" s="33">
        <v>6491964</v>
      </c>
      <c r="F24" s="33"/>
      <c r="G24" s="33">
        <v>6696208</v>
      </c>
      <c r="H24" s="33"/>
      <c r="I24" s="33">
        <v>6491964</v>
      </c>
    </row>
    <row r="25" spans="1:9" ht="20.25" customHeight="1">
      <c r="A25" s="23" t="s">
        <v>91</v>
      </c>
      <c r="B25" s="43"/>
      <c r="C25" s="33">
        <v>-3238</v>
      </c>
      <c r="D25" s="33"/>
      <c r="E25" s="33">
        <v>-4857</v>
      </c>
      <c r="F25" s="33"/>
      <c r="G25" s="33">
        <v>-3635233</v>
      </c>
      <c r="H25" s="33"/>
      <c r="I25" s="33">
        <v>-1764855</v>
      </c>
    </row>
    <row r="26" spans="1:9" ht="20.25" customHeight="1">
      <c r="A26" s="23" t="s">
        <v>92</v>
      </c>
      <c r="B26" s="43"/>
      <c r="C26" s="70">
        <v>-15119796</v>
      </c>
      <c r="D26" s="33"/>
      <c r="E26" s="70">
        <v>-17158753</v>
      </c>
      <c r="F26" s="33"/>
      <c r="G26" s="70">
        <v>-15119796</v>
      </c>
      <c r="H26" s="33"/>
      <c r="I26" s="70">
        <v>-17158753</v>
      </c>
    </row>
    <row r="27" spans="1:9" ht="20.25" customHeight="1">
      <c r="A27" s="28"/>
      <c r="C27" s="111">
        <f>SUM(C10:C26)</f>
        <v>1066712092</v>
      </c>
      <c r="D27" s="33"/>
      <c r="E27" s="111">
        <f>SUM(E10:E26)</f>
        <v>1018341723</v>
      </c>
      <c r="F27" s="33"/>
      <c r="G27" s="111">
        <f>SUM(G10:G26)</f>
        <v>1066712092</v>
      </c>
      <c r="H27" s="33"/>
      <c r="I27" s="111">
        <f>SUM(I10:I26)</f>
        <v>1018341723</v>
      </c>
    </row>
    <row r="28" spans="1:9" ht="20.25" customHeight="1">
      <c r="A28" s="51" t="s">
        <v>93</v>
      </c>
      <c r="C28" s="33"/>
      <c r="D28" s="25"/>
      <c r="E28" s="33"/>
      <c r="F28" s="25"/>
      <c r="G28" s="33"/>
      <c r="H28" s="33"/>
      <c r="I28" s="33"/>
    </row>
    <row r="29" spans="1:9" ht="20.25" customHeight="1">
      <c r="A29" s="32" t="s">
        <v>125</v>
      </c>
      <c r="C29" s="25">
        <v>-39714466</v>
      </c>
      <c r="D29" s="25"/>
      <c r="E29" s="25">
        <v>-8747261</v>
      </c>
      <c r="F29" s="25"/>
      <c r="G29" s="25">
        <v>-39714466</v>
      </c>
      <c r="H29" s="25"/>
      <c r="I29" s="25">
        <v>-8747261</v>
      </c>
    </row>
    <row r="30" spans="1:9" ht="20.25" customHeight="1">
      <c r="A30" s="32" t="s">
        <v>131</v>
      </c>
      <c r="C30" s="25">
        <v>-726863</v>
      </c>
      <c r="D30" s="25"/>
      <c r="E30" s="25">
        <v>-2379013</v>
      </c>
      <c r="F30" s="25"/>
      <c r="G30" s="25">
        <v>-726863</v>
      </c>
      <c r="H30" s="25"/>
      <c r="I30" s="25">
        <v>-2379013</v>
      </c>
    </row>
    <row r="31" spans="1:9" ht="20.25" customHeight="1">
      <c r="A31" s="32" t="s">
        <v>15</v>
      </c>
      <c r="C31" s="25">
        <v>20467862</v>
      </c>
      <c r="D31" s="25"/>
      <c r="E31" s="25">
        <v>-17252465</v>
      </c>
      <c r="F31" s="25"/>
      <c r="G31" s="25">
        <v>20467862</v>
      </c>
      <c r="H31" s="25"/>
      <c r="I31" s="25">
        <v>-17252465</v>
      </c>
    </row>
    <row r="32" spans="1:9" ht="20.25" customHeight="1">
      <c r="A32" s="32" t="s">
        <v>146</v>
      </c>
      <c r="C32" s="25">
        <v>-92448153</v>
      </c>
      <c r="D32" s="25"/>
      <c r="E32" s="25">
        <v>6131224</v>
      </c>
      <c r="F32" s="25"/>
      <c r="G32" s="25">
        <v>-92448153</v>
      </c>
      <c r="H32" s="25"/>
      <c r="I32" s="25">
        <v>6131224</v>
      </c>
    </row>
    <row r="33" spans="1:9" ht="20.25" customHeight="1">
      <c r="A33" s="32" t="s">
        <v>17</v>
      </c>
      <c r="C33" s="25">
        <v>650943</v>
      </c>
      <c r="D33" s="25"/>
      <c r="E33" s="25">
        <v>1355740</v>
      </c>
      <c r="F33" s="25"/>
      <c r="G33" s="25">
        <v>650943</v>
      </c>
      <c r="H33" s="25"/>
      <c r="I33" s="25">
        <v>1355740</v>
      </c>
    </row>
    <row r="34" spans="1:9" ht="20.25" customHeight="1">
      <c r="A34" s="32" t="s">
        <v>28</v>
      </c>
      <c r="C34" s="25">
        <v>127581</v>
      </c>
      <c r="D34" s="25"/>
      <c r="E34" s="25">
        <v>-150945</v>
      </c>
      <c r="F34" s="25"/>
      <c r="G34" s="25">
        <v>127581</v>
      </c>
      <c r="H34" s="25"/>
      <c r="I34" s="25">
        <v>-150945</v>
      </c>
    </row>
    <row r="35" spans="1:9" ht="20.25" customHeight="1">
      <c r="A35" s="32" t="s">
        <v>122</v>
      </c>
      <c r="C35" s="25">
        <v>-10100891</v>
      </c>
      <c r="D35" s="25"/>
      <c r="E35" s="25">
        <v>7230096</v>
      </c>
      <c r="F35" s="25"/>
      <c r="G35" s="25">
        <v>-10100891</v>
      </c>
      <c r="H35" s="25"/>
      <c r="I35" s="25">
        <v>7230096</v>
      </c>
    </row>
    <row r="36" spans="1:9" ht="20.25" customHeight="1">
      <c r="A36" s="32" t="s">
        <v>137</v>
      </c>
      <c r="C36" s="25">
        <v>-4664555</v>
      </c>
      <c r="D36" s="25"/>
      <c r="E36" s="25">
        <v>5089858</v>
      </c>
      <c r="F36" s="25"/>
      <c r="G36" s="25">
        <v>-4664555</v>
      </c>
      <c r="H36" s="25"/>
      <c r="I36" s="25">
        <v>5089858</v>
      </c>
    </row>
    <row r="37" spans="1:9" ht="20.25" customHeight="1">
      <c r="A37" s="32" t="s">
        <v>147</v>
      </c>
      <c r="B37" s="43"/>
      <c r="C37" s="69">
        <v>-3309510</v>
      </c>
      <c r="D37" s="25"/>
      <c r="E37" s="69">
        <v>-4639740</v>
      </c>
      <c r="F37" s="25"/>
      <c r="G37" s="69">
        <v>-3309510</v>
      </c>
      <c r="H37" s="25"/>
      <c r="I37" s="69">
        <v>-4639740</v>
      </c>
    </row>
    <row r="38" spans="1:9" ht="20.25" customHeight="1">
      <c r="A38" s="32" t="s">
        <v>94</v>
      </c>
      <c r="C38" s="112">
        <f>SUM(C27:C37)</f>
        <v>936994040</v>
      </c>
      <c r="D38" s="25"/>
      <c r="E38" s="112">
        <f>SUM(E27:E37)</f>
        <v>1004979217</v>
      </c>
      <c r="F38" s="25"/>
      <c r="G38" s="112">
        <f>SUM(G27:G37)</f>
        <v>936994040</v>
      </c>
      <c r="H38" s="25"/>
      <c r="I38" s="112">
        <f>SUM(I27:I37)</f>
        <v>1004979217</v>
      </c>
    </row>
    <row r="39" spans="1:9" ht="20.25" customHeight="1">
      <c r="A39" s="32" t="s">
        <v>95</v>
      </c>
      <c r="C39" s="69">
        <v>-187670895</v>
      </c>
      <c r="D39" s="25"/>
      <c r="E39" s="69">
        <v>-187672962</v>
      </c>
      <c r="F39" s="25"/>
      <c r="G39" s="69">
        <v>-187670895</v>
      </c>
      <c r="H39" s="25"/>
      <c r="I39" s="69">
        <v>-187672962</v>
      </c>
    </row>
    <row r="40" spans="1:9" ht="20.25" customHeight="1">
      <c r="A40" s="36" t="s">
        <v>96</v>
      </c>
      <c r="C40" s="62">
        <f>SUM(C38:C39)</f>
        <v>749323145</v>
      </c>
      <c r="D40" s="47"/>
      <c r="E40" s="62">
        <f>SUM(E38:E39)</f>
        <v>817306255</v>
      </c>
      <c r="F40" s="47"/>
      <c r="G40" s="62">
        <f>SUM(G38:G39)</f>
        <v>749323145</v>
      </c>
      <c r="H40" s="47"/>
      <c r="I40" s="62">
        <f>SUM(I38:I39)</f>
        <v>817306255</v>
      </c>
    </row>
    <row r="41" spans="1:9" ht="20.25" customHeight="1">
      <c r="A41" s="36"/>
      <c r="C41" s="66"/>
      <c r="D41" s="66"/>
      <c r="E41" s="66"/>
      <c r="F41" s="66"/>
      <c r="G41" s="66"/>
      <c r="H41" s="66"/>
      <c r="I41" s="66"/>
    </row>
    <row r="42" spans="1:9" s="6" customFormat="1" ht="20.25" customHeight="1">
      <c r="A42" s="36"/>
      <c r="B42" s="77"/>
      <c r="C42" s="32"/>
      <c r="D42" s="32"/>
      <c r="E42" s="32"/>
      <c r="F42" s="32"/>
      <c r="G42" s="32"/>
      <c r="H42" s="40"/>
      <c r="I42" s="32"/>
    </row>
    <row r="43" spans="1:9" s="6" customFormat="1" ht="20.25" customHeight="1">
      <c r="A43" s="121" t="s">
        <v>0</v>
      </c>
      <c r="B43" s="121"/>
      <c r="C43" s="121"/>
      <c r="D43" s="121"/>
      <c r="E43" s="3"/>
      <c r="F43" s="105"/>
      <c r="G43" s="3"/>
      <c r="H43" s="3"/>
      <c r="I43" s="3"/>
    </row>
    <row r="44" spans="1:9" ht="20.25" customHeight="1">
      <c r="A44" s="5" t="s">
        <v>97</v>
      </c>
      <c r="B44" s="5"/>
      <c r="C44" s="5"/>
      <c r="D44" s="5"/>
      <c r="E44" s="5"/>
      <c r="F44" s="6"/>
      <c r="G44" s="5"/>
      <c r="H44" s="5"/>
      <c r="I44" s="5"/>
    </row>
    <row r="45" spans="1:9" ht="20.25" customHeight="1">
      <c r="G45" s="123"/>
      <c r="H45" s="123"/>
      <c r="I45" s="123"/>
    </row>
    <row r="46" spans="1:9" s="6" customFormat="1" ht="20.25" customHeight="1">
      <c r="A46" s="5"/>
      <c r="B46" s="5"/>
      <c r="C46" s="118" t="s">
        <v>2</v>
      </c>
      <c r="D46" s="118"/>
      <c r="E46" s="118"/>
      <c r="F46" s="9"/>
      <c r="G46" s="118" t="s">
        <v>3</v>
      </c>
      <c r="H46" s="118"/>
      <c r="I46" s="118"/>
    </row>
    <row r="47" spans="1:9" s="6" customFormat="1" ht="20.25" customHeight="1">
      <c r="A47" s="5"/>
      <c r="B47" s="5"/>
      <c r="C47" s="118" t="s">
        <v>4</v>
      </c>
      <c r="D47" s="118"/>
      <c r="E47" s="118"/>
      <c r="G47" s="119" t="s">
        <v>5</v>
      </c>
      <c r="H47" s="119"/>
      <c r="I47" s="119"/>
    </row>
    <row r="48" spans="1:9" s="6" customFormat="1" ht="20.25" customHeight="1">
      <c r="A48" s="32"/>
      <c r="B48" s="5"/>
      <c r="C48" s="123" t="s">
        <v>170</v>
      </c>
      <c r="D48" s="123"/>
      <c r="E48" s="123"/>
      <c r="F48" s="32"/>
      <c r="G48" s="123" t="s">
        <v>170</v>
      </c>
      <c r="H48" s="123"/>
      <c r="I48" s="123"/>
    </row>
    <row r="49" spans="1:9" ht="20.25" customHeight="1">
      <c r="B49" s="87"/>
      <c r="C49" s="13" t="s">
        <v>127</v>
      </c>
      <c r="D49" s="4"/>
      <c r="E49" s="13" t="s">
        <v>9</v>
      </c>
      <c r="F49" s="14"/>
      <c r="G49" s="13" t="s">
        <v>127</v>
      </c>
      <c r="H49" s="4"/>
      <c r="I49" s="13" t="s">
        <v>9</v>
      </c>
    </row>
    <row r="50" spans="1:9" ht="20.25" customHeight="1">
      <c r="C50" s="117" t="s">
        <v>10</v>
      </c>
      <c r="D50" s="117"/>
      <c r="E50" s="117"/>
      <c r="F50" s="117"/>
      <c r="G50" s="117"/>
      <c r="H50" s="117"/>
      <c r="I50" s="117"/>
    </row>
    <row r="51" spans="1:9" ht="20.25" customHeight="1">
      <c r="A51" s="30" t="s">
        <v>98</v>
      </c>
      <c r="C51" s="66"/>
      <c r="D51" s="66"/>
      <c r="E51" s="66"/>
      <c r="F51" s="66"/>
      <c r="G51" s="66"/>
      <c r="H51" s="66"/>
      <c r="I51" s="66"/>
    </row>
    <row r="52" spans="1:9" ht="20.25" customHeight="1">
      <c r="A52" s="32" t="s">
        <v>148</v>
      </c>
      <c r="C52" s="24">
        <v>1872242019</v>
      </c>
      <c r="D52" s="25"/>
      <c r="E52" s="24">
        <v>1110000000</v>
      </c>
      <c r="F52" s="25"/>
      <c r="G52" s="24">
        <v>1872242019</v>
      </c>
      <c r="H52" s="93"/>
      <c r="I52" s="24">
        <v>1110000000</v>
      </c>
    </row>
    <row r="53" spans="1:9" ht="20.25" customHeight="1">
      <c r="A53" s="32" t="s">
        <v>99</v>
      </c>
      <c r="C53" s="24">
        <v>-1992319860</v>
      </c>
      <c r="D53" s="25"/>
      <c r="E53" s="24">
        <v>-1270190922</v>
      </c>
      <c r="F53" s="25"/>
      <c r="G53" s="24">
        <v>-1992319860</v>
      </c>
      <c r="H53" s="93"/>
      <c r="I53" s="24">
        <v>-1270190922</v>
      </c>
    </row>
    <row r="54" spans="1:9" ht="20.25" customHeight="1">
      <c r="A54" s="32" t="s">
        <v>149</v>
      </c>
      <c r="C54" s="33">
        <v>0</v>
      </c>
      <c r="D54" s="25"/>
      <c r="E54" s="33">
        <v>20000000</v>
      </c>
      <c r="F54" s="25"/>
      <c r="G54" s="33">
        <v>0</v>
      </c>
      <c r="H54" s="25"/>
      <c r="I54" s="33">
        <v>20000000</v>
      </c>
    </row>
    <row r="55" spans="1:9" ht="20.25" hidden="1" customHeight="1">
      <c r="A55" s="32" t="s">
        <v>100</v>
      </c>
      <c r="C55" s="24"/>
      <c r="D55" s="25"/>
      <c r="E55" s="33"/>
      <c r="F55" s="25"/>
      <c r="G55" s="33"/>
      <c r="H55" s="25"/>
      <c r="I55" s="33"/>
    </row>
    <row r="56" spans="1:9" ht="20.25" customHeight="1">
      <c r="A56" s="32" t="s">
        <v>150</v>
      </c>
      <c r="C56" s="24">
        <v>3247664</v>
      </c>
      <c r="D56" s="24"/>
      <c r="E56" s="24">
        <v>1000000</v>
      </c>
      <c r="F56" s="25"/>
      <c r="G56" s="24">
        <v>3247664</v>
      </c>
      <c r="H56" s="25"/>
      <c r="I56" s="24">
        <v>1000000</v>
      </c>
    </row>
    <row r="57" spans="1:9" ht="20.25" customHeight="1">
      <c r="A57" s="32" t="s">
        <v>151</v>
      </c>
      <c r="C57" s="24">
        <v>-96015415</v>
      </c>
      <c r="D57" s="25"/>
      <c r="E57" s="24">
        <v>-88958352</v>
      </c>
      <c r="F57" s="25"/>
      <c r="G57" s="24">
        <v>-96015415</v>
      </c>
      <c r="H57" s="24"/>
      <c r="I57" s="24">
        <v>-88958352</v>
      </c>
    </row>
    <row r="58" spans="1:9" ht="20.25" customHeight="1">
      <c r="A58" s="32" t="s">
        <v>152</v>
      </c>
      <c r="C58" s="24">
        <v>-6152385</v>
      </c>
      <c r="D58" s="25"/>
      <c r="E58" s="33">
        <v>0</v>
      </c>
      <c r="F58" s="25"/>
      <c r="G58" s="24">
        <v>-6152385</v>
      </c>
      <c r="H58" s="24"/>
      <c r="I58" s="33">
        <v>0</v>
      </c>
    </row>
    <row r="59" spans="1:9" ht="20.25" hidden="1" customHeight="1">
      <c r="A59" s="32" t="s">
        <v>101</v>
      </c>
      <c r="C59" s="24"/>
      <c r="D59" s="25"/>
      <c r="E59" s="33">
        <v>0</v>
      </c>
      <c r="F59" s="25"/>
      <c r="G59" s="33"/>
      <c r="H59" s="24"/>
      <c r="I59" s="33">
        <v>0</v>
      </c>
    </row>
    <row r="60" spans="1:9" ht="20.25" customHeight="1">
      <c r="A60" s="32" t="s">
        <v>126</v>
      </c>
      <c r="B60" s="43"/>
      <c r="C60" s="24">
        <v>2000000</v>
      </c>
      <c r="D60" s="25"/>
      <c r="E60" s="33">
        <v>2000000</v>
      </c>
      <c r="F60" s="25"/>
      <c r="G60" s="24">
        <v>2000000</v>
      </c>
      <c r="H60" s="25"/>
      <c r="I60" s="33">
        <v>2000000</v>
      </c>
    </row>
    <row r="61" spans="1:9" ht="20.25" customHeight="1">
      <c r="A61" s="32" t="s">
        <v>102</v>
      </c>
      <c r="B61" s="43"/>
      <c r="C61" s="24">
        <v>3635234</v>
      </c>
      <c r="D61" s="25"/>
      <c r="E61" s="24">
        <v>1764855</v>
      </c>
      <c r="F61" s="25"/>
      <c r="G61" s="24">
        <v>3635234</v>
      </c>
      <c r="H61" s="25"/>
      <c r="I61" s="24">
        <v>1764855</v>
      </c>
    </row>
    <row r="62" spans="1:9" ht="20.25" customHeight="1">
      <c r="A62" s="32" t="s">
        <v>103</v>
      </c>
      <c r="C62" s="24">
        <v>17524477</v>
      </c>
      <c r="D62" s="25"/>
      <c r="E62" s="106">
        <v>15340099</v>
      </c>
      <c r="F62" s="25"/>
      <c r="G62" s="24">
        <v>17524477</v>
      </c>
      <c r="H62" s="25"/>
      <c r="I62" s="106">
        <v>15340099</v>
      </c>
    </row>
    <row r="63" spans="1:9" s="105" customFormat="1" ht="20.25" customHeight="1">
      <c r="A63" s="36" t="s">
        <v>104</v>
      </c>
      <c r="B63" s="77"/>
      <c r="C63" s="99">
        <f>SUM(C52:C62)</f>
        <v>-195838266</v>
      </c>
      <c r="D63" s="25"/>
      <c r="E63" s="99">
        <f>SUM(E52:E62)</f>
        <v>-209044320</v>
      </c>
      <c r="F63" s="25"/>
      <c r="G63" s="99">
        <f>SUM(G52:G62)</f>
        <v>-195838266</v>
      </c>
      <c r="H63" s="38"/>
      <c r="I63" s="99">
        <f>SUM(I52:I62)</f>
        <v>-209044320</v>
      </c>
    </row>
    <row r="64" spans="1:9" s="105" customFormat="1" ht="20.25" customHeight="1">
      <c r="A64" s="36"/>
      <c r="B64" s="77"/>
      <c r="C64" s="95"/>
      <c r="D64" s="25"/>
      <c r="E64" s="95"/>
      <c r="F64" s="25"/>
      <c r="G64" s="95"/>
      <c r="H64" s="38"/>
      <c r="I64" s="95"/>
    </row>
    <row r="65" spans="1:9" ht="20.25" customHeight="1">
      <c r="A65" s="30" t="s">
        <v>105</v>
      </c>
      <c r="C65" s="25"/>
      <c r="D65" s="25"/>
      <c r="E65" s="25"/>
      <c r="F65" s="25"/>
      <c r="G65" s="25"/>
      <c r="H65" s="25"/>
      <c r="I65" s="25"/>
    </row>
    <row r="66" spans="1:9" ht="20.25" customHeight="1">
      <c r="A66" s="32" t="s">
        <v>106</v>
      </c>
      <c r="B66" s="107"/>
      <c r="C66" s="33">
        <v>-644400000</v>
      </c>
      <c r="D66" s="25"/>
      <c r="E66" s="33">
        <v>-619200000</v>
      </c>
      <c r="F66" s="25"/>
      <c r="G66" s="33">
        <v>-644400000</v>
      </c>
      <c r="H66" s="33"/>
      <c r="I66" s="33">
        <v>-619200000</v>
      </c>
    </row>
    <row r="67" spans="1:9" ht="20.25" customHeight="1">
      <c r="A67" s="32" t="s">
        <v>153</v>
      </c>
      <c r="B67" s="107"/>
      <c r="C67" s="70">
        <v>202500</v>
      </c>
      <c r="D67" s="33"/>
      <c r="E67" s="70">
        <v>57000</v>
      </c>
      <c r="F67" s="33"/>
      <c r="G67" s="70">
        <v>202500</v>
      </c>
      <c r="H67" s="33"/>
      <c r="I67" s="70">
        <v>57000</v>
      </c>
    </row>
    <row r="68" spans="1:9" ht="20.25" customHeight="1">
      <c r="A68" s="36" t="s">
        <v>107</v>
      </c>
      <c r="C68" s="59">
        <f>SUM(C66:C67)</f>
        <v>-644197500</v>
      </c>
      <c r="D68" s="25"/>
      <c r="E68" s="59">
        <f>SUM(E66:E67)</f>
        <v>-619143000</v>
      </c>
      <c r="F68" s="25"/>
      <c r="G68" s="59">
        <f>SUM(G66:G67)</f>
        <v>-644197500</v>
      </c>
      <c r="H68" s="44"/>
      <c r="I68" s="59">
        <f>SUM(I66:I67)</f>
        <v>-619143000</v>
      </c>
    </row>
    <row r="69" spans="1:9" ht="20.25" customHeight="1">
      <c r="A69" s="36"/>
      <c r="C69" s="33"/>
      <c r="D69" s="25"/>
      <c r="E69" s="33"/>
      <c r="F69" s="25"/>
      <c r="G69" s="33"/>
      <c r="H69" s="33"/>
      <c r="I69" s="33"/>
    </row>
    <row r="70" spans="1:9" ht="20.25" customHeight="1">
      <c r="A70" s="36" t="s">
        <v>163</v>
      </c>
      <c r="C70" s="113">
        <f>C40+C63+C68</f>
        <v>-90712621</v>
      </c>
      <c r="D70" s="44"/>
      <c r="E70" s="113">
        <f>E40+E63+E68</f>
        <v>-10881065</v>
      </c>
      <c r="F70" s="44"/>
      <c r="G70" s="113">
        <f>G40+G63+G68</f>
        <v>-90712621</v>
      </c>
      <c r="H70" s="44"/>
      <c r="I70" s="113">
        <f>I40+I63+I68</f>
        <v>-10881065</v>
      </c>
    </row>
    <row r="71" spans="1:9" ht="20.25" customHeight="1">
      <c r="A71" s="104" t="s">
        <v>108</v>
      </c>
      <c r="B71" s="107"/>
      <c r="C71" s="114">
        <f>BS!E10</f>
        <v>625869334</v>
      </c>
      <c r="D71" s="25"/>
      <c r="E71" s="70">
        <v>636750399</v>
      </c>
      <c r="F71" s="25"/>
      <c r="G71" s="114">
        <f>BS!I10</f>
        <v>625869334</v>
      </c>
      <c r="H71" s="33"/>
      <c r="I71" s="70">
        <v>636750399</v>
      </c>
    </row>
    <row r="72" spans="1:9" ht="20.25" customHeight="1" thickBot="1">
      <c r="A72" s="71" t="s">
        <v>109</v>
      </c>
      <c r="B72" s="107"/>
      <c r="C72" s="63">
        <f>SUM(C70:C71)</f>
        <v>535156713</v>
      </c>
      <c r="D72" s="25"/>
      <c r="E72" s="63">
        <f>SUM(E70:E71)</f>
        <v>625869334</v>
      </c>
      <c r="F72" s="25"/>
      <c r="G72" s="63">
        <f>SUM(G70:G71)</f>
        <v>535156713</v>
      </c>
      <c r="H72" s="44"/>
      <c r="I72" s="63">
        <f>SUM(I70:I71)</f>
        <v>625869334</v>
      </c>
    </row>
    <row r="73" spans="1:9" ht="20.25" customHeight="1" thickTop="1">
      <c r="A73" s="71"/>
      <c r="B73" s="108"/>
      <c r="C73" s="44"/>
      <c r="D73" s="25"/>
      <c r="E73" s="44"/>
      <c r="F73" s="25"/>
      <c r="G73" s="44"/>
      <c r="H73" s="44"/>
      <c r="I73" s="44"/>
    </row>
    <row r="74" spans="1:9" ht="20.25" customHeight="1">
      <c r="A74" s="30" t="s">
        <v>166</v>
      </c>
      <c r="C74" s="44"/>
      <c r="D74" s="25"/>
      <c r="E74" s="44"/>
      <c r="F74" s="25"/>
      <c r="G74" s="44"/>
      <c r="H74" s="44"/>
      <c r="I74" s="44"/>
    </row>
    <row r="75" spans="1:9" ht="20.25" customHeight="1">
      <c r="A75" s="32" t="s">
        <v>154</v>
      </c>
      <c r="B75" s="107"/>
      <c r="C75" s="25">
        <v>96264620</v>
      </c>
      <c r="D75" s="25"/>
      <c r="E75" s="25">
        <v>89335837</v>
      </c>
      <c r="F75" s="25"/>
      <c r="G75" s="25">
        <v>96264620</v>
      </c>
      <c r="H75" s="25"/>
      <c r="I75" s="25">
        <v>89335837</v>
      </c>
    </row>
    <row r="76" spans="1:9" ht="20.25" hidden="1" customHeight="1">
      <c r="A76" s="51"/>
      <c r="C76" s="25"/>
      <c r="D76" s="25"/>
      <c r="E76" s="25"/>
      <c r="F76" s="25"/>
      <c r="G76" s="25"/>
      <c r="H76" s="25"/>
      <c r="I76" s="25"/>
    </row>
    <row r="77" spans="1:9" ht="20.25" customHeight="1">
      <c r="A77" s="51" t="s">
        <v>155</v>
      </c>
      <c r="C77" s="25">
        <v>851571</v>
      </c>
      <c r="D77" s="25"/>
      <c r="E77" s="25">
        <v>474086</v>
      </c>
      <c r="F77" s="25"/>
      <c r="G77" s="25">
        <v>851571</v>
      </c>
      <c r="H77" s="25"/>
      <c r="I77" s="25">
        <v>474086</v>
      </c>
    </row>
    <row r="78" spans="1:9" ht="20.25" customHeight="1">
      <c r="A78" s="51" t="s">
        <v>156</v>
      </c>
      <c r="C78" s="25">
        <v>-1100776</v>
      </c>
      <c r="D78" s="25"/>
      <c r="E78" s="25">
        <v>-851571</v>
      </c>
      <c r="F78" s="25"/>
      <c r="G78" s="25">
        <v>-1100776</v>
      </c>
      <c r="H78" s="25"/>
      <c r="I78" s="25">
        <v>-851571</v>
      </c>
    </row>
    <row r="79" spans="1:9" ht="20.25" customHeight="1" thickBot="1">
      <c r="A79" s="71"/>
      <c r="C79" s="115">
        <f>SUM(C75:C78)</f>
        <v>96015415</v>
      </c>
      <c r="D79" s="25"/>
      <c r="E79" s="115">
        <f>SUM(E75:E78)</f>
        <v>88958352</v>
      </c>
      <c r="F79" s="25"/>
      <c r="G79" s="115">
        <f>SUM(G75:G78)</f>
        <v>96015415</v>
      </c>
      <c r="H79" s="25"/>
      <c r="I79" s="115">
        <f>SUM(I75:I78)</f>
        <v>88958352</v>
      </c>
    </row>
    <row r="80" spans="1:9" ht="20.25" customHeight="1" thickTop="1">
      <c r="A80" s="71"/>
      <c r="H80" s="109"/>
    </row>
    <row r="81" spans="2:9" ht="20.25" customHeight="1">
      <c r="B81" s="110"/>
    </row>
    <row r="82" spans="2:9" ht="20.25" customHeight="1">
      <c r="B82" s="110"/>
      <c r="C82" s="66"/>
      <c r="E82" s="66"/>
      <c r="G82" s="66"/>
      <c r="I82" s="66"/>
    </row>
    <row r="83" spans="2:9" ht="20.25" customHeight="1">
      <c r="B83" s="110"/>
    </row>
    <row r="84" spans="2:9" ht="20.25" customHeight="1">
      <c r="B84" s="110"/>
    </row>
  </sheetData>
  <sheetProtection formatCells="0" formatColumns="0" formatRows="0" insertColumns="0" insertRows="0" insertHyperlinks="0" deleteColumns="0" deleteRows="0" sort="0" autoFilter="0" pivotTables="0"/>
  <mergeCells count="18">
    <mergeCell ref="C50:I50"/>
    <mergeCell ref="C47:E47"/>
    <mergeCell ref="C46:E46"/>
    <mergeCell ref="C5:E5"/>
    <mergeCell ref="C48:E48"/>
    <mergeCell ref="G6:I6"/>
    <mergeCell ref="G45:I45"/>
    <mergeCell ref="G48:I48"/>
    <mergeCell ref="G5:I5"/>
    <mergeCell ref="C6:E6"/>
    <mergeCell ref="G47:I47"/>
    <mergeCell ref="G46:I46"/>
    <mergeCell ref="A1:D1"/>
    <mergeCell ref="A43:D43"/>
    <mergeCell ref="G3:I3"/>
    <mergeCell ref="C8:I8"/>
    <mergeCell ref="C4:E4"/>
    <mergeCell ref="G4:I4"/>
  </mergeCells>
  <phoneticPr fontId="0" type="noConversion"/>
  <pageMargins left="0.7" right="0.7" top="0.48" bottom="0.5" header="0.5" footer="0.5"/>
  <pageSetup paperSize="9" scale="71" firstPageNumber="12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42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1D0BAD-0D26-461A-8898-125EEC653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FF9098-3FA5-4D0C-B6A8-1D4C295DBB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0793EDE-8AD2-4BE6-868A-5035C8F6C6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SH-Equity 24</vt:lpstr>
      <vt:lpstr>SH-Equity 25</vt:lpstr>
      <vt:lpstr>SH 24</vt:lpstr>
      <vt:lpstr>SH 25</vt:lpstr>
      <vt:lpstr>CF</vt:lpstr>
      <vt:lpstr>BS!Print_Area</vt:lpstr>
      <vt:lpstr>CF!Print_Area</vt:lpstr>
      <vt:lpstr>PL!Print_Area</vt:lpstr>
      <vt:lpstr>'SH 24'!Print_Area</vt:lpstr>
      <vt:lpstr>'SH 25'!Print_Area</vt:lpstr>
      <vt:lpstr>'SH-Equity 24'!Print_Area</vt:lpstr>
      <vt:lpstr>'SH-Equity 25'!Print_Area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2026-02-25T13:29:16Z</cp:lastPrinted>
  <dcterms:created xsi:type="dcterms:W3CDTF">1998-07-15T07:18:25Z</dcterms:created>
  <dcterms:modified xsi:type="dcterms:W3CDTF">2026-02-25T13:29:42Z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</Properties>
</file>