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ustomProperty3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ABAS-Listed\Electricity Generating Public Company Limited\Electricity Generating Plc_Dec2025(EGCO)(Y_E) ผลิตไฟฟ้า\"/>
    </mc:Choice>
  </mc:AlternateContent>
  <xr:revisionPtr revIDLastSave="0" documentId="13_ncr:1_{6B7E29D0-12A0-41FF-B5F8-0C1322FEF63A}" xr6:coauthVersionLast="47" xr6:coauthVersionMax="47" xr10:uidLastSave="{00000000-0000-0000-0000-000000000000}"/>
  <bookViews>
    <workbookView xWindow="-120" yWindow="-120" windowWidth="29040" windowHeight="15720" tabRatio="667" activeTab="1" xr2:uid="{00000000-000D-0000-FFFF-FFFF00000000}"/>
  </bookViews>
  <sheets>
    <sheet name="TH 7-10" sheetId="26" r:id="rId1"/>
    <sheet name="TH 11-12" sheetId="27" r:id="rId2"/>
    <sheet name="TH 13" sheetId="34" r:id="rId3"/>
    <sheet name="TH 14" sheetId="33" r:id="rId4"/>
    <sheet name="TH 15-17" sheetId="31" r:id="rId5"/>
  </sheets>
  <definedNames>
    <definedName name="_xlnm.Print_Area" localSheetId="1">'TH 11-12'!$A$1:$M$91</definedName>
    <definedName name="_xlnm.Print_Area" localSheetId="2">'TH 13'!$A$1:$AJ$45</definedName>
    <definedName name="_xlnm.Print_Area" localSheetId="4">'TH 15-17'!$A$1:$L$152</definedName>
    <definedName name="_xlnm.Print_Area" localSheetId="0">'TH 7-10'!$A$1:$L$172</definedName>
  </definedNames>
  <calcPr calcId="191028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17" i="34" l="1"/>
  <c r="AF17" i="34"/>
  <c r="AF28" i="34" s="1"/>
  <c r="F28" i="34"/>
  <c r="H28" i="34"/>
  <c r="J28" i="34"/>
  <c r="L28" i="34"/>
  <c r="N28" i="34"/>
  <c r="P28" i="34"/>
  <c r="R28" i="34"/>
  <c r="T28" i="34"/>
  <c r="V28" i="34"/>
  <c r="X28" i="34"/>
  <c r="Z28" i="34"/>
  <c r="AB28" i="34"/>
  <c r="AD28" i="34"/>
  <c r="AD31" i="34"/>
  <c r="AF31" i="34"/>
  <c r="AD35" i="34"/>
  <c r="AF35" i="34"/>
  <c r="AF36" i="34"/>
  <c r="AD37" i="34"/>
  <c r="AD40" i="34" s="1"/>
  <c r="AF37" i="34"/>
  <c r="AF40" i="34" s="1"/>
  <c r="F40" i="34"/>
  <c r="H40" i="34"/>
  <c r="J40" i="34"/>
  <c r="L40" i="34"/>
  <c r="N40" i="34"/>
  <c r="P40" i="34"/>
  <c r="R40" i="34"/>
  <c r="T40" i="34"/>
  <c r="V40" i="34"/>
  <c r="X40" i="34"/>
  <c r="Z40" i="34"/>
  <c r="AB40" i="34"/>
  <c r="L29" i="26"/>
  <c r="V19" i="33"/>
  <c r="T18" i="33"/>
  <c r="V18" i="33" s="1"/>
  <c r="L72" i="26" l="1"/>
  <c r="H72" i="26"/>
  <c r="AJ36" i="34"/>
  <c r="J72" i="26" l="1"/>
  <c r="F72" i="26"/>
  <c r="H119" i="31"/>
  <c r="L119" i="31"/>
  <c r="H91" i="31"/>
  <c r="H78" i="31"/>
  <c r="L91" i="31"/>
  <c r="L78" i="31"/>
  <c r="H31" i="31"/>
  <c r="H45" i="31" s="1"/>
  <c r="H49" i="31" s="1"/>
  <c r="L31" i="31"/>
  <c r="L45" i="31" s="1"/>
  <c r="L49" i="31" s="1"/>
  <c r="N22" i="33"/>
  <c r="L93" i="31" l="1"/>
  <c r="L97" i="31" s="1"/>
  <c r="H93" i="31"/>
  <c r="H97" i="31" s="1"/>
  <c r="I86" i="27"/>
  <c r="I77" i="27"/>
  <c r="I79" i="27" s="1"/>
  <c r="M86" i="27"/>
  <c r="M77" i="27"/>
  <c r="M79" i="27" s="1"/>
  <c r="I35" i="27"/>
  <c r="I13" i="27"/>
  <c r="I26" i="27" s="1"/>
  <c r="I29" i="27" s="1"/>
  <c r="M35" i="27"/>
  <c r="M13" i="27"/>
  <c r="M26" i="27" s="1"/>
  <c r="M29" i="27" s="1"/>
  <c r="H158" i="26"/>
  <c r="H161" i="26" s="1"/>
  <c r="L158" i="26"/>
  <c r="L161" i="26" s="1"/>
  <c r="H122" i="26"/>
  <c r="H108" i="26"/>
  <c r="L122" i="26"/>
  <c r="L108" i="26"/>
  <c r="H29" i="26"/>
  <c r="H124" i="26" l="1"/>
  <c r="L124" i="26"/>
  <c r="L163" i="26" s="1"/>
  <c r="L74" i="26"/>
  <c r="H163" i="26"/>
  <c r="H74" i="26"/>
  <c r="F78" i="31"/>
  <c r="T14" i="33"/>
  <c r="V14" i="33" s="1"/>
  <c r="G77" i="27"/>
  <c r="K77" i="27"/>
  <c r="J119" i="31" l="1"/>
  <c r="J91" i="31"/>
  <c r="J78" i="31"/>
  <c r="T30" i="33"/>
  <c r="V30" i="33" s="1"/>
  <c r="T29" i="33"/>
  <c r="V29" i="33" s="1"/>
  <c r="T25" i="33"/>
  <c r="V25" i="33" s="1"/>
  <c r="R33" i="33"/>
  <c r="P33" i="33"/>
  <c r="N33" i="33"/>
  <c r="L33" i="33"/>
  <c r="J33" i="33"/>
  <c r="H33" i="33"/>
  <c r="F33" i="33"/>
  <c r="R22" i="33"/>
  <c r="P22" i="33"/>
  <c r="L22" i="33"/>
  <c r="J22" i="33"/>
  <c r="H22" i="33"/>
  <c r="F22" i="33"/>
  <c r="AJ37" i="34"/>
  <c r="AJ35" i="34"/>
  <c r="AH40" i="34"/>
  <c r="AJ17" i="34"/>
  <c r="AH28" i="34"/>
  <c r="G35" i="27"/>
  <c r="K13" i="27"/>
  <c r="K26" i="27" s="1"/>
  <c r="G13" i="27"/>
  <c r="G26" i="27" s="1"/>
  <c r="J158" i="26"/>
  <c r="J161" i="26" s="1"/>
  <c r="F158" i="26"/>
  <c r="F161" i="26" s="1"/>
  <c r="J122" i="26"/>
  <c r="F122" i="26"/>
  <c r="J108" i="26"/>
  <c r="F108" i="26"/>
  <c r="J29" i="26"/>
  <c r="F29" i="26"/>
  <c r="F119" i="31"/>
  <c r="F91" i="31"/>
  <c r="K29" i="27" l="1"/>
  <c r="J31" i="31"/>
  <c r="J45" i="31" s="1"/>
  <c r="J49" i="31" s="1"/>
  <c r="J93" i="31" s="1"/>
  <c r="J97" i="31" s="1"/>
  <c r="J124" i="26"/>
  <c r="J163" i="26" s="1"/>
  <c r="J74" i="26"/>
  <c r="T22" i="33"/>
  <c r="AJ31" i="34"/>
  <c r="AJ40" i="34" s="1"/>
  <c r="T33" i="33"/>
  <c r="F74" i="26"/>
  <c r="AJ28" i="34"/>
  <c r="F124" i="26"/>
  <c r="F163" i="26" s="1"/>
  <c r="V22" i="33"/>
  <c r="V33" i="33"/>
  <c r="F31" i="31"/>
  <c r="F45" i="31" s="1"/>
  <c r="G29" i="27"/>
  <c r="G79" i="27" s="1"/>
  <c r="K79" i="27" l="1"/>
  <c r="K86" i="27" s="1"/>
  <c r="K35" i="27"/>
  <c r="F49" i="31"/>
  <c r="F93" i="31" s="1"/>
  <c r="F97" i="31" s="1"/>
  <c r="G86" i="27" l="1"/>
</calcChain>
</file>

<file path=xl/sharedStrings.xml><?xml version="1.0" encoding="utf-8"?>
<sst xmlns="http://schemas.openxmlformats.org/spreadsheetml/2006/main" count="537" uniqueCount="294">
  <si>
    <t>บริษัท ผลิตไฟฟ้า จำกัด (มหาชน)</t>
  </si>
  <si>
    <t>งบฐานะการเงิน</t>
  </si>
  <si>
    <t>ณ วันที่ 31 ธันวาคม พ.ศ. 2568</t>
  </si>
  <si>
    <t>งบการเงินรวม</t>
  </si>
  <si>
    <t>งบการเงินเฉพาะกิจการ</t>
  </si>
  <si>
    <t xml:space="preserve"> พ.ศ. 2568</t>
  </si>
  <si>
    <t xml:space="preserve"> พ.ศ. 2567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</si>
  <si>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</si>
  <si>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</si>
  <si>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</si>
  <si>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</si>
  <si>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</si>
  <si>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</si>
  <si>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วิธีราคาทุนตัดจำหน่าย</t>
  </si>
  <si>
    <t>สินทรัพย์ทางการเงินที่ใช้เป็นหลักประกัน</t>
  </si>
  <si>
    <t>ที่วัดมูลค่าด้วยวิธีราคาทุนตัดจำหน่าย</t>
  </si>
  <si>
    <t>ลูกหนี้การค้า สุทธิ</t>
  </si>
  <si>
    <t>ลูกหนี้สัญญาเช่าภายใต้สัญญาซื้อขายไฟฟ้า</t>
  </si>
  <si>
    <t>จากกิจการที่เกี่ยวข้องกันที่ถึงกำหนด</t>
  </si>
  <si>
    <t>รับชำระภายในหนึ่งปี สุทธิ</t>
  </si>
  <si>
    <t>ลูกหนี้หมุนเวียนอื่น สุทธิ</t>
  </si>
  <si>
    <t>ส่วนของเงินให้กู้ยืมระยะยาวแก่กิจการที่เกี่ยวข้องกัน</t>
  </si>
  <si>
    <t xml:space="preserve">ที่ถึงกำหนดรับชำระภายในหนึ่งปี </t>
  </si>
  <si>
    <t>สินทรัพย์อนุพันธ์</t>
  </si>
  <si>
    <t>6, 7</t>
  </si>
  <si>
    <t>เชื้อเพลิงและวัสดุสำรองคลัง สุทธิ</t>
  </si>
  <si>
    <t>สินทรัพย์ไม่หมุนเวียนที่ถือไว้เพื่อขาย</t>
  </si>
  <si>
    <t>รวมสินทรัพย์หมุนเวียน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</si>
  <si>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</si>
  <si>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สินทรัพย์ </t>
    </r>
    <r>
      <rPr>
        <sz val="13"/>
        <rFont val="Browallia New"/>
        <family val="2"/>
      </rPr>
      <t>(ต่อ)</t>
    </r>
  </si>
  <si>
    <t>สินทรัพย์ไม่หมุนเวียน</t>
  </si>
  <si>
    <t>จากกิจการที่เกี่ยวข้องกัน สุทธิ</t>
  </si>
  <si>
    <t>ลูกหนี้ไม่หมุนเวียนอื่น สุทธิ</t>
  </si>
  <si>
    <t>เงินให้กู้ยืมระยะยาวแก่กิจการที่เกี่ยวข้องกัน สุทธิ</t>
  </si>
  <si>
    <t>เงินลงทุนในบริษัทย่อย สุทธิ</t>
  </si>
  <si>
    <t>เงินลงทุนในบริษัทร่วม</t>
  </si>
  <si>
    <t>เงินลงทุนในการร่วมค้า สุทธิ</t>
  </si>
  <si>
    <t>อสังหาริมทรัพย์เพื่อการลงทุน สุทธิ</t>
  </si>
  <si>
    <t>ที่ดิน อาคาร และอุปกรณ์ สุทธิ</t>
  </si>
  <si>
    <t>สินทรัพย์สิทธิการใช้ สุทธิ</t>
  </si>
  <si>
    <t>สินทรัพย์ไม่มีตัวตน สุทธิ</t>
  </si>
  <si>
    <t>ค่าความนิยม สุทธิ</t>
  </si>
  <si>
    <t>สินทรัพย์ภาษีเงินได้รอการตัดบัญชี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</si>
  <si>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</si>
  <si>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</si>
  <si>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</si>
  <si>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แทนกรรมการ  ……………………………………………………………….</t>
  </si>
  <si>
    <t>หนี้สินและส่วนของเจ้าของ</t>
  </si>
  <si>
    <t>หนี้สินหมุนเวียน</t>
  </si>
  <si>
    <t>เจ้าหนี้การค้า</t>
  </si>
  <si>
    <t>เจ้าหนี้หมุนเวียนอื่น</t>
  </si>
  <si>
    <t>เงินกู้ยืมระยะสั้นจากสถาบันการเงิน</t>
  </si>
  <si>
    <t>ส่วนของเงินกู้ยืมระยะยาวจากสถาบันการเงิน</t>
  </si>
  <si>
    <t>ที่ถึงกำหนดชำระภายในหนึ่งปี สุทธิ</t>
  </si>
  <si>
    <t>ส่วนของเงินกู้ยืมระยะยาวจากกิจการอื่น</t>
  </si>
  <si>
    <t xml:space="preserve">   </t>
  </si>
  <si>
    <t>ส่วนของหุ้นกู้ที่ถึงกำหนดชำระภายในหนึ่งปี สุทธิ</t>
  </si>
  <si>
    <t>หนี้สินอนุพันธ์</t>
  </si>
  <si>
    <t xml:space="preserve">หนี้สินตามสัญญาเช่าส่วนที่ถึงกำหนดชำระ
</t>
  </si>
  <si>
    <t>ภายในหนึ่งปี สุทธิ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</si>
  <si>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</si>
  <si>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</si>
  <si>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</si>
  <si>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หุ้นกู้ สุทธิ</t>
  </si>
  <si>
    <t xml:space="preserve">หนี้สินตามสัญญาเช่า สุทธิ
</t>
  </si>
  <si>
    <t>ภาระผูกพันผลประโยชน์พนักงาน</t>
  </si>
  <si>
    <t>ประมาณการหนี้สินค่ารื้อถอน</t>
  </si>
  <si>
    <t>หนี้สินภาษีเงินได้รอการตัดบัญชี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</si>
  <si>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</si>
  <si>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</si>
  <si>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</si>
  <si>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</si>
  <si>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</si>
  <si>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</si>
  <si>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</si>
  <si>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-</t>
  </si>
  <si>
    <t xml:space="preserve">หุ้นสามัญ 530,000,000 หุ้น </t>
  </si>
  <si>
    <t xml:space="preserve">   มูลค่าที่ตราไว้หุ้นละ 10 บาท</t>
  </si>
  <si>
    <t>ทุนที่ออกและชำระแล้ว</t>
  </si>
  <si>
    <t xml:space="preserve">หุ้นสามัญ 526,465,000 หุ้น </t>
  </si>
  <si>
    <t>ส่วนเกินมูลค่าหุ้น</t>
  </si>
  <si>
    <t>ส่วนเกินมูลค่าหุ้นทุนซื้อคืน</t>
  </si>
  <si>
    <t>กำไรสะสม</t>
  </si>
  <si>
    <t>จัดสรรแล้ว</t>
  </si>
  <si>
    <t>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</si>
  <si>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</si>
  <si>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</si>
  <si>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</si>
  <si>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</si>
  <si>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</si>
  <si>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</si>
  <si>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</t>
  </si>
  <si>
    <t>สำหรับปีสิ้นสุดวันที่ 31 ธันวาคม พ.ศ. 2568</t>
  </si>
  <si>
    <t>รายได้จากการขายและบริการ</t>
  </si>
  <si>
    <t>รายได้จากสัญญาเช่าภายใต้สัญญาซื้อขายไฟฟ้า</t>
  </si>
  <si>
    <t>ต้นทุนขายและบริการ</t>
  </si>
  <si>
    <t>กำไรขั้นต้น</t>
  </si>
  <si>
    <t>เงินปันผลรับและรายได้อื่น</t>
  </si>
  <si>
    <t>กำไรสุทธิจากการขายเงินลงทุนในบริษัทร่วม</t>
  </si>
  <si>
    <t>และการขายบริษัทย่อย</t>
  </si>
  <si>
    <t>16, 17.1.1</t>
  </si>
  <si>
    <t>ขาดทุนจากการด้อยค่าของสินทรัพย์</t>
  </si>
  <si>
    <t>ที่ไม่ใช่สินทรัพย์ทางการเงิน</t>
  </si>
  <si>
    <t>ขาดทุนสุทธิจากอัตราแลกเปลี่ยน</t>
  </si>
  <si>
    <t>ขาดทุนสุทธิจากการวัดมูลค่าเครื่องมือทางการเงิน</t>
  </si>
  <si>
    <t>ค่าใช้จ่ายในการบริหาร</t>
  </si>
  <si>
    <t>ต้นทุนทางการเงิน</t>
  </si>
  <si>
    <t>ส่วนแบ่งกำไรสุทธิจากเงินลงทุนในบริษัทร่วม</t>
  </si>
  <si>
    <t>และการร่วมค้า</t>
  </si>
  <si>
    <t>ค่าใช้จ่ายภาษีเงินได้</t>
  </si>
  <si>
    <t>กำไรสำหรับปี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</si>
  <si>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</si>
  <si>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</si>
  <si>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กำไรต่อหุ้นขั้นพื้นฐาน - ส่วนที่เป็นของ</t>
  </si>
  <si>
    <t>ผู้เป็นเจ้าของของบริษัทใหญ่ (บาท)</t>
  </si>
  <si>
    <t>งบกำไรขาดทุนเบ็ดเสร็จ</t>
  </si>
  <si>
    <t>กำไร (ขาดทุน) เบ็ดเสร็จอื่น</t>
  </si>
  <si>
    <t>รายการที่จะไม่จัดประเภทรายการใหม่</t>
  </si>
  <si>
    <t>เข้าไปไว้ในกำไรหรือขาดทุนในภายหลัง</t>
  </si>
  <si>
    <t>- การวัดมูลค่าใหม่ของภาระผูกพันผลประโยชน์</t>
  </si>
  <si>
    <t>พนักงาน</t>
  </si>
  <si>
    <r>
      <t>หัก</t>
    </r>
    <r>
      <rPr>
        <sz val="13"/>
        <rFont val="Browallia New"/>
        <family val="2"/>
      </rPr>
      <t xml:space="preserve"> </t>
    </r>
  </si>
  <si>
    <t>ภาษีเงินได้เกี่ยวกับองค์ประกอบของ</t>
  </si>
  <si>
    <t>- ส่วนแบ่งกำไร (ขาดทุน) เบ็ดเสร็จอื่นจากบริษัทร่วมและ</t>
  </si>
  <si>
    <t xml:space="preserve">การร่วมค้าตามวิธีส่วนได้เสียสุทธิจากภาษีเงินได้ </t>
  </si>
  <si>
    <t>รายการที่จะจัดประเภทรายการใหม่</t>
  </si>
  <si>
    <t>- ต้นทุนในการป้องกันความเสี่ยง</t>
  </si>
  <si>
    <t>- การป้องกันความเสี่ยงกระแสเงินสด</t>
  </si>
  <si>
    <t>- ส่วนแบ่งขาดทุนเบ็ดเสร็จอื่นจากบริษัทร่วม</t>
  </si>
  <si>
    <t>และการร่วมค้าตามวิธีส่วนได้เสีย</t>
  </si>
  <si>
    <t>สุทธิจากภาษีเงินได้</t>
  </si>
  <si>
    <t>- ผลต่างจากการแปลงค่างบการเงิน</t>
  </si>
  <si>
    <t>ขาดทุนเบ็ดเสร็จอื่นสำหรับปีสุทธิจากภาษี</t>
  </si>
  <si>
    <t>กำไร (ขาดทุน) เบ็ดเสร็จรวมสำหรับปี</t>
  </si>
  <si>
    <t>การแบ่งปันกำไร (ขาดทุน) เบ็ดเสร็จรวม</t>
  </si>
  <si>
    <t>งบการเปลี่ยนแปลงส่วนของเจ้าของ</t>
  </si>
  <si>
    <t>ส่วนของผู้เป็นเจ้าของของบริษัทใหญ่</t>
  </si>
  <si>
    <t>ส่วนแบ่งกำไร</t>
  </si>
  <si>
    <t>จากการซื้อ</t>
  </si>
  <si>
    <t>การวัดมูลค่าใหม่</t>
  </si>
  <si>
    <t>ภาษีเงินได้เกี่ยวกับ</t>
  </si>
  <si>
    <t>(ขาดทุน)</t>
  </si>
  <si>
    <t>ส่วนได้เสีย</t>
  </si>
  <si>
    <t>จัดสรรแล้ว -</t>
  </si>
  <si>
    <t>ของภาระผูกพัน</t>
  </si>
  <si>
    <t>ต้นทุนใน</t>
  </si>
  <si>
    <t>การป้องกัน</t>
  </si>
  <si>
    <t>องค์ประกอบของ</t>
  </si>
  <si>
    <t>เบ็ดเสร็จอื่น</t>
  </si>
  <si>
    <t xml:space="preserve"> ผลต่างจาก</t>
  </si>
  <si>
    <t>รวม</t>
  </si>
  <si>
    <t>รวมส่วนของ</t>
  </si>
  <si>
    <t xml:space="preserve"> ทุนที่ออกและ</t>
  </si>
  <si>
    <t xml:space="preserve"> ส่วนเกิน</t>
  </si>
  <si>
    <t xml:space="preserve"> ส่วนเกินมูลค่า</t>
  </si>
  <si>
    <t>ที่ไม่มีอำนาจ</t>
  </si>
  <si>
    <t>สำรองตาม</t>
  </si>
  <si>
    <t>ยังไม่ได้</t>
  </si>
  <si>
    <t>ผลประโยชน์</t>
  </si>
  <si>
    <t>ความเสี่ยง</t>
  </si>
  <si>
    <t>กำไร (ขาดทุน)</t>
  </si>
  <si>
    <t>จากบริษัทร่วม</t>
  </si>
  <si>
    <t>การแปลงค่า</t>
  </si>
  <si>
    <t>องค์ประกอบอื่นของ</t>
  </si>
  <si>
    <t>ผู้เป็นเจ้าของ</t>
  </si>
  <si>
    <t>ชำระแล้ว</t>
  </si>
  <si>
    <t>มูลค่าหุ้น</t>
  </si>
  <si>
    <t>หุ้นทุนซื้อคืน</t>
  </si>
  <si>
    <t>ควบคุม</t>
  </si>
  <si>
    <t>กฎหมาย</t>
  </si>
  <si>
    <t>จัดสรร</t>
  </si>
  <si>
    <t>กระแสเงินสด</t>
  </si>
  <si>
    <t>งบการเงิน</t>
  </si>
  <si>
    <t>ของบริษัทใหญ่</t>
  </si>
  <si>
    <t>เจ้าของ</t>
  </si>
  <si>
    <t xml:space="preserve">ยอดคงเหลือต้นปี </t>
  </si>
  <si>
    <t>ณ วันที่ 1 มกราคม พ.ศ. 2568</t>
  </si>
  <si>
    <t>การเปลี่ยนแปลงในส่วนของเจ้าของ</t>
  </si>
  <si>
    <t>สำหรับปี</t>
  </si>
  <si>
    <t>โอนปิดรายการผลต่างจากการแปลงค่า</t>
  </si>
  <si>
    <t>บริษัทร่วมและบริษัทย่อย</t>
  </si>
  <si>
    <t>เงินปันผลจ่าย</t>
  </si>
  <si>
    <t xml:space="preserve">ยอดคงเหลือปลายปี </t>
  </si>
  <si>
    <t>ณ วันที่ 1 มกราคม พ.ศ. 2567</t>
  </si>
  <si>
    <t>เงินปันผลจ่ายของบริษัทย่อย</t>
  </si>
  <si>
    <t>ณ วันที่ 31 ธันวาคม พ.ศ. 2567</t>
  </si>
  <si>
    <t xml:space="preserve">จัดสรรแล้ว - </t>
  </si>
  <si>
    <t>ของภาระผูกพันผล</t>
  </si>
  <si>
    <t>รวมองค์ประกอบอื่น</t>
  </si>
  <si>
    <t xml:space="preserve"> ส่วนเกินมูลค่าหุ้น</t>
  </si>
  <si>
    <t>สำรองตามกฎหมาย</t>
  </si>
  <si>
    <t>ประโยชน์พนักงาน</t>
  </si>
  <si>
    <t>ของส่วนของเจ้าของ</t>
  </si>
  <si>
    <t xml:space="preserve"> ส่วนของเจ้าของ</t>
  </si>
  <si>
    <t>งบกระแสเงินสด</t>
  </si>
  <si>
    <t>กระแสเงินสดจากกิจกรรมดำเนินงาน</t>
  </si>
  <si>
    <t>เป็นเงินสดสุทธิจากกิจกรรมดำเนินงาน</t>
  </si>
  <si>
    <t>- ค่าเสื่อมราคาและค่าตัดจำหน่าย</t>
  </si>
  <si>
    <t>- ค่าเผื่อการลดลงของมูลค่าวัสดุสำรองคลังล้าสมัย</t>
  </si>
  <si>
    <t>- ค่าใช้จ่ายผลประโยชน์พนักงาน</t>
  </si>
  <si>
    <t>- (การกลับรายการ) ผลขาดทุนที่คาดว่าจะเกิดขึ้น</t>
  </si>
  <si>
    <t>- การกลับรายการประมาณการหนี้สินค่ารื้อถอน</t>
  </si>
  <si>
    <t>- ดอกเบี้ยรับ</t>
  </si>
  <si>
    <t>- ดอกเบี้ยจ่ายและต้นทุนทางการเงินอื่น</t>
  </si>
  <si>
    <t>- กำไรสุทธิจากการขายเงินลงทุนในบริษัทร่วม</t>
  </si>
  <si>
    <t>- ขาดทุนจากการด้อยค่าของสินทรัพย์</t>
  </si>
  <si>
    <t>- (กำไร) ขาดทุนสุทธิจากอัตราแลกเปลี่ยน</t>
  </si>
  <si>
    <t>- (กำไร) ขาดทุนสุทธิจากการวัดมูลค่าเครื่องมือทางการเงิน</t>
  </si>
  <si>
    <t>- (กำไร) ขาดทุนสุทธิจากการตัดจำหน่าย</t>
  </si>
  <si>
    <t>และจำหน่ายอาคารและอุปกรณ์</t>
  </si>
  <si>
    <t>- เงินปันผลรับจากบริษัทย่อย บริษัทร่วม และการร่วมค้า</t>
  </si>
  <si>
    <t>- ส่วนแบ่งกำไรสุทธิจากเงินลงทุนในบริษัทร่วมและการร่วมค้า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</si>
  <si>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</si>
  <si>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</si>
  <si>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</si>
  <si>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(ไม่รวมผลกระทบของการซื้อหรือขายบริษัทย่อย)</t>
  </si>
  <si>
    <t>- ลูกหนี้การค้า</t>
  </si>
  <si>
    <t>- ลูกหนี้สัญญาเช่าภายใต้สัญญาซื้อขายไฟฟ้า</t>
  </si>
  <si>
    <t xml:space="preserve">    จากกิจการที่เกี่ยวข้องกัน</t>
  </si>
  <si>
    <t>- ลูกหนี้หมุนเวียนอื่น</t>
  </si>
  <si>
    <t>- เชื้อเพลิงและวัสดุสำรองคลัง</t>
  </si>
  <si>
    <t>- สินทรัพย์ไม่หมุนเวียนอื่น</t>
  </si>
  <si>
    <t>- เจ้าหนี้การค้า</t>
  </si>
  <si>
    <t>- เจ้าหนี้หมุนเวียนอื่น</t>
  </si>
  <si>
    <t>- เงินสดจ่ายเพื่อชำระภาระผูกพันผลประโยชน์พนักงาน</t>
  </si>
  <si>
    <t>- หนี้สินไม่หมุนเวียนอื่น</t>
  </si>
  <si>
    <t>เงินสดรับ (จ่าย) จากการดำเนินงาน</t>
  </si>
  <si>
    <t>- ภาษีเงินได้ถูกหัก ณ ที่จ่ายได้รับคืน</t>
  </si>
  <si>
    <t>- ภาษีเงินได้จ่าย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</si>
  <si>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</si>
  <si>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</si>
  <si>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การเพิ่มเงินลงทุนในบริษัทร่วม และการร่วมค้า</t>
  </si>
  <si>
    <t>เงินสดรับจากการลดเงินลงทุนในการร่วมค้า</t>
  </si>
  <si>
    <t>เงินสดรับ (จ่าย) จากสินทรัพย์ทางการเงิน</t>
  </si>
  <si>
    <t>ที่วัดมูลค่าด้วยวิธีราคาทุนตัดจำหน่าย สุทธิ</t>
  </si>
  <si>
    <t>เงินสดรับจากดอกเบี้ย</t>
  </si>
  <si>
    <t>เงินสดจ่ายค่าดอกเบี้ยที่รวมอยู่ในที่ดิน อาคารและอุปกรณ์</t>
  </si>
  <si>
    <t>เงินสดจ่ายเพื่อซื้ออุปกรณ์และงานระหว่างก่อสร้าง</t>
  </si>
  <si>
    <t>เงินสดจ่ายเพื่อซื้ออสังหาริมทรัพย์เพื่อการลงทุน</t>
  </si>
  <si>
    <t>เงินสดจ่ายล่วงหน้าค่าซื้ออุปกรณ์</t>
  </si>
  <si>
    <t>เงินสดรับจากการจำหน่ายอาคารและอุปกรณ์</t>
  </si>
  <si>
    <t>เงินสดจ่ายเพื่อซื้อสินทรัพย์ไม่มีตัวตน</t>
  </si>
  <si>
    <t>เงินสดรับจากเงินให้กู้ยืมระยะยาวแก่กิจการที่เกี่ยวข้องกัน</t>
  </si>
  <si>
    <t>เงินสดจ่ายสำหรับเงินให้กู้ยืมระยะยาวแก่กิจการที่เกี่ยวข้องกัน</t>
  </si>
  <si>
    <t>เงินปันผลรับจากบริษัทย่อย บริษัทร่วม และการร่วมค้า</t>
  </si>
  <si>
    <t>กระแสเงินสดจากกิจกรรมจัดหาเงิน</t>
  </si>
  <si>
    <t>เงินสดรับ (จ่าย) ค่าดอกเบี้ย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</si>
  <si>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</si>
  <si>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</si>
  <si>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</si>
  <si>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22.1.2</t>
  </si>
  <si>
    <t>เงินสดจ่ายคืนเงินกู้ยืมระยะยาวจากสถาบันการเงิน</t>
  </si>
  <si>
    <t>เงินสดจ่ายคืนเงินกู้ยืมระยะยาวจากกิจการอื่น</t>
  </si>
  <si>
    <t>22.2.1</t>
  </si>
  <si>
    <t>เงินสดจ่ายคืนเงินต้นตามสัญญาเช่า</t>
  </si>
  <si>
    <t>เงินสดจ่ายค่าธรรมเนียมจัดหาเงินกู้ยืมและต้นทุนทางการเงินอื่น</t>
  </si>
  <si>
    <t>เงินปันผลจ่ายให้แก่ผู้ถือหุ้นและส่วนได้เสียที่ไม่มีอำนาจควบคุม</t>
  </si>
  <si>
    <t>เงินสดและรายการเทียบเท่าเงินสดเพิ่มขึ้น (ลดลง) สุทธิ</t>
  </si>
  <si>
    <t>ยอดคงเหลือต้นปี</t>
  </si>
  <si>
    <t>ผลกระทบของการเปลี่ยนแปลงอัตราแลกเปลี่ยน</t>
  </si>
  <si>
    <t>ยอดคงเหลือปลายปี</t>
  </si>
  <si>
    <t xml:space="preserve">เงินสดและรายการเทียบเท่าเงินสด ณ วันที่ 31 ธันวาคม </t>
  </si>
  <si>
    <t>ประกอบด้วย</t>
  </si>
  <si>
    <t xml:space="preserve"> - เงินสดในมือและเงินฝากสถาบันการเงินที่ครบกำหนด</t>
  </si>
  <si>
    <t>ภายในสามเดือน</t>
  </si>
  <si>
    <t xml:space="preserve"> - เงินลงทุนในตั๋วสัญญาใช้เงินที่ครบกำหนดภายในสามเดือน</t>
  </si>
  <si>
    <t>ข้อมูลเพิ่มเติมเกี่ยวกับกระแสเงินสด</t>
  </si>
  <si>
    <t>- ซื้อที่ดิน อาคาร และอุปกรณ์โดยยังไม่ได้ชำระเงิน</t>
  </si>
  <si>
    <t>- โอนเปลี่ยนประเภทมาจากที่ดิน อาคาร และอุปกรณ์ ไปเป็น</t>
  </si>
  <si>
    <t>อสังหาริมทรัพย์เพื่อการลงทุน</t>
  </si>
  <si>
    <t>- โอนเปลี่ยนประเภทมาจากลูกหนี้สัญญาเช่าภายใต้สัญญา</t>
  </si>
  <si>
    <t>ซื้อขายไฟฟ้าไปเป็นที่ดิน อาคาร และอุปกรณ์</t>
  </si>
  <si>
    <t>- หักกลบรายการเงินสดจ่ายคืนเงินกู้ยืมระยะยาว</t>
  </si>
  <si>
    <t>จากสถาบันการเงินกับดอกเบี้ยค้างรับ</t>
  </si>
  <si>
    <t>จากเงินให้กู้ยืมระยะยาวแก่บริษัทย่อย</t>
  </si>
  <si>
    <t>22.1.2, 33.5</t>
  </si>
  <si>
    <t>- หักกลบรายการเงินสดจ่ายค่าดอกเบี้ย</t>
  </si>
  <si>
    <t>สำหรับเงินกู้ยืมระยะยาวจากสถาบันการเงิน</t>
  </si>
  <si>
    <t>กับเงินให้กู้ยืมระยะยาวแก่บริษัทย่อย</t>
  </si>
  <si>
    <t>สำหรับกู้ยืมระยะยาวจากสถาบันการเงิน</t>
  </si>
  <si>
    <t>กับดอกเบี้ยค้างรับจากเงินให้กู้ยืมระยะยาวแก่บริษัทย่อย</t>
  </si>
  <si>
    <t xml:space="preserve"> </t>
  </si>
  <si>
    <t>งบการเงินของ</t>
  </si>
  <si>
    <t xml:space="preserve">   จ่ายชำระแล้วหุ้นละ 10 บาท</t>
  </si>
  <si>
    <t>ส่วนต่ำจากการซื้อส่วนได้เสียที่ไม่มีอำนาจควบคุม</t>
  </si>
  <si>
    <t>การแบ่งปันกำไร (ขาดทุน)</t>
  </si>
  <si>
    <t>กำไรก่อนภาษีเงินได้</t>
  </si>
  <si>
    <t>ส่วนต่ำ</t>
  </si>
  <si>
    <t>18, 27</t>
  </si>
  <si>
    <t>กระแสเงินสดสุทธิได้มาจากกิจกรรมลงทุน</t>
  </si>
  <si>
    <t>กระแสเงินสดสุทธิใช้ไปในกิจกรรมจัดหาเงิน</t>
  </si>
  <si>
    <t>เงินสดรับสุทธิจากการขายเงินลงทุนในบริษัทร่วมและบริษัทย่อย</t>
  </si>
  <si>
    <t>รายการปรับปรุงกำไรก่อนภาษีเงินได้</t>
  </si>
  <si>
    <t>เงินสดรับ (จ่าย) จากสินทรัพย์ทางการเงินที่ใช้เป็นหลักประกัน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</si>
</sst>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#,##0.00;\(#,##0.00\)"/>
    <numFmt numFmtId="171" formatCode="#,##0.0000;\(#,##0.0000\);\-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_-* #,##0.0_-;\-* #,##0.0_-;_-* &quot;-&quot;??_-;_-@_-"/>
    <numFmt numFmtId="175" formatCode="_-* #,##0.0000_-;\-* #,##0.0000_-;_-* &quot;-&quot;??_-;_-@_-"/>
    <numFmt numFmtId="176" formatCode="[$-409]dd\-mmm\-yy;@"/>
  </numFmts>
  <fonts count="62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Calibri"/>
      <family val="2"/>
    </font>
    <font>
      <sz val="14"/>
      <name val="AngsanaUPC"/>
      <family val="1"/>
    </font>
    <font>
      <sz val="12"/>
      <name val="Times New Roman"/>
      <family val="1"/>
    </font>
    <font>
      <b/>
      <sz val="13"/>
      <name val="Browallia New"/>
      <family val="2"/>
    </font>
    <font>
      <sz val="13"/>
      <name val="Browallia New"/>
      <family val="2"/>
    </font>
    <font>
      <sz val="15"/>
      <color theme="1"/>
      <name val="Angsana New"/>
      <family val="2"/>
    </font>
    <font>
      <sz val="15"/>
      <color theme="0"/>
      <name val="Angsana New"/>
      <family val="2"/>
    </font>
    <font>
      <sz val="15"/>
      <color rgb="FF9C0006"/>
      <name val="Angsana New"/>
      <family val="2"/>
    </font>
    <font>
      <b/>
      <sz val="15"/>
      <color rgb="FFFA7D00"/>
      <name val="Angsana New"/>
      <family val="2"/>
    </font>
    <font>
      <b/>
      <sz val="15"/>
      <color theme="0"/>
      <name val="Angsana New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i/>
      <sz val="15"/>
      <color rgb="FF7F7F7F"/>
      <name val="Angsana New"/>
      <family val="2"/>
    </font>
    <font>
      <u/>
      <sz val="10"/>
      <color rgb="FF0563C1"/>
      <name val="Georgia"/>
      <family val="1"/>
    </font>
    <font>
      <sz val="15"/>
      <color rgb="FF006100"/>
      <name val="Angsana New"/>
      <family val="2"/>
    </font>
    <font>
      <b/>
      <sz val="15"/>
      <color theme="3"/>
      <name val="Angsana New"/>
      <family val="2"/>
    </font>
    <font>
      <b/>
      <sz val="13"/>
      <color theme="3"/>
      <name val="Angsana New"/>
      <family val="2"/>
    </font>
    <font>
      <b/>
      <sz val="11"/>
      <color theme="3"/>
      <name val="Angsana New"/>
      <family val="2"/>
    </font>
    <font>
      <u/>
      <sz val="10"/>
      <color rgb="FF7A1818"/>
      <name val="Georgia"/>
      <family val="1"/>
    </font>
    <font>
      <u/>
      <sz val="10"/>
      <color rgb="FF0000FF"/>
      <name val="Georgia"/>
      <family val="1"/>
    </font>
    <font>
      <u/>
      <sz val="10"/>
      <color rgb="FF0000FF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Georgia"/>
      <family val="1"/>
    </font>
    <font>
      <sz val="15"/>
      <color rgb="FF3F3F76"/>
      <name val="Angsana New"/>
      <family val="2"/>
    </font>
    <font>
      <sz val="15"/>
      <color rgb="FFFA7D00"/>
      <name val="Angsana New"/>
      <family val="2"/>
    </font>
    <font>
      <sz val="15"/>
      <color rgb="FF9C6500"/>
      <name val="Angsana New"/>
      <family val="2"/>
    </font>
    <font>
      <sz val="10"/>
      <color theme="1"/>
      <name val="Arial Unicode MS"/>
      <family val="2"/>
    </font>
    <font>
      <b/>
      <sz val="15"/>
      <color rgb="FF3F3F3F"/>
      <name val="Angsana New"/>
      <family val="2"/>
    </font>
    <font>
      <b/>
      <sz val="18"/>
      <color theme="3"/>
      <name val="Cambria"/>
      <family val="2"/>
      <scheme val="major"/>
    </font>
    <font>
      <b/>
      <sz val="15"/>
      <color theme="1"/>
      <name val="Angsana New"/>
      <family val="2"/>
    </font>
    <font>
      <sz val="15"/>
      <color rgb="FFFF0000"/>
      <name val="Angsana New"/>
      <family val="2"/>
    </font>
    <font>
      <u/>
      <sz val="13"/>
      <name val="Browallia New"/>
      <family val="2"/>
    </font>
    <font>
      <sz val="8"/>
      <name val="Calibri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u/>
      <sz val="11"/>
      <color theme="10"/>
      <name val="Calibri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indexed="0"/>
      </bottom>
      <diagonal/>
    </border>
  </borders>
  <cellStyleXfs count="508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5" applyNumberFormat="0" applyAlignment="0" applyProtection="0"/>
    <xf numFmtId="0" fontId="17" fillId="28" borderId="6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0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wrapText="1"/>
    </xf>
    <xf numFmtId="0" fontId="25" fillId="29" borderId="0" applyNumberFormat="0" applyBorder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8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4" fillId="0" borderId="1" applyNumberFormat="0" applyFill="0" applyBorder="0" applyAlignment="0">
      <alignment wrapText="1"/>
      <protection locked="0"/>
    </xf>
    <xf numFmtId="0" fontId="30" fillId="0" borderId="1" applyNumberFormat="0" applyFill="0" applyAlignment="0">
      <protection locked="0"/>
    </xf>
    <xf numFmtId="0" fontId="31" fillId="0" borderId="0" applyNumberFormat="0" applyFill="0" applyBorder="0" applyAlignment="0">
      <protection locked="0"/>
    </xf>
    <xf numFmtId="0" fontId="32" fillId="0" borderId="0" applyNumberFormat="0" applyFill="0" applyBorder="0" applyAlignment="0" applyProtection="0"/>
    <xf numFmtId="0" fontId="33" fillId="0" borderId="1" applyNumberFormat="0" applyFill="0" applyAlignment="0">
      <alignment wrapText="1"/>
      <protection locked="0"/>
    </xf>
    <xf numFmtId="0" fontId="34" fillId="30" borderId="5" applyNumberFormat="0" applyAlignment="0" applyProtection="0"/>
    <xf numFmtId="0" fontId="35" fillId="0" borderId="10" applyNumberFormat="0" applyFill="0" applyAlignment="0" applyProtection="0"/>
    <xf numFmtId="0" fontId="36" fillId="31" borderId="0" applyNumberFormat="0" applyBorder="0" applyAlignment="0" applyProtection="0"/>
    <xf numFmtId="0" fontId="4" fillId="0" borderId="0"/>
    <xf numFmtId="0" fontId="18" fillId="0" borderId="0"/>
    <xf numFmtId="0" fontId="21" fillId="0" borderId="0"/>
    <xf numFmtId="0" fontId="3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19" fillId="0" borderId="0"/>
    <xf numFmtId="0" fontId="4" fillId="0" borderId="0"/>
    <xf numFmtId="0" fontId="3" fillId="0" borderId="0"/>
    <xf numFmtId="0" fontId="7" fillId="0" borderId="0"/>
    <xf numFmtId="0" fontId="4" fillId="0" borderId="0"/>
    <xf numFmtId="0" fontId="6" fillId="0" borderId="0"/>
    <xf numFmtId="0" fontId="21" fillId="0" borderId="0"/>
    <xf numFmtId="0" fontId="4" fillId="0" borderId="0"/>
    <xf numFmtId="0" fontId="18" fillId="0" borderId="0"/>
    <xf numFmtId="0" fontId="21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22" fillId="0" borderId="0"/>
    <xf numFmtId="0" fontId="20" fillId="0" borderId="0"/>
    <xf numFmtId="0" fontId="19" fillId="0" borderId="0"/>
    <xf numFmtId="0" fontId="22" fillId="0" borderId="0"/>
    <xf numFmtId="0" fontId="20" fillId="0" borderId="0"/>
    <xf numFmtId="0" fontId="20" fillId="0" borderId="0"/>
    <xf numFmtId="0" fontId="19" fillId="0" borderId="0"/>
    <xf numFmtId="0" fontId="8" fillId="0" borderId="0"/>
    <xf numFmtId="0" fontId="6" fillId="0" borderId="0"/>
    <xf numFmtId="0" fontId="6" fillId="0" borderId="0"/>
    <xf numFmtId="0" fontId="37" fillId="0" borderId="0"/>
    <xf numFmtId="0" fontId="9" fillId="0" borderId="0"/>
    <xf numFmtId="0" fontId="4" fillId="0" borderId="0">
      <protection locked="0"/>
    </xf>
    <xf numFmtId="0" fontId="20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10" fillId="0" borderId="0"/>
    <xf numFmtId="0" fontId="6" fillId="0" borderId="0"/>
    <xf numFmtId="0" fontId="3" fillId="0" borderId="0"/>
    <xf numFmtId="0" fontId="13" fillId="32" borderId="11" applyNumberFormat="0" applyFont="0" applyAlignment="0" applyProtection="0"/>
    <xf numFmtId="0" fontId="38" fillId="27" borderId="12" applyNumberFormat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13" applyNumberFormat="0" applyFill="0" applyAlignment="0" applyProtection="0"/>
    <xf numFmtId="0" fontId="41" fillId="0" borderId="0" applyNumberFormat="0" applyFill="0" applyBorder="0" applyAlignment="0" applyProtection="0"/>
    <xf numFmtId="0" fontId="5" fillId="0" borderId="0"/>
    <xf numFmtId="0" fontId="3" fillId="0" borderId="0"/>
    <xf numFmtId="0" fontId="2" fillId="0" borderId="0"/>
    <xf numFmtId="0" fontId="29" fillId="0" borderId="0" applyNumberFormat="0" applyFill="0" applyBorder="0" applyAlignment="0" applyProtection="0"/>
    <xf numFmtId="0" fontId="33" fillId="0" borderId="1" applyNumberFormat="0" applyFill="0" applyAlignment="0">
      <protection locked="0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1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1" applyNumberFormat="0" applyFill="0" applyBorder="0" applyAlignment="0">
      <alignment wrapText="1"/>
      <protection locked="0"/>
    </xf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6" fillId="0" borderId="0"/>
    <xf numFmtId="0" fontId="4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9" fillId="0" borderId="0"/>
    <xf numFmtId="0" fontId="33" fillId="0" borderId="1" applyNumberFormat="0" applyFill="0" applyAlignment="0">
      <protection locked="0"/>
    </xf>
    <xf numFmtId="0" fontId="24" fillId="0" borderId="1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1" applyNumberFormat="0" applyFill="0" applyBorder="0" applyAlignment="0">
      <alignment wrapText="1"/>
      <protection locked="0"/>
    </xf>
    <xf numFmtId="0" fontId="2" fillId="0" borderId="0"/>
    <xf numFmtId="0" fontId="2" fillId="0" borderId="0"/>
    <xf numFmtId="0" fontId="21" fillId="0" borderId="0"/>
    <xf numFmtId="0" fontId="4" fillId="0" borderId="0"/>
    <xf numFmtId="43" fontId="5" fillId="0" borderId="0" applyFont="0" applyFill="0" applyBorder="0" applyAlignment="0" applyProtection="0"/>
    <xf numFmtId="0" fontId="24" fillId="0" borderId="1" applyNumberFormat="0" applyFill="0" applyBorder="0" applyAlignment="0">
      <alignment wrapText="1"/>
      <protection locked="0"/>
    </xf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1" applyNumberFormat="0" applyFill="0" applyAlignment="0">
      <protection locked="0"/>
    </xf>
    <xf numFmtId="176" fontId="5" fillId="0" borderId="0"/>
    <xf numFmtId="0" fontId="18" fillId="0" borderId="0"/>
    <xf numFmtId="0" fontId="2" fillId="0" borderId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2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7" applyNumberFormat="0" applyFill="0" applyAlignment="0" applyProtection="0"/>
    <xf numFmtId="0" fontId="50" fillId="0" borderId="8" applyNumberFormat="0" applyFill="0" applyAlignment="0" applyProtection="0"/>
    <xf numFmtId="0" fontId="51" fillId="0" borderId="9" applyNumberFormat="0" applyFill="0" applyAlignment="0" applyProtection="0"/>
    <xf numFmtId="0" fontId="51" fillId="0" borderId="0" applyNumberFormat="0" applyFill="0" applyBorder="0" applyAlignment="0" applyProtection="0"/>
    <xf numFmtId="0" fontId="52" fillId="29" borderId="0" applyNumberFormat="0" applyBorder="0" applyAlignment="0" applyProtection="0"/>
    <xf numFmtId="0" fontId="53" fillId="26" borderId="0" applyNumberFormat="0" applyBorder="0" applyAlignment="0" applyProtection="0"/>
    <xf numFmtId="0" fontId="54" fillId="31" borderId="0" applyNumberFormat="0" applyBorder="0" applyAlignment="0" applyProtection="0"/>
    <xf numFmtId="0" fontId="55" fillId="30" borderId="5" applyNumberFormat="0" applyAlignment="0" applyProtection="0"/>
    <xf numFmtId="0" fontId="56" fillId="27" borderId="12" applyNumberFormat="0" applyAlignment="0" applyProtection="0"/>
    <xf numFmtId="0" fontId="57" fillId="27" borderId="5" applyNumberFormat="0" applyAlignment="0" applyProtection="0"/>
    <xf numFmtId="0" fontId="58" fillId="0" borderId="10" applyNumberFormat="0" applyFill="0" applyAlignment="0" applyProtection="0"/>
    <xf numFmtId="0" fontId="59" fillId="28" borderId="6" applyNumberFormat="0" applyAlignment="0" applyProtection="0"/>
    <xf numFmtId="0" fontId="44" fillId="0" borderId="0" applyNumberFormat="0" applyFill="0" applyBorder="0" applyAlignment="0" applyProtection="0"/>
    <xf numFmtId="0" fontId="2" fillId="32" borderId="11" applyNumberFormat="0" applyFont="0" applyAlignment="0" applyProtection="0"/>
    <xf numFmtId="0" fontId="60" fillId="0" borderId="0" applyNumberFormat="0" applyFill="0" applyBorder="0" applyAlignment="0" applyProtection="0"/>
    <xf numFmtId="0" fontId="45" fillId="0" borderId="13" applyNumberFormat="0" applyFill="0" applyAlignment="0" applyProtection="0"/>
    <xf numFmtId="0" fontId="61" fillId="20" borderId="0" applyNumberFormat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61" fillId="21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61" fillId="22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16" borderId="0" applyNumberFormat="0" applyBorder="0" applyAlignment="0" applyProtection="0"/>
    <xf numFmtId="0" fontId="61" fillId="23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17" borderId="0" applyNumberFormat="0" applyBorder="0" applyAlignment="0" applyProtection="0"/>
    <xf numFmtId="0" fontId="61" fillId="24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8" borderId="0" applyNumberFormat="0" applyBorder="0" applyAlignment="0" applyProtection="0"/>
    <xf numFmtId="0" fontId="61" fillId="25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5" applyNumberFormat="0" applyAlignment="0" applyProtection="0"/>
    <xf numFmtId="0" fontId="17" fillId="28" borderId="6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5" fillId="29" borderId="0" applyNumberFormat="0" applyBorder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8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1" applyNumberFormat="0" applyFill="0" applyAlignment="0">
      <protection locked="0"/>
    </xf>
    <xf numFmtId="0" fontId="34" fillId="30" borderId="5" applyNumberFormat="0" applyAlignment="0" applyProtection="0"/>
    <xf numFmtId="0" fontId="35" fillId="0" borderId="10" applyNumberFormat="0" applyFill="0" applyAlignment="0" applyProtection="0"/>
    <xf numFmtId="0" fontId="36" fillId="31" borderId="0" applyNumberFormat="0" applyBorder="0" applyAlignment="0" applyProtection="0"/>
    <xf numFmtId="0" fontId="2" fillId="0" borderId="0"/>
    <xf numFmtId="0" fontId="2" fillId="0" borderId="0"/>
    <xf numFmtId="0" fontId="7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13" fillId="32" borderId="11" applyNumberFormat="0" applyFont="0" applyAlignment="0" applyProtection="0"/>
    <xf numFmtId="0" fontId="38" fillId="27" borderId="12" applyNumberFormat="0" applyAlignment="0" applyProtection="0"/>
    <xf numFmtId="9" fontId="2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13" applyNumberFormat="0" applyFill="0" applyAlignment="0" applyProtection="0"/>
    <xf numFmtId="0" fontId="4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2" borderId="11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2" borderId="11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</cellStyleXfs>
  <cellXfs count="154">
    <xf numFmtId="0" fontId="0" fillId="0" borderId="0" xfId="0"/>
    <xf numFmtId="43" fontId="12" fillId="0" borderId="0" xfId="57" applyFont="1" applyFill="1" applyBorder="1" applyAlignment="1">
      <alignment horizontal="right" vertical="center"/>
    </xf>
    <xf numFmtId="174" fontId="12" fillId="0" borderId="0" xfId="28" applyNumberFormat="1" applyFont="1" applyFill="1" applyBorder="1" applyAlignment="1">
      <alignment horizontal="right" vertical="center"/>
    </xf>
    <xf numFmtId="43" fontId="12" fillId="0" borderId="14" xfId="57" applyFont="1" applyFill="1" applyBorder="1" applyAlignment="1">
      <alignment horizontal="right" vertical="center"/>
    </xf>
    <xf numFmtId="175" fontId="12" fillId="0" borderId="0" xfId="28" applyNumberFormat="1" applyFont="1" applyFill="1" applyBorder="1" applyAlignment="1">
      <alignment horizontal="right" vertical="center"/>
    </xf>
    <xf numFmtId="167" fontId="11" fillId="0" borderId="0" xfId="37" applyNumberFormat="1" applyFont="1" applyFill="1" applyAlignment="1">
      <alignment horizontal="right" vertical="center"/>
    </xf>
    <xf numFmtId="167" fontId="12" fillId="0" borderId="2" xfId="37" applyNumberFormat="1" applyFont="1" applyFill="1" applyBorder="1" applyAlignment="1">
      <alignment horizontal="right" vertical="center"/>
    </xf>
    <xf numFmtId="165" fontId="11" fillId="0" borderId="0" xfId="37" applyFont="1" applyFill="1" applyAlignment="1">
      <alignment horizontal="right" vertical="center"/>
    </xf>
    <xf numFmtId="165" fontId="11" fillId="0" borderId="0" xfId="37" applyFont="1" applyFill="1" applyAlignment="1">
      <alignment horizontal="right" vertical="center" wrapText="1"/>
    </xf>
    <xf numFmtId="167" fontId="11" fillId="0" borderId="0" xfId="37" applyNumberFormat="1" applyFont="1" applyFill="1" applyAlignment="1">
      <alignment horizontal="right" vertical="center" wrapText="1"/>
    </xf>
    <xf numFmtId="165" fontId="11" fillId="0" borderId="0" xfId="37" applyFont="1" applyFill="1" applyAlignment="1">
      <alignment horizontal="center" vertical="center"/>
    </xf>
    <xf numFmtId="166" fontId="11" fillId="0" borderId="0" xfId="112" applyNumberFormat="1" applyFont="1" applyAlignment="1">
      <alignment horizontal="left" vertical="center"/>
    </xf>
    <xf numFmtId="0" fontId="11" fillId="0" borderId="0" xfId="112" applyFont="1" applyAlignment="1">
      <alignment horizontal="center" vertical="center"/>
    </xf>
    <xf numFmtId="167" fontId="11" fillId="0" borderId="0" xfId="112" applyNumberFormat="1" applyFont="1" applyAlignment="1">
      <alignment horizontal="right" vertical="center"/>
    </xf>
    <xf numFmtId="166" fontId="11" fillId="0" borderId="0" xfId="112" applyNumberFormat="1" applyFont="1" applyAlignment="1">
      <alignment horizontal="center" vertical="center"/>
    </xf>
    <xf numFmtId="166" fontId="11" fillId="0" borderId="0" xfId="112" applyNumberFormat="1" applyFont="1" applyAlignment="1">
      <alignment vertical="center"/>
    </xf>
    <xf numFmtId="0" fontId="11" fillId="0" borderId="2" xfId="112" applyFont="1" applyBorder="1" applyAlignment="1">
      <alignment horizontal="left" vertical="center"/>
    </xf>
    <xf numFmtId="166" fontId="11" fillId="0" borderId="2" xfId="112" applyNumberFormat="1" applyFont="1" applyBorder="1" applyAlignment="1">
      <alignment horizontal="left" vertical="center"/>
    </xf>
    <xf numFmtId="0" fontId="11" fillId="0" borderId="2" xfId="112" applyFont="1" applyBorder="1" applyAlignment="1">
      <alignment horizontal="center" vertical="center"/>
    </xf>
    <xf numFmtId="167" fontId="11" fillId="0" borderId="2" xfId="112" applyNumberFormat="1" applyFont="1" applyBorder="1" applyAlignment="1">
      <alignment horizontal="right" vertical="center"/>
    </xf>
    <xf numFmtId="166" fontId="11" fillId="0" borderId="2" xfId="112" applyNumberFormat="1" applyFont="1" applyBorder="1" applyAlignment="1">
      <alignment horizontal="center" vertical="center"/>
    </xf>
    <xf numFmtId="166" fontId="12" fillId="0" borderId="0" xfId="112" applyNumberFormat="1" applyFont="1" applyAlignment="1">
      <alignment vertical="center"/>
    </xf>
    <xf numFmtId="166" fontId="12" fillId="0" borderId="0" xfId="112" applyNumberFormat="1" applyFont="1" applyAlignment="1">
      <alignment horizontal="left" vertical="center"/>
    </xf>
    <xf numFmtId="0" fontId="12" fillId="0" borderId="0" xfId="112" applyFont="1" applyAlignment="1">
      <alignment vertical="center"/>
    </xf>
    <xf numFmtId="167" fontId="12" fillId="0" borderId="2" xfId="112" applyNumberFormat="1" applyFont="1" applyBorder="1" applyAlignment="1">
      <alignment horizontal="right" vertical="center"/>
    </xf>
    <xf numFmtId="166" fontId="12" fillId="0" borderId="2" xfId="112" applyNumberFormat="1" applyFont="1" applyBorder="1" applyAlignment="1">
      <alignment horizontal="right" vertical="center"/>
    </xf>
    <xf numFmtId="164" fontId="11" fillId="0" borderId="0" xfId="112" applyNumberFormat="1" applyFont="1" applyAlignment="1">
      <alignment horizontal="right" vertical="center"/>
    </xf>
    <xf numFmtId="0" fontId="12" fillId="0" borderId="0" xfId="112" applyFont="1" applyAlignment="1">
      <alignment horizontal="center" vertical="center"/>
    </xf>
    <xf numFmtId="167" fontId="12" fillId="0" borderId="0" xfId="112" applyNumberFormat="1" applyFont="1" applyAlignment="1">
      <alignment horizontal="right" vertical="center"/>
    </xf>
    <xf numFmtId="166" fontId="12" fillId="0" borderId="0" xfId="112" applyNumberFormat="1" applyFont="1" applyAlignment="1">
      <alignment horizontal="center" vertical="center"/>
    </xf>
    <xf numFmtId="164" fontId="12" fillId="0" borderId="0" xfId="112" applyNumberFormat="1" applyFont="1" applyAlignment="1">
      <alignment horizontal="left" vertical="center"/>
    </xf>
    <xf numFmtId="164" fontId="12" fillId="0" borderId="0" xfId="112" applyNumberFormat="1" applyFont="1" applyAlignment="1">
      <alignment horizontal="center" vertical="center"/>
    </xf>
    <xf numFmtId="164" fontId="12" fillId="0" borderId="0" xfId="112" applyNumberFormat="1" applyFont="1" applyAlignment="1">
      <alignment horizontal="right" vertical="center"/>
    </xf>
    <xf numFmtId="166" fontId="12" fillId="0" borderId="0" xfId="112" quotePrefix="1" applyNumberFormat="1" applyFont="1" applyAlignment="1">
      <alignment horizontal="left" vertical="center"/>
    </xf>
    <xf numFmtId="166" fontId="12" fillId="0" borderId="0" xfId="0" applyNumberFormat="1" applyFont="1" applyAlignment="1">
      <alignment vertical="center"/>
    </xf>
    <xf numFmtId="166" fontId="12" fillId="0" borderId="0" xfId="0" applyNumberFormat="1" applyFont="1" applyAlignment="1">
      <alignment horizontal="left" vertical="center"/>
    </xf>
    <xf numFmtId="0" fontId="12" fillId="0" borderId="0" xfId="112" quotePrefix="1" applyFont="1" applyAlignment="1">
      <alignment horizontal="center" vertical="center"/>
    </xf>
    <xf numFmtId="166" fontId="12" fillId="0" borderId="2" xfId="112" applyNumberFormat="1" applyFont="1" applyBorder="1" applyAlignment="1">
      <alignment horizontal="left" vertical="center"/>
    </xf>
    <xf numFmtId="0" fontId="12" fillId="0" borderId="2" xfId="112" applyFont="1" applyBorder="1" applyAlignment="1">
      <alignment horizontal="center" vertical="center"/>
    </xf>
    <xf numFmtId="164" fontId="12" fillId="0" borderId="2" xfId="112" applyNumberFormat="1" applyFont="1" applyBorder="1" applyAlignment="1">
      <alignment horizontal="left" vertical="center"/>
    </xf>
    <xf numFmtId="164" fontId="12" fillId="0" borderId="2" xfId="112" applyNumberFormat="1" applyFont="1" applyBorder="1" applyAlignment="1">
      <alignment horizontal="center" vertical="center"/>
    </xf>
    <xf numFmtId="164" fontId="11" fillId="0" borderId="0" xfId="112" applyNumberFormat="1" applyFont="1" applyAlignment="1">
      <alignment horizontal="left" vertical="center"/>
    </xf>
    <xf numFmtId="164" fontId="11" fillId="0" borderId="0" xfId="112" applyNumberFormat="1" applyFont="1" applyAlignment="1">
      <alignment horizontal="center" vertical="center"/>
    </xf>
    <xf numFmtId="164" fontId="11" fillId="0" borderId="2" xfId="112" applyNumberFormat="1" applyFont="1" applyBorder="1" applyAlignment="1">
      <alignment horizontal="left" vertical="center"/>
    </xf>
    <xf numFmtId="164" fontId="11" fillId="0" borderId="2" xfId="112" applyNumberFormat="1" applyFont="1" applyBorder="1" applyAlignment="1">
      <alignment horizontal="center" vertical="center"/>
    </xf>
    <xf numFmtId="166" fontId="12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left" vertical="center"/>
    </xf>
    <xf numFmtId="164" fontId="12" fillId="0" borderId="0" xfId="0" applyNumberFormat="1" applyFont="1" applyAlignment="1">
      <alignment horizontal="center" vertical="center"/>
    </xf>
    <xf numFmtId="167" fontId="12" fillId="0" borderId="14" xfId="112" applyNumberFormat="1" applyFont="1" applyBorder="1" applyAlignment="1">
      <alignment horizontal="right" vertical="center"/>
    </xf>
    <xf numFmtId="167" fontId="12" fillId="0" borderId="3" xfId="112" applyNumberFormat="1" applyFont="1" applyBorder="1" applyAlignment="1">
      <alignment horizontal="right" vertical="center"/>
    </xf>
    <xf numFmtId="166" fontId="12" fillId="0" borderId="0" xfId="119" applyNumberFormat="1" applyFont="1" applyAlignment="1">
      <alignment vertical="center"/>
    </xf>
    <xf numFmtId="167" fontId="12" fillId="0" borderId="0" xfId="0" applyNumberFormat="1" applyFont="1" applyAlignment="1">
      <alignment horizontal="right" vertical="center"/>
    </xf>
    <xf numFmtId="166" fontId="12" fillId="0" borderId="0" xfId="112" applyNumberFormat="1" applyFont="1" applyAlignment="1">
      <alignment horizontal="right" vertical="center"/>
    </xf>
    <xf numFmtId="167" fontId="12" fillId="0" borderId="0" xfId="119" applyNumberFormat="1" applyFont="1" applyAlignment="1">
      <alignment horizontal="right" vertical="center"/>
    </xf>
    <xf numFmtId="167" fontId="12" fillId="0" borderId="15" xfId="0" applyNumberFormat="1" applyFont="1" applyBorder="1" applyAlignment="1">
      <alignment horizontal="right" vertical="center"/>
    </xf>
    <xf numFmtId="164" fontId="12" fillId="0" borderId="0" xfId="0" applyNumberFormat="1" applyFont="1" applyAlignment="1">
      <alignment horizontal="right" vertical="center"/>
    </xf>
    <xf numFmtId="166" fontId="12" fillId="0" borderId="0" xfId="0" quotePrefix="1" applyNumberFormat="1" applyFont="1" applyAlignment="1">
      <alignment horizontal="left" vertical="center"/>
    </xf>
    <xf numFmtId="167" fontId="12" fillId="0" borderId="18" xfId="0" applyNumberFormat="1" applyFont="1" applyBorder="1" applyAlignment="1">
      <alignment horizontal="right" vertical="center"/>
    </xf>
    <xf numFmtId="167" fontId="12" fillId="0" borderId="0" xfId="0" applyNumberFormat="1" applyFont="1" applyAlignment="1">
      <alignment vertical="center"/>
    </xf>
    <xf numFmtId="164" fontId="11" fillId="0" borderId="2" xfId="112" applyNumberFormat="1" applyFont="1" applyBorder="1" applyAlignment="1">
      <alignment horizontal="right" vertical="center"/>
    </xf>
    <xf numFmtId="168" fontId="12" fillId="0" borderId="0" xfId="112" applyNumberFormat="1" applyFont="1" applyAlignment="1">
      <alignment horizontal="center" vertical="center"/>
    </xf>
    <xf numFmtId="170" fontId="12" fillId="0" borderId="0" xfId="112" applyNumberFormat="1" applyFont="1" applyAlignment="1">
      <alignment horizontal="center" vertical="center"/>
    </xf>
    <xf numFmtId="167" fontId="12" fillId="0" borderId="0" xfId="112" applyNumberFormat="1" applyFont="1" applyAlignment="1">
      <alignment vertical="center"/>
    </xf>
    <xf numFmtId="166" fontId="12" fillId="0" borderId="0" xfId="132" applyNumberFormat="1" applyFont="1" applyAlignment="1">
      <alignment horizontal="left" vertical="center"/>
    </xf>
    <xf numFmtId="167" fontId="12" fillId="0" borderId="2" xfId="112" applyNumberFormat="1" applyFont="1" applyBorder="1" applyAlignment="1">
      <alignment vertical="center"/>
    </xf>
    <xf numFmtId="169" fontId="12" fillId="0" borderId="0" xfId="112" applyNumberFormat="1" applyFont="1" applyAlignment="1">
      <alignment horizontal="right" vertical="center"/>
    </xf>
    <xf numFmtId="166" fontId="12" fillId="0" borderId="2" xfId="112" applyNumberFormat="1" applyFont="1" applyBorder="1" applyAlignment="1">
      <alignment horizontal="center" vertical="center"/>
    </xf>
    <xf numFmtId="164" fontId="12" fillId="0" borderId="0" xfId="104" applyNumberFormat="1" applyFont="1" applyAlignment="1">
      <alignment horizontal="left" vertical="center"/>
    </xf>
    <xf numFmtId="167" fontId="12" fillId="0" borderId="0" xfId="104" applyNumberFormat="1" applyFont="1" applyAlignment="1">
      <alignment horizontal="right" vertical="center"/>
    </xf>
    <xf numFmtId="164" fontId="12" fillId="0" borderId="0" xfId="104" applyNumberFormat="1" applyFont="1" applyAlignment="1">
      <alignment horizontal="center" vertical="center"/>
    </xf>
    <xf numFmtId="166" fontId="11" fillId="0" borderId="0" xfId="104" applyNumberFormat="1" applyFont="1" applyAlignment="1">
      <alignment horizontal="left" vertical="center"/>
    </xf>
    <xf numFmtId="166" fontId="12" fillId="0" borderId="0" xfId="104" applyNumberFormat="1" applyFont="1" applyAlignment="1">
      <alignment horizontal="left" vertical="center"/>
    </xf>
    <xf numFmtId="166" fontId="12" fillId="0" borderId="0" xfId="104" applyNumberFormat="1" applyFont="1" applyAlignment="1">
      <alignment horizontal="center" vertical="center"/>
    </xf>
    <xf numFmtId="166" fontId="12" fillId="0" borderId="0" xfId="132" applyNumberFormat="1" applyFont="1" applyAlignment="1">
      <alignment vertical="center"/>
    </xf>
    <xf numFmtId="166" fontId="12" fillId="0" borderId="0" xfId="104" quotePrefix="1" applyNumberFormat="1" applyFont="1" applyAlignment="1">
      <alignment horizontal="left" vertical="center"/>
    </xf>
    <xf numFmtId="166" fontId="42" fillId="0" borderId="0" xfId="112" quotePrefix="1" applyNumberFormat="1" applyFont="1" applyAlignment="1">
      <alignment horizontal="left" vertical="center"/>
    </xf>
    <xf numFmtId="166" fontId="12" fillId="0" borderId="0" xfId="112" quotePrefix="1" applyNumberFormat="1" applyFont="1" applyAlignment="1">
      <alignment vertical="center"/>
    </xf>
    <xf numFmtId="167" fontId="12" fillId="0" borderId="0" xfId="112" applyNumberFormat="1" applyFont="1" applyAlignment="1">
      <alignment horizontal="left" vertical="center"/>
    </xf>
    <xf numFmtId="167" fontId="12" fillId="0" borderId="0" xfId="112" applyNumberFormat="1" applyFont="1" applyAlignment="1">
      <alignment horizontal="center" vertical="center"/>
    </xf>
    <xf numFmtId="166" fontId="11" fillId="0" borderId="0" xfId="99" applyNumberFormat="1" applyFont="1" applyAlignment="1">
      <alignment horizontal="left" vertical="center"/>
    </xf>
    <xf numFmtId="0" fontId="11" fillId="0" borderId="0" xfId="145" applyFont="1" applyAlignment="1">
      <alignment vertical="center"/>
    </xf>
    <xf numFmtId="0" fontId="12" fillId="0" borderId="0" xfId="145" applyFont="1" applyAlignment="1">
      <alignment horizontal="center" vertical="center"/>
    </xf>
    <xf numFmtId="0" fontId="12" fillId="0" borderId="0" xfId="145" applyFont="1" applyAlignment="1">
      <alignment horizontal="right" vertical="center"/>
    </xf>
    <xf numFmtId="167" fontId="12" fillId="0" borderId="0" xfId="145" applyNumberFormat="1" applyFont="1" applyAlignment="1">
      <alignment horizontal="right" vertical="center"/>
    </xf>
    <xf numFmtId="166" fontId="11" fillId="0" borderId="0" xfId="91" applyNumberFormat="1" applyFont="1" applyAlignment="1">
      <alignment horizontal="right" vertical="center"/>
    </xf>
    <xf numFmtId="0" fontId="12" fillId="0" borderId="0" xfId="145" applyFont="1" applyAlignment="1">
      <alignment vertical="center"/>
    </xf>
    <xf numFmtId="166" fontId="11" fillId="0" borderId="15" xfId="146" applyNumberFormat="1" applyFont="1" applyBorder="1" applyAlignment="1">
      <alignment horizontal="left" vertical="center"/>
    </xf>
    <xf numFmtId="0" fontId="11" fillId="0" borderId="15" xfId="145" applyFont="1" applyBorder="1" applyAlignment="1">
      <alignment vertical="center"/>
    </xf>
    <xf numFmtId="0" fontId="12" fillId="0" borderId="15" xfId="145" applyFont="1" applyBorder="1" applyAlignment="1">
      <alignment horizontal="center" vertical="center"/>
    </xf>
    <xf numFmtId="0" fontId="12" fillId="0" borderId="15" xfId="145" applyFont="1" applyBorder="1" applyAlignment="1">
      <alignment horizontal="right" vertical="center"/>
    </xf>
    <xf numFmtId="167" fontId="12" fillId="0" borderId="15" xfId="145" applyNumberFormat="1" applyFont="1" applyBorder="1" applyAlignment="1">
      <alignment horizontal="right" vertical="center"/>
    </xf>
    <xf numFmtId="0" fontId="11" fillId="0" borderId="0" xfId="145" applyFont="1" applyAlignment="1">
      <alignment horizontal="right" vertical="center"/>
    </xf>
    <xf numFmtId="0" fontId="11" fillId="0" borderId="0" xfId="145" applyFont="1" applyAlignment="1">
      <alignment horizontal="center" vertical="center"/>
    </xf>
    <xf numFmtId="167" fontId="11" fillId="0" borderId="15" xfId="145" applyNumberFormat="1" applyFont="1" applyBorder="1" applyAlignment="1">
      <alignment horizontal="right" vertical="center"/>
    </xf>
    <xf numFmtId="0" fontId="11" fillId="0" borderId="15" xfId="145" applyFont="1" applyBorder="1" applyAlignment="1">
      <alignment horizontal="right" vertical="center"/>
    </xf>
    <xf numFmtId="167" fontId="11" fillId="0" borderId="0" xfId="145" applyNumberFormat="1" applyFont="1" applyAlignment="1">
      <alignment horizontal="center" vertical="center"/>
    </xf>
    <xf numFmtId="167" fontId="11" fillId="0" borderId="0" xfId="145" applyNumberFormat="1" applyFont="1" applyAlignment="1">
      <alignment horizontal="right" vertical="center"/>
    </xf>
    <xf numFmtId="166" fontId="11" fillId="0" borderId="0" xfId="99" applyNumberFormat="1" applyFont="1" applyAlignment="1">
      <alignment horizontal="right" vertical="center"/>
    </xf>
    <xf numFmtId="167" fontId="11" fillId="0" borderId="0" xfId="99" applyNumberFormat="1" applyFont="1" applyAlignment="1">
      <alignment horizontal="right" vertical="center"/>
    </xf>
    <xf numFmtId="167" fontId="11" fillId="0" borderId="0" xfId="99" quotePrefix="1" applyNumberFormat="1" applyFont="1" applyAlignment="1">
      <alignment horizontal="right" vertical="center"/>
    </xf>
    <xf numFmtId="0" fontId="11" fillId="0" borderId="0" xfId="145" quotePrefix="1" applyFont="1" applyAlignment="1">
      <alignment horizontal="right" vertical="center"/>
    </xf>
    <xf numFmtId="166" fontId="11" fillId="0" borderId="0" xfId="99" quotePrefix="1" applyNumberFormat="1" applyFont="1" applyAlignment="1">
      <alignment horizontal="right" vertical="center"/>
    </xf>
    <xf numFmtId="167" fontId="11" fillId="0" borderId="15" xfId="99" applyNumberFormat="1" applyFont="1" applyBorder="1" applyAlignment="1">
      <alignment horizontal="center" vertical="center"/>
    </xf>
    <xf numFmtId="167" fontId="11" fillId="0" borderId="15" xfId="99" applyNumberFormat="1" applyFont="1" applyBorder="1" applyAlignment="1">
      <alignment horizontal="right" vertical="center"/>
    </xf>
    <xf numFmtId="164" fontId="12" fillId="0" borderId="0" xfId="145" applyNumberFormat="1" applyFont="1" applyAlignment="1">
      <alignment horizontal="center" vertical="center"/>
    </xf>
    <xf numFmtId="164" fontId="12" fillId="0" borderId="0" xfId="145" applyNumberFormat="1" applyFont="1" applyAlignment="1">
      <alignment horizontal="right" vertical="center"/>
    </xf>
    <xf numFmtId="166" fontId="12" fillId="0" borderId="0" xfId="99" applyNumberFormat="1" applyFont="1" applyAlignment="1">
      <alignment vertical="center"/>
    </xf>
    <xf numFmtId="166" fontId="12" fillId="0" borderId="0" xfId="99" applyNumberFormat="1" applyFont="1" applyAlignment="1">
      <alignment horizontal="left" vertical="center"/>
    </xf>
    <xf numFmtId="167" fontId="12" fillId="0" borderId="0" xfId="145" applyNumberFormat="1" applyFont="1" applyAlignment="1">
      <alignment horizontal="center" vertical="center"/>
    </xf>
    <xf numFmtId="167" fontId="12" fillId="0" borderId="0" xfId="99" applyNumberFormat="1" applyFont="1" applyAlignment="1">
      <alignment horizontal="center" vertical="center"/>
    </xf>
    <xf numFmtId="167" fontId="12" fillId="0" borderId="2" xfId="145" applyNumberFormat="1" applyFont="1" applyBorder="1" applyAlignment="1">
      <alignment horizontal="right" vertical="center"/>
    </xf>
    <xf numFmtId="167" fontId="12" fillId="0" borderId="18" xfId="145" applyNumberFormat="1" applyFont="1" applyBorder="1" applyAlignment="1">
      <alignment horizontal="right" vertical="center"/>
    </xf>
    <xf numFmtId="0" fontId="12" fillId="0" borderId="2" xfId="145" applyFont="1" applyBorder="1" applyAlignment="1">
      <alignment horizontal="right" vertical="center"/>
    </xf>
    <xf numFmtId="166" fontId="12" fillId="0" borderId="0" xfId="99" applyNumberFormat="1" applyFont="1" applyAlignment="1">
      <alignment horizontal="right" vertical="center"/>
    </xf>
    <xf numFmtId="166" fontId="12" fillId="0" borderId="0" xfId="99" applyNumberFormat="1" applyFont="1" applyAlignment="1">
      <alignment horizontal="center" vertical="center"/>
    </xf>
    <xf numFmtId="166" fontId="11" fillId="0" borderId="15" xfId="99" applyNumberFormat="1" applyFont="1" applyBorder="1" applyAlignment="1">
      <alignment horizontal="left" vertical="center"/>
    </xf>
    <xf numFmtId="166" fontId="12" fillId="0" borderId="15" xfId="99" applyNumberFormat="1" applyFont="1" applyBorder="1" applyAlignment="1">
      <alignment horizontal="right" vertical="center"/>
    </xf>
    <xf numFmtId="166" fontId="12" fillId="0" borderId="15" xfId="99" applyNumberFormat="1" applyFont="1" applyBorder="1" applyAlignment="1">
      <alignment horizontal="center" vertical="center"/>
    </xf>
    <xf numFmtId="166" fontId="12" fillId="0" borderId="15" xfId="99" applyNumberFormat="1" applyFont="1" applyBorder="1" applyAlignment="1">
      <alignment horizontal="left" vertical="center"/>
    </xf>
    <xf numFmtId="167" fontId="12" fillId="0" borderId="0" xfId="99" applyNumberFormat="1" applyFont="1" applyAlignment="1">
      <alignment horizontal="right" vertical="center"/>
    </xf>
    <xf numFmtId="166" fontId="11" fillId="0" borderId="15" xfId="99" applyNumberFormat="1" applyFont="1" applyBorder="1" applyAlignment="1">
      <alignment horizontal="right" vertical="center"/>
    </xf>
    <xf numFmtId="166" fontId="11" fillId="0" borderId="0" xfId="99" applyNumberFormat="1" applyFont="1" applyAlignment="1">
      <alignment horizontal="center" vertical="center"/>
    </xf>
    <xf numFmtId="3" fontId="12" fillId="0" borderId="0" xfId="99" applyNumberFormat="1" applyFont="1" applyAlignment="1">
      <alignment horizontal="right" vertical="center"/>
    </xf>
    <xf numFmtId="167" fontId="12" fillId="0" borderId="2" xfId="99" applyNumberFormat="1" applyFont="1" applyBorder="1" applyAlignment="1">
      <alignment horizontal="right" vertical="center"/>
    </xf>
    <xf numFmtId="167" fontId="12" fillId="0" borderId="18" xfId="99" applyNumberFormat="1" applyFont="1" applyBorder="1" applyAlignment="1">
      <alignment horizontal="right" vertical="center"/>
    </xf>
    <xf numFmtId="166" fontId="12" fillId="0" borderId="2" xfId="99" applyNumberFormat="1" applyFont="1" applyBorder="1" applyAlignment="1">
      <alignment vertical="center"/>
    </xf>
    <xf numFmtId="166" fontId="12" fillId="0" borderId="0" xfId="121" applyNumberFormat="1" applyFont="1" applyAlignment="1">
      <alignment horizontal="left" vertical="center"/>
    </xf>
    <xf numFmtId="168" fontId="12" fillId="0" borderId="0" xfId="112" quotePrefix="1" applyNumberFormat="1" applyFont="1" applyAlignment="1">
      <alignment horizontal="center" vertical="center"/>
    </xf>
    <xf numFmtId="164" fontId="12" fillId="0" borderId="0" xfId="112" applyNumberFormat="1" applyFont="1" applyAlignment="1">
      <alignment vertical="center"/>
    </xf>
    <xf numFmtId="164" fontId="12" fillId="0" borderId="0" xfId="98" applyNumberFormat="1" applyFont="1" applyAlignment="1">
      <alignment horizontal="right" vertical="center"/>
    </xf>
    <xf numFmtId="164" fontId="12" fillId="0" borderId="0" xfId="0" applyNumberFormat="1" applyFont="1" applyAlignment="1">
      <alignment vertical="center"/>
    </xf>
    <xf numFmtId="164" fontId="12" fillId="0" borderId="0" xfId="98" applyNumberFormat="1" applyFont="1" applyAlignment="1">
      <alignment vertical="center"/>
    </xf>
    <xf numFmtId="168" fontId="12" fillId="0" borderId="0" xfId="0" applyNumberFormat="1" applyFont="1" applyAlignment="1">
      <alignment horizontal="center" vertical="center"/>
    </xf>
    <xf numFmtId="167" fontId="12" fillId="0" borderId="3" xfId="112" applyNumberFormat="1" applyFont="1" applyBorder="1" applyAlignment="1">
      <alignment vertical="center"/>
    </xf>
    <xf numFmtId="169" fontId="12" fillId="0" borderId="0" xfId="112" applyNumberFormat="1" applyFont="1" applyAlignment="1">
      <alignment vertical="center"/>
    </xf>
    <xf numFmtId="169" fontId="12" fillId="0" borderId="0" xfId="112" applyNumberFormat="1" applyFont="1" applyAlignment="1">
      <alignment horizontal="left" vertical="center"/>
    </xf>
    <xf numFmtId="169" fontId="12" fillId="0" borderId="0" xfId="112" applyNumberFormat="1" applyFont="1" applyAlignment="1">
      <alignment horizontal="center" vertical="center"/>
    </xf>
    <xf numFmtId="164" fontId="12" fillId="0" borderId="2" xfId="112" applyNumberFormat="1" applyFont="1" applyBorder="1" applyAlignment="1">
      <alignment horizontal="right" vertical="center"/>
    </xf>
    <xf numFmtId="171" fontId="12" fillId="0" borderId="0" xfId="112" applyNumberFormat="1" applyFont="1" applyAlignment="1">
      <alignment horizontal="left" vertical="center"/>
    </xf>
    <xf numFmtId="171" fontId="12" fillId="0" borderId="0" xfId="112" applyNumberFormat="1" applyFont="1" applyAlignment="1">
      <alignment horizontal="center" vertical="center"/>
    </xf>
    <xf numFmtId="0" fontId="12" fillId="0" borderId="0" xfId="0" quotePrefix="1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43" fontId="12" fillId="0" borderId="0" xfId="28" applyFont="1" applyFill="1" applyAlignment="1">
      <alignment vertical="center"/>
    </xf>
    <xf numFmtId="166" fontId="12" fillId="0" borderId="2" xfId="112" applyNumberFormat="1" applyFont="1" applyBorder="1" applyAlignment="1">
      <alignment horizontal="left" vertical="center" shrinkToFit="1"/>
    </xf>
    <xf numFmtId="167" fontId="11" fillId="0" borderId="16" xfId="145" applyNumberFormat="1" applyFont="1" applyBorder="1" applyAlignment="1">
      <alignment horizontal="center" vertical="center"/>
    </xf>
    <xf numFmtId="167" fontId="11" fillId="0" borderId="17" xfId="145" applyNumberFormat="1" applyFont="1" applyBorder="1" applyAlignment="1">
      <alignment horizontal="center" vertical="center"/>
    </xf>
    <xf numFmtId="167" fontId="11" fillId="0" borderId="15" xfId="37" applyNumberFormat="1" applyFont="1" applyFill="1" applyBorder="1" applyAlignment="1">
      <alignment horizontal="center" vertical="center"/>
    </xf>
    <xf numFmtId="0" fontId="11" fillId="0" borderId="4" xfId="145" applyFont="1" applyBorder="1" applyAlignment="1">
      <alignment horizontal="center" vertical="center"/>
    </xf>
    <xf numFmtId="166" fontId="12" fillId="0" borderId="2" xfId="0" applyNumberFormat="1" applyFont="1" applyBorder="1" applyAlignment="1">
      <alignment horizontal="left" vertical="center" shrinkToFit="1"/>
    </xf>
    <xf numFmtId="166" fontId="11" fillId="0" borderId="16" xfId="99" applyNumberFormat="1" applyFont="1" applyBorder="1" applyAlignment="1">
      <alignment horizontal="center" vertical="center"/>
    </xf>
    <xf numFmtId="166" fontId="11" fillId="0" borderId="15" xfId="99" applyNumberFormat="1" applyFont="1" applyBorder="1" applyAlignment="1">
      <alignment horizontal="center" vertical="center"/>
    </xf>
    <xf numFmtId="166" fontId="11" fillId="0" borderId="19" xfId="99" applyNumberFormat="1" applyFont="1" applyBorder="1" applyAlignment="1">
      <alignment horizontal="center" vertical="center"/>
    </xf>
    <xf numFmtId="0" fontId="12" fillId="0" borderId="0" xfId="0" quotePrefix="1" applyFont="1" applyAlignment="1">
      <alignment horizontal="left" vertical="center"/>
    </xf>
    <xf numFmtId="0" fontId="12" fillId="0" borderId="0" xfId="0" applyFont="1" applyAlignment="1">
      <alignment horizontal="left" vertical="center"/>
    </xf>
  </cellXfs>
  <cellStyles count="508">
    <cellStyle name="20% - Accent1" xfId="1" builtinId="30" customBuiltin="1"/>
    <cellStyle name="20% - Accent1 2" xfId="222" xr:uid="{FE9D48A1-6B2F-4897-987A-60801C3A59C2}"/>
    <cellStyle name="20% - Accent1 2 2" xfId="489" xr:uid="{0395E82E-10AE-4FFF-9A76-824FCBEEF421}"/>
    <cellStyle name="20% - Accent1 3" xfId="246" xr:uid="{93B19009-DE8D-4C9D-ACEA-3DDA20C0CFCA}"/>
    <cellStyle name="20% - Accent1 4" xfId="393" xr:uid="{3D198FE8-2A85-41CA-B6ED-FDB26D6FDAA6}"/>
    <cellStyle name="20% - Accent2" xfId="2" builtinId="34" customBuiltin="1"/>
    <cellStyle name="20% - Accent2 2" xfId="226" xr:uid="{9551F861-777F-463D-B63B-C89FCA06BDDC}"/>
    <cellStyle name="20% - Accent2 2 2" xfId="492" xr:uid="{B1DB1FF0-41D1-4B49-9377-F3678E8785BF}"/>
    <cellStyle name="20% - Accent2 3" xfId="247" xr:uid="{A25C5FC2-FCEE-4CE5-84CE-5B7AF244ECEB}"/>
    <cellStyle name="20% - Accent2 4" xfId="396" xr:uid="{C9830A4E-DCC8-40A2-832A-61AEC1F42172}"/>
    <cellStyle name="20% - Accent3" xfId="3" builtinId="38" customBuiltin="1"/>
    <cellStyle name="20% - Accent3 2" xfId="230" xr:uid="{78968487-5763-470B-9B43-A0F62013C6EA}"/>
    <cellStyle name="20% - Accent3 2 2" xfId="495" xr:uid="{3710914B-382A-40A0-86F6-E56AD9F6F612}"/>
    <cellStyle name="20% - Accent3 3" xfId="248" xr:uid="{D5F113C8-30DF-43E2-AEAF-1226D6A1A41A}"/>
    <cellStyle name="20% - Accent3 4" xfId="399" xr:uid="{19877451-0CE8-413A-AE09-646686D447CD}"/>
    <cellStyle name="20% - Accent4" xfId="4" builtinId="42" customBuiltin="1"/>
    <cellStyle name="20% - Accent4 2" xfId="234" xr:uid="{A8078332-325C-475D-AACD-B0ABF2993A49}"/>
    <cellStyle name="20% - Accent4 2 2" xfId="498" xr:uid="{DCD09BF6-AA6D-401D-960A-8A8DFC9EF892}"/>
    <cellStyle name="20% - Accent4 3" xfId="249" xr:uid="{83E48DE9-1997-4F69-A32F-6D0BFE106C9D}"/>
    <cellStyle name="20% - Accent4 4" xfId="402" xr:uid="{ECFFA665-100F-4CEC-BFAE-A370D6134221}"/>
    <cellStyle name="20% - Accent5" xfId="5" builtinId="46" customBuiltin="1"/>
    <cellStyle name="20% - Accent5 2" xfId="238" xr:uid="{CF26A364-D634-4BAA-83A5-9C594AF959C0}"/>
    <cellStyle name="20% - Accent5 2 2" xfId="501" xr:uid="{17D379B3-77DB-4702-8C90-7FE357EE7281}"/>
    <cellStyle name="20% - Accent5 3" xfId="250" xr:uid="{0EA2FF84-EA99-4C7F-82F4-B3C872D7F142}"/>
    <cellStyle name="20% - Accent5 4" xfId="405" xr:uid="{03F28400-F468-450B-BF04-1A1C29F89FCD}"/>
    <cellStyle name="20% - Accent6" xfId="6" builtinId="50" customBuiltin="1"/>
    <cellStyle name="20% - Accent6 2" xfId="242" xr:uid="{B0025936-EFAA-45AC-8183-1115F757DCA5}"/>
    <cellStyle name="20% - Accent6 2 2" xfId="504" xr:uid="{D198F968-5B00-42BE-9E94-22F9950E4DBF}"/>
    <cellStyle name="20% - Accent6 3" xfId="251" xr:uid="{538DE80D-6BEC-4C76-8F3A-743CC0143753}"/>
    <cellStyle name="20% - Accent6 4" xfId="408" xr:uid="{748CC0D5-DABD-406E-8C5B-A3DAFE396942}"/>
    <cellStyle name="40% - Accent1" xfId="7" builtinId="31" customBuiltin="1"/>
    <cellStyle name="40% - Accent1 2" xfId="223" xr:uid="{450397A3-B745-4B82-B6EA-C91A4741D73C}"/>
    <cellStyle name="40% - Accent1 2 2" xfId="490" xr:uid="{ACC0DD3B-7032-4607-BD67-95DAD831BCD3}"/>
    <cellStyle name="40% - Accent1 3" xfId="252" xr:uid="{D2DE0AF2-11B0-47F8-BA69-AEF36C2C448B}"/>
    <cellStyle name="40% - Accent1 4" xfId="394" xr:uid="{6917E122-BCD9-46C5-AFE0-D97F2489731E}"/>
    <cellStyle name="40% - Accent2" xfId="8" builtinId="35" customBuiltin="1"/>
    <cellStyle name="40% - Accent2 2" xfId="227" xr:uid="{96173B7C-2B5C-44EE-BD78-54B8198A80A1}"/>
    <cellStyle name="40% - Accent2 2 2" xfId="493" xr:uid="{0A1B1DA5-A365-459A-B593-8D00148EE715}"/>
    <cellStyle name="40% - Accent2 3" xfId="253" xr:uid="{E8E6FBF7-5555-4C1A-8B31-B544E4C8536E}"/>
    <cellStyle name="40% - Accent2 4" xfId="397" xr:uid="{721CD365-129B-4865-A875-7F79E3F44B7C}"/>
    <cellStyle name="40% - Accent3" xfId="9" builtinId="39" customBuiltin="1"/>
    <cellStyle name="40% - Accent3 2" xfId="231" xr:uid="{CCE57AE4-9736-498B-BBC3-296F61B6D207}"/>
    <cellStyle name="40% - Accent3 2 2" xfId="496" xr:uid="{3CEEB500-2AA7-4C3A-A348-E44ADEF0654A}"/>
    <cellStyle name="40% - Accent3 3" xfId="254" xr:uid="{8D196126-5A11-41E1-BE29-4F783906924F}"/>
    <cellStyle name="40% - Accent3 4" xfId="400" xr:uid="{B85B7C30-48C7-4F0E-A7A8-2A1E92C45256}"/>
    <cellStyle name="40% - Accent4" xfId="10" builtinId="43" customBuiltin="1"/>
    <cellStyle name="40% - Accent4 2" xfId="235" xr:uid="{C769791B-E304-44CE-959D-90E71FF188F6}"/>
    <cellStyle name="40% - Accent4 2 2" xfId="499" xr:uid="{67C30B1B-0397-4E57-B759-ECCD4B0592AB}"/>
    <cellStyle name="40% - Accent4 3" xfId="255" xr:uid="{DD29EF8D-1101-4D15-9C2F-0285D0C8BA20}"/>
    <cellStyle name="40% - Accent4 4" xfId="403" xr:uid="{A3A21150-4350-40E3-8A95-4C183EC97139}"/>
    <cellStyle name="40% - Accent5" xfId="11" builtinId="47" customBuiltin="1"/>
    <cellStyle name="40% - Accent5 2" xfId="239" xr:uid="{D1B42623-30BB-4569-A8D8-582FE43B069D}"/>
    <cellStyle name="40% - Accent5 2 2" xfId="502" xr:uid="{8C8119C7-EEC2-4859-91B3-C370B4FE49B3}"/>
    <cellStyle name="40% - Accent5 3" xfId="256" xr:uid="{7A10B797-BB05-4A39-8DBA-A992BBDF6C91}"/>
    <cellStyle name="40% - Accent5 4" xfId="406" xr:uid="{17BB9081-B594-4FFC-864A-94E848897520}"/>
    <cellStyle name="40% - Accent6" xfId="12" builtinId="51" customBuiltin="1"/>
    <cellStyle name="40% - Accent6 2" xfId="243" xr:uid="{BC2505C3-B18E-4BC9-A495-D36C83B42570}"/>
    <cellStyle name="40% - Accent6 2 2" xfId="505" xr:uid="{191D70DA-3528-4913-AFCC-00A45BEB3381}"/>
    <cellStyle name="40% - Accent6 3" xfId="257" xr:uid="{DCDEB952-1825-420F-9C77-49BCB6C9C75F}"/>
    <cellStyle name="40% - Accent6 4" xfId="409" xr:uid="{ECDCC1F6-C475-4FB7-BEE0-35B5CEB881B1}"/>
    <cellStyle name="60% - Accent1" xfId="13" builtinId="32" customBuiltin="1"/>
    <cellStyle name="60% - Accent1 2" xfId="224" xr:uid="{05444E1F-B10E-4F13-A340-88AC817A4063}"/>
    <cellStyle name="60% - Accent1 2 2" xfId="491" xr:uid="{8B75E733-FE5B-4831-8161-D63789FAAF88}"/>
    <cellStyle name="60% - Accent1 3" xfId="258" xr:uid="{8CDAF749-4D19-4756-AD6C-8E424E518E46}"/>
    <cellStyle name="60% - Accent1 4" xfId="395" xr:uid="{9879F7E2-3C6E-48ED-8185-5D20C75728DF}"/>
    <cellStyle name="60% - Accent2" xfId="14" builtinId="36" customBuiltin="1"/>
    <cellStyle name="60% - Accent2 2" xfId="228" xr:uid="{A5F2BF46-6C85-424B-BB44-BAC5499A3C49}"/>
    <cellStyle name="60% - Accent2 2 2" xfId="494" xr:uid="{BE8AA65E-6304-47A6-9B8E-86A0A45AD177}"/>
    <cellStyle name="60% - Accent2 3" xfId="259" xr:uid="{B6484ECF-5D9A-4078-98CD-0B382CD8E78D}"/>
    <cellStyle name="60% - Accent2 4" xfId="398" xr:uid="{9C099944-C31D-47E4-877C-CC9274CBDE00}"/>
    <cellStyle name="60% - Accent3" xfId="15" builtinId="40" customBuiltin="1"/>
    <cellStyle name="60% - Accent3 2" xfId="232" xr:uid="{46F9F244-D6FB-43AD-A913-ED997D5C78AF}"/>
    <cellStyle name="60% - Accent3 2 2" xfId="497" xr:uid="{B7442984-32E4-454A-9231-87AE7185A6FB}"/>
    <cellStyle name="60% - Accent3 3" xfId="260" xr:uid="{AAE67985-7EE0-410B-9F2B-28B2E4AD0DD8}"/>
    <cellStyle name="60% - Accent3 4" xfId="401" xr:uid="{9BB51D46-B6A1-4EEF-BF64-EDAC2CC5CA31}"/>
    <cellStyle name="60% - Accent4" xfId="16" builtinId="44" customBuiltin="1"/>
    <cellStyle name="60% - Accent4 2" xfId="236" xr:uid="{880778D7-5697-4D5D-9A83-A9E8E3C725D9}"/>
    <cellStyle name="60% - Accent4 2 2" xfId="500" xr:uid="{4735657E-6348-4C09-ADB6-62DE149E549B}"/>
    <cellStyle name="60% - Accent4 3" xfId="261" xr:uid="{F98C29F9-FB9C-44C5-B84C-96D7D8F463EA}"/>
    <cellStyle name="60% - Accent4 4" xfId="404" xr:uid="{B65C9D4C-0697-4EBE-9C97-ED6C62638F6C}"/>
    <cellStyle name="60% - Accent5" xfId="17" builtinId="48" customBuiltin="1"/>
    <cellStyle name="60% - Accent5 2" xfId="240" xr:uid="{03A305B5-B906-4F96-B95E-61D2720AFE98}"/>
    <cellStyle name="60% - Accent5 2 2" xfId="503" xr:uid="{B96FFC38-48E8-4892-99BA-1D87B59E69AE}"/>
    <cellStyle name="60% - Accent5 3" xfId="262" xr:uid="{23F60746-0E7A-4AA6-8214-18BC262E5472}"/>
    <cellStyle name="60% - Accent5 4" xfId="407" xr:uid="{AFF4003F-62AF-42CE-A2C1-0E311C8E3D26}"/>
    <cellStyle name="60% - Accent6" xfId="18" builtinId="52" customBuiltin="1"/>
    <cellStyle name="60% - Accent6 2" xfId="244" xr:uid="{CD12C09B-E48E-4849-8CF8-FB95E1549051}"/>
    <cellStyle name="60% - Accent6 2 2" xfId="506" xr:uid="{E234F129-CF20-41A1-9CAD-D54FAA890B8D}"/>
    <cellStyle name="60% - Accent6 3" xfId="263" xr:uid="{778AEE7B-89AE-471C-94F7-6FDC840807D1}"/>
    <cellStyle name="60% - Accent6 4" xfId="410" xr:uid="{773EAC1E-AB41-44E7-A8FA-E1B154A9B35E}"/>
    <cellStyle name="Accent1" xfId="19" builtinId="29" customBuiltin="1"/>
    <cellStyle name="Accent1 2" xfId="221" xr:uid="{D909C9D6-9F0C-4373-86DC-5B23F917C2C5}"/>
    <cellStyle name="Accent1 3" xfId="264" xr:uid="{7ACDC57B-8016-4A00-8FE1-169E65591253}"/>
    <cellStyle name="Accent2" xfId="20" builtinId="33" customBuiltin="1"/>
    <cellStyle name="Accent2 2" xfId="225" xr:uid="{04015622-A88F-4F72-96F8-88D693C80FE0}"/>
    <cellStyle name="Accent2 3" xfId="265" xr:uid="{0E019FB3-6545-48F2-B19A-D137CAB40191}"/>
    <cellStyle name="Accent3" xfId="21" builtinId="37" customBuiltin="1"/>
    <cellStyle name="Accent3 2" xfId="229" xr:uid="{C7345514-B677-46C0-A607-285DC25D1AB7}"/>
    <cellStyle name="Accent3 3" xfId="266" xr:uid="{D5277A22-B51F-4607-A080-234627F8286C}"/>
    <cellStyle name="Accent4" xfId="22" builtinId="41" customBuiltin="1"/>
    <cellStyle name="Accent4 2" xfId="233" xr:uid="{2F4297BC-74B7-4A33-AD45-467AAA7F3517}"/>
    <cellStyle name="Accent4 3" xfId="267" xr:uid="{7309B15B-5BA3-4CB7-B9AB-95198EB9DF4C}"/>
    <cellStyle name="Accent5" xfId="23" builtinId="45" customBuiltin="1"/>
    <cellStyle name="Accent5 2" xfId="237" xr:uid="{54B6C3E2-5E10-4625-90A9-725AEE890C28}"/>
    <cellStyle name="Accent5 3" xfId="268" xr:uid="{CA57DD7D-E7A8-4470-BEE8-CB8D6D32998E}"/>
    <cellStyle name="Accent6" xfId="24" builtinId="49" customBuiltin="1"/>
    <cellStyle name="Accent6 2" xfId="241" xr:uid="{C16D5A2F-3921-43D5-93DE-0AA3484311E0}"/>
    <cellStyle name="Accent6 3" xfId="269" xr:uid="{D973B527-F15F-46A3-9799-CBBB4B6F9408}"/>
    <cellStyle name="Bad" xfId="25" builtinId="27" customBuiltin="1"/>
    <cellStyle name="Bad 2" xfId="210" xr:uid="{1C0CE7A0-FFF9-45B5-8299-EA4D9E9E2438}"/>
    <cellStyle name="Bad 3" xfId="270" xr:uid="{DE648A45-88BC-4C9E-92A6-D165A28DECDC}"/>
    <cellStyle name="Calculation" xfId="26" builtinId="22" customBuiltin="1"/>
    <cellStyle name="Calculation 2" xfId="214" xr:uid="{779ED4A6-6899-404F-8592-1C0EA6BB6294}"/>
    <cellStyle name="Calculation 3" xfId="271" xr:uid="{EC2B494D-C111-4262-A6DA-080373AF72FB}"/>
    <cellStyle name="Check Cell" xfId="27" builtinId="23" customBuiltin="1"/>
    <cellStyle name="Check Cell 2" xfId="216" xr:uid="{3CCBBE53-E2C0-438E-BCA7-F9FAC5457AC2}"/>
    <cellStyle name="Check Cell 3" xfId="272" xr:uid="{2BD8E942-6E39-49CC-99CE-B586B2D23CC5}"/>
    <cellStyle name="Comma" xfId="28" builtinId="3"/>
    <cellStyle name="Comma 10" xfId="29" xr:uid="{00000000-0005-0000-0000-00001C000000}"/>
    <cellStyle name="Comma 10 11" xfId="170" xr:uid="{3616A81C-D0D8-4631-B25E-26A60D14E0D9}"/>
    <cellStyle name="Comma 10 11 2" xfId="351" xr:uid="{0F2F484C-F455-4ABC-8E14-096EA0E5B70E}"/>
    <cellStyle name="Comma 10 11 2 2" xfId="472" xr:uid="{66D9A619-119F-4C3D-87C2-BFB0688F872D}"/>
    <cellStyle name="Comma 10 11 3" xfId="380" xr:uid="{2417DC39-715D-449D-8712-FE36C58E2EBB}"/>
    <cellStyle name="Comma 10 2" xfId="160" xr:uid="{447D4E79-11E4-486D-B03C-AEB1DC3ECE7F}"/>
    <cellStyle name="Comma 10 2 2" xfId="194" xr:uid="{37E6D8A8-479B-4E38-B75D-C3569F550A7B}"/>
    <cellStyle name="Comma 10 2 2 2" xfId="362" xr:uid="{513ABE47-AB25-426C-AAE8-A51B34CDD479}"/>
    <cellStyle name="Comma 10 2 2 2 2" xfId="484" xr:uid="{53AF792F-EBB7-4F6F-B9CD-805C75DDEA6E}"/>
    <cellStyle name="Comma 10 2 2 2 2 2" xfId="30" xr:uid="{00000000-0005-0000-0000-00001D000000}"/>
    <cellStyle name="Comma 10 2 2 2 2 2 2" xfId="275" xr:uid="{4ECBFA01-A254-4997-BE06-399E62D54E3B}"/>
    <cellStyle name="Comma 10 2 2 2 2 2 3" xfId="413" xr:uid="{F8DEF8D2-CB4B-4E41-AF27-97CDD96CFDD2}"/>
    <cellStyle name="Comma 10 2 2 3" xfId="388" xr:uid="{1696F8F9-95C8-4506-9BA2-E8C743F8AB89}"/>
    <cellStyle name="Comma 10 2 3" xfId="345" xr:uid="{836E3435-BAD1-411E-810D-414831A18F6E}"/>
    <cellStyle name="Comma 10 2 4" xfId="466" xr:uid="{644FB1F4-5A9B-4BF1-9108-D3FBD20DBA02}"/>
    <cellStyle name="Comma 10 3" xfId="274" xr:uid="{58511380-623A-4229-A8A2-C483D0AAFE20}"/>
    <cellStyle name="Comma 10 3 2" xfId="412" xr:uid="{7C9ACE38-FAB7-4662-AB64-C4FDB1DB6900}"/>
    <cellStyle name="Comma 10 3 4" xfId="176" xr:uid="{4B101F03-15E3-46F8-86B7-3055E74724A2}"/>
    <cellStyle name="Comma 10 3 4 2" xfId="355" xr:uid="{7F414C13-AB1E-4C93-84C6-CE0DCE806931}"/>
    <cellStyle name="Comma 10 3 4 2 2" xfId="476" xr:uid="{8EA4423A-C71E-4FC0-9515-25F8B65BAB16}"/>
    <cellStyle name="Comma 10 3 4 3" xfId="382" xr:uid="{C88C29B5-32CB-43B6-87DE-409BED6C7350}"/>
    <cellStyle name="Comma 10 4" xfId="374" xr:uid="{0CBE04B2-CFA8-45FD-B530-191190BDD3A9}"/>
    <cellStyle name="Comma 10 7" xfId="166" xr:uid="{7463815D-37BD-46BE-A309-3C4B276E5532}"/>
    <cellStyle name="Comma 10 7 2" xfId="349" xr:uid="{E6DA03CC-A919-4194-A704-A7D592D87AC3}"/>
    <cellStyle name="Comma 10 7 2 2" xfId="470" xr:uid="{2C53462A-1E27-4DC9-8533-2598C5E292B2}"/>
    <cellStyle name="Comma 10 7 3" xfId="377" xr:uid="{D311DD1F-C39E-46A4-8DC9-FAF8BBA2D7B3}"/>
    <cellStyle name="Comma 102" xfId="31" xr:uid="{00000000-0005-0000-0000-00001E000000}"/>
    <cellStyle name="Comma 102 2" xfId="276" xr:uid="{DE744691-8CD4-45FC-A57B-A1B87518A45A}"/>
    <cellStyle name="Comma 102 3" xfId="414" xr:uid="{505114D4-8313-4510-BF3E-56BCDCF3BCDA}"/>
    <cellStyle name="Comma 11" xfId="273" xr:uid="{5B9A2861-C1D8-43E9-94DB-BF92127FD3AD}"/>
    <cellStyle name="Comma 11 2" xfId="411" xr:uid="{833BB227-A0CE-432F-AD4A-2469ED18E925}"/>
    <cellStyle name="Comma 11 3 2 2 2" xfId="174" xr:uid="{9D93E718-4051-427E-B762-E16A622CE53D}"/>
    <cellStyle name="Comma 11 3 2 2 2 2" xfId="353" xr:uid="{07D3C638-4980-47EA-8DF6-65DA851364BB}"/>
    <cellStyle name="Comma 11 3 2 2 2 2 2" xfId="474" xr:uid="{165B9251-F7E7-4A47-986D-51591DF2A85D}"/>
    <cellStyle name="Comma 11 9" xfId="32" xr:uid="{00000000-0005-0000-0000-00001F000000}"/>
    <cellStyle name="Comma 11 9 2" xfId="200" xr:uid="{FE1F7E86-CAB6-4D39-A588-B7707DFC1BE0}"/>
    <cellStyle name="Comma 11 9 2 2" xfId="364" xr:uid="{E49C493E-03B9-4661-978C-CCCC02B2187D}"/>
    <cellStyle name="Comma 11 9 2 2 2" xfId="486" xr:uid="{62787AF5-0F2B-40AE-9339-92660CE5E5B0}"/>
    <cellStyle name="Comma 11 9 3" xfId="277" xr:uid="{B1A7E245-7C83-4B76-9FF8-45C7571EA6B3}"/>
    <cellStyle name="Comma 11 9 4" xfId="415" xr:uid="{8686D4AD-B164-43BA-979C-02C5D31B290D}"/>
    <cellStyle name="Comma 116" xfId="33" xr:uid="{00000000-0005-0000-0000-000020000000}"/>
    <cellStyle name="Comma 116 11" xfId="171" xr:uid="{78ADAED1-3294-44AE-AB65-5CE8DADC0764}"/>
    <cellStyle name="Comma 116 11 2" xfId="352" xr:uid="{877ACA80-2ADD-4F55-BFE5-D6558C8CA2D7}"/>
    <cellStyle name="Comma 116 11 2 2" xfId="473" xr:uid="{58BD184C-8A79-45D1-B8F3-369740C13C33}"/>
    <cellStyle name="Comma 116 11 3" xfId="381" xr:uid="{0EA31977-4AE9-4813-AB50-4A1F2EACAA92}"/>
    <cellStyle name="Comma 116 2" xfId="201" xr:uid="{539C65B1-5BAC-4605-823E-72D7A0433C79}"/>
    <cellStyle name="Comma 116 2 2" xfId="365" xr:uid="{D7676FC1-F2A5-4269-9546-02B1C528B39A}"/>
    <cellStyle name="Comma 116 2 2 2" xfId="487" xr:uid="{E5753FDF-8BB1-442E-8C99-363C0146043B}"/>
    <cellStyle name="Comma 116 2 3" xfId="391" xr:uid="{1343ABF4-9377-4BD7-B626-5B3B13C6947A}"/>
    <cellStyle name="Comma 116 3" xfId="34" xr:uid="{00000000-0005-0000-0000-000021000000}"/>
    <cellStyle name="Comma 116 3 2" xfId="195" xr:uid="{1385EFD8-E3A2-4A98-B685-1CD4487F9826}"/>
    <cellStyle name="Comma 116 3 2 2" xfId="363" xr:uid="{E225245A-33EE-4B6B-A8BA-43BDF9346042}"/>
    <cellStyle name="Comma 116 3 2 2 2" xfId="485" xr:uid="{A77C77B3-81A8-4413-9519-4F6BBAA585A5}"/>
    <cellStyle name="Comma 116 3 2 3" xfId="389" xr:uid="{06489EA1-C4FB-4675-BA40-CFDAAD1EF969}"/>
    <cellStyle name="Comma 116 3 3" xfId="279" xr:uid="{46C32049-B4E6-47A6-8208-9702CD0E9A75}"/>
    <cellStyle name="Comma 116 3 4" xfId="417" xr:uid="{C67CF71E-0DD6-46A3-B6EC-986F1FB6A189}"/>
    <cellStyle name="Comma 116 4" xfId="157" xr:uid="{E9AA884C-CE4D-4D12-BAEE-B3D6260A50EF}"/>
    <cellStyle name="Comma 116 4 2" xfId="344" xr:uid="{E74E6017-3994-4B02-832F-6E3BE73A747B}"/>
    <cellStyle name="Comma 116 4 3" xfId="464" xr:uid="{0C1D6045-2F73-4627-8EAB-F9CFC216F251}"/>
    <cellStyle name="Comma 116 5" xfId="278" xr:uid="{D359DC96-795A-45AC-A96F-03A4F83AD8C3}"/>
    <cellStyle name="Comma 116 5 2" xfId="416" xr:uid="{E458E878-5CA6-4127-9CAE-6AF87927AE13}"/>
    <cellStyle name="Comma 116 6" xfId="373" xr:uid="{43421ADD-9D4E-4701-B9BC-6045323B8942}"/>
    <cellStyle name="Comma 116 9" xfId="167" xr:uid="{63770F73-075E-4811-8198-D8C39D88CBBA}"/>
    <cellStyle name="Comma 116 9 2" xfId="350" xr:uid="{E9F42368-798A-402B-AFFB-5BA9DACE1862}"/>
    <cellStyle name="Comma 116 9 2 2" xfId="471" xr:uid="{974FE0FE-8693-476E-8623-DA510EEA14C0}"/>
    <cellStyle name="Comma 116 9 3" xfId="378" xr:uid="{EDD1483F-DC4B-49E2-B4D0-74B7C36B229C}"/>
    <cellStyle name="Comma 12 10" xfId="35" xr:uid="{00000000-0005-0000-0000-000022000000}"/>
    <cellStyle name="Comma 12 10 2" xfId="280" xr:uid="{13CA65D5-7CAB-4EB4-B1AD-733BD64662BB}"/>
    <cellStyle name="Comma 12 10 3" xfId="418" xr:uid="{EB7825F6-FF92-4C9C-916C-77E8262E4797}"/>
    <cellStyle name="Comma 12 2" xfId="36" xr:uid="{00000000-0005-0000-0000-000023000000}"/>
    <cellStyle name="Comma 12 2 2" xfId="37" xr:uid="{00000000-0005-0000-0000-000024000000}"/>
    <cellStyle name="Comma 12 2 2 2" xfId="38" xr:uid="{00000000-0005-0000-0000-000025000000}"/>
    <cellStyle name="Comma 12 2 2 2 2" xfId="283" xr:uid="{121FF484-19CC-4BE8-94BB-C1A23B9009B1}"/>
    <cellStyle name="Comma 12 2 2 2 3" xfId="419" xr:uid="{0BF58B0D-01A7-46FF-B7B9-A8601384A89D}"/>
    <cellStyle name="Comma 12 2 2 3" xfId="39" xr:uid="{00000000-0005-0000-0000-000026000000}"/>
    <cellStyle name="Comma 12 2 2 3 2" xfId="284" xr:uid="{2CA1C54A-7A6C-490E-AC9E-B93BB8D5BDE0}"/>
    <cellStyle name="Comma 12 2 2 3 3" xfId="420" xr:uid="{C5E92245-7CD3-415D-910E-2EE92A7B5A5E}"/>
    <cellStyle name="Comma 12 2 2 4" xfId="282" xr:uid="{4EBB9A61-E935-4A08-91C8-DAC7E95F986B}"/>
    <cellStyle name="Comma 12 2 3" xfId="281" xr:uid="{662C0DAF-5FC1-46FD-AA85-2296C7E51924}"/>
    <cellStyle name="Comma 12 3 3" xfId="40" xr:uid="{00000000-0005-0000-0000-000027000000}"/>
    <cellStyle name="Comma 12 3 3 2" xfId="285" xr:uid="{58B31D41-E163-4EAA-94F3-1E25ED857FBD}"/>
    <cellStyle name="Comma 12 3 3 3" xfId="421" xr:uid="{ED6B6D55-FB1B-449C-B0CD-5D4FA41A34DF}"/>
    <cellStyle name="Comma 120" xfId="41" xr:uid="{00000000-0005-0000-0000-000028000000}"/>
    <cellStyle name="Comma 120 2" xfId="286" xr:uid="{AED9E733-2BFB-4D9F-B8BD-97BB04790E97}"/>
    <cellStyle name="Comma 120 3" xfId="422" xr:uid="{04D317F7-A0E4-4355-BB72-10C6DD5AD266}"/>
    <cellStyle name="Comma 121" xfId="42" xr:uid="{00000000-0005-0000-0000-000029000000}"/>
    <cellStyle name="Comma 121 2" xfId="43" xr:uid="{00000000-0005-0000-0000-00002A000000}"/>
    <cellStyle name="Comma 121 2 2" xfId="288" xr:uid="{06E0A03C-A4D3-4E3A-8168-4909F6539B1D}"/>
    <cellStyle name="Comma 121 2 3" xfId="424" xr:uid="{9AE701EF-F454-4568-BFCB-C25DAD5A816E}"/>
    <cellStyle name="Comma 121 3" xfId="287" xr:uid="{ED44739A-60F1-4E3D-A3A4-308EAA5FEAEF}"/>
    <cellStyle name="Comma 121 4" xfId="423" xr:uid="{7D62FC51-1E6F-4D68-8C74-5F78D3C941A1}"/>
    <cellStyle name="Comma 122" xfId="44" xr:uid="{00000000-0005-0000-0000-00002B000000}"/>
    <cellStyle name="Comma 122 2" xfId="289" xr:uid="{2687401F-9DA2-4C2C-8DFF-CF0F50AB7AE0}"/>
    <cellStyle name="Comma 122 3" xfId="425" xr:uid="{699AC0FB-5D75-47D1-88D7-388F26E04139}"/>
    <cellStyle name="Comma 123" xfId="45" xr:uid="{00000000-0005-0000-0000-00002C000000}"/>
    <cellStyle name="Comma 123 2" xfId="290" xr:uid="{B23CD629-2BEA-42BF-997B-13C0F826C63F}"/>
    <cellStyle name="Comma 123 3" xfId="426" xr:uid="{0B3135B8-7F8F-4C6B-8DC7-D95940EA2291}"/>
    <cellStyle name="Comma 19 2" xfId="46" xr:uid="{00000000-0005-0000-0000-00002D000000}"/>
    <cellStyle name="Comma 19 2 2" xfId="291" xr:uid="{0DF88E83-E087-4213-9AF4-D0713A537154}"/>
    <cellStyle name="Comma 19 2 3" xfId="427" xr:uid="{2C732975-FAEE-49E6-8021-EB2ACB4D7B02}"/>
    <cellStyle name="Comma 2" xfId="47" xr:uid="{00000000-0005-0000-0000-00002E000000}"/>
    <cellStyle name="Comma 2 2" xfId="48" xr:uid="{00000000-0005-0000-0000-00002F000000}"/>
    <cellStyle name="Comma 2 2 2" xfId="49" xr:uid="{00000000-0005-0000-0000-000030000000}"/>
    <cellStyle name="Comma 2 2 2 10" xfId="191" xr:uid="{F3BD5F7B-833B-4221-A5B0-111A186A7C60}"/>
    <cellStyle name="Comma 2 2 2 10 2" xfId="193" xr:uid="{069A1628-B40E-4C03-B045-328FE63473E8}"/>
    <cellStyle name="Comma 2 2 2 10 2 2" xfId="361" xr:uid="{930D432A-A169-41C7-8BBB-0D0F17C956DA}"/>
    <cellStyle name="Comma 2 2 2 10 2 2 2" xfId="483" xr:uid="{AB4587FC-5B89-4A69-A7A9-5A3A72B90594}"/>
    <cellStyle name="Comma 2 2 2 10 3" xfId="360" xr:uid="{54673110-BA20-45BE-AC9B-C793FF293DFC}"/>
    <cellStyle name="Comma 2 2 2 10 3 2" xfId="482" xr:uid="{0738941E-259B-49CA-9F68-3BE852F20ED6}"/>
    <cellStyle name="Comma 2 2 3" xfId="293" xr:uid="{6DA2D6E7-D80A-48BC-B62E-330C278422FA}"/>
    <cellStyle name="Comma 2 2 4" xfId="428" xr:uid="{38864915-B5E8-416E-8559-E5549A5681E9}"/>
    <cellStyle name="Comma 2 29" xfId="50" xr:uid="{00000000-0005-0000-0000-000031000000}"/>
    <cellStyle name="Comma 2 29 2" xfId="51" xr:uid="{00000000-0005-0000-0000-000032000000}"/>
    <cellStyle name="Comma 2 29 2 2" xfId="295" xr:uid="{77597638-90F3-445D-89AD-4966388EB5E3}"/>
    <cellStyle name="Comma 2 29 2 3" xfId="430" xr:uid="{9E8EBF71-C987-4345-BAA0-F87C451FCEA7}"/>
    <cellStyle name="Comma 2 29 3" xfId="294" xr:uid="{C380EC9A-83D7-4B06-AA95-BD1275E529D6}"/>
    <cellStyle name="Comma 2 29 4" xfId="429" xr:uid="{0B6D75CB-5659-4979-87C0-85A67FD0BE43}"/>
    <cellStyle name="Comma 2 3" xfId="52" xr:uid="{00000000-0005-0000-0000-000033000000}"/>
    <cellStyle name="Comma 2 3 2" xfId="296" xr:uid="{8EED1351-4FC8-47B3-8B03-DCFA608CD568}"/>
    <cellStyle name="Comma 2 3 3" xfId="431" xr:uid="{5AF35247-A20B-451B-8331-DA812D05D7E3}"/>
    <cellStyle name="Comma 2 30" xfId="53" xr:uid="{00000000-0005-0000-0000-000034000000}"/>
    <cellStyle name="Comma 2 30 2" xfId="297" xr:uid="{D2302CEA-0A86-4653-8551-EF7808C47A1E}"/>
    <cellStyle name="Comma 2 30 3" xfId="432" xr:uid="{F43F18F3-90A1-4175-9320-F43FD4195061}"/>
    <cellStyle name="Comma 2 4" xfId="292" xr:uid="{BD7AC518-424C-494C-BEB3-51897EC5CD06}"/>
    <cellStyle name="Comma 22" xfId="161" xr:uid="{AA9EA7ED-833F-4938-92F2-D94428663E5D}"/>
    <cellStyle name="Comma 22 2" xfId="346" xr:uid="{7C7AE1E4-0726-42E7-B868-1E1CC38E3C64}"/>
    <cellStyle name="Comma 22 2 2" xfId="467" xr:uid="{9C637AB2-D021-46C5-9635-D8D75BB7326B}"/>
    <cellStyle name="Comma 25" xfId="163" xr:uid="{790E1F9C-7136-45C7-A2F6-5183677B81AC}"/>
    <cellStyle name="Comma 25 2" xfId="347" xr:uid="{810FA978-F494-4685-853C-D32D6FBC47A7}"/>
    <cellStyle name="Comma 25 2 2" xfId="468" xr:uid="{8E5B5CBB-2295-4B19-B5BB-CBBA9DE12E1D}"/>
    <cellStyle name="Comma 28" xfId="164" xr:uid="{7905B032-FA43-42EF-AA69-5B34970FD1C1}"/>
    <cellStyle name="Comma 28 2" xfId="348" xr:uid="{E4696622-7BC0-4A5A-ADD2-EB8C37E85947}"/>
    <cellStyle name="Comma 28 2 2" xfId="469" xr:uid="{FD3542FA-522B-4FD2-A621-F4D5F06B72BD}"/>
    <cellStyle name="Comma 3" xfId="54" xr:uid="{00000000-0005-0000-0000-000035000000}"/>
    <cellStyle name="Comma 3 2" xfId="55" xr:uid="{00000000-0005-0000-0000-000036000000}"/>
    <cellStyle name="Comma 3 2 2" xfId="299" xr:uid="{C2AF18CF-E1BD-4231-8DD3-6B7964B963AA}"/>
    <cellStyle name="Comma 3 2 2 2" xfId="433" xr:uid="{0CBB6CB9-D4F6-478C-8307-975E4D1F693D}"/>
    <cellStyle name="Comma 3 3" xfId="56" xr:uid="{00000000-0005-0000-0000-000037000000}"/>
    <cellStyle name="Comma 3 3 2" xfId="300" xr:uid="{EC58D691-16B9-4A14-92E6-500692B4A638}"/>
    <cellStyle name="Comma 3 3 3" xfId="434" xr:uid="{D26EE938-CFCE-4775-AA57-AF9496AB46F2}"/>
    <cellStyle name="Comma 3 4" xfId="298" xr:uid="{6D8FFCFB-E3CE-4E2C-A70B-6A174DF39628}"/>
    <cellStyle name="Comma 4" xfId="57" xr:uid="{00000000-0005-0000-0000-000038000000}"/>
    <cellStyle name="Comma 4 11" xfId="58" xr:uid="{00000000-0005-0000-0000-000039000000}"/>
    <cellStyle name="Comma 4 11 2" xfId="302" xr:uid="{18ADCAE9-B5EC-4E84-AAD7-DE237020066B}"/>
    <cellStyle name="Comma 4 11 3" xfId="436" xr:uid="{67FD2A54-EEF0-4FF1-AD8B-46EE943CE739}"/>
    <cellStyle name="Comma 4 2" xfId="59" xr:uid="{00000000-0005-0000-0000-00003A000000}"/>
    <cellStyle name="Comma 4 2 2" xfId="303" xr:uid="{8FCAC843-3E1C-4759-B4C6-BDE9167546CA}"/>
    <cellStyle name="Comma 4 2 2 2" xfId="175" xr:uid="{0F87CFB3-EB9D-4641-B44B-C87C3A5EAEEB}"/>
    <cellStyle name="Comma 4 2 2 2 2" xfId="354" xr:uid="{52B9A58E-D7FD-439A-979E-06CB6A646A8B}"/>
    <cellStyle name="Comma 4 2 2 2 2 2" xfId="475" xr:uid="{9460B2AC-5AFA-46DB-A37F-E5961AF57210}"/>
    <cellStyle name="Comma 4 2 3" xfId="437" xr:uid="{BF80A769-A2E7-45F1-875B-F877349AD507}"/>
    <cellStyle name="Comma 4 21" xfId="60" xr:uid="{00000000-0005-0000-0000-00003B000000}"/>
    <cellStyle name="Comma 4 21 2" xfId="304" xr:uid="{3F34AA43-9502-403F-8C3D-6EC829270B77}"/>
    <cellStyle name="Comma 4 21 3" xfId="438" xr:uid="{114C6019-D316-4DB6-85DB-131BB46D0B0C}"/>
    <cellStyle name="Comma 4 3" xfId="61" xr:uid="{00000000-0005-0000-0000-00003C000000}"/>
    <cellStyle name="Comma 4 3 2" xfId="305" xr:uid="{17CA23C7-03DA-4C89-9932-EB29C51329C8}"/>
    <cellStyle name="Comma 4 3 3" xfId="439" xr:uid="{8ED85ADD-4A56-4F93-AF4D-902E20C3621B}"/>
    <cellStyle name="Comma 4 4" xfId="62" xr:uid="{00000000-0005-0000-0000-00003D000000}"/>
    <cellStyle name="Comma 4 4 2" xfId="153" xr:uid="{EA278286-FF1F-4329-98D0-9254DDFBA707}"/>
    <cellStyle name="Comma 4 4 2 2" xfId="342" xr:uid="{D159CB2A-9CA8-43D0-B7A1-2297CD65C4C0}"/>
    <cellStyle name="Comma 4 4 2 3" xfId="461" xr:uid="{2191AB45-9273-4317-8DE1-918194F45DFB}"/>
    <cellStyle name="Comma 4 4 3" xfId="306" xr:uid="{F0AE2822-EE5B-40D3-9862-31BCD5B154AB}"/>
    <cellStyle name="Comma 4 4 3 2" xfId="440" xr:uid="{2D7E2444-B83B-4792-9976-7CE7B98BE5DB}"/>
    <cellStyle name="Comma 4 4 4" xfId="370" xr:uid="{C597F7BD-C7D0-4BD1-A9BA-E6862ECF2317}"/>
    <cellStyle name="Comma 4 5" xfId="151" xr:uid="{96C55D75-D5C1-4849-9BF5-D7597BC9EAD8}"/>
    <cellStyle name="Comma 4 5 2" xfId="341" xr:uid="{A200EB7F-A3C9-4DB7-B933-9EC890624845}"/>
    <cellStyle name="Comma 4 5 3" xfId="459" xr:uid="{28EE27C1-052A-45D1-B1DB-39C2F083FA2A}"/>
    <cellStyle name="Comma 4 6" xfId="180" xr:uid="{541776A1-875C-4C69-873C-98B32AB74DE7}"/>
    <cellStyle name="Comma 4 6 2" xfId="357" xr:uid="{F91C1649-C7B9-43F4-9B08-81B908128350}"/>
    <cellStyle name="Comma 4 6 2 2" xfId="478" xr:uid="{A353453A-D0E5-4E1F-B7B3-10983B113EA9}"/>
    <cellStyle name="Comma 4 6 3" xfId="383" xr:uid="{47B37921-D092-42E2-A563-EAD7A442E427}"/>
    <cellStyle name="Comma 4 7" xfId="301" xr:uid="{DBD0A972-5EB2-43E4-A6DD-9ABB7C506E18}"/>
    <cellStyle name="Comma 4 7 2" xfId="435" xr:uid="{5773DCFD-A802-46D9-81FE-51ADBD0A260D}"/>
    <cellStyle name="Comma 4 8" xfId="368" xr:uid="{D49D91EC-29E8-4734-AE25-7A4CFE609190}"/>
    <cellStyle name="Comma 5" xfId="63" xr:uid="{00000000-0005-0000-0000-00003E000000}"/>
    <cellStyle name="Comma 5 15" xfId="64" xr:uid="{00000000-0005-0000-0000-00003F000000}"/>
    <cellStyle name="Comma 5 15 2" xfId="308" xr:uid="{E7EA3F10-6345-4A02-9666-E52D6A7F0549}"/>
    <cellStyle name="Comma 5 15 3" xfId="442" xr:uid="{561F2A53-BD40-4FA3-A541-EEFE452538D9}"/>
    <cellStyle name="Comma 5 2" xfId="65" xr:uid="{00000000-0005-0000-0000-000040000000}"/>
    <cellStyle name="Comma 5 2 2" xfId="185" xr:uid="{B56776D7-304F-40A1-AE33-F9432855C97F}"/>
    <cellStyle name="Comma 5 2 2 2" xfId="359" xr:uid="{75A71C59-174A-45B7-953E-2C505E3D6BB1}"/>
    <cellStyle name="Comma 5 2 2 3" xfId="480" xr:uid="{6DAE08CB-54B1-4CC6-9C72-756A8B680F8E}"/>
    <cellStyle name="Comma 5 2 3" xfId="309" xr:uid="{FCBE20EA-3B56-490A-BEEB-D22EFD30F40E}"/>
    <cellStyle name="Comma 5 2 3 2" xfId="443" xr:uid="{D356C96E-4EA5-429D-AF02-71FB07D76B66}"/>
    <cellStyle name="Comma 5 2 4" xfId="385" xr:uid="{94E4A822-1E6E-4B6A-A70C-DA5FBBCB20C0}"/>
    <cellStyle name="Comma 5 3" xfId="177" xr:uid="{2F40DC3B-A52C-488A-890F-B4C6FD79986B}"/>
    <cellStyle name="Comma 5 3 2" xfId="356" xr:uid="{F1333EC7-822C-4ADE-9DAE-97473A8D8404}"/>
    <cellStyle name="Comma 5 3 3" xfId="477" xr:uid="{B89D3CE4-1C54-4448-9C2F-9B4615AB0692}"/>
    <cellStyle name="Comma 5 4" xfId="307" xr:uid="{4542C67F-8B05-4EE1-953E-35B41368516E}"/>
    <cellStyle name="Comma 5 4 2" xfId="441" xr:uid="{F29090A5-0E6C-401E-A93B-5EB2A2363170}"/>
    <cellStyle name="Comma 6" xfId="66" xr:uid="{00000000-0005-0000-0000-000041000000}"/>
    <cellStyle name="Comma 6 17" xfId="67" xr:uid="{00000000-0005-0000-0000-000042000000}"/>
    <cellStyle name="Comma 6 17 2" xfId="311" xr:uid="{ABC24942-263F-4E87-A3B1-97FB33559233}"/>
    <cellStyle name="Comma 6 17 3" xfId="445" xr:uid="{9A600E40-8479-4121-8648-C65EBAA96BF7}"/>
    <cellStyle name="Comma 6 2" xfId="184" xr:uid="{489418F4-DA84-4953-8D59-D9EB80186992}"/>
    <cellStyle name="Comma 6 2 2" xfId="358" xr:uid="{2740BA06-E9F9-4096-A0AB-9DEFCA68DC90}"/>
    <cellStyle name="Comma 6 2 2 2" xfId="479" xr:uid="{CAD57E5E-4EAA-4A5D-BD17-B26EA2C2A392}"/>
    <cellStyle name="Comma 6 2 3" xfId="384" xr:uid="{5FE850F7-5B5F-4893-B7DC-E93B74191815}"/>
    <cellStyle name="Comma 6 3" xfId="155" xr:uid="{E180A96D-6631-42A8-9275-B6469E50A5B1}"/>
    <cellStyle name="Comma 6 3 2" xfId="343" xr:uid="{A13B057F-DF48-48D8-928B-15D1E0836A52}"/>
    <cellStyle name="Comma 6 3 3" xfId="462" xr:uid="{2C43FBA5-B09C-498D-AC0D-2CC5525F4CC2}"/>
    <cellStyle name="Comma 6 4" xfId="310" xr:uid="{9CD3A7D5-A185-4A04-B75B-E19F0F6AC4E2}"/>
    <cellStyle name="Comma 6 4 2" xfId="444" xr:uid="{F0ECCFD8-C149-4AB0-B1B9-3922724B46B5}"/>
    <cellStyle name="Comma 6 5" xfId="371" xr:uid="{B74A6E56-9F48-4228-8DF4-B0E6AA532927}"/>
    <cellStyle name="Comma 7" xfId="68" xr:uid="{00000000-0005-0000-0000-000043000000}"/>
    <cellStyle name="Comma 7 2" xfId="312" xr:uid="{E32C848B-43E2-46B1-A20F-DD422EFA0FBE}"/>
    <cellStyle name="Comma 7 3" xfId="446" xr:uid="{1F270279-20EB-41E1-ABDB-9BCDA24BF0DD}"/>
    <cellStyle name="Comma 8" xfId="69" xr:uid="{00000000-0005-0000-0000-000044000000}"/>
    <cellStyle name="Comma 8 2" xfId="313" xr:uid="{A89757EA-30A9-41EE-BA45-A60F3093BB6E}"/>
    <cellStyle name="Comma 8 3" xfId="447" xr:uid="{80509376-AC3F-48FB-BF80-B1C82562DBFF}"/>
    <cellStyle name="Comma 9" xfId="70" xr:uid="{00000000-0005-0000-0000-000045000000}"/>
    <cellStyle name="Comma 9 2" xfId="314" xr:uid="{F3BB3729-E242-4642-9667-F10D7E77B0DA}"/>
    <cellStyle name="Comma 9 3" xfId="448" xr:uid="{4BDC43E8-21AD-49C5-AA4C-DC1CB247CDB9}"/>
    <cellStyle name="Currency 2" xfId="71" xr:uid="{00000000-0005-0000-0000-000046000000}"/>
    <cellStyle name="Explanatory Text" xfId="72" builtinId="53" customBuiltin="1"/>
    <cellStyle name="Explanatory Text 2" xfId="219" xr:uid="{0255F893-867C-47E4-83BE-46B2675A0074}"/>
    <cellStyle name="Explanatory Text 3" xfId="315" xr:uid="{050F9B30-070D-4D4C-A0F7-4AE06811F1F6}"/>
    <cellStyle name="Followed Hyperlink" xfId="148" xr:uid="{CDF9FE8F-94CB-4CE9-A1D1-689E51929D31}"/>
    <cellStyle name="Followed Hyperlink 2" xfId="73" xr:uid="{00000000-0005-0000-0000-000048000000}"/>
    <cellStyle name="Good" xfId="74" builtinId="26" customBuiltin="1"/>
    <cellStyle name="Good 2" xfId="209" xr:uid="{2CC9BF55-9E8D-4FC3-AE68-2BF49A3D7CFB}"/>
    <cellStyle name="Good 3" xfId="316" xr:uid="{1CEFF1D7-C345-4CF7-9CBD-7D870B28337E}"/>
    <cellStyle name="Heading 1" xfId="75" builtinId="16" customBuiltin="1"/>
    <cellStyle name="Heading 1 2" xfId="205" xr:uid="{530559D0-0F50-4B5F-8BA4-52F18EC6651C}"/>
    <cellStyle name="Heading 1 3" xfId="317" xr:uid="{F2B58228-6647-46BA-BC12-32244B829A17}"/>
    <cellStyle name="Heading 2" xfId="76" builtinId="17" customBuiltin="1"/>
    <cellStyle name="Heading 2 2" xfId="206" xr:uid="{87ED4D69-07D3-4D91-9963-274E9A1B41A3}"/>
    <cellStyle name="Heading 2 3" xfId="318" xr:uid="{D967155F-CBC3-4B5C-B4C6-2CE03B33E81E}"/>
    <cellStyle name="Heading 3" xfId="77" builtinId="18" customBuiltin="1"/>
    <cellStyle name="Heading 3 2" xfId="207" xr:uid="{5D4CF4DA-5DE5-4ADB-8F61-953916247532}"/>
    <cellStyle name="Heading 3 3" xfId="319" xr:uid="{E8E8D1F1-E698-439D-B3E8-5A1393D265E8}"/>
    <cellStyle name="Heading 4" xfId="78" builtinId="19" customBuiltin="1"/>
    <cellStyle name="Heading 4 2" xfId="208" xr:uid="{B4757B71-D41C-4FBD-98F7-63ED5883FFC8}"/>
    <cellStyle name="Heading 4 3" xfId="320" xr:uid="{AFC2E3AE-6581-4191-86BC-087367744446}"/>
    <cellStyle name="Hyperlink" xfId="149" xr:uid="{67E03A62-FFC6-43BE-B360-98CF7C047365}"/>
    <cellStyle name="Hyperlink 2" xfId="79" xr:uid="{00000000-0005-0000-0000-00004E000000}"/>
    <cellStyle name="Hyperlink 2 2" xfId="182" xr:uid="{601CC2BA-C9F7-40D6-B901-AC0C5B3E3A20}"/>
    <cellStyle name="Hyperlink 2 2 2 2" xfId="183" xr:uid="{BEB954F6-D7EF-4282-991B-823C69C74605}"/>
    <cellStyle name="Hyperlink 2 3" xfId="203" xr:uid="{A8E8D5FB-B0CA-4491-BDF4-214677736DD8}"/>
    <cellStyle name="Hyperlink 2 4" xfId="192" xr:uid="{09C0097E-5A44-4E3D-8DE8-7BEFBE4519C2}"/>
    <cellStyle name="Hyperlink 2 5" xfId="154" xr:uid="{CC371EB1-79E8-4227-ABD4-BDBB1246DBAA}"/>
    <cellStyle name="Hyperlink 2 6" xfId="321" xr:uid="{EDB0AA4D-12AF-46B5-A0C8-ADE5B7A723FA}"/>
    <cellStyle name="Hyperlink 3" xfId="80" xr:uid="{00000000-0005-0000-0000-00004F000000}"/>
    <cellStyle name="Hyperlink 3 2" xfId="179" xr:uid="{2F6567E2-E16D-4EC1-BE26-AE373799B0B3}"/>
    <cellStyle name="Hyperlink 3 3" xfId="172" xr:uid="{BA60A8E9-F517-4ADF-885E-3FF6D17C78FE}"/>
    <cellStyle name="Hyperlink 4" xfId="81" xr:uid="{00000000-0005-0000-0000-000050000000}"/>
    <cellStyle name="Hyperlink 4 2" xfId="186" xr:uid="{3C9FF0B1-F47A-4E8D-B47F-AD20DBDCE1B1}"/>
    <cellStyle name="Hyperlink 4 3" xfId="82" xr:uid="{00000000-0005-0000-0000-000051000000}"/>
    <cellStyle name="Hyperlink 4 4" xfId="322" xr:uid="{D201A452-F7AC-40CA-AB30-45152ADC7779}"/>
    <cellStyle name="Hyperlink 6" xfId="196" xr:uid="{F1B4DDB2-C132-4E52-AA40-A670C2060F46}"/>
    <cellStyle name="Hyperlink 8" xfId="83" xr:uid="{00000000-0005-0000-0000-000052000000}"/>
    <cellStyle name="Hyperlink 9" xfId="84" xr:uid="{00000000-0005-0000-0000-000053000000}"/>
    <cellStyle name="Input" xfId="85" builtinId="20" customBuiltin="1"/>
    <cellStyle name="Input 2" xfId="212" xr:uid="{DAB89463-9B9B-4934-A6EC-C6D52EE56B6B}"/>
    <cellStyle name="Input 3" xfId="323" xr:uid="{7E9C22F2-263C-450D-908F-9689988A17CC}"/>
    <cellStyle name="Linked Cell" xfId="86" builtinId="24" customBuiltin="1"/>
    <cellStyle name="Linked Cell 2" xfId="215" xr:uid="{D884F2ED-53C2-4A54-8E22-15ACAD504F64}"/>
    <cellStyle name="Linked Cell 3" xfId="324" xr:uid="{766BFE13-083F-4B8C-9A71-5AE8327E3E15}"/>
    <cellStyle name="Neutral" xfId="87" builtinId="28" customBuiltin="1"/>
    <cellStyle name="Neutral 2" xfId="211" xr:uid="{B2BDA913-D5DC-4E5E-ACE1-68A1D8AC13B0}"/>
    <cellStyle name="Neutral 3" xfId="325" xr:uid="{AD7D5EDA-8881-4A8A-9AD8-F4EA140D8645}"/>
    <cellStyle name="Normal" xfId="0" builtinId="0" customBuiltin="1"/>
    <cellStyle name="Normal - Style1" xfId="88" xr:uid="{00000000-0005-0000-0000-000058000000}"/>
    <cellStyle name="Normal 10" xfId="89" xr:uid="{00000000-0005-0000-0000-000059000000}"/>
    <cellStyle name="Normal 10 2 5" xfId="90" xr:uid="{00000000-0005-0000-0000-00005A000000}"/>
    <cellStyle name="Normal 10 4" xfId="91" xr:uid="{00000000-0005-0000-0000-00005B000000}"/>
    <cellStyle name="Normal 10 6" xfId="92" xr:uid="{00000000-0005-0000-0000-00005C000000}"/>
    <cellStyle name="Normal 10 6 2" xfId="326" xr:uid="{5390BD46-6712-4979-993B-5E32DF818E5B}"/>
    <cellStyle name="Normal 10 6 3" xfId="449" xr:uid="{349CD0CC-5BD1-4FB4-8442-9C196DC32E5F}"/>
    <cellStyle name="Normal 100" xfId="93" xr:uid="{00000000-0005-0000-0000-00005D000000}"/>
    <cellStyle name="Normal 101" xfId="173" xr:uid="{6EE1E9C0-EDF6-4FB9-AAFC-73752CD5DDCD}"/>
    <cellStyle name="Normal 11" xfId="159" xr:uid="{713FE3C9-5EA9-4F4F-A2DF-F063AFCDDD61}"/>
    <cellStyle name="Normal 11 2" xfId="465" xr:uid="{2C4BFDF7-4B46-495C-8BA7-9A7E2EFDCC69}"/>
    <cellStyle name="Normal 12" xfId="245" xr:uid="{DD3DAE9E-1178-427C-80FF-0DE3B38AC4EF}"/>
    <cellStyle name="Normal 13" xfId="366" xr:uid="{8AFCE3AD-F7A1-41A0-88E6-71EC7AFE025D}"/>
    <cellStyle name="Normal 132" xfId="94" xr:uid="{00000000-0005-0000-0000-00005E000000}"/>
    <cellStyle name="Normal 132 2" xfId="156" xr:uid="{8DA18585-DBBA-4CD1-9B5A-DEF9CA3EC208}"/>
    <cellStyle name="Normal 132 2 2" xfId="463" xr:uid="{3282DBBE-8D40-4014-9405-DA5851519FCF}"/>
    <cellStyle name="Normal 132 3" xfId="372" xr:uid="{15147911-AAA2-4EA9-96C3-C0DBD9DE3FD1}"/>
    <cellStyle name="Normal 132 5" xfId="165" xr:uid="{4B7FCEB2-BC15-4EB9-A29B-12AB7C8FD55D}"/>
    <cellStyle name="Normal 132 5 2" xfId="376" xr:uid="{464D6D88-EFD2-4591-85E5-E43118812180}"/>
    <cellStyle name="Normal 14" xfId="162" xr:uid="{8CA31152-EA2E-4DEE-B58B-1275E2FE101B}"/>
    <cellStyle name="Normal 14 2" xfId="375" xr:uid="{FD5F9F0F-28C2-4017-9ECB-B047E8B4DBBE}"/>
    <cellStyle name="Normal 140" xfId="95" xr:uid="{00000000-0005-0000-0000-00005F000000}"/>
    <cellStyle name="Normal 140 2" xfId="327" xr:uid="{688B9FA7-103E-4023-BB17-E5B58A1BAE6C}"/>
    <cellStyle name="Normal 140 3" xfId="450" xr:uid="{9762D333-22EA-432C-9803-D38E61404BA3}"/>
    <cellStyle name="Normal 15" xfId="456" xr:uid="{9703CDD0-9F39-495B-849E-FDD473ED7F65}"/>
    <cellStyle name="Normal 16" xfId="169" xr:uid="{46D8D9B2-3DF1-423F-A8CC-FA85BEC9F5C4}"/>
    <cellStyle name="Normal 16 2" xfId="379" xr:uid="{4487605B-0DB8-464C-8E27-5A2DA9C141D1}"/>
    <cellStyle name="Normal 17" xfId="507" xr:uid="{94CE60E3-C08A-4F9D-BC36-467B650E14DB}"/>
    <cellStyle name="Normal 18 2" xfId="96" xr:uid="{00000000-0005-0000-0000-000060000000}"/>
    <cellStyle name="Normal 19" xfId="97" xr:uid="{00000000-0005-0000-0000-000061000000}"/>
    <cellStyle name="Normal 2" xfId="98" xr:uid="{00000000-0005-0000-0000-000062000000}"/>
    <cellStyle name="Normal 2 13" xfId="99" xr:uid="{00000000-0005-0000-0000-000063000000}"/>
    <cellStyle name="Normal 2 2" xfId="100" xr:uid="{00000000-0005-0000-0000-000064000000}"/>
    <cellStyle name="Normal 2 2 2" xfId="101" xr:uid="{00000000-0005-0000-0000-000065000000}"/>
    <cellStyle name="Normal 2 2 3" xfId="328" xr:uid="{19C6EAD9-F431-4EB1-865E-3F95F228081F}"/>
    <cellStyle name="Normal 2 3" xfId="102" xr:uid="{00000000-0005-0000-0000-000066000000}"/>
    <cellStyle name="Normal 2 4" xfId="103" xr:uid="{00000000-0005-0000-0000-000067000000}"/>
    <cellStyle name="Normal 27" xfId="202" xr:uid="{E7C0DB8C-6055-4089-A3C9-8CDEB76D91E9}"/>
    <cellStyle name="Normal 3" xfId="104" xr:uid="{00000000-0005-0000-0000-000068000000}"/>
    <cellStyle name="Normal 3 2" xfId="105" xr:uid="{00000000-0005-0000-0000-000069000000}"/>
    <cellStyle name="Normal 3 2 2 2" xfId="106" xr:uid="{00000000-0005-0000-0000-00006A000000}"/>
    <cellStyle name="Normal 3 2 4 2" xfId="181" xr:uid="{D3097E0B-A865-45C0-90D6-260B687A02D3}"/>
    <cellStyle name="Normal 3 2 5 2" xfId="198" xr:uid="{237449B6-2453-4DDC-8DD4-7A54A9059520}"/>
    <cellStyle name="Normal 3 3" xfId="107" xr:uid="{00000000-0005-0000-0000-00006B000000}"/>
    <cellStyle name="Normal 3 3 2" xfId="158" xr:uid="{FFDD83B6-2C92-41EC-B9FC-1C759B0FB090}"/>
    <cellStyle name="Normal 3 3 2 2 2" xfId="197" xr:uid="{D2DABA3A-FA04-475F-8637-C7AA04F0F472}"/>
    <cellStyle name="Normal 3 3 3" xfId="190" xr:uid="{E4EECC15-1B0F-43E5-8FBD-54654B53C4C7}"/>
    <cellStyle name="Normal 3 3 6" xfId="108" xr:uid="{00000000-0005-0000-0000-00006C000000}"/>
    <cellStyle name="Normal 3 3 7" xfId="109" xr:uid="{00000000-0005-0000-0000-00006D000000}"/>
    <cellStyle name="Normal 3 4" xfId="110" xr:uid="{00000000-0005-0000-0000-00006E000000}"/>
    <cellStyle name="Normal 35 4" xfId="111" xr:uid="{00000000-0005-0000-0000-00006F000000}"/>
    <cellStyle name="Normal 4" xfId="112" xr:uid="{00000000-0005-0000-0000-000070000000}"/>
    <cellStyle name="Normal 4 12" xfId="113" xr:uid="{00000000-0005-0000-0000-000071000000}"/>
    <cellStyle name="Normal 4 12 2" xfId="329" xr:uid="{1F33E163-4C3E-4136-9257-0A137F149A6E}"/>
    <cellStyle name="Normal 4 12 3" xfId="451" xr:uid="{CB93D23D-8F89-46E7-A1CE-248421907070}"/>
    <cellStyle name="Normal 4 2" xfId="114" xr:uid="{00000000-0005-0000-0000-000072000000}"/>
    <cellStyle name="Normal 4 2 2" xfId="115" xr:uid="{00000000-0005-0000-0000-000073000000}"/>
    <cellStyle name="Normal 4 2 3" xfId="187" xr:uid="{27C5F6B7-0E64-43F7-B374-9E5B0FE1E11A}"/>
    <cellStyle name="Normal 4 2 3 2" xfId="481" xr:uid="{1DE61685-2265-43DE-99D6-1CAA7E2F46C9}"/>
    <cellStyle name="Normal 4 2 4" xfId="330" xr:uid="{1961CC08-75EE-4ED5-A93F-0F84364D793B}"/>
    <cellStyle name="Normal 4 2 5" xfId="386" xr:uid="{2FE6D8A6-5394-4C22-B5A7-2FA5AF103E35}"/>
    <cellStyle name="Normal 4 2 8" xfId="116" xr:uid="{00000000-0005-0000-0000-000074000000}"/>
    <cellStyle name="Normal 4 2 8 2" xfId="331" xr:uid="{19D27185-F687-4F0E-9E40-2E60BF9D318C}"/>
    <cellStyle name="Normal 4 2 8 3" xfId="452" xr:uid="{A18AAABB-6AD3-467B-8006-BC9EC97EEC3E}"/>
    <cellStyle name="Normal 4 2 9" xfId="117" xr:uid="{00000000-0005-0000-0000-000075000000}"/>
    <cellStyle name="Normal 4 2 9 2" xfId="332" xr:uid="{80A8828C-7B28-49FD-B1C2-DE8B8DE333AD}"/>
    <cellStyle name="Normal 4 2 9 3" xfId="453" xr:uid="{CA055224-11D9-4DA2-9932-5D4E58310031}"/>
    <cellStyle name="Normal 4 3" xfId="118" xr:uid="{00000000-0005-0000-0000-000076000000}"/>
    <cellStyle name="Normal 4 4" xfId="119" xr:uid="{00000000-0005-0000-0000-000077000000}"/>
    <cellStyle name="Normal 5" xfId="120" xr:uid="{00000000-0005-0000-0000-000078000000}"/>
    <cellStyle name="Normal 5 11" xfId="121" xr:uid="{00000000-0005-0000-0000-000079000000}"/>
    <cellStyle name="Normal 5 12" xfId="122" xr:uid="{00000000-0005-0000-0000-00007A000000}"/>
    <cellStyle name="Normal 5 15" xfId="123" xr:uid="{00000000-0005-0000-0000-00007B000000}"/>
    <cellStyle name="Normal 5 2" xfId="124" xr:uid="{00000000-0005-0000-0000-00007C000000}"/>
    <cellStyle name="Normal 5 2 2" xfId="188" xr:uid="{023BE14B-003C-44F7-A1CD-71E72865FBB5}"/>
    <cellStyle name="Normal 5 2 2 2" xfId="387" xr:uid="{DE4C2DD4-79BF-4978-A7BA-1D4CD1A2AE1B}"/>
    <cellStyle name="Normal 5 3" xfId="150" xr:uid="{FBAD8E54-D1E2-4275-97FE-63E91CE57562}"/>
    <cellStyle name="Normal 5 3 2" xfId="458" xr:uid="{E11223CD-AC3F-4BD4-A1D8-8121D2D5B46C}"/>
    <cellStyle name="Normal 5 4" xfId="333" xr:uid="{5D447BDA-6CFC-452C-BC98-82ED5FC798A6}"/>
    <cellStyle name="Normal 5 5" xfId="367" xr:uid="{8BC91F81-B6F5-40E5-B15C-5697C9BED2A5}"/>
    <cellStyle name="Normal 6" xfId="125" xr:uid="{00000000-0005-0000-0000-00007D000000}"/>
    <cellStyle name="Normal 6 13" xfId="126" xr:uid="{00000000-0005-0000-0000-00007E000000}"/>
    <cellStyle name="Normal 6 2" xfId="178" xr:uid="{AE2DAAE0-2FC2-4C2A-B1EF-90509A50282C}"/>
    <cellStyle name="Normal 6 3" xfId="334" xr:uid="{674F5F47-BAEF-4C6E-A925-3CCC07EBD731}"/>
    <cellStyle name="Normal 6 3 2" xfId="454" xr:uid="{C141F3B4-3F5C-47BD-8525-0560EF33D6C3}"/>
    <cellStyle name="Normal 7" xfId="127" xr:uid="{00000000-0005-0000-0000-00007F000000}"/>
    <cellStyle name="Normal 7 2" xfId="168" xr:uid="{03858EB1-D29D-454E-9D33-7B66DF73784D}"/>
    <cellStyle name="Normal 8" xfId="147" xr:uid="{076C272D-DE54-4DCC-BDD1-C76E506A91AC}"/>
    <cellStyle name="Normal 8 2" xfId="457" xr:uid="{44E19C70-1D60-4AB3-B133-819D2C843A07}"/>
    <cellStyle name="Normal 81 2" xfId="128" xr:uid="{00000000-0005-0000-0000-000080000000}"/>
    <cellStyle name="Normal 82 2" xfId="129" xr:uid="{00000000-0005-0000-0000-000081000000}"/>
    <cellStyle name="Normal 9" xfId="199" xr:uid="{0AF001C8-C49B-4C50-847C-FEF7DB4F9EF5}"/>
    <cellStyle name="Normal 9 2" xfId="390" xr:uid="{29F96BC1-A10B-4C29-BF5A-72444A5EC54E}"/>
    <cellStyle name="Normal 92" xfId="130" xr:uid="{00000000-0005-0000-0000-000082000000}"/>
    <cellStyle name="Normal 95" xfId="189" xr:uid="{A5E206FD-D97F-4AEC-8AD7-95965D9327CD}"/>
    <cellStyle name="Normal 98" xfId="131" xr:uid="{00000000-0005-0000-0000-000083000000}"/>
    <cellStyle name="Normal_EGCO_June10 TE" xfId="132" xr:uid="{00000000-0005-0000-0000-000084000000}"/>
    <cellStyle name="Normal_KEGCO_2002" xfId="145" xr:uid="{D1EEC7A5-F5DC-452F-B2CA-FFE3F423BEE6}"/>
    <cellStyle name="Normal_Sheet7 2" xfId="146" xr:uid="{0834D3F0-FCC1-4F97-90CC-82BFA780424E}"/>
    <cellStyle name="Note" xfId="133" builtinId="10" customBuiltin="1"/>
    <cellStyle name="Note 2" xfId="218" xr:uid="{8FA06DAD-6263-4C76-A4AA-489EC45861D6}"/>
    <cellStyle name="Note 2 2" xfId="488" xr:uid="{3FA96DFE-2BC6-46E6-A043-ECCF1698C3B8}"/>
    <cellStyle name="Note 3" xfId="335" xr:uid="{C1B254E6-3DA2-4AD1-82C1-693ACA33B944}"/>
    <cellStyle name="Note 4" xfId="392" xr:uid="{82F0BC6B-D739-42EF-BF32-6592681FC954}"/>
    <cellStyle name="Output" xfId="134" builtinId="21" customBuiltin="1"/>
    <cellStyle name="Output 2" xfId="213" xr:uid="{E446FD93-14FC-4FBE-AB3F-5E51CFAE33B8}"/>
    <cellStyle name="Output 3" xfId="336" xr:uid="{4D55C291-1841-471F-9DE2-AA8679528E97}"/>
    <cellStyle name="Percent 2" xfId="135" xr:uid="{00000000-0005-0000-0000-000087000000}"/>
    <cellStyle name="Percent 2 2" xfId="136" xr:uid="{00000000-0005-0000-0000-000088000000}"/>
    <cellStyle name="Percent 29 4" xfId="137" xr:uid="{00000000-0005-0000-0000-000089000000}"/>
    <cellStyle name="Percent 3" xfId="138" xr:uid="{00000000-0005-0000-0000-00008A000000}"/>
    <cellStyle name="Percent 3 2" xfId="139" xr:uid="{00000000-0005-0000-0000-00008B000000}"/>
    <cellStyle name="Percent 4" xfId="140" xr:uid="{00000000-0005-0000-0000-00008C000000}"/>
    <cellStyle name="Percent 5" xfId="152" xr:uid="{E32EE3A7-463A-40E6-89A8-49339FB97156}"/>
    <cellStyle name="Percent 5 2" xfId="460" xr:uid="{758B4293-08EB-4672-8D2A-5D6C5922E248}"/>
    <cellStyle name="Percent 6" xfId="369" xr:uid="{37395F11-1609-4C0F-9B31-2893B2A0E7C5}"/>
    <cellStyle name="Percent 69" xfId="141" xr:uid="{00000000-0005-0000-0000-00008D000000}"/>
    <cellStyle name="Percent 69 2" xfId="337" xr:uid="{C9F66719-D37C-4976-95CB-537CDDD2DC4A}"/>
    <cellStyle name="Percent 69 3" xfId="455" xr:uid="{F46392D1-AA04-4664-BDCD-A854011250E1}"/>
    <cellStyle name="Title" xfId="142" builtinId="15" customBuiltin="1"/>
    <cellStyle name="Title 2" xfId="204" xr:uid="{49C15F3C-642C-4412-B4BB-8283AF910AF7}"/>
    <cellStyle name="Title 3" xfId="338" xr:uid="{A6980152-C061-476C-BD81-5AC3EC4AFEB4}"/>
    <cellStyle name="Total" xfId="143" builtinId="25" customBuiltin="1"/>
    <cellStyle name="Total 2" xfId="220" xr:uid="{1E87C9AA-6FD2-4719-B295-40702899A495}"/>
    <cellStyle name="Total 3" xfId="339" xr:uid="{1E0D6F71-7EF3-41CE-9104-6B9889B70B5C}"/>
    <cellStyle name="Warning Text" xfId="144" builtinId="11" customBuiltin="1"/>
    <cellStyle name="Warning Text 2" xfId="217" xr:uid="{AAD7719A-8054-4E31-B6E4-B80D382F2951}"/>
    <cellStyle name="Warning Text 3" xfId="340" xr:uid="{4A460C8D-078F-4190-AAAB-ADF3FE683F66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3</xdr:col>
          <xdr:colOff>485775</xdr:colOff>
          <xdr:row>0</xdr:row>
          <xdr:rowOff>0</xdr:rowOff>
        </xdr:to>
        <xdr:sp macro="" textlink="">
          <xdr:nvSpPr>
            <xdr:cNvPr id="1025" name="FPMExcelClientSheetOptionstb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7" Type="http://schemas.openxmlformats.org/officeDocument/2006/relationships/image" Target="../media/image1.emf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172"/>
  <sheetViews>
    <sheetView topLeftCell="A162" zoomScaleNormal="100" zoomScaleSheetLayoutView="90" workbookViewId="0">
      <selection activeCell="S116" sqref="S116"/>
    </sheetView>
  </sheetViews>
  <sheetFormatPr defaultColWidth="9.42578125" defaultRowHeight="21.75" customHeight="1"/>
  <cols>
    <col min="1" max="2" width="1.42578125" style="22" customWidth="1"/>
    <col min="3" max="3" width="34.28515625" style="22" customWidth="1"/>
    <col min="4" max="4" width="7.5703125" style="27" customWidth="1"/>
    <col min="5" max="5" width="0.85546875" style="22" customWidth="1"/>
    <col min="6" max="6" width="11.5703125" style="28" customWidth="1"/>
    <col min="7" max="7" width="0.85546875" style="22" customWidth="1"/>
    <col min="8" max="8" width="11.5703125" style="28" customWidth="1"/>
    <col min="9" max="9" width="0.85546875" style="29" customWidth="1"/>
    <col min="10" max="10" width="11.5703125" style="28" customWidth="1"/>
    <col min="11" max="11" width="0.85546875" style="22" customWidth="1"/>
    <col min="12" max="12" width="11.5703125" style="28" customWidth="1"/>
    <col min="13" max="16384" width="9.42578125" style="21"/>
  </cols>
  <sheetData>
    <row r="1" spans="1:12" s="15" customFormat="1" ht="21.75" customHeight="1">
      <c r="A1" s="11" t="s">
        <v>0</v>
      </c>
      <c r="B1" s="11"/>
      <c r="C1" s="11"/>
      <c r="D1" s="12"/>
      <c r="E1" s="11"/>
      <c r="F1" s="13"/>
      <c r="G1" s="11"/>
      <c r="H1" s="13"/>
      <c r="I1" s="14"/>
      <c r="J1" s="13"/>
      <c r="K1" s="11"/>
      <c r="L1" s="13"/>
    </row>
    <row r="2" spans="1:12" s="15" customFormat="1" ht="21.75" customHeight="1">
      <c r="A2" s="11" t="s">
        <v>1</v>
      </c>
      <c r="B2" s="11"/>
      <c r="C2" s="11"/>
      <c r="D2" s="12"/>
      <c r="E2" s="11"/>
      <c r="F2" s="13"/>
      <c r="G2" s="11"/>
      <c r="H2" s="13"/>
      <c r="I2" s="14"/>
      <c r="J2" s="13"/>
      <c r="K2" s="11"/>
      <c r="L2" s="13"/>
    </row>
    <row r="3" spans="1:12" s="15" customFormat="1" ht="21.75" customHeight="1">
      <c r="A3" s="16" t="s">
        <v>2</v>
      </c>
      <c r="B3" s="17"/>
      <c r="C3" s="17"/>
      <c r="D3" s="18"/>
      <c r="E3" s="17"/>
      <c r="F3" s="19"/>
      <c r="G3" s="17"/>
      <c r="H3" s="19"/>
      <c r="I3" s="20"/>
      <c r="J3" s="19"/>
      <c r="K3" s="17"/>
      <c r="L3" s="19"/>
    </row>
    <row r="5" spans="1:12" ht="21.75" customHeight="1">
      <c r="A5" s="21"/>
      <c r="D5" s="23"/>
      <c r="F5" s="24"/>
      <c r="G5" s="25"/>
      <c r="H5" s="19" t="s">
        <v>3</v>
      </c>
      <c r="I5" s="26"/>
      <c r="J5" s="24"/>
      <c r="K5" s="24"/>
      <c r="L5" s="19" t="s">
        <v>4</v>
      </c>
    </row>
    <row r="6" spans="1:12" ht="21.75" customHeight="1">
      <c r="D6" s="12"/>
      <c r="E6" s="11"/>
      <c r="F6" s="13" t="s">
        <v>5</v>
      </c>
      <c r="G6" s="11"/>
      <c r="H6" s="13" t="s">
        <v>6</v>
      </c>
      <c r="I6" s="14"/>
      <c r="J6" s="13" t="s">
        <v>5</v>
      </c>
      <c r="K6" s="11"/>
      <c r="L6" s="13" t="s">
        <v>6</v>
      </c>
    </row>
    <row r="7" spans="1:12" ht="21.75" customHeight="1">
      <c r="D7" s="18" t="s">
        <v>7</v>
      </c>
      <c r="E7" s="11"/>
      <c r="F7" s="19" t="s">
        <v>8</v>
      </c>
      <c r="G7" s="11"/>
      <c r="H7" s="19" t="s">
        <v>8</v>
      </c>
      <c r="I7" s="14"/>
      <c r="J7" s="19" t="s">
        <v>8</v>
      </c>
      <c r="K7" s="11"/>
      <c r="L7" s="19" t="s">
        <v>8</v>
      </c>
    </row>
    <row r="8" spans="1:12" ht="6" customHeight="1"/>
    <row r="9" spans="1:12" ht="21.75" customHeight="1">
      <c r="A9" s="11" t="s">
        <v>9</v>
      </c>
    </row>
    <row r="10" spans="1:12" ht="6" customHeight="1"/>
    <row r="11" spans="1:12" ht="21.75" customHeight="1">
      <c r="A11" s="11" t="s">
        <v>10</v>
      </c>
      <c r="G11" s="30"/>
      <c r="I11" s="31"/>
      <c r="K11" s="30"/>
    </row>
    <row r="12" spans="1:12" ht="6" customHeight="1">
      <c r="G12" s="30"/>
      <c r="I12" s="31"/>
      <c r="K12" s="30"/>
    </row>
    <row r="13" spans="1:12" ht="21.75" customHeight="1">
      <c r="A13" s="22" t="s">
        <v>11</v>
      </c>
      <c r="D13" s="27">
        <v>10</v>
      </c>
      <c r="F13" s="28">
        <v>30482354</v>
      </c>
      <c r="G13" s="32"/>
      <c r="H13" s="28">
        <v>35438113</v>
      </c>
      <c r="I13" s="32"/>
      <c r="J13" s="28">
        <v>12815467</v>
      </c>
      <c r="K13" s="32"/>
      <c r="L13" s="28">
        <v>10628506</v>
      </c>
    </row>
    <row r="14" spans="1:12" ht="21.75" customHeight="1">
      <c r="A14" s="22" t="s">
        <v>12</v>
      </c>
      <c r="G14" s="30"/>
      <c r="I14" s="31"/>
      <c r="K14" s="30"/>
    </row>
    <row r="15" spans="1:12" ht="21.75" customHeight="1">
      <c r="B15" s="22" t="s">
        <v>13</v>
      </c>
      <c r="D15" s="27">
        <v>11</v>
      </c>
      <c r="F15" s="28">
        <v>4033170</v>
      </c>
      <c r="G15" s="30"/>
      <c r="H15" s="28">
        <v>8024796</v>
      </c>
      <c r="I15" s="31"/>
      <c r="J15" s="28">
        <v>1973248</v>
      </c>
      <c r="K15" s="30"/>
      <c r="L15" s="28">
        <v>4550575</v>
      </c>
    </row>
    <row r="16" spans="1:12" ht="21.75" customHeight="1">
      <c r="A16" s="22" t="s">
        <v>14</v>
      </c>
      <c r="G16" s="30"/>
      <c r="I16" s="31"/>
      <c r="K16" s="30"/>
    </row>
    <row r="17" spans="1:12" ht="21.75" customHeight="1">
      <c r="B17" s="33" t="s">
        <v>15</v>
      </c>
      <c r="D17" s="27">
        <v>12</v>
      </c>
      <c r="F17" s="28">
        <v>3472081</v>
      </c>
      <c r="G17" s="30"/>
      <c r="H17" s="28">
        <v>3007168</v>
      </c>
      <c r="I17" s="31"/>
      <c r="J17" s="28">
        <v>0</v>
      </c>
      <c r="K17" s="30"/>
      <c r="L17" s="28">
        <v>0</v>
      </c>
    </row>
    <row r="18" spans="1:12" ht="21.75" customHeight="1">
      <c r="A18" s="22" t="s">
        <v>16</v>
      </c>
      <c r="D18" s="27">
        <v>13</v>
      </c>
      <c r="F18" s="28">
        <v>5326840</v>
      </c>
      <c r="G18" s="30"/>
      <c r="H18" s="28">
        <v>5685363</v>
      </c>
      <c r="I18" s="31"/>
      <c r="J18" s="28">
        <v>0</v>
      </c>
      <c r="K18" s="30"/>
      <c r="L18" s="28">
        <v>0</v>
      </c>
    </row>
    <row r="19" spans="1:12" ht="21.75" customHeight="1">
      <c r="A19" s="22" t="s">
        <v>17</v>
      </c>
      <c r="G19" s="30"/>
      <c r="I19" s="31"/>
      <c r="K19" s="30"/>
    </row>
    <row r="20" spans="1:12" ht="21.75" customHeight="1">
      <c r="B20" s="22" t="s">
        <v>18</v>
      </c>
      <c r="G20" s="30"/>
      <c r="I20" s="31"/>
      <c r="K20" s="30"/>
    </row>
    <row r="21" spans="1:12" ht="21.75" customHeight="1">
      <c r="B21" s="22" t="s">
        <v>19</v>
      </c>
      <c r="D21" s="27">
        <v>33.299999999999997</v>
      </c>
      <c r="F21" s="28">
        <v>1059427</v>
      </c>
      <c r="G21" s="30"/>
      <c r="H21" s="28">
        <v>1143349</v>
      </c>
      <c r="I21" s="31"/>
      <c r="J21" s="28">
        <v>0</v>
      </c>
      <c r="K21" s="30"/>
      <c r="L21" s="28">
        <v>0</v>
      </c>
    </row>
    <row r="22" spans="1:12" ht="21.75" customHeight="1">
      <c r="A22" s="34" t="s">
        <v>20</v>
      </c>
      <c r="D22" s="27">
        <v>15</v>
      </c>
      <c r="F22" s="28">
        <v>1843563</v>
      </c>
      <c r="H22" s="28">
        <v>1847052</v>
      </c>
      <c r="J22" s="28">
        <v>435066</v>
      </c>
      <c r="L22" s="28">
        <v>406440</v>
      </c>
    </row>
    <row r="23" spans="1:12" ht="21.75" customHeight="1">
      <c r="A23" s="35" t="s">
        <v>21</v>
      </c>
      <c r="B23" s="35"/>
      <c r="C23" s="35"/>
      <c r="G23" s="30"/>
      <c r="I23" s="31"/>
      <c r="K23" s="30"/>
    </row>
    <row r="24" spans="1:12" ht="21.75" customHeight="1">
      <c r="A24" s="35"/>
      <c r="B24" s="35" t="s">
        <v>22</v>
      </c>
      <c r="C24" s="35"/>
      <c r="D24" s="36">
        <v>33.5</v>
      </c>
      <c r="F24" s="28">
        <v>959953</v>
      </c>
      <c r="G24" s="30"/>
      <c r="H24" s="28">
        <v>10756</v>
      </c>
      <c r="I24" s="31"/>
      <c r="J24" s="28">
        <v>958204</v>
      </c>
      <c r="K24" s="30"/>
      <c r="L24" s="28">
        <v>21218</v>
      </c>
    </row>
    <row r="25" spans="1:12" ht="21.75" customHeight="1">
      <c r="A25" s="35" t="s">
        <v>23</v>
      </c>
      <c r="D25" s="27" t="s">
        <v>24</v>
      </c>
      <c r="F25" s="28">
        <v>293518</v>
      </c>
      <c r="G25" s="30"/>
      <c r="H25" s="28">
        <v>141700</v>
      </c>
      <c r="I25" s="31"/>
      <c r="J25" s="28">
        <v>0</v>
      </c>
      <c r="K25" s="30"/>
      <c r="L25" s="28">
        <v>47683</v>
      </c>
    </row>
    <row r="26" spans="1:12" ht="21.75" customHeight="1">
      <c r="A26" s="35" t="s">
        <v>25</v>
      </c>
      <c r="D26" s="27">
        <v>14</v>
      </c>
      <c r="F26" s="28">
        <v>2400152</v>
      </c>
      <c r="G26" s="30"/>
      <c r="H26" s="28">
        <v>2774359</v>
      </c>
      <c r="I26" s="31"/>
      <c r="J26" s="28">
        <v>0</v>
      </c>
      <c r="K26" s="30"/>
      <c r="L26" s="28">
        <v>0</v>
      </c>
    </row>
    <row r="27" spans="1:12" ht="21.75" customHeight="1">
      <c r="A27" s="35" t="s">
        <v>26</v>
      </c>
      <c r="D27" s="27">
        <v>16</v>
      </c>
      <c r="F27" s="24">
        <v>0</v>
      </c>
      <c r="G27" s="30"/>
      <c r="H27" s="24">
        <v>2232807</v>
      </c>
      <c r="I27" s="31"/>
      <c r="J27" s="24">
        <v>0</v>
      </c>
      <c r="K27" s="30"/>
      <c r="L27" s="24">
        <v>0</v>
      </c>
    </row>
    <row r="28" spans="1:12" ht="6" customHeight="1">
      <c r="G28" s="30"/>
      <c r="I28" s="31"/>
      <c r="K28" s="30"/>
    </row>
    <row r="29" spans="1:12" ht="21.75" customHeight="1">
      <c r="A29" s="11" t="s">
        <v>27</v>
      </c>
      <c r="F29" s="24">
        <f>SUM(F13:F27)</f>
        <v>49871058</v>
      </c>
      <c r="G29" s="30"/>
      <c r="H29" s="24">
        <f>SUM(H13:H27)</f>
        <v>60305463</v>
      </c>
      <c r="I29" s="31"/>
      <c r="J29" s="24">
        <f>SUM(J13:J27)</f>
        <v>16181985</v>
      </c>
      <c r="K29" s="30"/>
      <c r="L29" s="24">
        <f>SUM(L13:L27)</f>
        <v>15654422</v>
      </c>
    </row>
    <row r="30" spans="1:12" ht="21.75" customHeight="1">
      <c r="G30" s="30"/>
      <c r="I30" s="31"/>
      <c r="K30" s="30"/>
    </row>
    <row r="31" spans="1:12" ht="21.75" customHeight="1">
      <c r="G31" s="30"/>
      <c r="I31" s="31"/>
      <c r="K31" s="30"/>
    </row>
    <row r="32" spans="1:12" ht="21.75" customHeight="1">
      <c r="G32" s="30"/>
      <c r="I32" s="31"/>
      <c r="K32" s="30"/>
    </row>
    <row r="33" spans="1:12" ht="21.75" customHeight="1">
      <c r="G33" s="30"/>
      <c r="I33" s="31"/>
      <c r="K33" s="30"/>
    </row>
    <row r="34" spans="1:12" ht="21.75" customHeight="1">
      <c r="G34" s="30"/>
      <c r="I34" s="31"/>
      <c r="K34" s="30"/>
    </row>
    <row r="35" spans="1:12" ht="21.75" customHeight="1">
      <c r="G35" s="30"/>
      <c r="I35" s="31"/>
      <c r="K35" s="30"/>
    </row>
    <row r="36" spans="1:12" ht="21.75" customHeight="1">
      <c r="G36" s="30"/>
      <c r="I36" s="31"/>
      <c r="K36" s="30"/>
    </row>
    <row r="37" spans="1:12" ht="21" customHeight="1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</row>
    <row r="38" spans="1:12" ht="21.75" customHeight="1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r="39" spans="1:12" ht="21.75" customHeight="1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</row>
    <row r="40" spans="1:12" ht="21" customHeight="1">
      <c r="G40" s="30"/>
      <c r="I40" s="31"/>
      <c r="K40" s="30"/>
    </row>
    <row r="41" spans="1:12" ht="8.25" customHeight="1">
      <c r="G41" s="30"/>
      <c r="I41" s="31"/>
      <c r="K41" s="30"/>
    </row>
    <row r="42" spans="1:12" ht="21.95" customHeight="1">
      <c r="A42" s="37" t="s">
        <v>28</v>
      </c>
      <c r="B42" s="37"/>
      <c r="C42" s="37"/>
      <c r="D42" s="38"/>
      <c r="E42" s="37"/>
      <c r="F42" s="24"/>
      <c r="G42" s="39"/>
      <c r="H42" s="24"/>
      <c r="I42" s="40"/>
      <c r="J42" s="24"/>
      <c r="K42" s="39"/>
      <c r="L42" s="24"/>
    </row>
    <row r="43" spans="1:12" s="15" customFormat="1" ht="21.75" customHeight="1">
      <c r="A43" s="11" t="s">
        <v>0</v>
      </c>
      <c r="B43" s="11"/>
      <c r="C43" s="11"/>
      <c r="D43" s="12"/>
      <c r="E43" s="11"/>
      <c r="F43" s="13"/>
      <c r="G43" s="41"/>
      <c r="H43" s="13"/>
      <c r="I43" s="42"/>
      <c r="J43" s="13"/>
      <c r="K43" s="41"/>
      <c r="L43" s="13"/>
    </row>
    <row r="44" spans="1:12" s="15" customFormat="1" ht="21.75" customHeight="1">
      <c r="A44" s="11" t="s">
        <v>1</v>
      </c>
      <c r="B44" s="11"/>
      <c r="C44" s="11"/>
      <c r="D44" s="12"/>
      <c r="E44" s="11"/>
      <c r="F44" s="13"/>
      <c r="G44" s="41"/>
      <c r="H44" s="13"/>
      <c r="I44" s="42"/>
      <c r="J44" s="13"/>
      <c r="K44" s="41"/>
      <c r="L44" s="13"/>
    </row>
    <row r="45" spans="1:12" s="15" customFormat="1" ht="21.75" customHeight="1">
      <c r="A45" s="16" t="s">
        <v>2</v>
      </c>
      <c r="B45" s="17"/>
      <c r="C45" s="17"/>
      <c r="D45" s="18"/>
      <c r="E45" s="17"/>
      <c r="F45" s="19"/>
      <c r="G45" s="43"/>
      <c r="H45" s="19"/>
      <c r="I45" s="44"/>
      <c r="J45" s="19"/>
      <c r="K45" s="43"/>
      <c r="L45" s="19"/>
    </row>
    <row r="46" spans="1:12" ht="21.75" customHeight="1">
      <c r="G46" s="30"/>
      <c r="I46" s="31"/>
      <c r="K46" s="30"/>
    </row>
    <row r="47" spans="1:12" ht="21.75" customHeight="1">
      <c r="A47" s="21"/>
      <c r="D47" s="23"/>
      <c r="F47" s="24"/>
      <c r="G47" s="25"/>
      <c r="H47" s="19" t="s">
        <v>3</v>
      </c>
      <c r="I47" s="26"/>
      <c r="J47" s="24"/>
      <c r="K47" s="24"/>
      <c r="L47" s="19" t="s">
        <v>4</v>
      </c>
    </row>
    <row r="48" spans="1:12" ht="21.75" customHeight="1">
      <c r="D48" s="12"/>
      <c r="E48" s="11"/>
      <c r="F48" s="13" t="s">
        <v>5</v>
      </c>
      <c r="G48" s="11"/>
      <c r="H48" s="13" t="s">
        <v>6</v>
      </c>
      <c r="I48" s="14"/>
      <c r="J48" s="13" t="s">
        <v>5</v>
      </c>
      <c r="K48" s="11"/>
      <c r="L48" s="13" t="s">
        <v>6</v>
      </c>
    </row>
    <row r="49" spans="1:12" ht="21.75" customHeight="1">
      <c r="D49" s="18" t="s">
        <v>7</v>
      </c>
      <c r="E49" s="11"/>
      <c r="F49" s="19" t="s">
        <v>8</v>
      </c>
      <c r="G49" s="11"/>
      <c r="H49" s="19" t="s">
        <v>8</v>
      </c>
      <c r="I49" s="14"/>
      <c r="J49" s="19" t="s">
        <v>8</v>
      </c>
      <c r="K49" s="11"/>
      <c r="L49" s="19" t="s">
        <v>8</v>
      </c>
    </row>
    <row r="50" spans="1:12" ht="6" customHeight="1">
      <c r="G50" s="30"/>
      <c r="I50" s="31"/>
      <c r="K50" s="30"/>
    </row>
    <row r="51" spans="1:12" ht="21.75" customHeight="1">
      <c r="A51" s="11" t="s">
        <v>29</v>
      </c>
      <c r="D51" s="12"/>
      <c r="E51" s="11"/>
      <c r="F51" s="13"/>
      <c r="G51" s="11"/>
      <c r="H51" s="13"/>
      <c r="I51" s="14"/>
      <c r="J51" s="13"/>
      <c r="K51" s="11"/>
      <c r="L51" s="13"/>
    </row>
    <row r="52" spans="1:12" ht="6" customHeight="1">
      <c r="G52" s="30"/>
      <c r="I52" s="31"/>
      <c r="K52" s="30"/>
    </row>
    <row r="53" spans="1:12" ht="21.75" customHeight="1">
      <c r="A53" s="11" t="s">
        <v>30</v>
      </c>
      <c r="G53" s="30"/>
      <c r="I53" s="31"/>
      <c r="K53" s="30"/>
    </row>
    <row r="54" spans="1:12" ht="6" customHeight="1">
      <c r="G54" s="30"/>
      <c r="I54" s="31"/>
      <c r="K54" s="30"/>
    </row>
    <row r="55" spans="1:12" ht="21.75" customHeight="1">
      <c r="A55" s="22" t="s">
        <v>16</v>
      </c>
      <c r="D55" s="29">
        <v>13</v>
      </c>
      <c r="F55" s="28">
        <v>211810</v>
      </c>
      <c r="G55" s="30"/>
      <c r="H55" s="28">
        <v>0</v>
      </c>
      <c r="I55" s="31"/>
      <c r="J55" s="28">
        <v>0</v>
      </c>
      <c r="K55" s="30"/>
      <c r="L55" s="28">
        <v>0</v>
      </c>
    </row>
    <row r="56" spans="1:12" ht="21.75" customHeight="1">
      <c r="A56" s="22" t="s">
        <v>17</v>
      </c>
      <c r="D56" s="21"/>
      <c r="G56" s="30"/>
      <c r="I56" s="31"/>
      <c r="K56" s="30"/>
    </row>
    <row r="57" spans="1:12" ht="21.75" customHeight="1">
      <c r="B57" s="22" t="s">
        <v>31</v>
      </c>
      <c r="D57" s="27">
        <v>33.299999999999997</v>
      </c>
      <c r="F57" s="28">
        <v>12922530</v>
      </c>
      <c r="G57" s="30"/>
      <c r="H57" s="28">
        <v>14155819</v>
      </c>
      <c r="I57" s="31"/>
      <c r="J57" s="28">
        <v>0</v>
      </c>
      <c r="K57" s="30"/>
      <c r="L57" s="28">
        <v>0</v>
      </c>
    </row>
    <row r="58" spans="1:12" ht="21.75" customHeight="1">
      <c r="A58" s="34" t="s">
        <v>32</v>
      </c>
      <c r="D58" s="27">
        <v>15</v>
      </c>
      <c r="F58" s="28">
        <v>747460</v>
      </c>
      <c r="G58" s="30"/>
      <c r="H58" s="28">
        <v>914961</v>
      </c>
      <c r="I58" s="31"/>
      <c r="J58" s="28">
        <v>675407</v>
      </c>
      <c r="K58" s="30"/>
      <c r="L58" s="28">
        <v>691667</v>
      </c>
    </row>
    <row r="59" spans="1:12" ht="21.75" customHeight="1">
      <c r="A59" s="22" t="s">
        <v>33</v>
      </c>
      <c r="D59" s="27">
        <v>33.5</v>
      </c>
      <c r="F59" s="28">
        <v>11175444</v>
      </c>
      <c r="G59" s="30"/>
      <c r="H59" s="28">
        <v>10339830</v>
      </c>
      <c r="I59" s="31"/>
      <c r="J59" s="28">
        <v>20524079</v>
      </c>
      <c r="K59" s="30"/>
      <c r="L59" s="28">
        <v>22885116</v>
      </c>
    </row>
    <row r="60" spans="1:12" ht="21.75" customHeight="1">
      <c r="A60" s="21" t="s">
        <v>34</v>
      </c>
      <c r="D60" s="27">
        <v>17.2</v>
      </c>
      <c r="F60" s="28">
        <v>0</v>
      </c>
      <c r="G60" s="30"/>
      <c r="H60" s="28">
        <v>0</v>
      </c>
      <c r="I60" s="31"/>
      <c r="J60" s="28">
        <v>46413227</v>
      </c>
      <c r="K60" s="30"/>
      <c r="L60" s="28">
        <v>46413227</v>
      </c>
    </row>
    <row r="61" spans="1:12" ht="21.75" customHeight="1">
      <c r="A61" s="21" t="s">
        <v>35</v>
      </c>
      <c r="D61" s="27">
        <v>17.3</v>
      </c>
      <c r="F61" s="28">
        <v>20000713</v>
      </c>
      <c r="G61" s="30"/>
      <c r="H61" s="28">
        <v>16643753</v>
      </c>
      <c r="I61" s="31"/>
      <c r="J61" s="28">
        <v>3625414</v>
      </c>
      <c r="K61" s="30"/>
      <c r="L61" s="28">
        <v>3625414</v>
      </c>
    </row>
    <row r="62" spans="1:12" ht="21.75" customHeight="1">
      <c r="A62" s="21" t="s">
        <v>36</v>
      </c>
      <c r="D62" s="27">
        <v>17.399999999999999</v>
      </c>
      <c r="F62" s="28">
        <v>84099092</v>
      </c>
      <c r="G62" s="30"/>
      <c r="H62" s="28">
        <v>86652067</v>
      </c>
      <c r="I62" s="28"/>
      <c r="J62" s="28">
        <v>24705780</v>
      </c>
      <c r="K62" s="30"/>
      <c r="L62" s="28">
        <v>24785780</v>
      </c>
    </row>
    <row r="63" spans="1:12" ht="21.75" customHeight="1">
      <c r="A63" s="22" t="s">
        <v>37</v>
      </c>
      <c r="F63" s="28">
        <v>596847</v>
      </c>
      <c r="G63" s="30"/>
      <c r="H63" s="28">
        <v>515514</v>
      </c>
      <c r="I63" s="31"/>
      <c r="J63" s="28">
        <v>797585</v>
      </c>
      <c r="K63" s="30"/>
      <c r="L63" s="28">
        <v>719908</v>
      </c>
    </row>
    <row r="64" spans="1:12" ht="21.75" customHeight="1">
      <c r="A64" s="22" t="s">
        <v>38</v>
      </c>
      <c r="B64" s="33"/>
      <c r="D64" s="36">
        <v>18</v>
      </c>
      <c r="F64" s="28">
        <v>37473150</v>
      </c>
      <c r="G64" s="30"/>
      <c r="H64" s="28">
        <v>44634559</v>
      </c>
      <c r="I64" s="28"/>
      <c r="J64" s="28">
        <v>424567</v>
      </c>
      <c r="K64" s="30"/>
      <c r="L64" s="28">
        <v>442965</v>
      </c>
    </row>
    <row r="65" spans="1:12" ht="21.75" customHeight="1">
      <c r="A65" s="34" t="s">
        <v>39</v>
      </c>
      <c r="B65" s="35"/>
      <c r="C65" s="35"/>
      <c r="D65" s="45"/>
      <c r="E65" s="35"/>
      <c r="F65" s="28">
        <v>208331</v>
      </c>
      <c r="G65" s="46"/>
      <c r="H65" s="28">
        <v>441933</v>
      </c>
      <c r="I65" s="47"/>
      <c r="J65" s="28">
        <v>46695</v>
      </c>
      <c r="K65" s="46"/>
      <c r="L65" s="28">
        <v>49564</v>
      </c>
    </row>
    <row r="66" spans="1:12" ht="21.75" customHeight="1">
      <c r="A66" s="21" t="s">
        <v>40</v>
      </c>
      <c r="D66" s="36">
        <v>19</v>
      </c>
      <c r="F66" s="28">
        <v>980633</v>
      </c>
      <c r="G66" s="30"/>
      <c r="H66" s="28">
        <v>1313316</v>
      </c>
      <c r="I66" s="31"/>
      <c r="J66" s="28">
        <v>0</v>
      </c>
      <c r="K66" s="30"/>
      <c r="L66" s="28">
        <v>0</v>
      </c>
    </row>
    <row r="67" spans="1:12" ht="21.75" customHeight="1">
      <c r="A67" s="21" t="s">
        <v>41</v>
      </c>
      <c r="D67" s="36">
        <v>20</v>
      </c>
      <c r="F67" s="28">
        <v>1823102</v>
      </c>
      <c r="G67" s="30"/>
      <c r="H67" s="28">
        <v>1823102</v>
      </c>
      <c r="I67" s="31"/>
      <c r="J67" s="28">
        <v>0</v>
      </c>
      <c r="K67" s="30"/>
      <c r="L67" s="28">
        <v>0</v>
      </c>
    </row>
    <row r="68" spans="1:12" ht="21.75" customHeight="1">
      <c r="A68" s="34" t="s">
        <v>23</v>
      </c>
      <c r="B68" s="35"/>
      <c r="C68" s="35"/>
      <c r="D68" s="45" t="s">
        <v>24</v>
      </c>
      <c r="E68" s="35"/>
      <c r="F68" s="28">
        <v>822398</v>
      </c>
      <c r="G68" s="46"/>
      <c r="H68" s="28">
        <v>2502367</v>
      </c>
      <c r="I68" s="47"/>
      <c r="J68" s="28">
        <v>177136</v>
      </c>
      <c r="K68" s="46"/>
      <c r="L68" s="28">
        <v>601106</v>
      </c>
    </row>
    <row r="69" spans="1:12" ht="21.75" customHeight="1">
      <c r="A69" s="21" t="s">
        <v>42</v>
      </c>
      <c r="D69" s="36">
        <v>24</v>
      </c>
      <c r="F69" s="28">
        <v>427773</v>
      </c>
      <c r="G69" s="30"/>
      <c r="H69" s="28">
        <v>455228</v>
      </c>
      <c r="I69" s="31"/>
      <c r="J69" s="28">
        <v>0</v>
      </c>
      <c r="K69" s="30"/>
      <c r="L69" s="28">
        <v>0</v>
      </c>
    </row>
    <row r="70" spans="1:12" ht="21.75" customHeight="1">
      <c r="A70" s="22" t="s">
        <v>43</v>
      </c>
      <c r="F70" s="24">
        <v>346467</v>
      </c>
      <c r="G70" s="30"/>
      <c r="H70" s="24">
        <v>364743</v>
      </c>
      <c r="I70" s="31"/>
      <c r="J70" s="24">
        <v>8882</v>
      </c>
      <c r="K70" s="30"/>
      <c r="L70" s="24">
        <v>19629</v>
      </c>
    </row>
    <row r="71" spans="1:12" ht="6" customHeight="1">
      <c r="G71" s="30"/>
      <c r="I71" s="31"/>
      <c r="K71" s="30"/>
    </row>
    <row r="72" spans="1:12" ht="21.75" customHeight="1">
      <c r="A72" s="11" t="s">
        <v>44</v>
      </c>
      <c r="B72" s="21"/>
      <c r="F72" s="24">
        <f>SUM(F55:G70)</f>
        <v>171835750</v>
      </c>
      <c r="G72" s="30"/>
      <c r="H72" s="24">
        <f>SUM(H55:I70)</f>
        <v>180757192</v>
      </c>
      <c r="I72" s="31"/>
      <c r="J72" s="24">
        <f>SUM(J55:K70)</f>
        <v>97398772</v>
      </c>
      <c r="K72" s="30"/>
      <c r="L72" s="24">
        <f>SUM(L55:M70)</f>
        <v>100234376</v>
      </c>
    </row>
    <row r="73" spans="1:12" ht="6" customHeight="1">
      <c r="A73" s="11"/>
      <c r="F73" s="48"/>
      <c r="G73" s="30"/>
      <c r="H73" s="48"/>
      <c r="I73" s="31"/>
      <c r="J73" s="48"/>
      <c r="K73" s="30"/>
      <c r="L73" s="48"/>
    </row>
    <row r="74" spans="1:12" ht="21.75" customHeight="1" thickBot="1">
      <c r="A74" s="11" t="s">
        <v>45</v>
      </c>
      <c r="F74" s="49">
        <f>SUM(F29,F72)</f>
        <v>221706808</v>
      </c>
      <c r="G74" s="30"/>
      <c r="H74" s="49">
        <f>SUM(H29,H72)</f>
        <v>241062655</v>
      </c>
      <c r="I74" s="31"/>
      <c r="J74" s="49">
        <f>SUM(J29,J72)</f>
        <v>113580757</v>
      </c>
      <c r="K74" s="30"/>
      <c r="L74" s="49">
        <f>SUM(L29,L72)</f>
        <v>115888798</v>
      </c>
    </row>
    <row r="75" spans="1:12" ht="21.75" customHeight="1" thickTop="1">
      <c r="A75" s="11"/>
      <c r="G75" s="30"/>
      <c r="I75" s="31"/>
      <c r="K75" s="30"/>
    </row>
    <row r="76" spans="1:12" ht="21.75" customHeight="1">
      <c r="A76" s="11"/>
      <c r="G76" s="30"/>
      <c r="I76" s="31"/>
      <c r="K76" s="30"/>
    </row>
    <row r="77" spans="1:12" ht="21.75" customHeight="1">
      <c r="G77" s="30"/>
      <c r="I77" s="31"/>
      <c r="K77" s="30"/>
    </row>
    <row r="78" spans="1:12" ht="26.25" customHeight="1">
      <c r="G78" s="30"/>
      <c r="I78" s="31"/>
      <c r="K78" s="30"/>
    </row>
    <row r="79" spans="1:12" ht="24.75" customHeight="1">
      <c r="A79" s="11"/>
      <c r="G79" s="30"/>
      <c r="I79" s="31"/>
      <c r="K79" s="30"/>
    </row>
    <row r="80" spans="1:12" ht="15.75" customHeight="1">
      <c r="A80" s="11"/>
      <c r="G80" s="30"/>
      <c r="I80" s="31"/>
      <c r="K80" s="30"/>
    </row>
    <row r="81" spans="1:12" ht="21.75" customHeight="1">
      <c r="A81" s="22" t="s">
        <v>46</v>
      </c>
      <c r="G81" s="30"/>
      <c r="I81" s="31"/>
      <c r="K81" s="30"/>
    </row>
    <row r="82" spans="1:12" ht="21.75" customHeight="1">
      <c r="G82" s="30"/>
      <c r="I82" s="31"/>
      <c r="K82" s="30"/>
    </row>
    <row r="83" spans="1:12" ht="21" customHeight="1">
      <c r="G83" s="30"/>
      <c r="I83" s="31"/>
      <c r="K83" s="30"/>
    </row>
    <row r="84" spans="1:12" ht="21.95" customHeight="1">
      <c r="A84" s="143" t="s">
        <v>28</v>
      </c>
      <c r="B84" s="143"/>
      <c r="C84" s="143"/>
      <c r="D84" s="143"/>
      <c r="E84" s="143"/>
      <c r="F84" s="143"/>
      <c r="G84" s="143"/>
      <c r="H84" s="143"/>
      <c r="I84" s="143"/>
      <c r="J84" s="143"/>
      <c r="K84" s="143"/>
      <c r="L84" s="143"/>
    </row>
    <row r="85" spans="1:12" s="15" customFormat="1" ht="21.75" customHeight="1">
      <c r="A85" s="11" t="s">
        <v>0</v>
      </c>
      <c r="B85" s="11"/>
      <c r="C85" s="11"/>
      <c r="D85" s="12"/>
      <c r="E85" s="11"/>
      <c r="F85" s="13"/>
      <c r="G85" s="41"/>
      <c r="H85" s="13"/>
      <c r="I85" s="42"/>
      <c r="J85" s="13"/>
      <c r="K85" s="41"/>
      <c r="L85" s="13"/>
    </row>
    <row r="86" spans="1:12" s="15" customFormat="1" ht="21.75" customHeight="1">
      <c r="A86" s="11" t="s">
        <v>1</v>
      </c>
      <c r="B86" s="11"/>
      <c r="C86" s="11"/>
      <c r="D86" s="12"/>
      <c r="E86" s="11"/>
      <c r="F86" s="13"/>
      <c r="G86" s="41"/>
      <c r="H86" s="13"/>
      <c r="I86" s="42"/>
      <c r="J86" s="13"/>
      <c r="K86" s="41"/>
      <c r="L86" s="13"/>
    </row>
    <row r="87" spans="1:12" s="15" customFormat="1" ht="21.75" customHeight="1">
      <c r="A87" s="16" t="s">
        <v>2</v>
      </c>
      <c r="B87" s="17"/>
      <c r="C87" s="17"/>
      <c r="D87" s="18"/>
      <c r="E87" s="17"/>
      <c r="F87" s="19"/>
      <c r="G87" s="43"/>
      <c r="H87" s="19"/>
      <c r="I87" s="44"/>
      <c r="J87" s="19"/>
      <c r="K87" s="43"/>
      <c r="L87" s="19"/>
    </row>
    <row r="88" spans="1:12" ht="21" customHeight="1">
      <c r="G88" s="30"/>
      <c r="I88" s="31"/>
      <c r="K88" s="30"/>
    </row>
    <row r="89" spans="1:12" ht="21" customHeight="1">
      <c r="A89" s="21"/>
      <c r="D89" s="23"/>
      <c r="F89" s="24"/>
      <c r="G89" s="25"/>
      <c r="H89" s="19" t="s">
        <v>3</v>
      </c>
      <c r="I89" s="26"/>
      <c r="J89" s="24"/>
      <c r="K89" s="24"/>
      <c r="L89" s="19" t="s">
        <v>4</v>
      </c>
    </row>
    <row r="90" spans="1:12" ht="21" customHeight="1">
      <c r="D90" s="12"/>
      <c r="E90" s="11"/>
      <c r="F90" s="13" t="s">
        <v>5</v>
      </c>
      <c r="G90" s="11"/>
      <c r="H90" s="13" t="s">
        <v>6</v>
      </c>
      <c r="I90" s="14"/>
      <c r="J90" s="13" t="s">
        <v>5</v>
      </c>
      <c r="K90" s="11"/>
      <c r="L90" s="13" t="s">
        <v>6</v>
      </c>
    </row>
    <row r="91" spans="1:12" ht="21" customHeight="1">
      <c r="D91" s="18" t="s">
        <v>7</v>
      </c>
      <c r="E91" s="11"/>
      <c r="F91" s="19" t="s">
        <v>8</v>
      </c>
      <c r="G91" s="11"/>
      <c r="H91" s="19" t="s">
        <v>8</v>
      </c>
      <c r="I91" s="14"/>
      <c r="J91" s="19" t="s">
        <v>8</v>
      </c>
      <c r="K91" s="11"/>
      <c r="L91" s="19" t="s">
        <v>8</v>
      </c>
    </row>
    <row r="92" spans="1:12" ht="21" customHeight="1">
      <c r="A92" s="11" t="s">
        <v>47</v>
      </c>
      <c r="G92" s="30"/>
      <c r="I92" s="31"/>
      <c r="K92" s="30"/>
    </row>
    <row r="93" spans="1:12" ht="6" customHeight="1">
      <c r="G93" s="30"/>
      <c r="I93" s="31"/>
      <c r="K93" s="30"/>
    </row>
    <row r="94" spans="1:12" ht="21" customHeight="1">
      <c r="A94" s="11" t="s">
        <v>48</v>
      </c>
      <c r="G94" s="30"/>
      <c r="I94" s="31"/>
      <c r="K94" s="30"/>
    </row>
    <row r="95" spans="1:12" ht="6" customHeight="1">
      <c r="G95" s="30"/>
      <c r="I95" s="31"/>
      <c r="K95" s="30"/>
    </row>
    <row r="96" spans="1:12" ht="21" customHeight="1">
      <c r="A96" s="22" t="s">
        <v>49</v>
      </c>
      <c r="F96" s="28">
        <v>3183938</v>
      </c>
      <c r="G96" s="32"/>
      <c r="H96" s="28">
        <v>2824526</v>
      </c>
      <c r="I96" s="50"/>
      <c r="J96" s="28">
        <v>0</v>
      </c>
      <c r="K96" s="50"/>
      <c r="L96" s="28">
        <v>0</v>
      </c>
    </row>
    <row r="97" spans="1:12" ht="21" customHeight="1">
      <c r="A97" s="35" t="s">
        <v>50</v>
      </c>
      <c r="D97" s="27">
        <v>21</v>
      </c>
      <c r="F97" s="28">
        <v>3173133</v>
      </c>
      <c r="G97" s="32"/>
      <c r="H97" s="28">
        <v>4382918</v>
      </c>
      <c r="I97" s="50"/>
      <c r="J97" s="28">
        <v>499369</v>
      </c>
      <c r="K97" s="50"/>
      <c r="L97" s="28">
        <v>606132</v>
      </c>
    </row>
    <row r="98" spans="1:12" ht="21" customHeight="1">
      <c r="A98" s="35" t="s">
        <v>51</v>
      </c>
      <c r="F98" s="28">
        <v>59000</v>
      </c>
      <c r="G98" s="32"/>
      <c r="H98" s="28">
        <v>0</v>
      </c>
      <c r="I98" s="50"/>
      <c r="J98" s="28">
        <v>0</v>
      </c>
      <c r="K98" s="50"/>
      <c r="L98" s="28">
        <v>0</v>
      </c>
    </row>
    <row r="99" spans="1:12" ht="21" customHeight="1">
      <c r="A99" s="22" t="s">
        <v>52</v>
      </c>
      <c r="G99" s="32"/>
      <c r="I99" s="50"/>
      <c r="J99" s="51"/>
      <c r="K99" s="50"/>
      <c r="L99" s="51"/>
    </row>
    <row r="100" spans="1:12" ht="21" customHeight="1">
      <c r="B100" s="22" t="s">
        <v>53</v>
      </c>
      <c r="D100" s="36">
        <v>22.1</v>
      </c>
      <c r="F100" s="28">
        <v>23109690</v>
      </c>
      <c r="G100" s="32"/>
      <c r="H100" s="28">
        <v>17534682</v>
      </c>
      <c r="I100" s="50"/>
      <c r="J100" s="28">
        <v>300000</v>
      </c>
      <c r="K100" s="50"/>
      <c r="L100" s="28">
        <v>4325321</v>
      </c>
    </row>
    <row r="101" spans="1:12" s="52" customFormat="1" ht="21" customHeight="1">
      <c r="A101" s="35" t="s">
        <v>54</v>
      </c>
      <c r="B101" s="35"/>
      <c r="C101" s="35"/>
      <c r="D101" s="36"/>
      <c r="E101" s="22"/>
      <c r="F101" s="28"/>
      <c r="G101" s="32"/>
      <c r="H101" s="28"/>
      <c r="I101" s="50"/>
      <c r="J101" s="51"/>
      <c r="K101" s="50"/>
      <c r="L101" s="51"/>
    </row>
    <row r="102" spans="1:12" s="52" customFormat="1" ht="21" customHeight="1">
      <c r="A102" s="35" t="s">
        <v>55</v>
      </c>
      <c r="B102" s="35" t="s">
        <v>53</v>
      </c>
      <c r="C102" s="35"/>
      <c r="D102" s="27">
        <v>22.2</v>
      </c>
      <c r="E102" s="22"/>
      <c r="F102" s="28">
        <v>0</v>
      </c>
      <c r="G102" s="32"/>
      <c r="H102" s="28">
        <v>120357</v>
      </c>
      <c r="I102" s="50"/>
      <c r="J102" s="28">
        <v>0</v>
      </c>
      <c r="K102" s="50"/>
      <c r="L102" s="28">
        <v>0</v>
      </c>
    </row>
    <row r="103" spans="1:12" s="52" customFormat="1" ht="21" customHeight="1">
      <c r="A103" s="35" t="s">
        <v>56</v>
      </c>
      <c r="B103" s="35"/>
      <c r="C103" s="35"/>
      <c r="D103" s="27">
        <v>23</v>
      </c>
      <c r="E103" s="22"/>
      <c r="F103" s="28">
        <v>999711</v>
      </c>
      <c r="G103" s="32"/>
      <c r="H103" s="28">
        <v>0</v>
      </c>
      <c r="I103" s="50"/>
      <c r="J103" s="28">
        <v>999711</v>
      </c>
      <c r="K103" s="50"/>
      <c r="L103" s="28">
        <v>0</v>
      </c>
    </row>
    <row r="104" spans="1:12" s="52" customFormat="1" ht="21" customHeight="1">
      <c r="A104" s="35" t="s">
        <v>57</v>
      </c>
      <c r="B104" s="35"/>
      <c r="C104" s="35"/>
      <c r="D104" s="45" t="s">
        <v>24</v>
      </c>
      <c r="E104" s="22"/>
      <c r="F104" s="28">
        <v>164754</v>
      </c>
      <c r="G104" s="32"/>
      <c r="H104" s="28">
        <v>179747</v>
      </c>
      <c r="I104" s="50"/>
      <c r="J104" s="28">
        <v>1225</v>
      </c>
      <c r="K104" s="50"/>
      <c r="L104" s="28">
        <v>0</v>
      </c>
    </row>
    <row r="105" spans="1:12" s="52" customFormat="1" ht="21" customHeight="1">
      <c r="A105" s="35" t="s">
        <v>58</v>
      </c>
      <c r="B105" s="35"/>
      <c r="C105" s="35"/>
      <c r="D105" s="27"/>
      <c r="E105" s="22"/>
      <c r="F105" s="28"/>
      <c r="G105" s="32"/>
      <c r="H105" s="28"/>
      <c r="I105" s="50"/>
      <c r="J105" s="53"/>
      <c r="K105" s="50"/>
      <c r="L105" s="53"/>
    </row>
    <row r="106" spans="1:12" ht="21" customHeight="1">
      <c r="A106" s="35"/>
      <c r="B106" s="35" t="s">
        <v>59</v>
      </c>
      <c r="C106" s="35"/>
      <c r="F106" s="54">
        <v>42749</v>
      </c>
      <c r="G106" s="32"/>
      <c r="H106" s="54">
        <v>63276</v>
      </c>
      <c r="I106" s="47"/>
      <c r="J106" s="54">
        <v>19387</v>
      </c>
      <c r="K106" s="46"/>
      <c r="L106" s="54">
        <v>12828</v>
      </c>
    </row>
    <row r="107" spans="1:12" ht="6" customHeight="1">
      <c r="A107" s="21"/>
      <c r="B107" s="33"/>
      <c r="G107" s="32"/>
      <c r="I107" s="31"/>
      <c r="K107" s="30"/>
    </row>
    <row r="108" spans="1:12" ht="21" customHeight="1">
      <c r="A108" s="11" t="s">
        <v>60</v>
      </c>
      <c r="B108" s="21"/>
      <c r="F108" s="24">
        <f>SUM(F96:F106)</f>
        <v>30732975</v>
      </c>
      <c r="G108" s="30"/>
      <c r="H108" s="24">
        <f>SUM(H96:H106)</f>
        <v>25105506</v>
      </c>
      <c r="I108" s="31"/>
      <c r="J108" s="24">
        <f>SUM(J96:J106)</f>
        <v>1819692</v>
      </c>
      <c r="K108" s="30"/>
      <c r="L108" s="24">
        <f>SUM(L96:L106)</f>
        <v>4944281</v>
      </c>
    </row>
    <row r="109" spans="1:12" ht="21" customHeight="1">
      <c r="G109" s="30"/>
      <c r="I109" s="31"/>
      <c r="K109" s="30"/>
    </row>
    <row r="110" spans="1:12" ht="21" customHeight="1">
      <c r="A110" s="11" t="s">
        <v>61</v>
      </c>
      <c r="G110" s="30"/>
      <c r="I110" s="31"/>
      <c r="K110" s="30"/>
    </row>
    <row r="111" spans="1:12" ht="6" customHeight="1">
      <c r="G111" s="30"/>
      <c r="I111" s="31"/>
      <c r="K111" s="30"/>
    </row>
    <row r="112" spans="1:12" s="52" customFormat="1" ht="21" customHeight="1">
      <c r="A112" s="22" t="s">
        <v>49</v>
      </c>
      <c r="B112" s="22"/>
      <c r="C112" s="22"/>
      <c r="D112" s="36"/>
      <c r="E112" s="22"/>
      <c r="F112" s="28">
        <v>223275</v>
      </c>
      <c r="G112" s="30"/>
      <c r="H112" s="28">
        <v>0</v>
      </c>
      <c r="I112" s="50"/>
      <c r="J112" s="28">
        <v>0</v>
      </c>
      <c r="K112" s="50"/>
      <c r="L112" s="28">
        <v>0</v>
      </c>
    </row>
    <row r="113" spans="1:12" s="52" customFormat="1" ht="21" customHeight="1">
      <c r="A113" s="22" t="s">
        <v>62</v>
      </c>
      <c r="B113" s="22"/>
      <c r="C113" s="22"/>
      <c r="D113" s="36">
        <v>22.1</v>
      </c>
      <c r="E113" s="22"/>
      <c r="F113" s="28">
        <v>77406480</v>
      </c>
      <c r="G113" s="30"/>
      <c r="H113" s="28">
        <v>96082738</v>
      </c>
      <c r="I113" s="50"/>
      <c r="J113" s="28">
        <v>24464292</v>
      </c>
      <c r="K113" s="50"/>
      <c r="L113" s="28">
        <v>22483090</v>
      </c>
    </row>
    <row r="114" spans="1:12" s="52" customFormat="1" ht="21" customHeight="1">
      <c r="A114" s="35" t="s">
        <v>63</v>
      </c>
      <c r="B114" s="35"/>
      <c r="C114" s="35"/>
      <c r="D114" s="45">
        <v>23</v>
      </c>
      <c r="E114" s="35"/>
      <c r="F114" s="28">
        <v>5995006</v>
      </c>
      <c r="G114" s="46"/>
      <c r="H114" s="28">
        <v>6993901</v>
      </c>
      <c r="I114" s="50"/>
      <c r="J114" s="28">
        <v>5995006</v>
      </c>
      <c r="K114" s="50"/>
      <c r="L114" s="28">
        <v>6993901</v>
      </c>
    </row>
    <row r="115" spans="1:12" s="52" customFormat="1" ht="21" customHeight="1">
      <c r="A115" s="35" t="s">
        <v>57</v>
      </c>
      <c r="B115" s="35"/>
      <c r="C115" s="35"/>
      <c r="D115" s="45" t="s">
        <v>24</v>
      </c>
      <c r="E115" s="35"/>
      <c r="F115" s="28">
        <v>1540740</v>
      </c>
      <c r="G115" s="55"/>
      <c r="H115" s="28">
        <v>1921102</v>
      </c>
      <c r="I115" s="50"/>
      <c r="J115" s="28">
        <v>29454</v>
      </c>
      <c r="K115" s="50"/>
      <c r="L115" s="28">
        <v>6311</v>
      </c>
    </row>
    <row r="116" spans="1:12" ht="21" customHeight="1">
      <c r="A116" s="56" t="s">
        <v>64</v>
      </c>
      <c r="B116" s="35"/>
      <c r="C116" s="35"/>
      <c r="D116" s="45"/>
      <c r="E116" s="35"/>
      <c r="F116" s="28">
        <v>183409</v>
      </c>
      <c r="G116" s="55"/>
      <c r="H116" s="28">
        <v>418839</v>
      </c>
      <c r="I116" s="50"/>
      <c r="J116" s="28">
        <v>31504</v>
      </c>
      <c r="K116" s="50"/>
      <c r="L116" s="28">
        <v>39514</v>
      </c>
    </row>
    <row r="117" spans="1:12" s="52" customFormat="1" ht="21" customHeight="1">
      <c r="A117" s="35" t="s">
        <v>65</v>
      </c>
      <c r="B117" s="22"/>
      <c r="C117" s="22"/>
      <c r="D117" s="36"/>
      <c r="E117" s="22"/>
      <c r="F117" s="28">
        <v>596764</v>
      </c>
      <c r="G117" s="30"/>
      <c r="H117" s="28">
        <v>550225</v>
      </c>
      <c r="I117" s="50"/>
      <c r="J117" s="28">
        <v>266636</v>
      </c>
      <c r="K117" s="50"/>
      <c r="L117" s="28">
        <v>244307</v>
      </c>
    </row>
    <row r="118" spans="1:12" s="52" customFormat="1" ht="21" customHeight="1">
      <c r="A118" s="22" t="s">
        <v>66</v>
      </c>
      <c r="B118" s="22"/>
      <c r="C118" s="22"/>
      <c r="D118" s="36">
        <v>25</v>
      </c>
      <c r="E118" s="22"/>
      <c r="F118" s="28">
        <v>2516742</v>
      </c>
      <c r="G118" s="30"/>
      <c r="H118" s="28">
        <v>2565329</v>
      </c>
      <c r="I118" s="50"/>
      <c r="J118" s="28">
        <v>0</v>
      </c>
      <c r="K118" s="50"/>
      <c r="L118" s="28">
        <v>0</v>
      </c>
    </row>
    <row r="119" spans="1:12" s="52" customFormat="1" ht="21" customHeight="1">
      <c r="A119" s="22" t="s">
        <v>67</v>
      </c>
      <c r="B119" s="22"/>
      <c r="C119" s="22"/>
      <c r="D119" s="36">
        <v>24</v>
      </c>
      <c r="E119" s="22"/>
      <c r="F119" s="28">
        <v>1805452</v>
      </c>
      <c r="G119" s="30"/>
      <c r="H119" s="28">
        <v>2106328</v>
      </c>
      <c r="I119" s="50"/>
      <c r="J119" s="28">
        <v>0</v>
      </c>
      <c r="K119" s="50"/>
      <c r="L119" s="28">
        <v>0</v>
      </c>
    </row>
    <row r="120" spans="1:12" s="52" customFormat="1" ht="21" customHeight="1">
      <c r="A120" s="22" t="s">
        <v>68</v>
      </c>
      <c r="B120" s="22"/>
      <c r="C120" s="22"/>
      <c r="D120" s="27"/>
      <c r="E120" s="22"/>
      <c r="F120" s="54">
        <v>660489</v>
      </c>
      <c r="G120" s="30"/>
      <c r="H120" s="54">
        <v>678488</v>
      </c>
      <c r="I120" s="47"/>
      <c r="J120" s="54">
        <v>4367</v>
      </c>
      <c r="K120" s="46"/>
      <c r="L120" s="54">
        <v>7476</v>
      </c>
    </row>
    <row r="121" spans="1:12" s="52" customFormat="1" ht="6" customHeight="1">
      <c r="A121" s="22"/>
      <c r="B121" s="22"/>
      <c r="C121" s="22"/>
      <c r="D121" s="27"/>
      <c r="E121" s="22"/>
      <c r="F121" s="28"/>
      <c r="G121" s="30"/>
      <c r="H121" s="28"/>
      <c r="I121" s="32"/>
      <c r="J121" s="28"/>
      <c r="K121" s="32"/>
      <c r="L121" s="28"/>
    </row>
    <row r="122" spans="1:12" s="52" customFormat="1" ht="21" customHeight="1">
      <c r="A122" s="11" t="s">
        <v>69</v>
      </c>
      <c r="B122" s="21"/>
      <c r="C122" s="22"/>
      <c r="D122" s="27"/>
      <c r="E122" s="22"/>
      <c r="F122" s="24">
        <f>SUM(F112:F120)</f>
        <v>90928357</v>
      </c>
      <c r="G122" s="30"/>
      <c r="H122" s="24">
        <f>SUM(H112:H120)</f>
        <v>111316950</v>
      </c>
      <c r="I122" s="31"/>
      <c r="J122" s="24">
        <f>SUM(J112:J120)</f>
        <v>30791259</v>
      </c>
      <c r="K122" s="30"/>
      <c r="L122" s="24">
        <f>SUM(L112:L120)</f>
        <v>29774599</v>
      </c>
    </row>
    <row r="123" spans="1:12" s="52" customFormat="1" ht="6" customHeight="1">
      <c r="A123" s="22"/>
      <c r="B123" s="22"/>
      <c r="C123" s="22"/>
      <c r="D123" s="27"/>
      <c r="E123" s="22"/>
      <c r="F123" s="28"/>
      <c r="G123" s="30"/>
      <c r="H123" s="28"/>
      <c r="I123" s="31"/>
      <c r="J123" s="28"/>
      <c r="K123" s="30"/>
      <c r="L123" s="28"/>
    </row>
    <row r="124" spans="1:12" s="52" customFormat="1" ht="21" customHeight="1">
      <c r="A124" s="11" t="s">
        <v>70</v>
      </c>
      <c r="B124" s="22"/>
      <c r="C124" s="22"/>
      <c r="D124" s="27"/>
      <c r="E124" s="22"/>
      <c r="F124" s="24">
        <f>SUM(F108,F122)</f>
        <v>121661332</v>
      </c>
      <c r="G124" s="30"/>
      <c r="H124" s="24">
        <f>SUM(H108,H122)</f>
        <v>136422456</v>
      </c>
      <c r="I124" s="31"/>
      <c r="J124" s="24">
        <f>SUM(J108,J122)</f>
        <v>32610951</v>
      </c>
      <c r="K124" s="30"/>
      <c r="L124" s="24">
        <f>SUM(L108,L122)</f>
        <v>34718880</v>
      </c>
    </row>
    <row r="125" spans="1:12" s="52" customFormat="1" ht="22.5" customHeight="1">
      <c r="A125" s="22"/>
      <c r="B125" s="22"/>
      <c r="C125" s="22"/>
      <c r="D125" s="27"/>
      <c r="E125" s="22"/>
      <c r="F125" s="22"/>
      <c r="G125" s="30"/>
      <c r="H125" s="22"/>
      <c r="I125" s="31"/>
      <c r="J125" s="28"/>
      <c r="K125" s="30"/>
      <c r="L125" s="28"/>
    </row>
    <row r="126" spans="1:12" s="52" customFormat="1" ht="18" customHeight="1">
      <c r="A126" s="22"/>
      <c r="B126" s="22"/>
      <c r="C126" s="22"/>
      <c r="D126" s="27"/>
      <c r="E126" s="22"/>
      <c r="F126" s="22"/>
      <c r="G126" s="30"/>
      <c r="H126" s="22"/>
      <c r="I126" s="31"/>
      <c r="J126" s="28"/>
      <c r="K126" s="30"/>
      <c r="L126" s="28"/>
    </row>
    <row r="127" spans="1:12" s="52" customFormat="1" ht="22.5" customHeight="1">
      <c r="A127" s="22"/>
      <c r="B127" s="22"/>
      <c r="C127" s="22"/>
      <c r="D127" s="27"/>
      <c r="E127" s="22"/>
      <c r="F127" s="22"/>
      <c r="G127" s="30"/>
      <c r="H127" s="22"/>
      <c r="I127" s="31"/>
      <c r="J127" s="28"/>
      <c r="K127" s="30"/>
      <c r="L127" s="28"/>
    </row>
    <row r="128" spans="1:12" ht="21.95" customHeight="1">
      <c r="A128" s="143" t="s">
        <v>28</v>
      </c>
      <c r="B128" s="143"/>
      <c r="C128" s="143"/>
      <c r="D128" s="143"/>
      <c r="E128" s="143"/>
      <c r="F128" s="143"/>
      <c r="G128" s="143"/>
      <c r="H128" s="143"/>
      <c r="I128" s="143"/>
      <c r="J128" s="143"/>
      <c r="K128" s="143"/>
      <c r="L128" s="143"/>
    </row>
    <row r="129" spans="1:12" s="15" customFormat="1" ht="21.75" customHeight="1">
      <c r="A129" s="11" t="s">
        <v>0</v>
      </c>
      <c r="B129" s="11"/>
      <c r="C129" s="11"/>
      <c r="D129" s="12"/>
      <c r="E129" s="11"/>
      <c r="F129" s="13"/>
      <c r="G129" s="41"/>
      <c r="H129" s="13"/>
      <c r="I129" s="42"/>
      <c r="J129" s="13"/>
      <c r="K129" s="41"/>
      <c r="L129" s="13"/>
    </row>
    <row r="130" spans="1:12" s="15" customFormat="1" ht="21.75" customHeight="1">
      <c r="A130" s="11" t="s">
        <v>1</v>
      </c>
      <c r="B130" s="11"/>
      <c r="C130" s="11"/>
      <c r="D130" s="12"/>
      <c r="E130" s="11"/>
      <c r="F130" s="13"/>
      <c r="G130" s="41"/>
      <c r="H130" s="13"/>
      <c r="I130" s="42"/>
      <c r="J130" s="13"/>
      <c r="K130" s="41"/>
      <c r="L130" s="13"/>
    </row>
    <row r="131" spans="1:12" s="15" customFormat="1" ht="21.75" customHeight="1">
      <c r="A131" s="16" t="s">
        <v>2</v>
      </c>
      <c r="B131" s="17"/>
      <c r="C131" s="17"/>
      <c r="D131" s="18"/>
      <c r="E131" s="17"/>
      <c r="F131" s="19"/>
      <c r="G131" s="43"/>
      <c r="H131" s="19"/>
      <c r="I131" s="44"/>
      <c r="J131" s="19"/>
      <c r="K131" s="43"/>
      <c r="L131" s="19"/>
    </row>
    <row r="132" spans="1:12" ht="21.75" customHeight="1">
      <c r="G132" s="30"/>
      <c r="I132" s="31"/>
      <c r="K132" s="30"/>
    </row>
    <row r="133" spans="1:12" ht="21.75" customHeight="1">
      <c r="A133" s="21"/>
      <c r="D133" s="23"/>
      <c r="F133" s="24"/>
      <c r="G133" s="25"/>
      <c r="H133" s="19" t="s">
        <v>3</v>
      </c>
      <c r="I133" s="26"/>
      <c r="J133" s="24"/>
      <c r="K133" s="24"/>
      <c r="L133" s="19" t="s">
        <v>4</v>
      </c>
    </row>
    <row r="134" spans="1:12" ht="21.75" customHeight="1">
      <c r="D134" s="12"/>
      <c r="E134" s="11"/>
      <c r="F134" s="13" t="s">
        <v>5</v>
      </c>
      <c r="G134" s="11"/>
      <c r="H134" s="13" t="s">
        <v>6</v>
      </c>
      <c r="I134" s="14"/>
      <c r="J134" s="13" t="s">
        <v>5</v>
      </c>
      <c r="K134" s="11"/>
      <c r="L134" s="13" t="s">
        <v>6</v>
      </c>
    </row>
    <row r="135" spans="1:12" s="52" customFormat="1" ht="21.75" customHeight="1">
      <c r="A135" s="22"/>
      <c r="B135" s="22"/>
      <c r="C135" s="22"/>
      <c r="D135" s="18" t="s">
        <v>7</v>
      </c>
      <c r="E135" s="11"/>
      <c r="F135" s="19" t="s">
        <v>8</v>
      </c>
      <c r="G135" s="11"/>
      <c r="H135" s="19" t="s">
        <v>8</v>
      </c>
      <c r="I135" s="14"/>
      <c r="J135" s="19" t="s">
        <v>8</v>
      </c>
      <c r="K135" s="11"/>
      <c r="L135" s="19" t="s">
        <v>8</v>
      </c>
    </row>
    <row r="136" spans="1:12" s="52" customFormat="1" ht="6" customHeight="1">
      <c r="A136" s="22"/>
      <c r="B136" s="22"/>
      <c r="C136" s="22"/>
      <c r="D136" s="27"/>
      <c r="E136" s="22"/>
      <c r="F136" s="28"/>
      <c r="G136" s="30"/>
      <c r="H136" s="28"/>
      <c r="I136" s="31"/>
      <c r="J136" s="28"/>
      <c r="K136" s="30"/>
      <c r="L136" s="28"/>
    </row>
    <row r="137" spans="1:12" s="52" customFormat="1" ht="21.75" customHeight="1">
      <c r="A137" s="11" t="s">
        <v>71</v>
      </c>
      <c r="B137" s="22"/>
      <c r="C137" s="22"/>
      <c r="D137" s="27"/>
      <c r="E137" s="22"/>
      <c r="F137" s="28"/>
      <c r="G137" s="30"/>
      <c r="H137" s="28"/>
      <c r="I137" s="31"/>
      <c r="J137" s="28"/>
      <c r="K137" s="30"/>
      <c r="L137" s="28"/>
    </row>
    <row r="138" spans="1:12" s="52" customFormat="1" ht="6" customHeight="1">
      <c r="A138" s="22"/>
      <c r="B138" s="22"/>
      <c r="C138" s="22"/>
      <c r="D138" s="27"/>
      <c r="E138" s="22"/>
      <c r="F138" s="28"/>
      <c r="G138" s="30"/>
      <c r="H138" s="28"/>
      <c r="I138" s="31"/>
      <c r="J138" s="28"/>
      <c r="K138" s="30"/>
      <c r="L138" s="28"/>
    </row>
    <row r="139" spans="1:12" s="52" customFormat="1" ht="21.75" customHeight="1">
      <c r="A139" s="11" t="s">
        <v>72</v>
      </c>
      <c r="B139" s="22"/>
      <c r="C139" s="22"/>
      <c r="D139" s="27"/>
      <c r="E139" s="22"/>
      <c r="F139" s="28"/>
      <c r="G139" s="30"/>
      <c r="H139" s="28"/>
      <c r="I139" s="31"/>
      <c r="J139" s="28"/>
      <c r="K139" s="30"/>
      <c r="L139" s="28"/>
    </row>
    <row r="140" spans="1:12" s="52" customFormat="1" ht="6" customHeight="1">
      <c r="A140" s="22"/>
      <c r="B140" s="22"/>
      <c r="C140" s="22"/>
      <c r="D140" s="27"/>
      <c r="E140" s="22"/>
      <c r="F140" s="28"/>
      <c r="G140" s="30"/>
      <c r="H140" s="28"/>
      <c r="I140" s="31"/>
      <c r="J140" s="28"/>
      <c r="K140" s="30"/>
      <c r="L140" s="28"/>
    </row>
    <row r="141" spans="1:12" s="52" customFormat="1" ht="21.75" customHeight="1">
      <c r="A141" s="22" t="s">
        <v>73</v>
      </c>
      <c r="B141" s="22"/>
      <c r="C141" s="22"/>
      <c r="D141" s="27"/>
      <c r="E141" s="22"/>
      <c r="F141" s="28"/>
      <c r="G141" s="30"/>
      <c r="H141" s="28"/>
      <c r="I141" s="31"/>
      <c r="J141" s="28"/>
      <c r="K141" s="30"/>
      <c r="L141" s="28"/>
    </row>
    <row r="142" spans="1:12" s="52" customFormat="1" ht="21.75" customHeight="1">
      <c r="A142" s="22"/>
      <c r="B142" s="22" t="s">
        <v>74</v>
      </c>
      <c r="C142" s="22"/>
      <c r="D142" s="27"/>
      <c r="E142" s="22"/>
      <c r="F142" s="21"/>
      <c r="G142" s="21"/>
      <c r="H142" s="21"/>
      <c r="I142" s="21"/>
      <c r="J142" s="21"/>
      <c r="K142" s="21"/>
      <c r="L142" s="21"/>
    </row>
    <row r="143" spans="1:12" s="52" customFormat="1" ht="21.75" customHeight="1">
      <c r="A143" s="22"/>
      <c r="B143" s="33" t="s">
        <v>75</v>
      </c>
      <c r="C143" s="22" t="s">
        <v>76</v>
      </c>
      <c r="D143" s="27"/>
      <c r="E143" s="22"/>
    </row>
    <row r="144" spans="1:12" s="52" customFormat="1" ht="21.75" customHeight="1" thickBot="1">
      <c r="A144" s="22"/>
      <c r="B144" s="33"/>
      <c r="C144" s="22" t="s">
        <v>77</v>
      </c>
      <c r="D144" s="27"/>
      <c r="E144" s="22"/>
      <c r="F144" s="57">
        <v>5300000</v>
      </c>
      <c r="G144" s="46"/>
      <c r="H144" s="57">
        <v>5300000</v>
      </c>
      <c r="I144" s="47"/>
      <c r="J144" s="57">
        <v>5300000</v>
      </c>
      <c r="K144" s="46"/>
      <c r="L144" s="57">
        <v>5300000</v>
      </c>
    </row>
    <row r="145" spans="1:12" s="52" customFormat="1" ht="6" customHeight="1" thickTop="1">
      <c r="A145" s="22"/>
      <c r="B145" s="22"/>
      <c r="C145" s="22"/>
      <c r="D145" s="27"/>
      <c r="E145" s="22"/>
      <c r="F145" s="51"/>
      <c r="G145" s="46"/>
      <c r="H145" s="51"/>
      <c r="I145" s="47"/>
      <c r="J145" s="51"/>
      <c r="K145" s="46"/>
      <c r="L145" s="51"/>
    </row>
    <row r="146" spans="1:12" s="52" customFormat="1" ht="21.75" customHeight="1">
      <c r="A146" s="22"/>
      <c r="B146" s="22" t="s">
        <v>78</v>
      </c>
      <c r="C146" s="22"/>
      <c r="D146" s="27"/>
      <c r="E146" s="22"/>
      <c r="F146" s="58"/>
      <c r="G146" s="34"/>
      <c r="H146" s="58"/>
      <c r="I146" s="34"/>
      <c r="J146" s="58"/>
      <c r="K146" s="34"/>
      <c r="L146" s="58"/>
    </row>
    <row r="147" spans="1:12" s="52" customFormat="1" ht="21.75" customHeight="1">
      <c r="A147" s="22"/>
      <c r="B147" s="33" t="s">
        <v>75</v>
      </c>
      <c r="C147" s="22" t="s">
        <v>79</v>
      </c>
      <c r="D147" s="27"/>
      <c r="E147" s="22"/>
      <c r="F147" s="58"/>
      <c r="G147" s="34"/>
      <c r="H147" s="58"/>
      <c r="I147" s="34"/>
      <c r="J147" s="58"/>
      <c r="K147" s="34"/>
      <c r="L147" s="58"/>
    </row>
    <row r="148" spans="1:12" s="52" customFormat="1" ht="21.75" customHeight="1">
      <c r="A148" s="22"/>
      <c r="B148" s="33"/>
      <c r="C148" s="22" t="s">
        <v>283</v>
      </c>
      <c r="D148" s="27"/>
      <c r="E148" s="22"/>
      <c r="F148" s="53">
        <v>5264650</v>
      </c>
      <c r="G148" s="46"/>
      <c r="H148" s="53">
        <v>5264650</v>
      </c>
      <c r="I148" s="50"/>
      <c r="J148" s="53">
        <v>5264650</v>
      </c>
      <c r="K148" s="50"/>
      <c r="L148" s="53">
        <v>5264650</v>
      </c>
    </row>
    <row r="149" spans="1:12" s="52" customFormat="1" ht="21.75" customHeight="1">
      <c r="A149" s="22" t="s">
        <v>80</v>
      </c>
      <c r="B149" s="22"/>
      <c r="C149" s="22"/>
      <c r="D149" s="27"/>
      <c r="E149" s="22"/>
      <c r="F149" s="53">
        <v>8601300</v>
      </c>
      <c r="G149" s="46"/>
      <c r="H149" s="53">
        <v>8601300</v>
      </c>
      <c r="I149" s="50"/>
      <c r="J149" s="53">
        <v>8601300</v>
      </c>
      <c r="K149" s="50"/>
      <c r="L149" s="53">
        <v>8601300</v>
      </c>
    </row>
    <row r="150" spans="1:12" s="52" customFormat="1" ht="21.75" customHeight="1">
      <c r="A150" s="22" t="s">
        <v>81</v>
      </c>
      <c r="B150" s="22"/>
      <c r="C150" s="22"/>
      <c r="D150" s="27"/>
      <c r="E150" s="22"/>
      <c r="F150" s="53">
        <v>47373</v>
      </c>
      <c r="G150" s="46"/>
      <c r="H150" s="53">
        <v>47373</v>
      </c>
      <c r="I150" s="50"/>
      <c r="J150" s="53">
        <v>47373</v>
      </c>
      <c r="K150" s="50"/>
      <c r="L150" s="53">
        <v>47373</v>
      </c>
    </row>
    <row r="151" spans="1:12" s="52" customFormat="1" ht="21.75" customHeight="1">
      <c r="A151" s="22" t="s">
        <v>284</v>
      </c>
      <c r="B151" s="22"/>
      <c r="C151" s="22"/>
      <c r="D151" s="27"/>
      <c r="E151" s="22"/>
      <c r="F151" s="53">
        <v>-160585</v>
      </c>
      <c r="G151" s="46"/>
      <c r="H151" s="53">
        <v>-160585</v>
      </c>
      <c r="I151" s="50"/>
      <c r="J151" s="53">
        <v>0</v>
      </c>
      <c r="K151" s="50"/>
      <c r="L151" s="53">
        <v>0</v>
      </c>
    </row>
    <row r="152" spans="1:12" s="52" customFormat="1" ht="21.75" customHeight="1">
      <c r="A152" s="22" t="s">
        <v>82</v>
      </c>
      <c r="B152" s="22"/>
      <c r="C152" s="22"/>
      <c r="D152" s="27"/>
      <c r="E152" s="22"/>
      <c r="F152" s="28"/>
      <c r="G152" s="30"/>
      <c r="H152" s="28"/>
      <c r="I152" s="31"/>
      <c r="J152" s="28"/>
      <c r="K152" s="30"/>
      <c r="L152" s="28"/>
    </row>
    <row r="153" spans="1:12" s="52" customFormat="1" ht="21.75" customHeight="1">
      <c r="A153" s="22"/>
      <c r="B153" s="22" t="s">
        <v>83</v>
      </c>
      <c r="C153" s="22"/>
      <c r="D153" s="27"/>
      <c r="E153" s="22"/>
      <c r="F153" s="28"/>
      <c r="G153" s="30"/>
      <c r="H153" s="28"/>
      <c r="I153" s="31"/>
      <c r="J153" s="28"/>
      <c r="K153" s="30"/>
      <c r="L153" s="28"/>
    </row>
    <row r="154" spans="1:12" s="52" customFormat="1" ht="21.75" customHeight="1">
      <c r="A154" s="33"/>
      <c r="B154" s="33" t="s">
        <v>84</v>
      </c>
      <c r="C154" s="22"/>
      <c r="D154" s="27">
        <v>26</v>
      </c>
      <c r="E154" s="22"/>
      <c r="F154" s="53">
        <v>530000</v>
      </c>
      <c r="G154" s="46"/>
      <c r="H154" s="53">
        <v>530000</v>
      </c>
      <c r="I154" s="50"/>
      <c r="J154" s="53">
        <v>530000</v>
      </c>
      <c r="K154" s="50"/>
      <c r="L154" s="53">
        <v>530000</v>
      </c>
    </row>
    <row r="155" spans="1:12" s="52" customFormat="1" ht="21.75" customHeight="1">
      <c r="A155" s="22"/>
      <c r="B155" s="22" t="s">
        <v>85</v>
      </c>
      <c r="C155" s="22"/>
      <c r="D155" s="27"/>
      <c r="E155" s="22"/>
      <c r="F155" s="53">
        <v>93549267</v>
      </c>
      <c r="G155" s="46"/>
      <c r="H155" s="28">
        <v>92243826</v>
      </c>
      <c r="I155" s="50"/>
      <c r="J155" s="53">
        <v>66468918</v>
      </c>
      <c r="K155" s="50"/>
      <c r="L155" s="28">
        <v>66197330</v>
      </c>
    </row>
    <row r="156" spans="1:12" s="52" customFormat="1" ht="21.75" customHeight="1">
      <c r="A156" s="22" t="s">
        <v>86</v>
      </c>
      <c r="B156" s="22"/>
      <c r="C156" s="22"/>
      <c r="D156" s="27"/>
      <c r="E156" s="22"/>
      <c r="F156" s="54">
        <v>-8039429</v>
      </c>
      <c r="G156" s="55"/>
      <c r="H156" s="54">
        <v>-2153314</v>
      </c>
      <c r="I156" s="50"/>
      <c r="J156" s="54">
        <v>57565</v>
      </c>
      <c r="K156" s="50"/>
      <c r="L156" s="54">
        <v>529265</v>
      </c>
    </row>
    <row r="157" spans="1:12" s="52" customFormat="1" ht="6" customHeight="1">
      <c r="A157" s="22"/>
      <c r="B157" s="22"/>
      <c r="C157" s="22"/>
      <c r="D157" s="27"/>
      <c r="E157" s="22"/>
      <c r="F157" s="28"/>
      <c r="G157" s="30"/>
      <c r="H157" s="28"/>
      <c r="I157" s="31"/>
      <c r="J157" s="28"/>
      <c r="K157" s="30"/>
      <c r="L157" s="28"/>
    </row>
    <row r="158" spans="1:12" s="52" customFormat="1" ht="21.75" customHeight="1">
      <c r="A158" s="11" t="s">
        <v>87</v>
      </c>
      <c r="B158" s="22"/>
      <c r="C158" s="22"/>
      <c r="D158" s="27"/>
      <c r="E158" s="22"/>
      <c r="F158" s="28">
        <f>SUM(F148:F156)</f>
        <v>99792576</v>
      </c>
      <c r="G158" s="28"/>
      <c r="H158" s="28">
        <f>SUM(H148:H156)</f>
        <v>104373250</v>
      </c>
      <c r="I158" s="28"/>
      <c r="J158" s="28">
        <f>SUM(J148:J156)</f>
        <v>80969806</v>
      </c>
      <c r="K158" s="28"/>
      <c r="L158" s="28">
        <f>SUM(L148:L156)</f>
        <v>81169918</v>
      </c>
    </row>
    <row r="159" spans="1:12" s="52" customFormat="1" ht="21.75" customHeight="1">
      <c r="A159" s="22" t="s">
        <v>88</v>
      </c>
      <c r="B159" s="22"/>
      <c r="C159" s="22"/>
      <c r="D159" s="27"/>
      <c r="E159" s="22"/>
      <c r="F159" s="54">
        <v>252900</v>
      </c>
      <c r="G159" s="32"/>
      <c r="H159" s="54">
        <v>266949</v>
      </c>
      <c r="I159" s="32"/>
      <c r="J159" s="54">
        <v>0</v>
      </c>
      <c r="K159" s="32"/>
      <c r="L159" s="54">
        <v>0</v>
      </c>
    </row>
    <row r="160" spans="1:12" s="52" customFormat="1" ht="6" customHeight="1">
      <c r="A160" s="22"/>
      <c r="B160" s="22"/>
      <c r="C160" s="22"/>
      <c r="D160" s="27"/>
      <c r="E160" s="22"/>
      <c r="F160" s="28"/>
      <c r="G160" s="30"/>
      <c r="H160" s="28"/>
      <c r="I160" s="31"/>
      <c r="J160" s="28"/>
      <c r="K160" s="30"/>
      <c r="L160" s="28"/>
    </row>
    <row r="161" spans="1:12" s="52" customFormat="1" ht="21.75" customHeight="1">
      <c r="A161" s="11" t="s">
        <v>89</v>
      </c>
      <c r="B161" s="22"/>
      <c r="C161" s="22"/>
      <c r="D161" s="27"/>
      <c r="E161" s="22"/>
      <c r="F161" s="24">
        <f>SUM(F158:F159)</f>
        <v>100045476</v>
      </c>
      <c r="G161" s="32"/>
      <c r="H161" s="24">
        <f>SUM(H158:H159)</f>
        <v>104640199</v>
      </c>
      <c r="I161" s="32"/>
      <c r="J161" s="24">
        <f>SUM(J158:J159)</f>
        <v>80969806</v>
      </c>
      <c r="K161" s="32"/>
      <c r="L161" s="24">
        <f>SUM(L158:L159)</f>
        <v>81169918</v>
      </c>
    </row>
    <row r="162" spans="1:12" s="52" customFormat="1" ht="6" customHeight="1">
      <c r="A162" s="22"/>
      <c r="B162" s="22"/>
      <c r="C162" s="22"/>
      <c r="D162" s="27"/>
      <c r="E162" s="28"/>
      <c r="F162" s="3"/>
      <c r="G162" s="30"/>
      <c r="H162" s="3"/>
      <c r="I162" s="31"/>
      <c r="J162" s="3"/>
      <c r="K162" s="30"/>
      <c r="L162" s="3"/>
    </row>
    <row r="163" spans="1:12" s="52" customFormat="1" ht="21.75" customHeight="1" thickBot="1">
      <c r="A163" s="11" t="s">
        <v>90</v>
      </c>
      <c r="B163" s="22"/>
      <c r="C163" s="22"/>
      <c r="D163" s="27"/>
      <c r="E163" s="22"/>
      <c r="F163" s="49">
        <f>SUM(F124,F161)</f>
        <v>221706808</v>
      </c>
      <c r="G163" s="30"/>
      <c r="H163" s="49">
        <f>SUM(H124,H161)</f>
        <v>241062655</v>
      </c>
      <c r="I163" s="30"/>
      <c r="J163" s="49">
        <f>SUM(J124,J161)</f>
        <v>113580757</v>
      </c>
      <c r="K163" s="30"/>
      <c r="L163" s="49">
        <f>SUM(L124,L161)</f>
        <v>115888798</v>
      </c>
    </row>
    <row r="164" spans="1:12" s="52" customFormat="1" ht="21.75" customHeight="1" thickTop="1">
      <c r="A164" s="22"/>
      <c r="B164" s="22"/>
      <c r="C164" s="22"/>
      <c r="D164" s="27"/>
      <c r="E164" s="22"/>
      <c r="F164" s="4"/>
      <c r="G164" s="2"/>
      <c r="H164" s="4"/>
      <c r="I164" s="2"/>
      <c r="J164" s="4"/>
      <c r="K164" s="2"/>
      <c r="L164" s="4"/>
    </row>
    <row r="165" spans="1:12" s="52" customFormat="1" ht="21.75" customHeight="1">
      <c r="A165" s="22"/>
      <c r="B165" s="22"/>
      <c r="C165" s="22"/>
      <c r="D165" s="27"/>
      <c r="E165" s="28"/>
      <c r="F165" s="1"/>
      <c r="G165" s="1"/>
      <c r="H165" s="1"/>
      <c r="I165" s="1"/>
      <c r="J165" s="1"/>
      <c r="K165" s="1"/>
      <c r="L165" s="1"/>
    </row>
    <row r="166" spans="1:12" s="52" customFormat="1" ht="21.75" customHeight="1">
      <c r="A166" s="22"/>
      <c r="B166" s="22"/>
      <c r="C166" s="22"/>
      <c r="D166" s="27"/>
      <c r="E166" s="22"/>
      <c r="F166" s="28"/>
      <c r="G166" s="30"/>
      <c r="H166" s="28"/>
      <c r="I166" s="31"/>
      <c r="J166" s="28"/>
      <c r="K166" s="30"/>
      <c r="L166" s="28"/>
    </row>
    <row r="167" spans="1:12" s="52" customFormat="1" ht="21.75" customHeight="1">
      <c r="A167" s="22"/>
      <c r="B167" s="22"/>
      <c r="C167" s="22"/>
      <c r="D167" s="27"/>
      <c r="E167" s="22"/>
      <c r="F167" s="28"/>
      <c r="G167" s="30"/>
      <c r="H167" s="28"/>
      <c r="I167" s="31"/>
      <c r="J167" s="28"/>
      <c r="K167" s="30"/>
      <c r="L167" s="28"/>
    </row>
    <row r="168" spans="1:12" s="52" customFormat="1" ht="21.75" customHeight="1">
      <c r="A168" s="22"/>
      <c r="B168" s="22"/>
      <c r="C168" s="22"/>
      <c r="D168" s="27"/>
      <c r="E168" s="22"/>
      <c r="F168" s="28"/>
      <c r="G168" s="30"/>
      <c r="H168" s="28"/>
      <c r="I168" s="31"/>
      <c r="J168" s="28"/>
      <c r="K168" s="30"/>
      <c r="L168" s="28"/>
    </row>
    <row r="169" spans="1:12" s="52" customFormat="1" ht="18" customHeight="1">
      <c r="A169" s="22"/>
      <c r="B169" s="22"/>
      <c r="C169" s="22"/>
      <c r="D169" s="27"/>
      <c r="E169" s="22"/>
      <c r="F169" s="28"/>
      <c r="G169" s="30"/>
      <c r="H169" s="28"/>
      <c r="I169" s="31"/>
      <c r="J169" s="28"/>
      <c r="K169" s="30"/>
      <c r="L169" s="28"/>
    </row>
    <row r="170" spans="1:12" s="52" customFormat="1" ht="20.25" customHeight="1">
      <c r="A170" s="22"/>
      <c r="B170" s="22"/>
      <c r="C170" s="22"/>
      <c r="D170" s="27"/>
      <c r="E170" s="22"/>
      <c r="F170" s="28"/>
      <c r="G170" s="30"/>
      <c r="H170" s="28"/>
      <c r="I170" s="31"/>
      <c r="J170" s="28"/>
      <c r="K170" s="30"/>
      <c r="L170" s="28"/>
    </row>
    <row r="171" spans="1:12" s="52" customFormat="1" ht="15.75" customHeight="1">
      <c r="A171" s="22"/>
      <c r="B171" s="22"/>
      <c r="C171" s="22"/>
      <c r="D171" s="27"/>
      <c r="E171" s="22"/>
      <c r="F171" s="28"/>
      <c r="G171" s="30"/>
      <c r="H171" s="28"/>
      <c r="I171" s="31"/>
      <c r="J171" s="28"/>
      <c r="K171" s="30"/>
      <c r="L171" s="28"/>
    </row>
    <row r="172" spans="1:12" ht="21.95" customHeight="1">
      <c r="A172" s="143" t="s">
        <v>28</v>
      </c>
      <c r="B172" s="143"/>
      <c r="C172" s="143"/>
      <c r="D172" s="143"/>
      <c r="E172" s="143"/>
      <c r="F172" s="143"/>
      <c r="G172" s="143"/>
      <c r="H172" s="143"/>
      <c r="I172" s="143"/>
      <c r="J172" s="143"/>
      <c r="K172" s="143"/>
      <c r="L172" s="143"/>
    </row>
  </sheetData>
  <mergeCells count="3">
    <mergeCell ref="A84:L84"/>
    <mergeCell ref="A128:L128"/>
    <mergeCell ref="A172:L172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  <rowBreaks count="3" manualBreakCount="3">
    <brk id="42" max="16383" man="1"/>
    <brk id="84" max="16383" man="1"/>
    <brk id="1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B91"/>
  <sheetViews>
    <sheetView tabSelected="1" zoomScaleNormal="100" zoomScaleSheetLayoutView="90" workbookViewId="0">
      <selection activeCell="R36" sqref="R36"/>
    </sheetView>
  </sheetViews>
  <sheetFormatPr defaultColWidth="6.5703125" defaultRowHeight="21.75" customHeight="1"/>
  <cols>
    <col min="1" max="1" width="1.42578125" style="22" customWidth="1"/>
    <col min="2" max="2" width="1.85546875" style="22" customWidth="1"/>
    <col min="3" max="3" width="2.85546875" style="22" customWidth="1"/>
    <col min="4" max="4" width="33.28515625" style="22" customWidth="1"/>
    <col min="5" max="5" width="7.5703125" style="29" customWidth="1"/>
    <col min="6" max="6" width="0.5703125" style="22" customWidth="1"/>
    <col min="7" max="7" width="12.5703125" style="28" customWidth="1"/>
    <col min="8" max="8" width="0.5703125" style="22" customWidth="1"/>
    <col min="9" max="9" width="12.5703125" style="28" customWidth="1"/>
    <col min="10" max="10" width="0.5703125" style="29" customWidth="1"/>
    <col min="11" max="11" width="12.5703125" style="28" customWidth="1"/>
    <col min="12" max="12" width="0.5703125" style="22" customWidth="1"/>
    <col min="13" max="13" width="12.5703125" style="28" customWidth="1"/>
    <col min="14" max="14" width="6.5703125" style="21" customWidth="1"/>
    <col min="15" max="16384" width="6.5703125" style="21"/>
  </cols>
  <sheetData>
    <row r="1" spans="1:13" s="15" customFormat="1" ht="21.75" customHeight="1">
      <c r="A1" s="11" t="s">
        <v>0</v>
      </c>
      <c r="B1" s="11"/>
      <c r="C1" s="11"/>
      <c r="D1" s="11"/>
      <c r="E1" s="14"/>
      <c r="F1" s="11"/>
      <c r="G1" s="13"/>
      <c r="H1" s="41"/>
      <c r="I1" s="13"/>
      <c r="J1" s="42"/>
      <c r="K1" s="13"/>
      <c r="L1" s="41"/>
      <c r="M1" s="13"/>
    </row>
    <row r="2" spans="1:13" s="15" customFormat="1" ht="21.75" customHeight="1">
      <c r="A2" s="11" t="s">
        <v>91</v>
      </c>
      <c r="B2" s="11"/>
      <c r="C2" s="11"/>
      <c r="D2" s="11"/>
      <c r="E2" s="14"/>
      <c r="F2" s="11"/>
      <c r="G2" s="13"/>
      <c r="H2" s="41"/>
      <c r="I2" s="13"/>
      <c r="J2" s="42"/>
      <c r="K2" s="13"/>
      <c r="L2" s="41"/>
      <c r="M2" s="13"/>
    </row>
    <row r="3" spans="1:13" s="15" customFormat="1" ht="21.75" customHeight="1">
      <c r="A3" s="17" t="s">
        <v>92</v>
      </c>
      <c r="B3" s="17"/>
      <c r="C3" s="17"/>
      <c r="D3" s="17"/>
      <c r="E3" s="20"/>
      <c r="F3" s="17"/>
      <c r="G3" s="19"/>
      <c r="H3" s="43"/>
      <c r="I3" s="19"/>
      <c r="J3" s="44"/>
      <c r="K3" s="19"/>
      <c r="L3" s="43"/>
      <c r="M3" s="19"/>
    </row>
    <row r="4" spans="1:13" ht="21.75" customHeight="1">
      <c r="H4" s="30"/>
      <c r="J4" s="31"/>
      <c r="L4" s="30"/>
    </row>
    <row r="5" spans="1:13" ht="21.75" customHeight="1">
      <c r="A5" s="21"/>
      <c r="E5" s="21"/>
      <c r="G5" s="24"/>
      <c r="H5" s="59"/>
      <c r="I5" s="19" t="s">
        <v>3</v>
      </c>
      <c r="J5" s="26"/>
      <c r="K5" s="24"/>
      <c r="L5" s="59"/>
      <c r="M5" s="19" t="s">
        <v>4</v>
      </c>
    </row>
    <row r="6" spans="1:13" s="15" customFormat="1" ht="21.75" customHeight="1">
      <c r="A6" s="11"/>
      <c r="B6" s="11"/>
      <c r="C6" s="11"/>
      <c r="D6" s="11"/>
      <c r="E6" s="14"/>
      <c r="F6" s="11"/>
      <c r="G6" s="13" t="s">
        <v>5</v>
      </c>
      <c r="H6" s="11"/>
      <c r="I6" s="13" t="s">
        <v>6</v>
      </c>
      <c r="J6" s="14"/>
      <c r="K6" s="13" t="s">
        <v>5</v>
      </c>
      <c r="L6" s="11"/>
      <c r="M6" s="13" t="s">
        <v>6</v>
      </c>
    </row>
    <row r="7" spans="1:13" s="15" customFormat="1" ht="21.75" customHeight="1">
      <c r="A7" s="11"/>
      <c r="B7" s="11"/>
      <c r="C7" s="11"/>
      <c r="D7" s="11"/>
      <c r="E7" s="20" t="s">
        <v>7</v>
      </c>
      <c r="F7" s="11"/>
      <c r="G7" s="19" t="s">
        <v>8</v>
      </c>
      <c r="H7" s="11"/>
      <c r="I7" s="19" t="s">
        <v>8</v>
      </c>
      <c r="J7" s="14"/>
      <c r="K7" s="19" t="s">
        <v>8</v>
      </c>
      <c r="L7" s="11"/>
      <c r="M7" s="19" t="s">
        <v>8</v>
      </c>
    </row>
    <row r="8" spans="1:13" ht="6" customHeight="1">
      <c r="H8" s="32"/>
      <c r="J8" s="32"/>
      <c r="L8" s="32"/>
    </row>
    <row r="9" spans="1:13" ht="21.75" customHeight="1">
      <c r="A9" s="22" t="s">
        <v>93</v>
      </c>
      <c r="G9" s="28">
        <v>29774928</v>
      </c>
      <c r="H9" s="32"/>
      <c r="I9" s="28">
        <v>37817297</v>
      </c>
      <c r="J9" s="32"/>
      <c r="K9" s="28">
        <v>0</v>
      </c>
      <c r="L9" s="32"/>
      <c r="M9" s="28">
        <v>0</v>
      </c>
    </row>
    <row r="10" spans="1:13" ht="21.75" customHeight="1">
      <c r="A10" s="22" t="s">
        <v>94</v>
      </c>
      <c r="G10" s="28">
        <v>2310740</v>
      </c>
      <c r="H10" s="32"/>
      <c r="I10" s="28">
        <v>2499670</v>
      </c>
      <c r="J10" s="32"/>
      <c r="K10" s="28">
        <v>0</v>
      </c>
      <c r="L10" s="32"/>
      <c r="M10" s="28">
        <v>0</v>
      </c>
    </row>
    <row r="11" spans="1:13" ht="21.75" customHeight="1">
      <c r="A11" s="22" t="s">
        <v>95</v>
      </c>
      <c r="G11" s="24">
        <v>-27271155</v>
      </c>
      <c r="H11" s="32"/>
      <c r="I11" s="24">
        <v>-31609498</v>
      </c>
      <c r="J11" s="32"/>
      <c r="K11" s="24">
        <v>0</v>
      </c>
      <c r="L11" s="32"/>
      <c r="M11" s="24">
        <v>0</v>
      </c>
    </row>
    <row r="12" spans="1:13" ht="6" customHeight="1">
      <c r="H12" s="32"/>
      <c r="J12" s="32"/>
      <c r="L12" s="32"/>
    </row>
    <row r="13" spans="1:13" ht="21.75" customHeight="1">
      <c r="A13" s="11" t="s">
        <v>96</v>
      </c>
      <c r="G13" s="28">
        <f>SUM(G9:G11)</f>
        <v>4814513</v>
      </c>
      <c r="H13" s="28"/>
      <c r="I13" s="28">
        <f>SUM(I9:I11)</f>
        <v>8707469</v>
      </c>
      <c r="J13" s="32"/>
      <c r="K13" s="28">
        <f>SUM(K9:K11)</f>
        <v>0</v>
      </c>
      <c r="L13" s="28"/>
      <c r="M13" s="28">
        <f>SUM(M9:M11)</f>
        <v>0</v>
      </c>
    </row>
    <row r="14" spans="1:13" ht="21.75" customHeight="1">
      <c r="A14" s="22" t="s">
        <v>97</v>
      </c>
      <c r="E14" s="60">
        <v>33.6</v>
      </c>
      <c r="G14" s="28">
        <v>3158124</v>
      </c>
      <c r="H14" s="30"/>
      <c r="I14" s="28">
        <v>3362109</v>
      </c>
      <c r="J14" s="31"/>
      <c r="K14" s="28">
        <v>7276247</v>
      </c>
      <c r="L14" s="30"/>
      <c r="M14" s="28">
        <v>8384897</v>
      </c>
    </row>
    <row r="15" spans="1:13" ht="21.75" customHeight="1">
      <c r="A15" s="22" t="s">
        <v>98</v>
      </c>
      <c r="E15" s="60"/>
      <c r="H15" s="30"/>
      <c r="J15" s="31"/>
      <c r="L15" s="30"/>
    </row>
    <row r="16" spans="1:13" ht="21.75" customHeight="1">
      <c r="B16" s="22" t="s">
        <v>99</v>
      </c>
      <c r="E16" s="60" t="s">
        <v>100</v>
      </c>
      <c r="G16" s="28">
        <v>2642705</v>
      </c>
      <c r="H16" s="30"/>
      <c r="I16" s="28">
        <v>0</v>
      </c>
      <c r="J16" s="31"/>
      <c r="K16" s="28">
        <v>0</v>
      </c>
      <c r="L16" s="30"/>
      <c r="M16" s="28">
        <v>0</v>
      </c>
    </row>
    <row r="17" spans="1:13" ht="21.75" customHeight="1">
      <c r="A17" s="22" t="s">
        <v>101</v>
      </c>
      <c r="E17" s="21"/>
      <c r="F17" s="21"/>
      <c r="G17" s="21"/>
      <c r="H17" s="21"/>
      <c r="I17" s="21"/>
      <c r="J17" s="21"/>
      <c r="K17" s="21"/>
      <c r="L17" s="21"/>
      <c r="M17" s="21"/>
    </row>
    <row r="18" spans="1:13" ht="21.75" customHeight="1">
      <c r="B18" s="22" t="s">
        <v>102</v>
      </c>
      <c r="E18" s="29" t="s">
        <v>288</v>
      </c>
      <c r="G18" s="28">
        <v>-468788</v>
      </c>
      <c r="H18" s="32"/>
      <c r="I18" s="28">
        <v>-2700000</v>
      </c>
      <c r="J18" s="32"/>
      <c r="K18" s="28">
        <v>0</v>
      </c>
      <c r="L18" s="32"/>
      <c r="M18" s="28">
        <v>-1240000</v>
      </c>
    </row>
    <row r="19" spans="1:13" ht="21.75" customHeight="1">
      <c r="A19" s="22" t="s">
        <v>103</v>
      </c>
      <c r="G19" s="28">
        <v>-3079397</v>
      </c>
      <c r="H19" s="32"/>
      <c r="I19" s="28">
        <v>-527045</v>
      </c>
      <c r="J19" s="32"/>
      <c r="K19" s="28">
        <v>-2250967</v>
      </c>
      <c r="L19" s="32"/>
      <c r="M19" s="28">
        <v>-456736</v>
      </c>
    </row>
    <row r="20" spans="1:13" ht="21.75" customHeight="1">
      <c r="A20" s="22" t="s">
        <v>104</v>
      </c>
      <c r="G20" s="28">
        <v>-80352</v>
      </c>
      <c r="H20" s="32"/>
      <c r="I20" s="28">
        <v>-271902</v>
      </c>
      <c r="J20" s="32"/>
      <c r="K20" s="28">
        <v>0</v>
      </c>
      <c r="L20" s="32"/>
      <c r="M20" s="28">
        <v>-5310</v>
      </c>
    </row>
    <row r="21" spans="1:13" ht="21.75" customHeight="1">
      <c r="A21" s="22" t="s">
        <v>105</v>
      </c>
      <c r="E21" s="61"/>
      <c r="F21" s="32"/>
      <c r="G21" s="28">
        <v>-2852200</v>
      </c>
      <c r="H21" s="32"/>
      <c r="I21" s="28">
        <v>-3383404</v>
      </c>
      <c r="J21" s="32"/>
      <c r="K21" s="28">
        <v>-1458344</v>
      </c>
      <c r="L21" s="32"/>
      <c r="M21" s="28">
        <v>-1343902</v>
      </c>
    </row>
    <row r="22" spans="1:13" ht="21.75" customHeight="1">
      <c r="A22" s="22" t="s">
        <v>106</v>
      </c>
      <c r="E22" s="29">
        <v>28</v>
      </c>
      <c r="G22" s="28">
        <v>-2916580</v>
      </c>
      <c r="H22" s="32"/>
      <c r="I22" s="28">
        <v>-7055698</v>
      </c>
      <c r="J22" s="32"/>
      <c r="K22" s="28">
        <v>126597</v>
      </c>
      <c r="L22" s="32"/>
      <c r="M22" s="28">
        <v>-1678400</v>
      </c>
    </row>
    <row r="23" spans="1:13" ht="21.75" customHeight="1">
      <c r="A23" s="22" t="s">
        <v>107</v>
      </c>
      <c r="F23" s="21"/>
      <c r="G23" s="62"/>
      <c r="H23" s="21"/>
      <c r="I23" s="62"/>
      <c r="J23" s="21"/>
      <c r="K23" s="21"/>
      <c r="L23" s="21"/>
      <c r="M23" s="21"/>
    </row>
    <row r="24" spans="1:13" ht="21.75" customHeight="1">
      <c r="B24" s="22" t="s">
        <v>108</v>
      </c>
      <c r="E24" s="60">
        <v>17.100000000000001</v>
      </c>
      <c r="G24" s="24">
        <v>4961354</v>
      </c>
      <c r="H24" s="30"/>
      <c r="I24" s="24">
        <v>8473015</v>
      </c>
      <c r="J24" s="31"/>
      <c r="K24" s="24">
        <v>0</v>
      </c>
      <c r="L24" s="30"/>
      <c r="M24" s="24">
        <v>0</v>
      </c>
    </row>
    <row r="25" spans="1:13" ht="6" customHeight="1">
      <c r="H25" s="32"/>
      <c r="J25" s="32"/>
      <c r="L25" s="32"/>
    </row>
    <row r="26" spans="1:13" ht="21.75" customHeight="1">
      <c r="A26" s="11" t="s">
        <v>286</v>
      </c>
      <c r="G26" s="28">
        <f>SUM(G13:G24)</f>
        <v>6179379</v>
      </c>
      <c r="H26" s="28"/>
      <c r="I26" s="28">
        <f>SUM(I13:I24)</f>
        <v>6604544</v>
      </c>
      <c r="J26" s="28"/>
      <c r="K26" s="28">
        <f>SUM(K13:K24)</f>
        <v>3693533</v>
      </c>
      <c r="L26" s="28"/>
      <c r="M26" s="28">
        <f>SUM(M13:M24)</f>
        <v>3660549</v>
      </c>
    </row>
    <row r="27" spans="1:13" ht="21.75" customHeight="1">
      <c r="A27" s="22" t="s">
        <v>109</v>
      </c>
      <c r="E27" s="29">
        <v>29</v>
      </c>
      <c r="G27" s="24">
        <v>-1453994</v>
      </c>
      <c r="H27" s="32"/>
      <c r="I27" s="24">
        <v>-1182993</v>
      </c>
      <c r="J27" s="32"/>
      <c r="K27" s="24">
        <v>0</v>
      </c>
      <c r="L27" s="32"/>
      <c r="M27" s="24">
        <v>0</v>
      </c>
    </row>
    <row r="28" spans="1:13" ht="6" customHeight="1">
      <c r="H28" s="32"/>
      <c r="J28" s="32"/>
      <c r="L28" s="32"/>
    </row>
    <row r="29" spans="1:13" ht="21.75" customHeight="1" thickBot="1">
      <c r="A29" s="11" t="s">
        <v>110</v>
      </c>
      <c r="G29" s="49">
        <f>SUM(G26:G27)</f>
        <v>4725385</v>
      </c>
      <c r="H29" s="28"/>
      <c r="I29" s="49">
        <f>SUM(I26:I27)</f>
        <v>5421551</v>
      </c>
      <c r="J29" s="28"/>
      <c r="K29" s="49">
        <f>SUM(K26:K27)</f>
        <v>3693533</v>
      </c>
      <c r="L29" s="28"/>
      <c r="M29" s="49">
        <f>SUM(M26:M27)</f>
        <v>3660549</v>
      </c>
    </row>
    <row r="30" spans="1:13" ht="21.75" customHeight="1" thickTop="1">
      <c r="H30" s="32"/>
      <c r="J30" s="32"/>
      <c r="L30" s="32"/>
    </row>
    <row r="31" spans="1:13" ht="21.75" customHeight="1">
      <c r="A31" s="11" t="s">
        <v>285</v>
      </c>
      <c r="H31" s="28"/>
      <c r="J31" s="28"/>
      <c r="L31" s="28"/>
    </row>
    <row r="32" spans="1:13" ht="21.75" customHeight="1">
      <c r="A32" s="22" t="s">
        <v>111</v>
      </c>
      <c r="G32" s="28">
        <v>4727386</v>
      </c>
      <c r="H32" s="28"/>
      <c r="I32" s="28">
        <v>5411474</v>
      </c>
      <c r="J32" s="28"/>
      <c r="K32" s="28">
        <v>3693533</v>
      </c>
      <c r="L32" s="28"/>
      <c r="M32" s="28">
        <v>3660549</v>
      </c>
    </row>
    <row r="33" spans="1:28" ht="21.75" customHeight="1">
      <c r="A33" s="22" t="s">
        <v>112</v>
      </c>
      <c r="D33" s="63"/>
      <c r="G33" s="64">
        <v>-2001</v>
      </c>
      <c r="H33" s="21"/>
      <c r="I33" s="64">
        <v>10077</v>
      </c>
      <c r="J33" s="21"/>
      <c r="K33" s="64">
        <v>0</v>
      </c>
      <c r="L33" s="21"/>
      <c r="M33" s="64">
        <v>0</v>
      </c>
    </row>
    <row r="34" spans="1:28" ht="6" customHeight="1">
      <c r="H34" s="32"/>
      <c r="J34" s="32"/>
      <c r="L34" s="32"/>
    </row>
    <row r="35" spans="1:28" ht="21.75" customHeight="1" thickBot="1">
      <c r="A35" s="11" t="s">
        <v>110</v>
      </c>
      <c r="G35" s="49">
        <f>SUM(G32:G33)</f>
        <v>4725385</v>
      </c>
      <c r="H35" s="28"/>
      <c r="I35" s="49">
        <f>SUM(I32:I33)</f>
        <v>5421551</v>
      </c>
      <c r="J35" s="28"/>
      <c r="K35" s="49">
        <f>SUM(K32:K33)</f>
        <v>3693533</v>
      </c>
      <c r="L35" s="28"/>
      <c r="M35" s="49">
        <f>SUM(M32:M33)</f>
        <v>3660549</v>
      </c>
    </row>
    <row r="36" spans="1:28" s="52" customFormat="1" ht="21.75" customHeight="1" thickTop="1">
      <c r="A36" s="21"/>
      <c r="B36" s="21"/>
      <c r="C36" s="21"/>
      <c r="D36" s="21"/>
      <c r="E36" s="21"/>
      <c r="F36" s="21"/>
      <c r="G36" s="62"/>
      <c r="H36" s="21"/>
      <c r="I36" s="62"/>
      <c r="J36" s="21"/>
      <c r="K36" s="62"/>
      <c r="L36" s="21"/>
      <c r="M36" s="62"/>
    </row>
    <row r="37" spans="1:28" ht="21.75" customHeight="1">
      <c r="A37" s="11" t="s">
        <v>113</v>
      </c>
      <c r="G37" s="62"/>
      <c r="H37" s="21"/>
      <c r="I37" s="62"/>
      <c r="J37" s="21"/>
      <c r="K37" s="62"/>
      <c r="L37" s="21"/>
      <c r="M37" s="62"/>
      <c r="W37" s="142"/>
      <c r="X37" s="142"/>
      <c r="Y37" s="142"/>
      <c r="Z37" s="142"/>
      <c r="AA37" s="142"/>
      <c r="AB37" s="142"/>
    </row>
    <row r="38" spans="1:28" ht="21.75" customHeight="1">
      <c r="B38" s="11" t="s">
        <v>114</v>
      </c>
      <c r="C38" s="11"/>
      <c r="E38" s="29">
        <v>30</v>
      </c>
      <c r="G38" s="65">
        <v>8.98</v>
      </c>
      <c r="H38" s="30"/>
      <c r="I38" s="65">
        <v>10.28</v>
      </c>
      <c r="J38" s="31"/>
      <c r="K38" s="65">
        <v>7.02</v>
      </c>
      <c r="L38" s="30"/>
      <c r="M38" s="65">
        <v>6.95</v>
      </c>
    </row>
    <row r="39" spans="1:28" ht="21.75" customHeight="1">
      <c r="G39" s="65"/>
      <c r="H39" s="32"/>
      <c r="I39" s="65"/>
      <c r="J39" s="32"/>
      <c r="K39" s="65"/>
      <c r="L39" s="32"/>
      <c r="M39" s="65"/>
    </row>
    <row r="40" spans="1:28" ht="21.75" customHeight="1">
      <c r="G40" s="65"/>
      <c r="H40" s="32"/>
      <c r="I40" s="65"/>
      <c r="J40" s="32"/>
      <c r="K40" s="65"/>
      <c r="L40" s="32"/>
      <c r="M40" s="65"/>
    </row>
    <row r="41" spans="1:28" ht="21.75" customHeight="1">
      <c r="G41" s="65"/>
      <c r="H41" s="32"/>
      <c r="I41" s="65"/>
      <c r="J41" s="32"/>
      <c r="K41" s="65"/>
      <c r="L41" s="32"/>
      <c r="M41" s="65"/>
    </row>
    <row r="42" spans="1:28" ht="23.25" customHeight="1">
      <c r="G42" s="65"/>
      <c r="H42" s="32"/>
      <c r="I42" s="65"/>
      <c r="J42" s="32"/>
      <c r="K42" s="65"/>
      <c r="L42" s="32"/>
      <c r="M42" s="65"/>
    </row>
    <row r="43" spans="1:28" ht="24.75" customHeight="1">
      <c r="G43" s="65"/>
      <c r="H43" s="32"/>
      <c r="I43" s="65"/>
      <c r="J43" s="32"/>
      <c r="K43" s="65"/>
      <c r="L43" s="32"/>
      <c r="M43" s="65"/>
    </row>
    <row r="44" spans="1:28" ht="21.95" customHeight="1">
      <c r="A44" s="143" t="s">
        <v>28</v>
      </c>
      <c r="B44" s="143"/>
      <c r="C44" s="143"/>
      <c r="D44" s="143"/>
      <c r="E44" s="143"/>
      <c r="F44" s="143"/>
      <c r="G44" s="143"/>
      <c r="H44" s="143"/>
      <c r="I44" s="143"/>
      <c r="J44" s="143"/>
      <c r="K44" s="143"/>
      <c r="L44" s="143"/>
      <c r="M44" s="143"/>
    </row>
    <row r="45" spans="1:28" ht="21.75" customHeight="1">
      <c r="A45" s="11" t="s">
        <v>0</v>
      </c>
      <c r="B45" s="11"/>
      <c r="C45" s="11"/>
      <c r="H45" s="30"/>
      <c r="J45" s="31"/>
      <c r="L45" s="30"/>
    </row>
    <row r="46" spans="1:28" ht="21.75" customHeight="1">
      <c r="A46" s="11" t="s">
        <v>115</v>
      </c>
      <c r="B46" s="11"/>
      <c r="C46" s="11"/>
      <c r="H46" s="30"/>
      <c r="J46" s="31"/>
      <c r="L46" s="30"/>
    </row>
    <row r="47" spans="1:28" ht="21.75" customHeight="1">
      <c r="A47" s="17" t="s">
        <v>92</v>
      </c>
      <c r="B47" s="17"/>
      <c r="C47" s="17"/>
      <c r="D47" s="37"/>
      <c r="E47" s="66"/>
      <c r="F47" s="37"/>
      <c r="G47" s="24"/>
      <c r="H47" s="39"/>
      <c r="I47" s="24"/>
      <c r="J47" s="40"/>
      <c r="K47" s="24"/>
      <c r="L47" s="39"/>
      <c r="M47" s="24"/>
    </row>
    <row r="48" spans="1:28" ht="21" customHeight="1">
      <c r="H48" s="30"/>
      <c r="J48" s="31"/>
      <c r="L48" s="30"/>
    </row>
    <row r="49" spans="1:13" ht="21" customHeight="1">
      <c r="A49" s="21"/>
      <c r="E49" s="21"/>
      <c r="G49" s="24"/>
      <c r="H49" s="59"/>
      <c r="I49" s="19" t="s">
        <v>3</v>
      </c>
      <c r="J49" s="26"/>
      <c r="K49" s="24"/>
      <c r="L49" s="59"/>
      <c r="M49" s="19" t="s">
        <v>4</v>
      </c>
    </row>
    <row r="50" spans="1:13" ht="21" customHeight="1">
      <c r="G50" s="13" t="s">
        <v>5</v>
      </c>
      <c r="H50" s="11"/>
      <c r="I50" s="13" t="s">
        <v>6</v>
      </c>
      <c r="J50" s="14"/>
      <c r="K50" s="13" t="s">
        <v>5</v>
      </c>
      <c r="L50" s="11"/>
      <c r="M50" s="13" t="s">
        <v>6</v>
      </c>
    </row>
    <row r="51" spans="1:13" ht="21" customHeight="1">
      <c r="E51" s="20" t="s">
        <v>7</v>
      </c>
      <c r="G51" s="19" t="s">
        <v>8</v>
      </c>
      <c r="H51" s="11"/>
      <c r="I51" s="19" t="s">
        <v>8</v>
      </c>
      <c r="J51" s="14"/>
      <c r="K51" s="19" t="s">
        <v>8</v>
      </c>
      <c r="L51" s="11"/>
      <c r="M51" s="19" t="s">
        <v>8</v>
      </c>
    </row>
    <row r="52" spans="1:13" ht="6" customHeight="1">
      <c r="H52" s="30"/>
      <c r="J52" s="31"/>
      <c r="L52" s="30"/>
    </row>
    <row r="53" spans="1:13" ht="21" customHeight="1">
      <c r="A53" s="11" t="s">
        <v>110</v>
      </c>
      <c r="F53" s="28"/>
      <c r="G53" s="68">
        <v>4725385</v>
      </c>
      <c r="H53" s="67"/>
      <c r="I53" s="68">
        <v>5421551</v>
      </c>
      <c r="J53" s="69"/>
      <c r="K53" s="68">
        <v>3693533</v>
      </c>
      <c r="L53" s="67"/>
      <c r="M53" s="28">
        <v>3660549</v>
      </c>
    </row>
    <row r="54" spans="1:13" ht="6" customHeight="1">
      <c r="H54" s="30"/>
      <c r="J54" s="31"/>
      <c r="L54" s="30"/>
    </row>
    <row r="55" spans="1:13" ht="21" customHeight="1">
      <c r="A55" s="11" t="s">
        <v>116</v>
      </c>
      <c r="H55" s="30"/>
      <c r="J55" s="31"/>
      <c r="L55" s="30"/>
    </row>
    <row r="56" spans="1:13" ht="6" customHeight="1">
      <c r="H56" s="30"/>
      <c r="J56" s="31"/>
      <c r="L56" s="30"/>
    </row>
    <row r="57" spans="1:13" s="73" customFormat="1" ht="21" customHeight="1">
      <c r="A57" s="70" t="s">
        <v>117</v>
      </c>
      <c r="B57" s="71"/>
      <c r="C57" s="71"/>
      <c r="D57" s="71"/>
      <c r="E57" s="72"/>
      <c r="F57" s="71"/>
      <c r="G57" s="68"/>
      <c r="H57" s="67"/>
      <c r="I57" s="68"/>
      <c r="J57" s="69"/>
      <c r="K57" s="68"/>
      <c r="L57" s="67"/>
      <c r="M57" s="68"/>
    </row>
    <row r="58" spans="1:13" s="73" customFormat="1" ht="21" customHeight="1">
      <c r="A58" s="70"/>
      <c r="B58" s="70" t="s">
        <v>118</v>
      </c>
      <c r="C58" s="70"/>
      <c r="D58" s="71"/>
      <c r="E58" s="72"/>
      <c r="F58" s="71"/>
      <c r="G58" s="68"/>
      <c r="H58" s="67"/>
      <c r="I58" s="68"/>
      <c r="J58" s="69"/>
      <c r="K58" s="68"/>
      <c r="L58" s="67"/>
      <c r="M58" s="68"/>
    </row>
    <row r="59" spans="1:13" s="73" customFormat="1" ht="21" customHeight="1">
      <c r="A59" s="70"/>
      <c r="B59" s="74" t="s">
        <v>119</v>
      </c>
      <c r="C59" s="74"/>
      <c r="D59" s="71"/>
      <c r="E59" s="72"/>
      <c r="F59" s="71"/>
      <c r="G59" s="68"/>
      <c r="H59" s="67"/>
      <c r="I59" s="68"/>
      <c r="J59" s="69"/>
      <c r="K59" s="68"/>
      <c r="L59" s="67"/>
      <c r="M59" s="68"/>
    </row>
    <row r="60" spans="1:13" s="73" customFormat="1" ht="21" customHeight="1">
      <c r="A60" s="70"/>
      <c r="B60" s="74"/>
      <c r="C60" s="74" t="s">
        <v>120</v>
      </c>
      <c r="D60" s="71"/>
      <c r="E60" s="72"/>
      <c r="F60" s="71"/>
      <c r="G60" s="28">
        <v>-15770</v>
      </c>
      <c r="H60" s="67"/>
      <c r="I60" s="28">
        <v>77443</v>
      </c>
      <c r="J60" s="69"/>
      <c r="K60" s="28">
        <v>-17801</v>
      </c>
      <c r="L60" s="67"/>
      <c r="M60" s="28">
        <v>32793</v>
      </c>
    </row>
    <row r="61" spans="1:13" s="73" customFormat="1" ht="21" customHeight="1">
      <c r="A61" s="70"/>
      <c r="B61" s="33"/>
      <c r="C61" s="75" t="s">
        <v>121</v>
      </c>
      <c r="D61" s="21" t="s">
        <v>122</v>
      </c>
      <c r="E61" s="72"/>
      <c r="F61" s="71"/>
      <c r="G61" s="68"/>
      <c r="H61" s="67"/>
      <c r="I61" s="68"/>
      <c r="J61" s="69"/>
      <c r="K61" s="28"/>
      <c r="L61" s="67"/>
      <c r="M61" s="28"/>
    </row>
    <row r="62" spans="1:13" s="73" customFormat="1" ht="21" customHeight="1">
      <c r="A62" s="70"/>
      <c r="B62" s="21"/>
      <c r="C62" s="21"/>
      <c r="D62" s="33" t="s">
        <v>116</v>
      </c>
      <c r="E62" s="72"/>
      <c r="F62" s="71"/>
      <c r="G62" s="28">
        <v>-666</v>
      </c>
      <c r="H62" s="67"/>
      <c r="I62" s="28">
        <v>-11643</v>
      </c>
      <c r="J62" s="69"/>
      <c r="K62" s="28">
        <v>0</v>
      </c>
      <c r="L62" s="67"/>
      <c r="M62" s="28">
        <v>0</v>
      </c>
    </row>
    <row r="63" spans="1:13" s="73" customFormat="1" ht="21" customHeight="1">
      <c r="A63" s="70"/>
      <c r="B63" s="74" t="s">
        <v>123</v>
      </c>
      <c r="C63" s="74"/>
      <c r="D63" s="71"/>
      <c r="E63" s="72"/>
      <c r="F63" s="71"/>
      <c r="G63" s="68"/>
      <c r="H63" s="67"/>
      <c r="I63" s="68"/>
      <c r="J63" s="69"/>
      <c r="K63" s="68"/>
      <c r="L63" s="67"/>
      <c r="M63" s="68"/>
    </row>
    <row r="64" spans="1:13" s="73" customFormat="1" ht="21" customHeight="1">
      <c r="A64" s="70"/>
      <c r="B64" s="74"/>
      <c r="C64" s="74" t="s">
        <v>124</v>
      </c>
      <c r="D64" s="71"/>
      <c r="E64" s="60">
        <v>17.100000000000001</v>
      </c>
      <c r="F64" s="71"/>
      <c r="G64" s="28">
        <v>14397</v>
      </c>
      <c r="H64" s="67"/>
      <c r="I64" s="28">
        <v>-6134</v>
      </c>
      <c r="J64" s="69"/>
      <c r="K64" s="28">
        <v>0</v>
      </c>
      <c r="L64" s="67"/>
      <c r="M64" s="28">
        <v>0</v>
      </c>
    </row>
    <row r="65" spans="1:13" s="73" customFormat="1" ht="6" customHeight="1">
      <c r="A65" s="71"/>
      <c r="B65" s="71"/>
      <c r="C65" s="71"/>
      <c r="D65" s="71"/>
      <c r="E65" s="72"/>
      <c r="F65" s="71"/>
      <c r="G65" s="68"/>
      <c r="H65" s="67"/>
      <c r="I65" s="68"/>
      <c r="J65" s="69"/>
      <c r="K65" s="68"/>
      <c r="L65" s="67"/>
      <c r="M65" s="68"/>
    </row>
    <row r="66" spans="1:13" s="73" customFormat="1" ht="21" customHeight="1">
      <c r="A66" s="70" t="s">
        <v>125</v>
      </c>
      <c r="B66" s="71"/>
      <c r="C66" s="71"/>
      <c r="D66" s="71"/>
      <c r="E66" s="72"/>
      <c r="F66" s="71"/>
      <c r="G66" s="68"/>
      <c r="H66" s="67"/>
      <c r="I66" s="68"/>
      <c r="J66" s="69"/>
      <c r="K66" s="68"/>
      <c r="L66" s="67"/>
      <c r="M66" s="68"/>
    </row>
    <row r="67" spans="1:13" s="73" customFormat="1" ht="21" customHeight="1">
      <c r="A67" s="70"/>
      <c r="B67" s="70" t="s">
        <v>118</v>
      </c>
      <c r="C67" s="70"/>
      <c r="D67" s="71"/>
      <c r="E67" s="72"/>
      <c r="F67" s="71"/>
      <c r="G67" s="68"/>
      <c r="H67" s="67"/>
      <c r="I67" s="68"/>
      <c r="J67" s="69"/>
      <c r="K67" s="68"/>
      <c r="L67" s="67"/>
      <c r="M67" s="68"/>
    </row>
    <row r="68" spans="1:13" ht="21" customHeight="1">
      <c r="A68" s="21"/>
      <c r="B68" s="76" t="s">
        <v>126</v>
      </c>
      <c r="C68" s="76"/>
      <c r="D68" s="21"/>
      <c r="G68" s="28">
        <v>21289</v>
      </c>
      <c r="H68" s="30"/>
      <c r="I68" s="28">
        <v>-32574</v>
      </c>
      <c r="J68" s="31"/>
      <c r="K68" s="28">
        <v>0</v>
      </c>
      <c r="L68" s="30"/>
      <c r="M68" s="28">
        <v>0</v>
      </c>
    </row>
    <row r="69" spans="1:13" ht="21" customHeight="1">
      <c r="A69" s="21"/>
      <c r="B69" s="76" t="s">
        <v>127</v>
      </c>
      <c r="C69" s="76"/>
      <c r="D69" s="21"/>
      <c r="G69" s="28">
        <v>-1367232</v>
      </c>
      <c r="H69" s="30"/>
      <c r="I69" s="28">
        <v>-893858</v>
      </c>
      <c r="J69" s="31"/>
      <c r="K69" s="28">
        <v>-453899</v>
      </c>
      <c r="L69" s="30"/>
      <c r="M69" s="28">
        <v>-400121</v>
      </c>
    </row>
    <row r="70" spans="1:13" ht="21" customHeight="1">
      <c r="A70" s="21"/>
      <c r="B70" s="33"/>
      <c r="C70" s="75" t="s">
        <v>121</v>
      </c>
      <c r="D70" s="21" t="s">
        <v>122</v>
      </c>
      <c r="H70" s="30"/>
      <c r="J70" s="31"/>
      <c r="L70" s="30"/>
    </row>
    <row r="71" spans="1:13" ht="21" customHeight="1">
      <c r="A71" s="21"/>
      <c r="B71" s="21"/>
      <c r="C71" s="21"/>
      <c r="D71" s="33" t="s">
        <v>116</v>
      </c>
      <c r="G71" s="28">
        <v>205093</v>
      </c>
      <c r="H71" s="30"/>
      <c r="I71" s="28">
        <v>92183</v>
      </c>
      <c r="J71" s="31"/>
      <c r="K71" s="28">
        <v>0</v>
      </c>
      <c r="L71" s="30"/>
      <c r="M71" s="28">
        <v>0</v>
      </c>
    </row>
    <row r="72" spans="1:13" ht="21" customHeight="1">
      <c r="A72" s="21"/>
      <c r="B72" s="74" t="s">
        <v>128</v>
      </c>
      <c r="C72" s="74"/>
      <c r="D72" s="71"/>
      <c r="H72" s="30"/>
      <c r="J72" s="31"/>
      <c r="L72" s="30"/>
    </row>
    <row r="73" spans="1:13" ht="21" customHeight="1">
      <c r="A73" s="21"/>
      <c r="B73" s="74"/>
      <c r="C73" s="74" t="s">
        <v>129</v>
      </c>
      <c r="D73" s="71"/>
      <c r="H73" s="30"/>
      <c r="J73" s="31"/>
      <c r="L73" s="30"/>
    </row>
    <row r="74" spans="1:13" ht="21" customHeight="1">
      <c r="A74" s="21"/>
      <c r="B74" s="74"/>
      <c r="C74" s="74" t="s">
        <v>130</v>
      </c>
      <c r="D74" s="71"/>
      <c r="E74" s="60">
        <v>17.100000000000001</v>
      </c>
      <c r="G74" s="28">
        <v>-5252344</v>
      </c>
      <c r="H74" s="30"/>
      <c r="I74" s="28">
        <v>-4485100</v>
      </c>
      <c r="J74" s="31"/>
      <c r="K74" s="28">
        <v>0</v>
      </c>
      <c r="L74" s="30"/>
      <c r="M74" s="28">
        <v>0</v>
      </c>
    </row>
    <row r="75" spans="1:13" ht="21" customHeight="1">
      <c r="A75" s="21"/>
      <c r="B75" s="33" t="s">
        <v>131</v>
      </c>
      <c r="C75" s="33"/>
      <c r="G75" s="24">
        <v>497070</v>
      </c>
      <c r="H75" s="30"/>
      <c r="I75" s="24">
        <v>2706914</v>
      </c>
      <c r="J75" s="31"/>
      <c r="K75" s="24">
        <v>0</v>
      </c>
      <c r="L75" s="30"/>
      <c r="M75" s="24">
        <v>0</v>
      </c>
    </row>
    <row r="76" spans="1:13" ht="6" customHeight="1">
      <c r="H76" s="30"/>
      <c r="J76" s="31"/>
      <c r="L76" s="30"/>
    </row>
    <row r="77" spans="1:13" ht="21" customHeight="1">
      <c r="A77" s="11" t="s">
        <v>132</v>
      </c>
      <c r="G77" s="24">
        <f>SUM(G60:G75)</f>
        <v>-5898163</v>
      </c>
      <c r="H77" s="77"/>
      <c r="I77" s="24">
        <f>SUM(I60:I75)</f>
        <v>-2552769</v>
      </c>
      <c r="J77" s="78"/>
      <c r="K77" s="24">
        <f>SUM(K60:K75)</f>
        <v>-471700</v>
      </c>
      <c r="L77" s="77"/>
      <c r="M77" s="24">
        <f>SUM(M60:M75)</f>
        <v>-367328</v>
      </c>
    </row>
    <row r="78" spans="1:13" ht="6" customHeight="1">
      <c r="H78" s="30"/>
      <c r="J78" s="31"/>
      <c r="L78" s="30"/>
    </row>
    <row r="79" spans="1:13" ht="21" customHeight="1" thickBot="1">
      <c r="A79" s="11" t="s">
        <v>133</v>
      </c>
      <c r="G79" s="49">
        <f>SUM(G53,G77)</f>
        <v>-1172778</v>
      </c>
      <c r="H79" s="30"/>
      <c r="I79" s="49">
        <f>SUM(I53,I77)</f>
        <v>2868782</v>
      </c>
      <c r="J79" s="31"/>
      <c r="K79" s="49">
        <f>SUM(K53,K77)</f>
        <v>3221833</v>
      </c>
      <c r="L79" s="30"/>
      <c r="M79" s="49">
        <f>SUM(M53,M77)</f>
        <v>3293221</v>
      </c>
    </row>
    <row r="80" spans="1:13" ht="21" customHeight="1" thickTop="1">
      <c r="H80" s="30"/>
      <c r="J80" s="31"/>
      <c r="L80" s="30"/>
    </row>
    <row r="81" spans="1:13" ht="21" customHeight="1">
      <c r="A81" s="11" t="s">
        <v>134</v>
      </c>
      <c r="H81" s="30"/>
      <c r="J81" s="31"/>
      <c r="L81" s="30"/>
    </row>
    <row r="82" spans="1:13" ht="6" customHeight="1">
      <c r="H82" s="30"/>
      <c r="J82" s="31"/>
      <c r="L82" s="30"/>
    </row>
    <row r="83" spans="1:13" ht="21" customHeight="1">
      <c r="A83" s="22" t="s">
        <v>111</v>
      </c>
      <c r="G83" s="28">
        <v>-1158729</v>
      </c>
      <c r="H83" s="30"/>
      <c r="I83" s="28">
        <v>2868162</v>
      </c>
      <c r="J83" s="31"/>
      <c r="K83" s="28">
        <v>3221833</v>
      </c>
      <c r="L83" s="30"/>
      <c r="M83" s="28">
        <v>3293221</v>
      </c>
    </row>
    <row r="84" spans="1:13" ht="21" customHeight="1">
      <c r="A84" s="22" t="s">
        <v>112</v>
      </c>
      <c r="G84" s="24">
        <v>-14049</v>
      </c>
      <c r="H84" s="30"/>
      <c r="I84" s="24">
        <v>620</v>
      </c>
      <c r="J84" s="31"/>
      <c r="K84" s="24">
        <v>0</v>
      </c>
      <c r="L84" s="30"/>
      <c r="M84" s="24">
        <v>0</v>
      </c>
    </row>
    <row r="85" spans="1:13" ht="6" customHeight="1">
      <c r="H85" s="30"/>
      <c r="J85" s="31"/>
      <c r="L85" s="30"/>
    </row>
    <row r="86" spans="1:13" ht="21" customHeight="1" thickBot="1">
      <c r="A86" s="11" t="s">
        <v>133</v>
      </c>
      <c r="G86" s="49">
        <f>SUM(G83:G84)</f>
        <v>-1172778</v>
      </c>
      <c r="H86" s="30"/>
      <c r="I86" s="49">
        <f>SUM(I83:I84)</f>
        <v>2868782</v>
      </c>
      <c r="J86" s="31"/>
      <c r="K86" s="49">
        <f>SUM(K83:K84)</f>
        <v>3221833</v>
      </c>
      <c r="L86" s="30"/>
      <c r="M86" s="49">
        <f>SUM(M83:M84)</f>
        <v>3293221</v>
      </c>
    </row>
    <row r="87" spans="1:13" ht="27" customHeight="1" thickTop="1">
      <c r="A87" s="11"/>
      <c r="G87" s="65"/>
      <c r="H87" s="30"/>
      <c r="I87" s="65"/>
      <c r="J87" s="31"/>
      <c r="L87" s="30"/>
    </row>
    <row r="88" spans="1:13" ht="22.5" customHeight="1"/>
    <row r="89" spans="1:13" ht="24" customHeight="1"/>
    <row r="90" spans="1:13" ht="21" customHeight="1"/>
    <row r="91" spans="1:13" ht="21.95" customHeight="1">
      <c r="A91" s="143" t="s">
        <v>28</v>
      </c>
      <c r="B91" s="143"/>
      <c r="C91" s="143"/>
      <c r="D91" s="143"/>
      <c r="E91" s="143"/>
      <c r="F91" s="143"/>
      <c r="G91" s="143"/>
      <c r="H91" s="143"/>
      <c r="I91" s="143"/>
      <c r="J91" s="143"/>
      <c r="K91" s="143"/>
      <c r="L91" s="143"/>
      <c r="M91" s="143"/>
    </row>
  </sheetData>
  <mergeCells count="2">
    <mergeCell ref="A44:M44"/>
    <mergeCell ref="A91:M91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&amp;R&amp;"Browallia New,Regular"&amp;13&amp;P</oddFooter>
  </headerFooter>
  <customProperties>
    <customPr name="FPMExcelClientCellBasedFunctionStatus" r:id="rId2"/>
    <customPr name="FPMExcelClientRefreshTime" r:id="rId3"/>
  </customProperties>
  <drawing r:id="rId4"/>
  <legacyDrawing r:id="rId5"/>
  <controls>
    <mc:AlternateContent xmlns:mc="http://schemas.openxmlformats.org/markup-compatibility/2006">
      <mc:Choice Requires="x14">
        <control shapeId="1025" r:id="rId6" name="FPMExcelClientSheetOptionstb1">
          <controlPr defaultSize="0" autoLine="0" autoPict="0" r:id="rId7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3</xdr:col>
                <xdr:colOff>485775</xdr:colOff>
                <xdr:row>0</xdr:row>
                <xdr:rowOff>0</xdr:rowOff>
              </to>
            </anchor>
          </controlPr>
        </control>
      </mc:Choice>
      <mc:Fallback>
        <control shapeId="1025" r:id="rId6" name="FPMExcelClientSheetOptionstb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77AE8-2A64-4372-8267-6A5EB27812C8}">
  <sheetPr codeName="Sheet3"/>
  <dimension ref="A1:AJ45"/>
  <sheetViews>
    <sheetView topLeftCell="A8" zoomScaleNormal="100" zoomScaleSheetLayoutView="90" workbookViewId="0">
      <selection activeCell="E10" sqref="E10"/>
    </sheetView>
  </sheetViews>
  <sheetFormatPr defaultRowHeight="20.100000000000001" customHeight="1"/>
  <cols>
    <col min="1" max="2" width="1.85546875" style="85" customWidth="1"/>
    <col min="3" max="3" width="23.5703125" style="85" customWidth="1"/>
    <col min="4" max="4" width="7.5703125" style="81" customWidth="1"/>
    <col min="5" max="5" width="0.5703125" style="82" customWidth="1"/>
    <col min="6" max="6" width="10.5703125" style="83" customWidth="1"/>
    <col min="7" max="7" width="0.5703125" style="82" customWidth="1"/>
    <col min="8" max="8" width="8.5703125" style="83" customWidth="1"/>
    <col min="9" max="9" width="0.5703125" style="82" customWidth="1"/>
    <col min="10" max="10" width="11.140625" style="83" customWidth="1"/>
    <col min="11" max="11" width="0.5703125" style="82" customWidth="1"/>
    <col min="12" max="12" width="10.85546875" style="83" customWidth="1"/>
    <col min="13" max="13" width="0.5703125" style="82" customWidth="1"/>
    <col min="14" max="14" width="10" style="83" customWidth="1"/>
    <col min="15" max="15" width="0.5703125" style="82" customWidth="1"/>
    <col min="16" max="16" width="10.5703125" style="83" customWidth="1"/>
    <col min="17" max="17" width="0.5703125" style="82" customWidth="1"/>
    <col min="18" max="18" width="12" style="83" customWidth="1"/>
    <col min="19" max="19" width="0.5703125" style="82" customWidth="1"/>
    <col min="20" max="20" width="9.5703125" style="83" customWidth="1"/>
    <col min="21" max="21" width="0.5703125" style="82" customWidth="1"/>
    <col min="22" max="22" width="11" style="83" customWidth="1"/>
    <col min="23" max="23" width="0.5703125" style="82" customWidth="1"/>
    <col min="24" max="24" width="13.42578125" style="82" customWidth="1"/>
    <col min="25" max="25" width="0.5703125" style="82" customWidth="1"/>
    <col min="26" max="26" width="11.42578125" style="82" customWidth="1"/>
    <col min="27" max="27" width="0.5703125" style="82" customWidth="1"/>
    <col min="28" max="28" width="10" style="83" customWidth="1"/>
    <col min="29" max="29" width="0.5703125" style="82" customWidth="1"/>
    <col min="30" max="30" width="14.85546875" style="83" customWidth="1"/>
    <col min="31" max="31" width="0.5703125" style="82" customWidth="1"/>
    <col min="32" max="32" width="11.140625" style="82" customWidth="1"/>
    <col min="33" max="33" width="0.5703125" style="82" customWidth="1"/>
    <col min="34" max="34" width="9.85546875" style="83" customWidth="1"/>
    <col min="35" max="35" width="0.5703125" style="82" customWidth="1"/>
    <col min="36" max="36" width="11" style="83" customWidth="1"/>
    <col min="37" max="206" width="9.140625" style="85"/>
    <col min="207" max="208" width="1.42578125" style="85" customWidth="1"/>
    <col min="209" max="209" width="14.5703125" style="85" customWidth="1"/>
    <col min="210" max="210" width="5.42578125" style="85" customWidth="1"/>
    <col min="211" max="211" width="0.5703125" style="85" customWidth="1"/>
    <col min="212" max="212" width="7.5703125" style="85" customWidth="1"/>
    <col min="213" max="213" width="0.5703125" style="85" customWidth="1"/>
    <col min="214" max="214" width="5.5703125" style="85" customWidth="1"/>
    <col min="215" max="215" width="0.5703125" style="85" customWidth="1"/>
    <col min="216" max="216" width="7.42578125" style="85" customWidth="1"/>
    <col min="217" max="217" width="0.5703125" style="85" customWidth="1"/>
    <col min="218" max="218" width="9.42578125" style="85" customWidth="1"/>
    <col min="219" max="219" width="0.5703125" style="85" customWidth="1"/>
    <col min="220" max="220" width="9.5703125" style="85" customWidth="1"/>
    <col min="221" max="221" width="0.5703125" style="85" customWidth="1"/>
    <col min="222" max="222" width="7.5703125" style="85" customWidth="1"/>
    <col min="223" max="223" width="0.5703125" style="85" customWidth="1"/>
    <col min="224" max="224" width="6.42578125" style="85" customWidth="1"/>
    <col min="225" max="225" width="0.5703125" style="85" customWidth="1"/>
    <col min="226" max="226" width="9.5703125" style="85" customWidth="1"/>
    <col min="227" max="227" width="0.5703125" style="85" customWidth="1"/>
    <col min="228" max="228" width="11.5703125" style="85" customWidth="1"/>
    <col min="229" max="229" width="0.5703125" style="85" customWidth="1"/>
    <col min="230" max="230" width="8.5703125" style="85" customWidth="1"/>
    <col min="231" max="231" width="0.5703125" style="85" customWidth="1"/>
    <col min="232" max="232" width="9.5703125" style="85" customWidth="1"/>
    <col min="233" max="233" width="0.5703125" style="85" customWidth="1"/>
    <col min="234" max="234" width="7.5703125" style="85" customWidth="1"/>
    <col min="235" max="235" width="0.5703125" style="85" customWidth="1"/>
    <col min="236" max="236" width="6.5703125" style="85" customWidth="1"/>
    <col min="237" max="237" width="0.5703125" style="85" customWidth="1"/>
    <col min="238" max="238" width="6.5703125" style="85" customWidth="1"/>
    <col min="239" max="239" width="1.42578125" style="85" bestFit="1" customWidth="1"/>
    <col min="240" max="462" width="9.140625" style="85"/>
    <col min="463" max="464" width="1.42578125" style="85" customWidth="1"/>
    <col min="465" max="465" width="14.5703125" style="85" customWidth="1"/>
    <col min="466" max="466" width="5.42578125" style="85" customWidth="1"/>
    <col min="467" max="467" width="0.5703125" style="85" customWidth="1"/>
    <col min="468" max="468" width="7.5703125" style="85" customWidth="1"/>
    <col min="469" max="469" width="0.5703125" style="85" customWidth="1"/>
    <col min="470" max="470" width="5.5703125" style="85" customWidth="1"/>
    <col min="471" max="471" width="0.5703125" style="85" customWidth="1"/>
    <col min="472" max="472" width="7.42578125" style="85" customWidth="1"/>
    <col min="473" max="473" width="0.5703125" style="85" customWidth="1"/>
    <col min="474" max="474" width="9.42578125" style="85" customWidth="1"/>
    <col min="475" max="475" width="0.5703125" style="85" customWidth="1"/>
    <col min="476" max="476" width="9.5703125" style="85" customWidth="1"/>
    <col min="477" max="477" width="0.5703125" style="85" customWidth="1"/>
    <col min="478" max="478" width="7.5703125" style="85" customWidth="1"/>
    <col min="479" max="479" width="0.5703125" style="85" customWidth="1"/>
    <col min="480" max="480" width="6.42578125" style="85" customWidth="1"/>
    <col min="481" max="481" width="0.5703125" style="85" customWidth="1"/>
    <col min="482" max="482" width="9.5703125" style="85" customWidth="1"/>
    <col min="483" max="483" width="0.5703125" style="85" customWidth="1"/>
    <col min="484" max="484" width="11.5703125" style="85" customWidth="1"/>
    <col min="485" max="485" width="0.5703125" style="85" customWidth="1"/>
    <col min="486" max="486" width="8.5703125" style="85" customWidth="1"/>
    <col min="487" max="487" width="0.5703125" style="85" customWidth="1"/>
    <col min="488" max="488" width="9.5703125" style="85" customWidth="1"/>
    <col min="489" max="489" width="0.5703125" style="85" customWidth="1"/>
    <col min="490" max="490" width="7.5703125" style="85" customWidth="1"/>
    <col min="491" max="491" width="0.5703125" style="85" customWidth="1"/>
    <col min="492" max="492" width="6.5703125" style="85" customWidth="1"/>
    <col min="493" max="493" width="0.5703125" style="85" customWidth="1"/>
    <col min="494" max="494" width="6.5703125" style="85" customWidth="1"/>
    <col min="495" max="495" width="1.42578125" style="85" bestFit="1" customWidth="1"/>
    <col min="496" max="718" width="9.140625" style="85"/>
    <col min="719" max="720" width="1.42578125" style="85" customWidth="1"/>
    <col min="721" max="721" width="14.5703125" style="85" customWidth="1"/>
    <col min="722" max="722" width="5.42578125" style="85" customWidth="1"/>
    <col min="723" max="723" width="0.5703125" style="85" customWidth="1"/>
    <col min="724" max="724" width="7.5703125" style="85" customWidth="1"/>
    <col min="725" max="725" width="0.5703125" style="85" customWidth="1"/>
    <col min="726" max="726" width="5.5703125" style="85" customWidth="1"/>
    <col min="727" max="727" width="0.5703125" style="85" customWidth="1"/>
    <col min="728" max="728" width="7.42578125" style="85" customWidth="1"/>
    <col min="729" max="729" width="0.5703125" style="85" customWidth="1"/>
    <col min="730" max="730" width="9.42578125" style="85" customWidth="1"/>
    <col min="731" max="731" width="0.5703125" style="85" customWidth="1"/>
    <col min="732" max="732" width="9.5703125" style="85" customWidth="1"/>
    <col min="733" max="733" width="0.5703125" style="85" customWidth="1"/>
    <col min="734" max="734" width="7.5703125" style="85" customWidth="1"/>
    <col min="735" max="735" width="0.5703125" style="85" customWidth="1"/>
    <col min="736" max="736" width="6.42578125" style="85" customWidth="1"/>
    <col min="737" max="737" width="0.5703125" style="85" customWidth="1"/>
    <col min="738" max="738" width="9.5703125" style="85" customWidth="1"/>
    <col min="739" max="739" width="0.5703125" style="85" customWidth="1"/>
    <col min="740" max="740" width="11.5703125" style="85" customWidth="1"/>
    <col min="741" max="741" width="0.5703125" style="85" customWidth="1"/>
    <col min="742" max="742" width="8.5703125" style="85" customWidth="1"/>
    <col min="743" max="743" width="0.5703125" style="85" customWidth="1"/>
    <col min="744" max="744" width="9.5703125" style="85" customWidth="1"/>
    <col min="745" max="745" width="0.5703125" style="85" customWidth="1"/>
    <col min="746" max="746" width="7.5703125" style="85" customWidth="1"/>
    <col min="747" max="747" width="0.5703125" style="85" customWidth="1"/>
    <col min="748" max="748" width="6.5703125" style="85" customWidth="1"/>
    <col min="749" max="749" width="0.5703125" style="85" customWidth="1"/>
    <col min="750" max="750" width="6.5703125" style="85" customWidth="1"/>
    <col min="751" max="751" width="1.42578125" style="85" bestFit="1" customWidth="1"/>
    <col min="752" max="974" width="9.140625" style="85"/>
    <col min="975" max="976" width="1.42578125" style="85" customWidth="1"/>
    <col min="977" max="977" width="14.5703125" style="85" customWidth="1"/>
    <col min="978" max="978" width="5.42578125" style="85" customWidth="1"/>
    <col min="979" max="979" width="0.5703125" style="85" customWidth="1"/>
    <col min="980" max="980" width="7.5703125" style="85" customWidth="1"/>
    <col min="981" max="981" width="0.5703125" style="85" customWidth="1"/>
    <col min="982" max="982" width="5.5703125" style="85" customWidth="1"/>
    <col min="983" max="983" width="0.5703125" style="85" customWidth="1"/>
    <col min="984" max="984" width="7.42578125" style="85" customWidth="1"/>
    <col min="985" max="985" width="0.5703125" style="85" customWidth="1"/>
    <col min="986" max="986" width="9.42578125" style="85" customWidth="1"/>
    <col min="987" max="987" width="0.5703125" style="85" customWidth="1"/>
    <col min="988" max="988" width="9.5703125" style="85" customWidth="1"/>
    <col min="989" max="989" width="0.5703125" style="85" customWidth="1"/>
    <col min="990" max="990" width="7.5703125" style="85" customWidth="1"/>
    <col min="991" max="991" width="0.5703125" style="85" customWidth="1"/>
    <col min="992" max="992" width="6.42578125" style="85" customWidth="1"/>
    <col min="993" max="993" width="0.5703125" style="85" customWidth="1"/>
    <col min="994" max="994" width="9.5703125" style="85" customWidth="1"/>
    <col min="995" max="995" width="0.5703125" style="85" customWidth="1"/>
    <col min="996" max="996" width="11.5703125" style="85" customWidth="1"/>
    <col min="997" max="997" width="0.5703125" style="85" customWidth="1"/>
    <col min="998" max="998" width="8.5703125" style="85" customWidth="1"/>
    <col min="999" max="999" width="0.5703125" style="85" customWidth="1"/>
    <col min="1000" max="1000" width="9.5703125" style="85" customWidth="1"/>
    <col min="1001" max="1001" width="0.5703125" style="85" customWidth="1"/>
    <col min="1002" max="1002" width="7.5703125" style="85" customWidth="1"/>
    <col min="1003" max="1003" width="0.5703125" style="85" customWidth="1"/>
    <col min="1004" max="1004" width="6.5703125" style="85" customWidth="1"/>
    <col min="1005" max="1005" width="0.5703125" style="85" customWidth="1"/>
    <col min="1006" max="1006" width="6.5703125" style="85" customWidth="1"/>
    <col min="1007" max="1007" width="1.42578125" style="85" bestFit="1" customWidth="1"/>
    <col min="1008" max="1230" width="9.140625" style="85"/>
    <col min="1231" max="1232" width="1.42578125" style="85" customWidth="1"/>
    <col min="1233" max="1233" width="14.5703125" style="85" customWidth="1"/>
    <col min="1234" max="1234" width="5.42578125" style="85" customWidth="1"/>
    <col min="1235" max="1235" width="0.5703125" style="85" customWidth="1"/>
    <col min="1236" max="1236" width="7.5703125" style="85" customWidth="1"/>
    <col min="1237" max="1237" width="0.5703125" style="85" customWidth="1"/>
    <col min="1238" max="1238" width="5.5703125" style="85" customWidth="1"/>
    <col min="1239" max="1239" width="0.5703125" style="85" customWidth="1"/>
    <col min="1240" max="1240" width="7.42578125" style="85" customWidth="1"/>
    <col min="1241" max="1241" width="0.5703125" style="85" customWidth="1"/>
    <col min="1242" max="1242" width="9.42578125" style="85" customWidth="1"/>
    <col min="1243" max="1243" width="0.5703125" style="85" customWidth="1"/>
    <col min="1244" max="1244" width="9.5703125" style="85" customWidth="1"/>
    <col min="1245" max="1245" width="0.5703125" style="85" customWidth="1"/>
    <col min="1246" max="1246" width="7.5703125" style="85" customWidth="1"/>
    <col min="1247" max="1247" width="0.5703125" style="85" customWidth="1"/>
    <col min="1248" max="1248" width="6.42578125" style="85" customWidth="1"/>
    <col min="1249" max="1249" width="0.5703125" style="85" customWidth="1"/>
    <col min="1250" max="1250" width="9.5703125" style="85" customWidth="1"/>
    <col min="1251" max="1251" width="0.5703125" style="85" customWidth="1"/>
    <col min="1252" max="1252" width="11.5703125" style="85" customWidth="1"/>
    <col min="1253" max="1253" width="0.5703125" style="85" customWidth="1"/>
    <col min="1254" max="1254" width="8.5703125" style="85" customWidth="1"/>
    <col min="1255" max="1255" width="0.5703125" style="85" customWidth="1"/>
    <col min="1256" max="1256" width="9.5703125" style="85" customWidth="1"/>
    <col min="1257" max="1257" width="0.5703125" style="85" customWidth="1"/>
    <col min="1258" max="1258" width="7.5703125" style="85" customWidth="1"/>
    <col min="1259" max="1259" width="0.5703125" style="85" customWidth="1"/>
    <col min="1260" max="1260" width="6.5703125" style="85" customWidth="1"/>
    <col min="1261" max="1261" width="0.5703125" style="85" customWidth="1"/>
    <col min="1262" max="1262" width="6.5703125" style="85" customWidth="1"/>
    <col min="1263" max="1263" width="1.42578125" style="85" bestFit="1" customWidth="1"/>
    <col min="1264" max="1486" width="9.140625" style="85"/>
    <col min="1487" max="1488" width="1.42578125" style="85" customWidth="1"/>
    <col min="1489" max="1489" width="14.5703125" style="85" customWidth="1"/>
    <col min="1490" max="1490" width="5.42578125" style="85" customWidth="1"/>
    <col min="1491" max="1491" width="0.5703125" style="85" customWidth="1"/>
    <col min="1492" max="1492" width="7.5703125" style="85" customWidth="1"/>
    <col min="1493" max="1493" width="0.5703125" style="85" customWidth="1"/>
    <col min="1494" max="1494" width="5.5703125" style="85" customWidth="1"/>
    <col min="1495" max="1495" width="0.5703125" style="85" customWidth="1"/>
    <col min="1496" max="1496" width="7.42578125" style="85" customWidth="1"/>
    <col min="1497" max="1497" width="0.5703125" style="85" customWidth="1"/>
    <col min="1498" max="1498" width="9.42578125" style="85" customWidth="1"/>
    <col min="1499" max="1499" width="0.5703125" style="85" customWidth="1"/>
    <col min="1500" max="1500" width="9.5703125" style="85" customWidth="1"/>
    <col min="1501" max="1501" width="0.5703125" style="85" customWidth="1"/>
    <col min="1502" max="1502" width="7.5703125" style="85" customWidth="1"/>
    <col min="1503" max="1503" width="0.5703125" style="85" customWidth="1"/>
    <col min="1504" max="1504" width="6.42578125" style="85" customWidth="1"/>
    <col min="1505" max="1505" width="0.5703125" style="85" customWidth="1"/>
    <col min="1506" max="1506" width="9.5703125" style="85" customWidth="1"/>
    <col min="1507" max="1507" width="0.5703125" style="85" customWidth="1"/>
    <col min="1508" max="1508" width="11.5703125" style="85" customWidth="1"/>
    <col min="1509" max="1509" width="0.5703125" style="85" customWidth="1"/>
    <col min="1510" max="1510" width="8.5703125" style="85" customWidth="1"/>
    <col min="1511" max="1511" width="0.5703125" style="85" customWidth="1"/>
    <col min="1512" max="1512" width="9.5703125" style="85" customWidth="1"/>
    <col min="1513" max="1513" width="0.5703125" style="85" customWidth="1"/>
    <col min="1514" max="1514" width="7.5703125" style="85" customWidth="1"/>
    <col min="1515" max="1515" width="0.5703125" style="85" customWidth="1"/>
    <col min="1516" max="1516" width="6.5703125" style="85" customWidth="1"/>
    <col min="1517" max="1517" width="0.5703125" style="85" customWidth="1"/>
    <col min="1518" max="1518" width="6.5703125" style="85" customWidth="1"/>
    <col min="1519" max="1519" width="1.42578125" style="85" bestFit="1" customWidth="1"/>
    <col min="1520" max="1742" width="9.140625" style="85"/>
    <col min="1743" max="1744" width="1.42578125" style="85" customWidth="1"/>
    <col min="1745" max="1745" width="14.5703125" style="85" customWidth="1"/>
    <col min="1746" max="1746" width="5.42578125" style="85" customWidth="1"/>
    <col min="1747" max="1747" width="0.5703125" style="85" customWidth="1"/>
    <col min="1748" max="1748" width="7.5703125" style="85" customWidth="1"/>
    <col min="1749" max="1749" width="0.5703125" style="85" customWidth="1"/>
    <col min="1750" max="1750" width="5.5703125" style="85" customWidth="1"/>
    <col min="1751" max="1751" width="0.5703125" style="85" customWidth="1"/>
    <col min="1752" max="1752" width="7.42578125" style="85" customWidth="1"/>
    <col min="1753" max="1753" width="0.5703125" style="85" customWidth="1"/>
    <col min="1754" max="1754" width="9.42578125" style="85" customWidth="1"/>
    <col min="1755" max="1755" width="0.5703125" style="85" customWidth="1"/>
    <col min="1756" max="1756" width="9.5703125" style="85" customWidth="1"/>
    <col min="1757" max="1757" width="0.5703125" style="85" customWidth="1"/>
    <col min="1758" max="1758" width="7.5703125" style="85" customWidth="1"/>
    <col min="1759" max="1759" width="0.5703125" style="85" customWidth="1"/>
    <col min="1760" max="1760" width="6.42578125" style="85" customWidth="1"/>
    <col min="1761" max="1761" width="0.5703125" style="85" customWidth="1"/>
    <col min="1762" max="1762" width="9.5703125" style="85" customWidth="1"/>
    <col min="1763" max="1763" width="0.5703125" style="85" customWidth="1"/>
    <col min="1764" max="1764" width="11.5703125" style="85" customWidth="1"/>
    <col min="1765" max="1765" width="0.5703125" style="85" customWidth="1"/>
    <col min="1766" max="1766" width="8.5703125" style="85" customWidth="1"/>
    <col min="1767" max="1767" width="0.5703125" style="85" customWidth="1"/>
    <col min="1768" max="1768" width="9.5703125" style="85" customWidth="1"/>
    <col min="1769" max="1769" width="0.5703125" style="85" customWidth="1"/>
    <col min="1770" max="1770" width="7.5703125" style="85" customWidth="1"/>
    <col min="1771" max="1771" width="0.5703125" style="85" customWidth="1"/>
    <col min="1772" max="1772" width="6.5703125" style="85" customWidth="1"/>
    <col min="1773" max="1773" width="0.5703125" style="85" customWidth="1"/>
    <col min="1774" max="1774" width="6.5703125" style="85" customWidth="1"/>
    <col min="1775" max="1775" width="1.42578125" style="85" bestFit="1" customWidth="1"/>
    <col min="1776" max="1998" width="9.140625" style="85"/>
    <col min="1999" max="2000" width="1.42578125" style="85" customWidth="1"/>
    <col min="2001" max="2001" width="14.5703125" style="85" customWidth="1"/>
    <col min="2002" max="2002" width="5.42578125" style="85" customWidth="1"/>
    <col min="2003" max="2003" width="0.5703125" style="85" customWidth="1"/>
    <col min="2004" max="2004" width="7.5703125" style="85" customWidth="1"/>
    <col min="2005" max="2005" width="0.5703125" style="85" customWidth="1"/>
    <col min="2006" max="2006" width="5.5703125" style="85" customWidth="1"/>
    <col min="2007" max="2007" width="0.5703125" style="85" customWidth="1"/>
    <col min="2008" max="2008" width="7.42578125" style="85" customWidth="1"/>
    <col min="2009" max="2009" width="0.5703125" style="85" customWidth="1"/>
    <col min="2010" max="2010" width="9.42578125" style="85" customWidth="1"/>
    <col min="2011" max="2011" width="0.5703125" style="85" customWidth="1"/>
    <col min="2012" max="2012" width="9.5703125" style="85" customWidth="1"/>
    <col min="2013" max="2013" width="0.5703125" style="85" customWidth="1"/>
    <col min="2014" max="2014" width="7.5703125" style="85" customWidth="1"/>
    <col min="2015" max="2015" width="0.5703125" style="85" customWidth="1"/>
    <col min="2016" max="2016" width="6.42578125" style="85" customWidth="1"/>
    <col min="2017" max="2017" width="0.5703125" style="85" customWidth="1"/>
    <col min="2018" max="2018" width="9.5703125" style="85" customWidth="1"/>
    <col min="2019" max="2019" width="0.5703125" style="85" customWidth="1"/>
    <col min="2020" max="2020" width="11.5703125" style="85" customWidth="1"/>
    <col min="2021" max="2021" width="0.5703125" style="85" customWidth="1"/>
    <col min="2022" max="2022" width="8.5703125" style="85" customWidth="1"/>
    <col min="2023" max="2023" width="0.5703125" style="85" customWidth="1"/>
    <col min="2024" max="2024" width="9.5703125" style="85" customWidth="1"/>
    <col min="2025" max="2025" width="0.5703125" style="85" customWidth="1"/>
    <col min="2026" max="2026" width="7.5703125" style="85" customWidth="1"/>
    <col min="2027" max="2027" width="0.5703125" style="85" customWidth="1"/>
    <col min="2028" max="2028" width="6.5703125" style="85" customWidth="1"/>
    <col min="2029" max="2029" width="0.5703125" style="85" customWidth="1"/>
    <col min="2030" max="2030" width="6.5703125" style="85" customWidth="1"/>
    <col min="2031" max="2031" width="1.42578125" style="85" bestFit="1" customWidth="1"/>
    <col min="2032" max="2254" width="9.140625" style="85"/>
    <col min="2255" max="2256" width="1.42578125" style="85" customWidth="1"/>
    <col min="2257" max="2257" width="14.5703125" style="85" customWidth="1"/>
    <col min="2258" max="2258" width="5.42578125" style="85" customWidth="1"/>
    <col min="2259" max="2259" width="0.5703125" style="85" customWidth="1"/>
    <col min="2260" max="2260" width="7.5703125" style="85" customWidth="1"/>
    <col min="2261" max="2261" width="0.5703125" style="85" customWidth="1"/>
    <col min="2262" max="2262" width="5.5703125" style="85" customWidth="1"/>
    <col min="2263" max="2263" width="0.5703125" style="85" customWidth="1"/>
    <col min="2264" max="2264" width="7.42578125" style="85" customWidth="1"/>
    <col min="2265" max="2265" width="0.5703125" style="85" customWidth="1"/>
    <col min="2266" max="2266" width="9.42578125" style="85" customWidth="1"/>
    <col min="2267" max="2267" width="0.5703125" style="85" customWidth="1"/>
    <col min="2268" max="2268" width="9.5703125" style="85" customWidth="1"/>
    <col min="2269" max="2269" width="0.5703125" style="85" customWidth="1"/>
    <col min="2270" max="2270" width="7.5703125" style="85" customWidth="1"/>
    <col min="2271" max="2271" width="0.5703125" style="85" customWidth="1"/>
    <col min="2272" max="2272" width="6.42578125" style="85" customWidth="1"/>
    <col min="2273" max="2273" width="0.5703125" style="85" customWidth="1"/>
    <col min="2274" max="2274" width="9.5703125" style="85" customWidth="1"/>
    <col min="2275" max="2275" width="0.5703125" style="85" customWidth="1"/>
    <col min="2276" max="2276" width="11.5703125" style="85" customWidth="1"/>
    <col min="2277" max="2277" width="0.5703125" style="85" customWidth="1"/>
    <col min="2278" max="2278" width="8.5703125" style="85" customWidth="1"/>
    <col min="2279" max="2279" width="0.5703125" style="85" customWidth="1"/>
    <col min="2280" max="2280" width="9.5703125" style="85" customWidth="1"/>
    <col min="2281" max="2281" width="0.5703125" style="85" customWidth="1"/>
    <col min="2282" max="2282" width="7.5703125" style="85" customWidth="1"/>
    <col min="2283" max="2283" width="0.5703125" style="85" customWidth="1"/>
    <col min="2284" max="2284" width="6.5703125" style="85" customWidth="1"/>
    <col min="2285" max="2285" width="0.5703125" style="85" customWidth="1"/>
    <col min="2286" max="2286" width="6.5703125" style="85" customWidth="1"/>
    <col min="2287" max="2287" width="1.42578125" style="85" bestFit="1" customWidth="1"/>
    <col min="2288" max="2510" width="9.140625" style="85"/>
    <col min="2511" max="2512" width="1.42578125" style="85" customWidth="1"/>
    <col min="2513" max="2513" width="14.5703125" style="85" customWidth="1"/>
    <col min="2514" max="2514" width="5.42578125" style="85" customWidth="1"/>
    <col min="2515" max="2515" width="0.5703125" style="85" customWidth="1"/>
    <col min="2516" max="2516" width="7.5703125" style="85" customWidth="1"/>
    <col min="2517" max="2517" width="0.5703125" style="85" customWidth="1"/>
    <col min="2518" max="2518" width="5.5703125" style="85" customWidth="1"/>
    <col min="2519" max="2519" width="0.5703125" style="85" customWidth="1"/>
    <col min="2520" max="2520" width="7.42578125" style="85" customWidth="1"/>
    <col min="2521" max="2521" width="0.5703125" style="85" customWidth="1"/>
    <col min="2522" max="2522" width="9.42578125" style="85" customWidth="1"/>
    <col min="2523" max="2523" width="0.5703125" style="85" customWidth="1"/>
    <col min="2524" max="2524" width="9.5703125" style="85" customWidth="1"/>
    <col min="2525" max="2525" width="0.5703125" style="85" customWidth="1"/>
    <col min="2526" max="2526" width="7.5703125" style="85" customWidth="1"/>
    <col min="2527" max="2527" width="0.5703125" style="85" customWidth="1"/>
    <col min="2528" max="2528" width="6.42578125" style="85" customWidth="1"/>
    <col min="2529" max="2529" width="0.5703125" style="85" customWidth="1"/>
    <col min="2530" max="2530" width="9.5703125" style="85" customWidth="1"/>
    <col min="2531" max="2531" width="0.5703125" style="85" customWidth="1"/>
    <col min="2532" max="2532" width="11.5703125" style="85" customWidth="1"/>
    <col min="2533" max="2533" width="0.5703125" style="85" customWidth="1"/>
    <col min="2534" max="2534" width="8.5703125" style="85" customWidth="1"/>
    <col min="2535" max="2535" width="0.5703125" style="85" customWidth="1"/>
    <col min="2536" max="2536" width="9.5703125" style="85" customWidth="1"/>
    <col min="2537" max="2537" width="0.5703125" style="85" customWidth="1"/>
    <col min="2538" max="2538" width="7.5703125" style="85" customWidth="1"/>
    <col min="2539" max="2539" width="0.5703125" style="85" customWidth="1"/>
    <col min="2540" max="2540" width="6.5703125" style="85" customWidth="1"/>
    <col min="2541" max="2541" width="0.5703125" style="85" customWidth="1"/>
    <col min="2542" max="2542" width="6.5703125" style="85" customWidth="1"/>
    <col min="2543" max="2543" width="1.42578125" style="85" bestFit="1" customWidth="1"/>
    <col min="2544" max="2766" width="9.140625" style="85"/>
    <col min="2767" max="2768" width="1.42578125" style="85" customWidth="1"/>
    <col min="2769" max="2769" width="14.5703125" style="85" customWidth="1"/>
    <col min="2770" max="2770" width="5.42578125" style="85" customWidth="1"/>
    <col min="2771" max="2771" width="0.5703125" style="85" customWidth="1"/>
    <col min="2772" max="2772" width="7.5703125" style="85" customWidth="1"/>
    <col min="2773" max="2773" width="0.5703125" style="85" customWidth="1"/>
    <col min="2774" max="2774" width="5.5703125" style="85" customWidth="1"/>
    <col min="2775" max="2775" width="0.5703125" style="85" customWidth="1"/>
    <col min="2776" max="2776" width="7.42578125" style="85" customWidth="1"/>
    <col min="2777" max="2777" width="0.5703125" style="85" customWidth="1"/>
    <col min="2778" max="2778" width="9.42578125" style="85" customWidth="1"/>
    <col min="2779" max="2779" width="0.5703125" style="85" customWidth="1"/>
    <col min="2780" max="2780" width="9.5703125" style="85" customWidth="1"/>
    <col min="2781" max="2781" width="0.5703125" style="85" customWidth="1"/>
    <col min="2782" max="2782" width="7.5703125" style="85" customWidth="1"/>
    <col min="2783" max="2783" width="0.5703125" style="85" customWidth="1"/>
    <col min="2784" max="2784" width="6.42578125" style="85" customWidth="1"/>
    <col min="2785" max="2785" width="0.5703125" style="85" customWidth="1"/>
    <col min="2786" max="2786" width="9.5703125" style="85" customWidth="1"/>
    <col min="2787" max="2787" width="0.5703125" style="85" customWidth="1"/>
    <col min="2788" max="2788" width="11.5703125" style="85" customWidth="1"/>
    <col min="2789" max="2789" width="0.5703125" style="85" customWidth="1"/>
    <col min="2790" max="2790" width="8.5703125" style="85" customWidth="1"/>
    <col min="2791" max="2791" width="0.5703125" style="85" customWidth="1"/>
    <col min="2792" max="2792" width="9.5703125" style="85" customWidth="1"/>
    <col min="2793" max="2793" width="0.5703125" style="85" customWidth="1"/>
    <col min="2794" max="2794" width="7.5703125" style="85" customWidth="1"/>
    <col min="2795" max="2795" width="0.5703125" style="85" customWidth="1"/>
    <col min="2796" max="2796" width="6.5703125" style="85" customWidth="1"/>
    <col min="2797" max="2797" width="0.5703125" style="85" customWidth="1"/>
    <col min="2798" max="2798" width="6.5703125" style="85" customWidth="1"/>
    <col min="2799" max="2799" width="1.42578125" style="85" bestFit="1" customWidth="1"/>
    <col min="2800" max="3022" width="9.140625" style="85"/>
    <col min="3023" max="3024" width="1.42578125" style="85" customWidth="1"/>
    <col min="3025" max="3025" width="14.5703125" style="85" customWidth="1"/>
    <col min="3026" max="3026" width="5.42578125" style="85" customWidth="1"/>
    <col min="3027" max="3027" width="0.5703125" style="85" customWidth="1"/>
    <col min="3028" max="3028" width="7.5703125" style="85" customWidth="1"/>
    <col min="3029" max="3029" width="0.5703125" style="85" customWidth="1"/>
    <col min="3030" max="3030" width="5.5703125" style="85" customWidth="1"/>
    <col min="3031" max="3031" width="0.5703125" style="85" customWidth="1"/>
    <col min="3032" max="3032" width="7.42578125" style="85" customWidth="1"/>
    <col min="3033" max="3033" width="0.5703125" style="85" customWidth="1"/>
    <col min="3034" max="3034" width="9.42578125" style="85" customWidth="1"/>
    <col min="3035" max="3035" width="0.5703125" style="85" customWidth="1"/>
    <col min="3036" max="3036" width="9.5703125" style="85" customWidth="1"/>
    <col min="3037" max="3037" width="0.5703125" style="85" customWidth="1"/>
    <col min="3038" max="3038" width="7.5703125" style="85" customWidth="1"/>
    <col min="3039" max="3039" width="0.5703125" style="85" customWidth="1"/>
    <col min="3040" max="3040" width="6.42578125" style="85" customWidth="1"/>
    <col min="3041" max="3041" width="0.5703125" style="85" customWidth="1"/>
    <col min="3042" max="3042" width="9.5703125" style="85" customWidth="1"/>
    <col min="3043" max="3043" width="0.5703125" style="85" customWidth="1"/>
    <col min="3044" max="3044" width="11.5703125" style="85" customWidth="1"/>
    <col min="3045" max="3045" width="0.5703125" style="85" customWidth="1"/>
    <col min="3046" max="3046" width="8.5703125" style="85" customWidth="1"/>
    <col min="3047" max="3047" width="0.5703125" style="85" customWidth="1"/>
    <col min="3048" max="3048" width="9.5703125" style="85" customWidth="1"/>
    <col min="3049" max="3049" width="0.5703125" style="85" customWidth="1"/>
    <col min="3050" max="3050" width="7.5703125" style="85" customWidth="1"/>
    <col min="3051" max="3051" width="0.5703125" style="85" customWidth="1"/>
    <col min="3052" max="3052" width="6.5703125" style="85" customWidth="1"/>
    <col min="3053" max="3053" width="0.5703125" style="85" customWidth="1"/>
    <col min="3054" max="3054" width="6.5703125" style="85" customWidth="1"/>
    <col min="3055" max="3055" width="1.42578125" style="85" bestFit="1" customWidth="1"/>
    <col min="3056" max="3278" width="9.140625" style="85"/>
    <col min="3279" max="3280" width="1.42578125" style="85" customWidth="1"/>
    <col min="3281" max="3281" width="14.5703125" style="85" customWidth="1"/>
    <col min="3282" max="3282" width="5.42578125" style="85" customWidth="1"/>
    <col min="3283" max="3283" width="0.5703125" style="85" customWidth="1"/>
    <col min="3284" max="3284" width="7.5703125" style="85" customWidth="1"/>
    <col min="3285" max="3285" width="0.5703125" style="85" customWidth="1"/>
    <col min="3286" max="3286" width="5.5703125" style="85" customWidth="1"/>
    <col min="3287" max="3287" width="0.5703125" style="85" customWidth="1"/>
    <col min="3288" max="3288" width="7.42578125" style="85" customWidth="1"/>
    <col min="3289" max="3289" width="0.5703125" style="85" customWidth="1"/>
    <col min="3290" max="3290" width="9.42578125" style="85" customWidth="1"/>
    <col min="3291" max="3291" width="0.5703125" style="85" customWidth="1"/>
    <col min="3292" max="3292" width="9.5703125" style="85" customWidth="1"/>
    <col min="3293" max="3293" width="0.5703125" style="85" customWidth="1"/>
    <col min="3294" max="3294" width="7.5703125" style="85" customWidth="1"/>
    <col min="3295" max="3295" width="0.5703125" style="85" customWidth="1"/>
    <col min="3296" max="3296" width="6.42578125" style="85" customWidth="1"/>
    <col min="3297" max="3297" width="0.5703125" style="85" customWidth="1"/>
    <col min="3298" max="3298" width="9.5703125" style="85" customWidth="1"/>
    <col min="3299" max="3299" width="0.5703125" style="85" customWidth="1"/>
    <col min="3300" max="3300" width="11.5703125" style="85" customWidth="1"/>
    <col min="3301" max="3301" width="0.5703125" style="85" customWidth="1"/>
    <col min="3302" max="3302" width="8.5703125" style="85" customWidth="1"/>
    <col min="3303" max="3303" width="0.5703125" style="85" customWidth="1"/>
    <col min="3304" max="3304" width="9.5703125" style="85" customWidth="1"/>
    <col min="3305" max="3305" width="0.5703125" style="85" customWidth="1"/>
    <col min="3306" max="3306" width="7.5703125" style="85" customWidth="1"/>
    <col min="3307" max="3307" width="0.5703125" style="85" customWidth="1"/>
    <col min="3308" max="3308" width="6.5703125" style="85" customWidth="1"/>
    <col min="3309" max="3309" width="0.5703125" style="85" customWidth="1"/>
    <col min="3310" max="3310" width="6.5703125" style="85" customWidth="1"/>
    <col min="3311" max="3311" width="1.42578125" style="85" bestFit="1" customWidth="1"/>
    <col min="3312" max="3534" width="9.140625" style="85"/>
    <col min="3535" max="3536" width="1.42578125" style="85" customWidth="1"/>
    <col min="3537" max="3537" width="14.5703125" style="85" customWidth="1"/>
    <col min="3538" max="3538" width="5.42578125" style="85" customWidth="1"/>
    <col min="3539" max="3539" width="0.5703125" style="85" customWidth="1"/>
    <col min="3540" max="3540" width="7.5703125" style="85" customWidth="1"/>
    <col min="3541" max="3541" width="0.5703125" style="85" customWidth="1"/>
    <col min="3542" max="3542" width="5.5703125" style="85" customWidth="1"/>
    <col min="3543" max="3543" width="0.5703125" style="85" customWidth="1"/>
    <col min="3544" max="3544" width="7.42578125" style="85" customWidth="1"/>
    <col min="3545" max="3545" width="0.5703125" style="85" customWidth="1"/>
    <col min="3546" max="3546" width="9.42578125" style="85" customWidth="1"/>
    <col min="3547" max="3547" width="0.5703125" style="85" customWidth="1"/>
    <col min="3548" max="3548" width="9.5703125" style="85" customWidth="1"/>
    <col min="3549" max="3549" width="0.5703125" style="85" customWidth="1"/>
    <col min="3550" max="3550" width="7.5703125" style="85" customWidth="1"/>
    <col min="3551" max="3551" width="0.5703125" style="85" customWidth="1"/>
    <col min="3552" max="3552" width="6.42578125" style="85" customWidth="1"/>
    <col min="3553" max="3553" width="0.5703125" style="85" customWidth="1"/>
    <col min="3554" max="3554" width="9.5703125" style="85" customWidth="1"/>
    <col min="3555" max="3555" width="0.5703125" style="85" customWidth="1"/>
    <col min="3556" max="3556" width="11.5703125" style="85" customWidth="1"/>
    <col min="3557" max="3557" width="0.5703125" style="85" customWidth="1"/>
    <col min="3558" max="3558" width="8.5703125" style="85" customWidth="1"/>
    <col min="3559" max="3559" width="0.5703125" style="85" customWidth="1"/>
    <col min="3560" max="3560" width="9.5703125" style="85" customWidth="1"/>
    <col min="3561" max="3561" width="0.5703125" style="85" customWidth="1"/>
    <col min="3562" max="3562" width="7.5703125" style="85" customWidth="1"/>
    <col min="3563" max="3563" width="0.5703125" style="85" customWidth="1"/>
    <col min="3564" max="3564" width="6.5703125" style="85" customWidth="1"/>
    <col min="3565" max="3565" width="0.5703125" style="85" customWidth="1"/>
    <col min="3566" max="3566" width="6.5703125" style="85" customWidth="1"/>
    <col min="3567" max="3567" width="1.42578125" style="85" bestFit="1" customWidth="1"/>
    <col min="3568" max="3790" width="9.140625" style="85"/>
    <col min="3791" max="3792" width="1.42578125" style="85" customWidth="1"/>
    <col min="3793" max="3793" width="14.5703125" style="85" customWidth="1"/>
    <col min="3794" max="3794" width="5.42578125" style="85" customWidth="1"/>
    <col min="3795" max="3795" width="0.5703125" style="85" customWidth="1"/>
    <col min="3796" max="3796" width="7.5703125" style="85" customWidth="1"/>
    <col min="3797" max="3797" width="0.5703125" style="85" customWidth="1"/>
    <col min="3798" max="3798" width="5.5703125" style="85" customWidth="1"/>
    <col min="3799" max="3799" width="0.5703125" style="85" customWidth="1"/>
    <col min="3800" max="3800" width="7.42578125" style="85" customWidth="1"/>
    <col min="3801" max="3801" width="0.5703125" style="85" customWidth="1"/>
    <col min="3802" max="3802" width="9.42578125" style="85" customWidth="1"/>
    <col min="3803" max="3803" width="0.5703125" style="85" customWidth="1"/>
    <col min="3804" max="3804" width="9.5703125" style="85" customWidth="1"/>
    <col min="3805" max="3805" width="0.5703125" style="85" customWidth="1"/>
    <col min="3806" max="3806" width="7.5703125" style="85" customWidth="1"/>
    <col min="3807" max="3807" width="0.5703125" style="85" customWidth="1"/>
    <col min="3808" max="3808" width="6.42578125" style="85" customWidth="1"/>
    <col min="3809" max="3809" width="0.5703125" style="85" customWidth="1"/>
    <col min="3810" max="3810" width="9.5703125" style="85" customWidth="1"/>
    <col min="3811" max="3811" width="0.5703125" style="85" customWidth="1"/>
    <col min="3812" max="3812" width="11.5703125" style="85" customWidth="1"/>
    <col min="3813" max="3813" width="0.5703125" style="85" customWidth="1"/>
    <col min="3814" max="3814" width="8.5703125" style="85" customWidth="1"/>
    <col min="3815" max="3815" width="0.5703125" style="85" customWidth="1"/>
    <col min="3816" max="3816" width="9.5703125" style="85" customWidth="1"/>
    <col min="3817" max="3817" width="0.5703125" style="85" customWidth="1"/>
    <col min="3818" max="3818" width="7.5703125" style="85" customWidth="1"/>
    <col min="3819" max="3819" width="0.5703125" style="85" customWidth="1"/>
    <col min="3820" max="3820" width="6.5703125" style="85" customWidth="1"/>
    <col min="3821" max="3821" width="0.5703125" style="85" customWidth="1"/>
    <col min="3822" max="3822" width="6.5703125" style="85" customWidth="1"/>
    <col min="3823" max="3823" width="1.42578125" style="85" bestFit="1" customWidth="1"/>
    <col min="3824" max="4046" width="9.140625" style="85"/>
    <col min="4047" max="4048" width="1.42578125" style="85" customWidth="1"/>
    <col min="4049" max="4049" width="14.5703125" style="85" customWidth="1"/>
    <col min="4050" max="4050" width="5.42578125" style="85" customWidth="1"/>
    <col min="4051" max="4051" width="0.5703125" style="85" customWidth="1"/>
    <col min="4052" max="4052" width="7.5703125" style="85" customWidth="1"/>
    <col min="4053" max="4053" width="0.5703125" style="85" customWidth="1"/>
    <col min="4054" max="4054" width="5.5703125" style="85" customWidth="1"/>
    <col min="4055" max="4055" width="0.5703125" style="85" customWidth="1"/>
    <col min="4056" max="4056" width="7.42578125" style="85" customWidth="1"/>
    <col min="4057" max="4057" width="0.5703125" style="85" customWidth="1"/>
    <col min="4058" max="4058" width="9.42578125" style="85" customWidth="1"/>
    <col min="4059" max="4059" width="0.5703125" style="85" customWidth="1"/>
    <col min="4060" max="4060" width="9.5703125" style="85" customWidth="1"/>
    <col min="4061" max="4061" width="0.5703125" style="85" customWidth="1"/>
    <col min="4062" max="4062" width="7.5703125" style="85" customWidth="1"/>
    <col min="4063" max="4063" width="0.5703125" style="85" customWidth="1"/>
    <col min="4064" max="4064" width="6.42578125" style="85" customWidth="1"/>
    <col min="4065" max="4065" width="0.5703125" style="85" customWidth="1"/>
    <col min="4066" max="4066" width="9.5703125" style="85" customWidth="1"/>
    <col min="4067" max="4067" width="0.5703125" style="85" customWidth="1"/>
    <col min="4068" max="4068" width="11.5703125" style="85" customWidth="1"/>
    <col min="4069" max="4069" width="0.5703125" style="85" customWidth="1"/>
    <col min="4070" max="4070" width="8.5703125" style="85" customWidth="1"/>
    <col min="4071" max="4071" width="0.5703125" style="85" customWidth="1"/>
    <col min="4072" max="4072" width="9.5703125" style="85" customWidth="1"/>
    <col min="4073" max="4073" width="0.5703125" style="85" customWidth="1"/>
    <col min="4074" max="4074" width="7.5703125" style="85" customWidth="1"/>
    <col min="4075" max="4075" width="0.5703125" style="85" customWidth="1"/>
    <col min="4076" max="4076" width="6.5703125" style="85" customWidth="1"/>
    <col min="4077" max="4077" width="0.5703125" style="85" customWidth="1"/>
    <col min="4078" max="4078" width="6.5703125" style="85" customWidth="1"/>
    <col min="4079" max="4079" width="1.42578125" style="85" bestFit="1" customWidth="1"/>
    <col min="4080" max="4302" width="9.140625" style="85"/>
    <col min="4303" max="4304" width="1.42578125" style="85" customWidth="1"/>
    <col min="4305" max="4305" width="14.5703125" style="85" customWidth="1"/>
    <col min="4306" max="4306" width="5.42578125" style="85" customWidth="1"/>
    <col min="4307" max="4307" width="0.5703125" style="85" customWidth="1"/>
    <col min="4308" max="4308" width="7.5703125" style="85" customWidth="1"/>
    <col min="4309" max="4309" width="0.5703125" style="85" customWidth="1"/>
    <col min="4310" max="4310" width="5.5703125" style="85" customWidth="1"/>
    <col min="4311" max="4311" width="0.5703125" style="85" customWidth="1"/>
    <col min="4312" max="4312" width="7.42578125" style="85" customWidth="1"/>
    <col min="4313" max="4313" width="0.5703125" style="85" customWidth="1"/>
    <col min="4314" max="4314" width="9.42578125" style="85" customWidth="1"/>
    <col min="4315" max="4315" width="0.5703125" style="85" customWidth="1"/>
    <col min="4316" max="4316" width="9.5703125" style="85" customWidth="1"/>
    <col min="4317" max="4317" width="0.5703125" style="85" customWidth="1"/>
    <col min="4318" max="4318" width="7.5703125" style="85" customWidth="1"/>
    <col min="4319" max="4319" width="0.5703125" style="85" customWidth="1"/>
    <col min="4320" max="4320" width="6.42578125" style="85" customWidth="1"/>
    <col min="4321" max="4321" width="0.5703125" style="85" customWidth="1"/>
    <col min="4322" max="4322" width="9.5703125" style="85" customWidth="1"/>
    <col min="4323" max="4323" width="0.5703125" style="85" customWidth="1"/>
    <col min="4324" max="4324" width="11.5703125" style="85" customWidth="1"/>
    <col min="4325" max="4325" width="0.5703125" style="85" customWidth="1"/>
    <col min="4326" max="4326" width="8.5703125" style="85" customWidth="1"/>
    <col min="4327" max="4327" width="0.5703125" style="85" customWidth="1"/>
    <col min="4328" max="4328" width="9.5703125" style="85" customWidth="1"/>
    <col min="4329" max="4329" width="0.5703125" style="85" customWidth="1"/>
    <col min="4330" max="4330" width="7.5703125" style="85" customWidth="1"/>
    <col min="4331" max="4331" width="0.5703125" style="85" customWidth="1"/>
    <col min="4332" max="4332" width="6.5703125" style="85" customWidth="1"/>
    <col min="4333" max="4333" width="0.5703125" style="85" customWidth="1"/>
    <col min="4334" max="4334" width="6.5703125" style="85" customWidth="1"/>
    <col min="4335" max="4335" width="1.42578125" style="85" bestFit="1" customWidth="1"/>
    <col min="4336" max="4558" width="9.140625" style="85"/>
    <col min="4559" max="4560" width="1.42578125" style="85" customWidth="1"/>
    <col min="4561" max="4561" width="14.5703125" style="85" customWidth="1"/>
    <col min="4562" max="4562" width="5.42578125" style="85" customWidth="1"/>
    <col min="4563" max="4563" width="0.5703125" style="85" customWidth="1"/>
    <col min="4564" max="4564" width="7.5703125" style="85" customWidth="1"/>
    <col min="4565" max="4565" width="0.5703125" style="85" customWidth="1"/>
    <col min="4566" max="4566" width="5.5703125" style="85" customWidth="1"/>
    <col min="4567" max="4567" width="0.5703125" style="85" customWidth="1"/>
    <col min="4568" max="4568" width="7.42578125" style="85" customWidth="1"/>
    <col min="4569" max="4569" width="0.5703125" style="85" customWidth="1"/>
    <col min="4570" max="4570" width="9.42578125" style="85" customWidth="1"/>
    <col min="4571" max="4571" width="0.5703125" style="85" customWidth="1"/>
    <col min="4572" max="4572" width="9.5703125" style="85" customWidth="1"/>
    <col min="4573" max="4573" width="0.5703125" style="85" customWidth="1"/>
    <col min="4574" max="4574" width="7.5703125" style="85" customWidth="1"/>
    <col min="4575" max="4575" width="0.5703125" style="85" customWidth="1"/>
    <col min="4576" max="4576" width="6.42578125" style="85" customWidth="1"/>
    <col min="4577" max="4577" width="0.5703125" style="85" customWidth="1"/>
    <col min="4578" max="4578" width="9.5703125" style="85" customWidth="1"/>
    <col min="4579" max="4579" width="0.5703125" style="85" customWidth="1"/>
    <col min="4580" max="4580" width="11.5703125" style="85" customWidth="1"/>
    <col min="4581" max="4581" width="0.5703125" style="85" customWidth="1"/>
    <col min="4582" max="4582" width="8.5703125" style="85" customWidth="1"/>
    <col min="4583" max="4583" width="0.5703125" style="85" customWidth="1"/>
    <col min="4584" max="4584" width="9.5703125" style="85" customWidth="1"/>
    <col min="4585" max="4585" width="0.5703125" style="85" customWidth="1"/>
    <col min="4586" max="4586" width="7.5703125" style="85" customWidth="1"/>
    <col min="4587" max="4587" width="0.5703125" style="85" customWidth="1"/>
    <col min="4588" max="4588" width="6.5703125" style="85" customWidth="1"/>
    <col min="4589" max="4589" width="0.5703125" style="85" customWidth="1"/>
    <col min="4590" max="4590" width="6.5703125" style="85" customWidth="1"/>
    <col min="4591" max="4591" width="1.42578125" style="85" bestFit="1" customWidth="1"/>
    <col min="4592" max="4814" width="9.140625" style="85"/>
    <col min="4815" max="4816" width="1.42578125" style="85" customWidth="1"/>
    <col min="4817" max="4817" width="14.5703125" style="85" customWidth="1"/>
    <col min="4818" max="4818" width="5.42578125" style="85" customWidth="1"/>
    <col min="4819" max="4819" width="0.5703125" style="85" customWidth="1"/>
    <col min="4820" max="4820" width="7.5703125" style="85" customWidth="1"/>
    <col min="4821" max="4821" width="0.5703125" style="85" customWidth="1"/>
    <col min="4822" max="4822" width="5.5703125" style="85" customWidth="1"/>
    <col min="4823" max="4823" width="0.5703125" style="85" customWidth="1"/>
    <col min="4824" max="4824" width="7.42578125" style="85" customWidth="1"/>
    <col min="4825" max="4825" width="0.5703125" style="85" customWidth="1"/>
    <col min="4826" max="4826" width="9.42578125" style="85" customWidth="1"/>
    <col min="4827" max="4827" width="0.5703125" style="85" customWidth="1"/>
    <col min="4828" max="4828" width="9.5703125" style="85" customWidth="1"/>
    <col min="4829" max="4829" width="0.5703125" style="85" customWidth="1"/>
    <col min="4830" max="4830" width="7.5703125" style="85" customWidth="1"/>
    <col min="4831" max="4831" width="0.5703125" style="85" customWidth="1"/>
    <col min="4832" max="4832" width="6.42578125" style="85" customWidth="1"/>
    <col min="4833" max="4833" width="0.5703125" style="85" customWidth="1"/>
    <col min="4834" max="4834" width="9.5703125" style="85" customWidth="1"/>
    <col min="4835" max="4835" width="0.5703125" style="85" customWidth="1"/>
    <col min="4836" max="4836" width="11.5703125" style="85" customWidth="1"/>
    <col min="4837" max="4837" width="0.5703125" style="85" customWidth="1"/>
    <col min="4838" max="4838" width="8.5703125" style="85" customWidth="1"/>
    <col min="4839" max="4839" width="0.5703125" style="85" customWidth="1"/>
    <col min="4840" max="4840" width="9.5703125" style="85" customWidth="1"/>
    <col min="4841" max="4841" width="0.5703125" style="85" customWidth="1"/>
    <col min="4842" max="4842" width="7.5703125" style="85" customWidth="1"/>
    <col min="4843" max="4843" width="0.5703125" style="85" customWidth="1"/>
    <col min="4844" max="4844" width="6.5703125" style="85" customWidth="1"/>
    <col min="4845" max="4845" width="0.5703125" style="85" customWidth="1"/>
    <col min="4846" max="4846" width="6.5703125" style="85" customWidth="1"/>
    <col min="4847" max="4847" width="1.42578125" style="85" bestFit="1" customWidth="1"/>
    <col min="4848" max="5070" width="9.140625" style="85"/>
    <col min="5071" max="5072" width="1.42578125" style="85" customWidth="1"/>
    <col min="5073" max="5073" width="14.5703125" style="85" customWidth="1"/>
    <col min="5074" max="5074" width="5.42578125" style="85" customWidth="1"/>
    <col min="5075" max="5075" width="0.5703125" style="85" customWidth="1"/>
    <col min="5076" max="5076" width="7.5703125" style="85" customWidth="1"/>
    <col min="5077" max="5077" width="0.5703125" style="85" customWidth="1"/>
    <col min="5078" max="5078" width="5.5703125" style="85" customWidth="1"/>
    <col min="5079" max="5079" width="0.5703125" style="85" customWidth="1"/>
    <col min="5080" max="5080" width="7.42578125" style="85" customWidth="1"/>
    <col min="5081" max="5081" width="0.5703125" style="85" customWidth="1"/>
    <col min="5082" max="5082" width="9.42578125" style="85" customWidth="1"/>
    <col min="5083" max="5083" width="0.5703125" style="85" customWidth="1"/>
    <col min="5084" max="5084" width="9.5703125" style="85" customWidth="1"/>
    <col min="5085" max="5085" width="0.5703125" style="85" customWidth="1"/>
    <col min="5086" max="5086" width="7.5703125" style="85" customWidth="1"/>
    <col min="5087" max="5087" width="0.5703125" style="85" customWidth="1"/>
    <col min="5088" max="5088" width="6.42578125" style="85" customWidth="1"/>
    <col min="5089" max="5089" width="0.5703125" style="85" customWidth="1"/>
    <col min="5090" max="5090" width="9.5703125" style="85" customWidth="1"/>
    <col min="5091" max="5091" width="0.5703125" style="85" customWidth="1"/>
    <col min="5092" max="5092" width="11.5703125" style="85" customWidth="1"/>
    <col min="5093" max="5093" width="0.5703125" style="85" customWidth="1"/>
    <col min="5094" max="5094" width="8.5703125" style="85" customWidth="1"/>
    <col min="5095" max="5095" width="0.5703125" style="85" customWidth="1"/>
    <col min="5096" max="5096" width="9.5703125" style="85" customWidth="1"/>
    <col min="5097" max="5097" width="0.5703125" style="85" customWidth="1"/>
    <col min="5098" max="5098" width="7.5703125" style="85" customWidth="1"/>
    <col min="5099" max="5099" width="0.5703125" style="85" customWidth="1"/>
    <col min="5100" max="5100" width="6.5703125" style="85" customWidth="1"/>
    <col min="5101" max="5101" width="0.5703125" style="85" customWidth="1"/>
    <col min="5102" max="5102" width="6.5703125" style="85" customWidth="1"/>
    <col min="5103" max="5103" width="1.42578125" style="85" bestFit="1" customWidth="1"/>
    <col min="5104" max="5326" width="9.140625" style="85"/>
    <col min="5327" max="5328" width="1.42578125" style="85" customWidth="1"/>
    <col min="5329" max="5329" width="14.5703125" style="85" customWidth="1"/>
    <col min="5330" max="5330" width="5.42578125" style="85" customWidth="1"/>
    <col min="5331" max="5331" width="0.5703125" style="85" customWidth="1"/>
    <col min="5332" max="5332" width="7.5703125" style="85" customWidth="1"/>
    <col min="5333" max="5333" width="0.5703125" style="85" customWidth="1"/>
    <col min="5334" max="5334" width="5.5703125" style="85" customWidth="1"/>
    <col min="5335" max="5335" width="0.5703125" style="85" customWidth="1"/>
    <col min="5336" max="5336" width="7.42578125" style="85" customWidth="1"/>
    <col min="5337" max="5337" width="0.5703125" style="85" customWidth="1"/>
    <col min="5338" max="5338" width="9.42578125" style="85" customWidth="1"/>
    <col min="5339" max="5339" width="0.5703125" style="85" customWidth="1"/>
    <col min="5340" max="5340" width="9.5703125" style="85" customWidth="1"/>
    <col min="5341" max="5341" width="0.5703125" style="85" customWidth="1"/>
    <col min="5342" max="5342" width="7.5703125" style="85" customWidth="1"/>
    <col min="5343" max="5343" width="0.5703125" style="85" customWidth="1"/>
    <col min="5344" max="5344" width="6.42578125" style="85" customWidth="1"/>
    <col min="5345" max="5345" width="0.5703125" style="85" customWidth="1"/>
    <col min="5346" max="5346" width="9.5703125" style="85" customWidth="1"/>
    <col min="5347" max="5347" width="0.5703125" style="85" customWidth="1"/>
    <col min="5348" max="5348" width="11.5703125" style="85" customWidth="1"/>
    <col min="5349" max="5349" width="0.5703125" style="85" customWidth="1"/>
    <col min="5350" max="5350" width="8.5703125" style="85" customWidth="1"/>
    <col min="5351" max="5351" width="0.5703125" style="85" customWidth="1"/>
    <col min="5352" max="5352" width="9.5703125" style="85" customWidth="1"/>
    <col min="5353" max="5353" width="0.5703125" style="85" customWidth="1"/>
    <col min="5354" max="5354" width="7.5703125" style="85" customWidth="1"/>
    <col min="5355" max="5355" width="0.5703125" style="85" customWidth="1"/>
    <col min="5356" max="5356" width="6.5703125" style="85" customWidth="1"/>
    <col min="5357" max="5357" width="0.5703125" style="85" customWidth="1"/>
    <col min="5358" max="5358" width="6.5703125" style="85" customWidth="1"/>
    <col min="5359" max="5359" width="1.42578125" style="85" bestFit="1" customWidth="1"/>
    <col min="5360" max="5582" width="9.140625" style="85"/>
    <col min="5583" max="5584" width="1.42578125" style="85" customWidth="1"/>
    <col min="5585" max="5585" width="14.5703125" style="85" customWidth="1"/>
    <col min="5586" max="5586" width="5.42578125" style="85" customWidth="1"/>
    <col min="5587" max="5587" width="0.5703125" style="85" customWidth="1"/>
    <col min="5588" max="5588" width="7.5703125" style="85" customWidth="1"/>
    <col min="5589" max="5589" width="0.5703125" style="85" customWidth="1"/>
    <col min="5590" max="5590" width="5.5703125" style="85" customWidth="1"/>
    <col min="5591" max="5591" width="0.5703125" style="85" customWidth="1"/>
    <col min="5592" max="5592" width="7.42578125" style="85" customWidth="1"/>
    <col min="5593" max="5593" width="0.5703125" style="85" customWidth="1"/>
    <col min="5594" max="5594" width="9.42578125" style="85" customWidth="1"/>
    <col min="5595" max="5595" width="0.5703125" style="85" customWidth="1"/>
    <col min="5596" max="5596" width="9.5703125" style="85" customWidth="1"/>
    <col min="5597" max="5597" width="0.5703125" style="85" customWidth="1"/>
    <col min="5598" max="5598" width="7.5703125" style="85" customWidth="1"/>
    <col min="5599" max="5599" width="0.5703125" style="85" customWidth="1"/>
    <col min="5600" max="5600" width="6.42578125" style="85" customWidth="1"/>
    <col min="5601" max="5601" width="0.5703125" style="85" customWidth="1"/>
    <col min="5602" max="5602" width="9.5703125" style="85" customWidth="1"/>
    <col min="5603" max="5603" width="0.5703125" style="85" customWidth="1"/>
    <col min="5604" max="5604" width="11.5703125" style="85" customWidth="1"/>
    <col min="5605" max="5605" width="0.5703125" style="85" customWidth="1"/>
    <col min="5606" max="5606" width="8.5703125" style="85" customWidth="1"/>
    <col min="5607" max="5607" width="0.5703125" style="85" customWidth="1"/>
    <col min="5608" max="5608" width="9.5703125" style="85" customWidth="1"/>
    <col min="5609" max="5609" width="0.5703125" style="85" customWidth="1"/>
    <col min="5610" max="5610" width="7.5703125" style="85" customWidth="1"/>
    <col min="5611" max="5611" width="0.5703125" style="85" customWidth="1"/>
    <col min="5612" max="5612" width="6.5703125" style="85" customWidth="1"/>
    <col min="5613" max="5613" width="0.5703125" style="85" customWidth="1"/>
    <col min="5614" max="5614" width="6.5703125" style="85" customWidth="1"/>
    <col min="5615" max="5615" width="1.42578125" style="85" bestFit="1" customWidth="1"/>
    <col min="5616" max="5838" width="9.140625" style="85"/>
    <col min="5839" max="5840" width="1.42578125" style="85" customWidth="1"/>
    <col min="5841" max="5841" width="14.5703125" style="85" customWidth="1"/>
    <col min="5842" max="5842" width="5.42578125" style="85" customWidth="1"/>
    <col min="5843" max="5843" width="0.5703125" style="85" customWidth="1"/>
    <col min="5844" max="5844" width="7.5703125" style="85" customWidth="1"/>
    <col min="5845" max="5845" width="0.5703125" style="85" customWidth="1"/>
    <col min="5846" max="5846" width="5.5703125" style="85" customWidth="1"/>
    <col min="5847" max="5847" width="0.5703125" style="85" customWidth="1"/>
    <col min="5848" max="5848" width="7.42578125" style="85" customWidth="1"/>
    <col min="5849" max="5849" width="0.5703125" style="85" customWidth="1"/>
    <col min="5850" max="5850" width="9.42578125" style="85" customWidth="1"/>
    <col min="5851" max="5851" width="0.5703125" style="85" customWidth="1"/>
    <col min="5852" max="5852" width="9.5703125" style="85" customWidth="1"/>
    <col min="5853" max="5853" width="0.5703125" style="85" customWidth="1"/>
    <col min="5854" max="5854" width="7.5703125" style="85" customWidth="1"/>
    <col min="5855" max="5855" width="0.5703125" style="85" customWidth="1"/>
    <col min="5856" max="5856" width="6.42578125" style="85" customWidth="1"/>
    <col min="5857" max="5857" width="0.5703125" style="85" customWidth="1"/>
    <col min="5858" max="5858" width="9.5703125" style="85" customWidth="1"/>
    <col min="5859" max="5859" width="0.5703125" style="85" customWidth="1"/>
    <col min="5860" max="5860" width="11.5703125" style="85" customWidth="1"/>
    <col min="5861" max="5861" width="0.5703125" style="85" customWidth="1"/>
    <col min="5862" max="5862" width="8.5703125" style="85" customWidth="1"/>
    <col min="5863" max="5863" width="0.5703125" style="85" customWidth="1"/>
    <col min="5864" max="5864" width="9.5703125" style="85" customWidth="1"/>
    <col min="5865" max="5865" width="0.5703125" style="85" customWidth="1"/>
    <col min="5866" max="5866" width="7.5703125" style="85" customWidth="1"/>
    <col min="5867" max="5867" width="0.5703125" style="85" customWidth="1"/>
    <col min="5868" max="5868" width="6.5703125" style="85" customWidth="1"/>
    <col min="5869" max="5869" width="0.5703125" style="85" customWidth="1"/>
    <col min="5870" max="5870" width="6.5703125" style="85" customWidth="1"/>
    <col min="5871" max="5871" width="1.42578125" style="85" bestFit="1" customWidth="1"/>
    <col min="5872" max="6094" width="9.140625" style="85"/>
    <col min="6095" max="6096" width="1.42578125" style="85" customWidth="1"/>
    <col min="6097" max="6097" width="14.5703125" style="85" customWidth="1"/>
    <col min="6098" max="6098" width="5.42578125" style="85" customWidth="1"/>
    <col min="6099" max="6099" width="0.5703125" style="85" customWidth="1"/>
    <col min="6100" max="6100" width="7.5703125" style="85" customWidth="1"/>
    <col min="6101" max="6101" width="0.5703125" style="85" customWidth="1"/>
    <col min="6102" max="6102" width="5.5703125" style="85" customWidth="1"/>
    <col min="6103" max="6103" width="0.5703125" style="85" customWidth="1"/>
    <col min="6104" max="6104" width="7.42578125" style="85" customWidth="1"/>
    <col min="6105" max="6105" width="0.5703125" style="85" customWidth="1"/>
    <col min="6106" max="6106" width="9.42578125" style="85" customWidth="1"/>
    <col min="6107" max="6107" width="0.5703125" style="85" customWidth="1"/>
    <col min="6108" max="6108" width="9.5703125" style="85" customWidth="1"/>
    <col min="6109" max="6109" width="0.5703125" style="85" customWidth="1"/>
    <col min="6110" max="6110" width="7.5703125" style="85" customWidth="1"/>
    <col min="6111" max="6111" width="0.5703125" style="85" customWidth="1"/>
    <col min="6112" max="6112" width="6.42578125" style="85" customWidth="1"/>
    <col min="6113" max="6113" width="0.5703125" style="85" customWidth="1"/>
    <col min="6114" max="6114" width="9.5703125" style="85" customWidth="1"/>
    <col min="6115" max="6115" width="0.5703125" style="85" customWidth="1"/>
    <col min="6116" max="6116" width="11.5703125" style="85" customWidth="1"/>
    <col min="6117" max="6117" width="0.5703125" style="85" customWidth="1"/>
    <col min="6118" max="6118" width="8.5703125" style="85" customWidth="1"/>
    <col min="6119" max="6119" width="0.5703125" style="85" customWidth="1"/>
    <col min="6120" max="6120" width="9.5703125" style="85" customWidth="1"/>
    <col min="6121" max="6121" width="0.5703125" style="85" customWidth="1"/>
    <col min="6122" max="6122" width="7.5703125" style="85" customWidth="1"/>
    <col min="6123" max="6123" width="0.5703125" style="85" customWidth="1"/>
    <col min="6124" max="6124" width="6.5703125" style="85" customWidth="1"/>
    <col min="6125" max="6125" width="0.5703125" style="85" customWidth="1"/>
    <col min="6126" max="6126" width="6.5703125" style="85" customWidth="1"/>
    <col min="6127" max="6127" width="1.42578125" style="85" bestFit="1" customWidth="1"/>
    <col min="6128" max="6350" width="9.140625" style="85"/>
    <col min="6351" max="6352" width="1.42578125" style="85" customWidth="1"/>
    <col min="6353" max="6353" width="14.5703125" style="85" customWidth="1"/>
    <col min="6354" max="6354" width="5.42578125" style="85" customWidth="1"/>
    <col min="6355" max="6355" width="0.5703125" style="85" customWidth="1"/>
    <col min="6356" max="6356" width="7.5703125" style="85" customWidth="1"/>
    <col min="6357" max="6357" width="0.5703125" style="85" customWidth="1"/>
    <col min="6358" max="6358" width="5.5703125" style="85" customWidth="1"/>
    <col min="6359" max="6359" width="0.5703125" style="85" customWidth="1"/>
    <col min="6360" max="6360" width="7.42578125" style="85" customWidth="1"/>
    <col min="6361" max="6361" width="0.5703125" style="85" customWidth="1"/>
    <col min="6362" max="6362" width="9.42578125" style="85" customWidth="1"/>
    <col min="6363" max="6363" width="0.5703125" style="85" customWidth="1"/>
    <col min="6364" max="6364" width="9.5703125" style="85" customWidth="1"/>
    <col min="6365" max="6365" width="0.5703125" style="85" customWidth="1"/>
    <col min="6366" max="6366" width="7.5703125" style="85" customWidth="1"/>
    <col min="6367" max="6367" width="0.5703125" style="85" customWidth="1"/>
    <col min="6368" max="6368" width="6.42578125" style="85" customWidth="1"/>
    <col min="6369" max="6369" width="0.5703125" style="85" customWidth="1"/>
    <col min="6370" max="6370" width="9.5703125" style="85" customWidth="1"/>
    <col min="6371" max="6371" width="0.5703125" style="85" customWidth="1"/>
    <col min="6372" max="6372" width="11.5703125" style="85" customWidth="1"/>
    <col min="6373" max="6373" width="0.5703125" style="85" customWidth="1"/>
    <col min="6374" max="6374" width="8.5703125" style="85" customWidth="1"/>
    <col min="6375" max="6375" width="0.5703125" style="85" customWidth="1"/>
    <col min="6376" max="6376" width="9.5703125" style="85" customWidth="1"/>
    <col min="6377" max="6377" width="0.5703125" style="85" customWidth="1"/>
    <col min="6378" max="6378" width="7.5703125" style="85" customWidth="1"/>
    <col min="6379" max="6379" width="0.5703125" style="85" customWidth="1"/>
    <col min="6380" max="6380" width="6.5703125" style="85" customWidth="1"/>
    <col min="6381" max="6381" width="0.5703125" style="85" customWidth="1"/>
    <col min="6382" max="6382" width="6.5703125" style="85" customWidth="1"/>
    <col min="6383" max="6383" width="1.42578125" style="85" bestFit="1" customWidth="1"/>
    <col min="6384" max="6606" width="9.140625" style="85"/>
    <col min="6607" max="6608" width="1.42578125" style="85" customWidth="1"/>
    <col min="6609" max="6609" width="14.5703125" style="85" customWidth="1"/>
    <col min="6610" max="6610" width="5.42578125" style="85" customWidth="1"/>
    <col min="6611" max="6611" width="0.5703125" style="85" customWidth="1"/>
    <col min="6612" max="6612" width="7.5703125" style="85" customWidth="1"/>
    <col min="6613" max="6613" width="0.5703125" style="85" customWidth="1"/>
    <col min="6614" max="6614" width="5.5703125" style="85" customWidth="1"/>
    <col min="6615" max="6615" width="0.5703125" style="85" customWidth="1"/>
    <col min="6616" max="6616" width="7.42578125" style="85" customWidth="1"/>
    <col min="6617" max="6617" width="0.5703125" style="85" customWidth="1"/>
    <col min="6618" max="6618" width="9.42578125" style="85" customWidth="1"/>
    <col min="6619" max="6619" width="0.5703125" style="85" customWidth="1"/>
    <col min="6620" max="6620" width="9.5703125" style="85" customWidth="1"/>
    <col min="6621" max="6621" width="0.5703125" style="85" customWidth="1"/>
    <col min="6622" max="6622" width="7.5703125" style="85" customWidth="1"/>
    <col min="6623" max="6623" width="0.5703125" style="85" customWidth="1"/>
    <col min="6624" max="6624" width="6.42578125" style="85" customWidth="1"/>
    <col min="6625" max="6625" width="0.5703125" style="85" customWidth="1"/>
    <col min="6626" max="6626" width="9.5703125" style="85" customWidth="1"/>
    <col min="6627" max="6627" width="0.5703125" style="85" customWidth="1"/>
    <col min="6628" max="6628" width="11.5703125" style="85" customWidth="1"/>
    <col min="6629" max="6629" width="0.5703125" style="85" customWidth="1"/>
    <col min="6630" max="6630" width="8.5703125" style="85" customWidth="1"/>
    <col min="6631" max="6631" width="0.5703125" style="85" customWidth="1"/>
    <col min="6632" max="6632" width="9.5703125" style="85" customWidth="1"/>
    <col min="6633" max="6633" width="0.5703125" style="85" customWidth="1"/>
    <col min="6634" max="6634" width="7.5703125" style="85" customWidth="1"/>
    <col min="6635" max="6635" width="0.5703125" style="85" customWidth="1"/>
    <col min="6636" max="6636" width="6.5703125" style="85" customWidth="1"/>
    <col min="6637" max="6637" width="0.5703125" style="85" customWidth="1"/>
    <col min="6638" max="6638" width="6.5703125" style="85" customWidth="1"/>
    <col min="6639" max="6639" width="1.42578125" style="85" bestFit="1" customWidth="1"/>
    <col min="6640" max="6862" width="9.140625" style="85"/>
    <col min="6863" max="6864" width="1.42578125" style="85" customWidth="1"/>
    <col min="6865" max="6865" width="14.5703125" style="85" customWidth="1"/>
    <col min="6866" max="6866" width="5.42578125" style="85" customWidth="1"/>
    <col min="6867" max="6867" width="0.5703125" style="85" customWidth="1"/>
    <col min="6868" max="6868" width="7.5703125" style="85" customWidth="1"/>
    <col min="6869" max="6869" width="0.5703125" style="85" customWidth="1"/>
    <col min="6870" max="6870" width="5.5703125" style="85" customWidth="1"/>
    <col min="6871" max="6871" width="0.5703125" style="85" customWidth="1"/>
    <col min="6872" max="6872" width="7.42578125" style="85" customWidth="1"/>
    <col min="6873" max="6873" width="0.5703125" style="85" customWidth="1"/>
    <col min="6874" max="6874" width="9.42578125" style="85" customWidth="1"/>
    <col min="6875" max="6875" width="0.5703125" style="85" customWidth="1"/>
    <col min="6876" max="6876" width="9.5703125" style="85" customWidth="1"/>
    <col min="6877" max="6877" width="0.5703125" style="85" customWidth="1"/>
    <col min="6878" max="6878" width="7.5703125" style="85" customWidth="1"/>
    <col min="6879" max="6879" width="0.5703125" style="85" customWidth="1"/>
    <col min="6880" max="6880" width="6.42578125" style="85" customWidth="1"/>
    <col min="6881" max="6881" width="0.5703125" style="85" customWidth="1"/>
    <col min="6882" max="6882" width="9.5703125" style="85" customWidth="1"/>
    <col min="6883" max="6883" width="0.5703125" style="85" customWidth="1"/>
    <col min="6884" max="6884" width="11.5703125" style="85" customWidth="1"/>
    <col min="6885" max="6885" width="0.5703125" style="85" customWidth="1"/>
    <col min="6886" max="6886" width="8.5703125" style="85" customWidth="1"/>
    <col min="6887" max="6887" width="0.5703125" style="85" customWidth="1"/>
    <col min="6888" max="6888" width="9.5703125" style="85" customWidth="1"/>
    <col min="6889" max="6889" width="0.5703125" style="85" customWidth="1"/>
    <col min="6890" max="6890" width="7.5703125" style="85" customWidth="1"/>
    <col min="6891" max="6891" width="0.5703125" style="85" customWidth="1"/>
    <col min="6892" max="6892" width="6.5703125" style="85" customWidth="1"/>
    <col min="6893" max="6893" width="0.5703125" style="85" customWidth="1"/>
    <col min="6894" max="6894" width="6.5703125" style="85" customWidth="1"/>
    <col min="6895" max="6895" width="1.42578125" style="85" bestFit="1" customWidth="1"/>
    <col min="6896" max="7118" width="9.140625" style="85"/>
    <col min="7119" max="7120" width="1.42578125" style="85" customWidth="1"/>
    <col min="7121" max="7121" width="14.5703125" style="85" customWidth="1"/>
    <col min="7122" max="7122" width="5.42578125" style="85" customWidth="1"/>
    <col min="7123" max="7123" width="0.5703125" style="85" customWidth="1"/>
    <col min="7124" max="7124" width="7.5703125" style="85" customWidth="1"/>
    <col min="7125" max="7125" width="0.5703125" style="85" customWidth="1"/>
    <col min="7126" max="7126" width="5.5703125" style="85" customWidth="1"/>
    <col min="7127" max="7127" width="0.5703125" style="85" customWidth="1"/>
    <col min="7128" max="7128" width="7.42578125" style="85" customWidth="1"/>
    <col min="7129" max="7129" width="0.5703125" style="85" customWidth="1"/>
    <col min="7130" max="7130" width="9.42578125" style="85" customWidth="1"/>
    <col min="7131" max="7131" width="0.5703125" style="85" customWidth="1"/>
    <col min="7132" max="7132" width="9.5703125" style="85" customWidth="1"/>
    <col min="7133" max="7133" width="0.5703125" style="85" customWidth="1"/>
    <col min="7134" max="7134" width="7.5703125" style="85" customWidth="1"/>
    <col min="7135" max="7135" width="0.5703125" style="85" customWidth="1"/>
    <col min="7136" max="7136" width="6.42578125" style="85" customWidth="1"/>
    <col min="7137" max="7137" width="0.5703125" style="85" customWidth="1"/>
    <col min="7138" max="7138" width="9.5703125" style="85" customWidth="1"/>
    <col min="7139" max="7139" width="0.5703125" style="85" customWidth="1"/>
    <col min="7140" max="7140" width="11.5703125" style="85" customWidth="1"/>
    <col min="7141" max="7141" width="0.5703125" style="85" customWidth="1"/>
    <col min="7142" max="7142" width="8.5703125" style="85" customWidth="1"/>
    <col min="7143" max="7143" width="0.5703125" style="85" customWidth="1"/>
    <col min="7144" max="7144" width="9.5703125" style="85" customWidth="1"/>
    <col min="7145" max="7145" width="0.5703125" style="85" customWidth="1"/>
    <col min="7146" max="7146" width="7.5703125" style="85" customWidth="1"/>
    <col min="7147" max="7147" width="0.5703125" style="85" customWidth="1"/>
    <col min="7148" max="7148" width="6.5703125" style="85" customWidth="1"/>
    <col min="7149" max="7149" width="0.5703125" style="85" customWidth="1"/>
    <col min="7150" max="7150" width="6.5703125" style="85" customWidth="1"/>
    <col min="7151" max="7151" width="1.42578125" style="85" bestFit="1" customWidth="1"/>
    <col min="7152" max="7374" width="9.140625" style="85"/>
    <col min="7375" max="7376" width="1.42578125" style="85" customWidth="1"/>
    <col min="7377" max="7377" width="14.5703125" style="85" customWidth="1"/>
    <col min="7378" max="7378" width="5.42578125" style="85" customWidth="1"/>
    <col min="7379" max="7379" width="0.5703125" style="85" customWidth="1"/>
    <col min="7380" max="7380" width="7.5703125" style="85" customWidth="1"/>
    <col min="7381" max="7381" width="0.5703125" style="85" customWidth="1"/>
    <col min="7382" max="7382" width="5.5703125" style="85" customWidth="1"/>
    <col min="7383" max="7383" width="0.5703125" style="85" customWidth="1"/>
    <col min="7384" max="7384" width="7.42578125" style="85" customWidth="1"/>
    <col min="7385" max="7385" width="0.5703125" style="85" customWidth="1"/>
    <col min="7386" max="7386" width="9.42578125" style="85" customWidth="1"/>
    <col min="7387" max="7387" width="0.5703125" style="85" customWidth="1"/>
    <col min="7388" max="7388" width="9.5703125" style="85" customWidth="1"/>
    <col min="7389" max="7389" width="0.5703125" style="85" customWidth="1"/>
    <col min="7390" max="7390" width="7.5703125" style="85" customWidth="1"/>
    <col min="7391" max="7391" width="0.5703125" style="85" customWidth="1"/>
    <col min="7392" max="7392" width="6.42578125" style="85" customWidth="1"/>
    <col min="7393" max="7393" width="0.5703125" style="85" customWidth="1"/>
    <col min="7394" max="7394" width="9.5703125" style="85" customWidth="1"/>
    <col min="7395" max="7395" width="0.5703125" style="85" customWidth="1"/>
    <col min="7396" max="7396" width="11.5703125" style="85" customWidth="1"/>
    <col min="7397" max="7397" width="0.5703125" style="85" customWidth="1"/>
    <col min="7398" max="7398" width="8.5703125" style="85" customWidth="1"/>
    <col min="7399" max="7399" width="0.5703125" style="85" customWidth="1"/>
    <col min="7400" max="7400" width="9.5703125" style="85" customWidth="1"/>
    <col min="7401" max="7401" width="0.5703125" style="85" customWidth="1"/>
    <col min="7402" max="7402" width="7.5703125" style="85" customWidth="1"/>
    <col min="7403" max="7403" width="0.5703125" style="85" customWidth="1"/>
    <col min="7404" max="7404" width="6.5703125" style="85" customWidth="1"/>
    <col min="7405" max="7405" width="0.5703125" style="85" customWidth="1"/>
    <col min="7406" max="7406" width="6.5703125" style="85" customWidth="1"/>
    <col min="7407" max="7407" width="1.42578125" style="85" bestFit="1" customWidth="1"/>
    <col min="7408" max="7630" width="9.140625" style="85"/>
    <col min="7631" max="7632" width="1.42578125" style="85" customWidth="1"/>
    <col min="7633" max="7633" width="14.5703125" style="85" customWidth="1"/>
    <col min="7634" max="7634" width="5.42578125" style="85" customWidth="1"/>
    <col min="7635" max="7635" width="0.5703125" style="85" customWidth="1"/>
    <col min="7636" max="7636" width="7.5703125" style="85" customWidth="1"/>
    <col min="7637" max="7637" width="0.5703125" style="85" customWidth="1"/>
    <col min="7638" max="7638" width="5.5703125" style="85" customWidth="1"/>
    <col min="7639" max="7639" width="0.5703125" style="85" customWidth="1"/>
    <col min="7640" max="7640" width="7.42578125" style="85" customWidth="1"/>
    <col min="7641" max="7641" width="0.5703125" style="85" customWidth="1"/>
    <col min="7642" max="7642" width="9.42578125" style="85" customWidth="1"/>
    <col min="7643" max="7643" width="0.5703125" style="85" customWidth="1"/>
    <col min="7644" max="7644" width="9.5703125" style="85" customWidth="1"/>
    <col min="7645" max="7645" width="0.5703125" style="85" customWidth="1"/>
    <col min="7646" max="7646" width="7.5703125" style="85" customWidth="1"/>
    <col min="7647" max="7647" width="0.5703125" style="85" customWidth="1"/>
    <col min="7648" max="7648" width="6.42578125" style="85" customWidth="1"/>
    <col min="7649" max="7649" width="0.5703125" style="85" customWidth="1"/>
    <col min="7650" max="7650" width="9.5703125" style="85" customWidth="1"/>
    <col min="7651" max="7651" width="0.5703125" style="85" customWidth="1"/>
    <col min="7652" max="7652" width="11.5703125" style="85" customWidth="1"/>
    <col min="7653" max="7653" width="0.5703125" style="85" customWidth="1"/>
    <col min="7654" max="7654" width="8.5703125" style="85" customWidth="1"/>
    <col min="7655" max="7655" width="0.5703125" style="85" customWidth="1"/>
    <col min="7656" max="7656" width="9.5703125" style="85" customWidth="1"/>
    <col min="7657" max="7657" width="0.5703125" style="85" customWidth="1"/>
    <col min="7658" max="7658" width="7.5703125" style="85" customWidth="1"/>
    <col min="7659" max="7659" width="0.5703125" style="85" customWidth="1"/>
    <col min="7660" max="7660" width="6.5703125" style="85" customWidth="1"/>
    <col min="7661" max="7661" width="0.5703125" style="85" customWidth="1"/>
    <col min="7662" max="7662" width="6.5703125" style="85" customWidth="1"/>
    <col min="7663" max="7663" width="1.42578125" style="85" bestFit="1" customWidth="1"/>
    <col min="7664" max="7886" width="9.140625" style="85"/>
    <col min="7887" max="7888" width="1.42578125" style="85" customWidth="1"/>
    <col min="7889" max="7889" width="14.5703125" style="85" customWidth="1"/>
    <col min="7890" max="7890" width="5.42578125" style="85" customWidth="1"/>
    <col min="7891" max="7891" width="0.5703125" style="85" customWidth="1"/>
    <col min="7892" max="7892" width="7.5703125" style="85" customWidth="1"/>
    <col min="7893" max="7893" width="0.5703125" style="85" customWidth="1"/>
    <col min="7894" max="7894" width="5.5703125" style="85" customWidth="1"/>
    <col min="7895" max="7895" width="0.5703125" style="85" customWidth="1"/>
    <col min="7896" max="7896" width="7.42578125" style="85" customWidth="1"/>
    <col min="7897" max="7897" width="0.5703125" style="85" customWidth="1"/>
    <col min="7898" max="7898" width="9.42578125" style="85" customWidth="1"/>
    <col min="7899" max="7899" width="0.5703125" style="85" customWidth="1"/>
    <col min="7900" max="7900" width="9.5703125" style="85" customWidth="1"/>
    <col min="7901" max="7901" width="0.5703125" style="85" customWidth="1"/>
    <col min="7902" max="7902" width="7.5703125" style="85" customWidth="1"/>
    <col min="7903" max="7903" width="0.5703125" style="85" customWidth="1"/>
    <col min="7904" max="7904" width="6.42578125" style="85" customWidth="1"/>
    <col min="7905" max="7905" width="0.5703125" style="85" customWidth="1"/>
    <col min="7906" max="7906" width="9.5703125" style="85" customWidth="1"/>
    <col min="7907" max="7907" width="0.5703125" style="85" customWidth="1"/>
    <col min="7908" max="7908" width="11.5703125" style="85" customWidth="1"/>
    <col min="7909" max="7909" width="0.5703125" style="85" customWidth="1"/>
    <col min="7910" max="7910" width="8.5703125" style="85" customWidth="1"/>
    <col min="7911" max="7911" width="0.5703125" style="85" customWidth="1"/>
    <col min="7912" max="7912" width="9.5703125" style="85" customWidth="1"/>
    <col min="7913" max="7913" width="0.5703125" style="85" customWidth="1"/>
    <col min="7914" max="7914" width="7.5703125" style="85" customWidth="1"/>
    <col min="7915" max="7915" width="0.5703125" style="85" customWidth="1"/>
    <col min="7916" max="7916" width="6.5703125" style="85" customWidth="1"/>
    <col min="7917" max="7917" width="0.5703125" style="85" customWidth="1"/>
    <col min="7918" max="7918" width="6.5703125" style="85" customWidth="1"/>
    <col min="7919" max="7919" width="1.42578125" style="85" bestFit="1" customWidth="1"/>
    <col min="7920" max="8142" width="9.140625" style="85"/>
    <col min="8143" max="8144" width="1.42578125" style="85" customWidth="1"/>
    <col min="8145" max="8145" width="14.5703125" style="85" customWidth="1"/>
    <col min="8146" max="8146" width="5.42578125" style="85" customWidth="1"/>
    <col min="8147" max="8147" width="0.5703125" style="85" customWidth="1"/>
    <col min="8148" max="8148" width="7.5703125" style="85" customWidth="1"/>
    <col min="8149" max="8149" width="0.5703125" style="85" customWidth="1"/>
    <col min="8150" max="8150" width="5.5703125" style="85" customWidth="1"/>
    <col min="8151" max="8151" width="0.5703125" style="85" customWidth="1"/>
    <col min="8152" max="8152" width="7.42578125" style="85" customWidth="1"/>
    <col min="8153" max="8153" width="0.5703125" style="85" customWidth="1"/>
    <col min="8154" max="8154" width="9.42578125" style="85" customWidth="1"/>
    <col min="8155" max="8155" width="0.5703125" style="85" customWidth="1"/>
    <col min="8156" max="8156" width="9.5703125" style="85" customWidth="1"/>
    <col min="8157" max="8157" width="0.5703125" style="85" customWidth="1"/>
    <col min="8158" max="8158" width="7.5703125" style="85" customWidth="1"/>
    <col min="8159" max="8159" width="0.5703125" style="85" customWidth="1"/>
    <col min="8160" max="8160" width="6.42578125" style="85" customWidth="1"/>
    <col min="8161" max="8161" width="0.5703125" style="85" customWidth="1"/>
    <col min="8162" max="8162" width="9.5703125" style="85" customWidth="1"/>
    <col min="8163" max="8163" width="0.5703125" style="85" customWidth="1"/>
    <col min="8164" max="8164" width="11.5703125" style="85" customWidth="1"/>
    <col min="8165" max="8165" width="0.5703125" style="85" customWidth="1"/>
    <col min="8166" max="8166" width="8.5703125" style="85" customWidth="1"/>
    <col min="8167" max="8167" width="0.5703125" style="85" customWidth="1"/>
    <col min="8168" max="8168" width="9.5703125" style="85" customWidth="1"/>
    <col min="8169" max="8169" width="0.5703125" style="85" customWidth="1"/>
    <col min="8170" max="8170" width="7.5703125" style="85" customWidth="1"/>
    <col min="8171" max="8171" width="0.5703125" style="85" customWidth="1"/>
    <col min="8172" max="8172" width="6.5703125" style="85" customWidth="1"/>
    <col min="8173" max="8173" width="0.5703125" style="85" customWidth="1"/>
    <col min="8174" max="8174" width="6.5703125" style="85" customWidth="1"/>
    <col min="8175" max="8175" width="1.42578125" style="85" bestFit="1" customWidth="1"/>
    <col min="8176" max="8398" width="9.140625" style="85"/>
    <col min="8399" max="8400" width="1.42578125" style="85" customWidth="1"/>
    <col min="8401" max="8401" width="14.5703125" style="85" customWidth="1"/>
    <col min="8402" max="8402" width="5.42578125" style="85" customWidth="1"/>
    <col min="8403" max="8403" width="0.5703125" style="85" customWidth="1"/>
    <col min="8404" max="8404" width="7.5703125" style="85" customWidth="1"/>
    <col min="8405" max="8405" width="0.5703125" style="85" customWidth="1"/>
    <col min="8406" max="8406" width="5.5703125" style="85" customWidth="1"/>
    <col min="8407" max="8407" width="0.5703125" style="85" customWidth="1"/>
    <col min="8408" max="8408" width="7.42578125" style="85" customWidth="1"/>
    <col min="8409" max="8409" width="0.5703125" style="85" customWidth="1"/>
    <col min="8410" max="8410" width="9.42578125" style="85" customWidth="1"/>
    <col min="8411" max="8411" width="0.5703125" style="85" customWidth="1"/>
    <col min="8412" max="8412" width="9.5703125" style="85" customWidth="1"/>
    <col min="8413" max="8413" width="0.5703125" style="85" customWidth="1"/>
    <col min="8414" max="8414" width="7.5703125" style="85" customWidth="1"/>
    <col min="8415" max="8415" width="0.5703125" style="85" customWidth="1"/>
    <col min="8416" max="8416" width="6.42578125" style="85" customWidth="1"/>
    <col min="8417" max="8417" width="0.5703125" style="85" customWidth="1"/>
    <col min="8418" max="8418" width="9.5703125" style="85" customWidth="1"/>
    <col min="8419" max="8419" width="0.5703125" style="85" customWidth="1"/>
    <col min="8420" max="8420" width="11.5703125" style="85" customWidth="1"/>
    <col min="8421" max="8421" width="0.5703125" style="85" customWidth="1"/>
    <col min="8422" max="8422" width="8.5703125" style="85" customWidth="1"/>
    <col min="8423" max="8423" width="0.5703125" style="85" customWidth="1"/>
    <col min="8424" max="8424" width="9.5703125" style="85" customWidth="1"/>
    <col min="8425" max="8425" width="0.5703125" style="85" customWidth="1"/>
    <col min="8426" max="8426" width="7.5703125" style="85" customWidth="1"/>
    <col min="8427" max="8427" width="0.5703125" style="85" customWidth="1"/>
    <col min="8428" max="8428" width="6.5703125" style="85" customWidth="1"/>
    <col min="8429" max="8429" width="0.5703125" style="85" customWidth="1"/>
    <col min="8430" max="8430" width="6.5703125" style="85" customWidth="1"/>
    <col min="8431" max="8431" width="1.42578125" style="85" bestFit="1" customWidth="1"/>
    <col min="8432" max="8654" width="9.140625" style="85"/>
    <col min="8655" max="8656" width="1.42578125" style="85" customWidth="1"/>
    <col min="8657" max="8657" width="14.5703125" style="85" customWidth="1"/>
    <col min="8658" max="8658" width="5.42578125" style="85" customWidth="1"/>
    <col min="8659" max="8659" width="0.5703125" style="85" customWidth="1"/>
    <col min="8660" max="8660" width="7.5703125" style="85" customWidth="1"/>
    <col min="8661" max="8661" width="0.5703125" style="85" customWidth="1"/>
    <col min="8662" max="8662" width="5.5703125" style="85" customWidth="1"/>
    <col min="8663" max="8663" width="0.5703125" style="85" customWidth="1"/>
    <col min="8664" max="8664" width="7.42578125" style="85" customWidth="1"/>
    <col min="8665" max="8665" width="0.5703125" style="85" customWidth="1"/>
    <col min="8666" max="8666" width="9.42578125" style="85" customWidth="1"/>
    <col min="8667" max="8667" width="0.5703125" style="85" customWidth="1"/>
    <col min="8668" max="8668" width="9.5703125" style="85" customWidth="1"/>
    <col min="8669" max="8669" width="0.5703125" style="85" customWidth="1"/>
    <col min="8670" max="8670" width="7.5703125" style="85" customWidth="1"/>
    <col min="8671" max="8671" width="0.5703125" style="85" customWidth="1"/>
    <col min="8672" max="8672" width="6.42578125" style="85" customWidth="1"/>
    <col min="8673" max="8673" width="0.5703125" style="85" customWidth="1"/>
    <col min="8674" max="8674" width="9.5703125" style="85" customWidth="1"/>
    <col min="8675" max="8675" width="0.5703125" style="85" customWidth="1"/>
    <col min="8676" max="8676" width="11.5703125" style="85" customWidth="1"/>
    <col min="8677" max="8677" width="0.5703125" style="85" customWidth="1"/>
    <col min="8678" max="8678" width="8.5703125" style="85" customWidth="1"/>
    <col min="8679" max="8679" width="0.5703125" style="85" customWidth="1"/>
    <col min="8680" max="8680" width="9.5703125" style="85" customWidth="1"/>
    <col min="8681" max="8681" width="0.5703125" style="85" customWidth="1"/>
    <col min="8682" max="8682" width="7.5703125" style="85" customWidth="1"/>
    <col min="8683" max="8683" width="0.5703125" style="85" customWidth="1"/>
    <col min="8684" max="8684" width="6.5703125" style="85" customWidth="1"/>
    <col min="8685" max="8685" width="0.5703125" style="85" customWidth="1"/>
    <col min="8686" max="8686" width="6.5703125" style="85" customWidth="1"/>
    <col min="8687" max="8687" width="1.42578125" style="85" bestFit="1" customWidth="1"/>
    <col min="8688" max="8910" width="9.140625" style="85"/>
    <col min="8911" max="8912" width="1.42578125" style="85" customWidth="1"/>
    <col min="8913" max="8913" width="14.5703125" style="85" customWidth="1"/>
    <col min="8914" max="8914" width="5.42578125" style="85" customWidth="1"/>
    <col min="8915" max="8915" width="0.5703125" style="85" customWidth="1"/>
    <col min="8916" max="8916" width="7.5703125" style="85" customWidth="1"/>
    <col min="8917" max="8917" width="0.5703125" style="85" customWidth="1"/>
    <col min="8918" max="8918" width="5.5703125" style="85" customWidth="1"/>
    <col min="8919" max="8919" width="0.5703125" style="85" customWidth="1"/>
    <col min="8920" max="8920" width="7.42578125" style="85" customWidth="1"/>
    <col min="8921" max="8921" width="0.5703125" style="85" customWidth="1"/>
    <col min="8922" max="8922" width="9.42578125" style="85" customWidth="1"/>
    <col min="8923" max="8923" width="0.5703125" style="85" customWidth="1"/>
    <col min="8924" max="8924" width="9.5703125" style="85" customWidth="1"/>
    <col min="8925" max="8925" width="0.5703125" style="85" customWidth="1"/>
    <col min="8926" max="8926" width="7.5703125" style="85" customWidth="1"/>
    <col min="8927" max="8927" width="0.5703125" style="85" customWidth="1"/>
    <col min="8928" max="8928" width="6.42578125" style="85" customWidth="1"/>
    <col min="8929" max="8929" width="0.5703125" style="85" customWidth="1"/>
    <col min="8930" max="8930" width="9.5703125" style="85" customWidth="1"/>
    <col min="8931" max="8931" width="0.5703125" style="85" customWidth="1"/>
    <col min="8932" max="8932" width="11.5703125" style="85" customWidth="1"/>
    <col min="8933" max="8933" width="0.5703125" style="85" customWidth="1"/>
    <col min="8934" max="8934" width="8.5703125" style="85" customWidth="1"/>
    <col min="8935" max="8935" width="0.5703125" style="85" customWidth="1"/>
    <col min="8936" max="8936" width="9.5703125" style="85" customWidth="1"/>
    <col min="8937" max="8937" width="0.5703125" style="85" customWidth="1"/>
    <col min="8938" max="8938" width="7.5703125" style="85" customWidth="1"/>
    <col min="8939" max="8939" width="0.5703125" style="85" customWidth="1"/>
    <col min="8940" max="8940" width="6.5703125" style="85" customWidth="1"/>
    <col min="8941" max="8941" width="0.5703125" style="85" customWidth="1"/>
    <col min="8942" max="8942" width="6.5703125" style="85" customWidth="1"/>
    <col min="8943" max="8943" width="1.42578125" style="85" bestFit="1" customWidth="1"/>
    <col min="8944" max="9166" width="9.140625" style="85"/>
    <col min="9167" max="9168" width="1.42578125" style="85" customWidth="1"/>
    <col min="9169" max="9169" width="14.5703125" style="85" customWidth="1"/>
    <col min="9170" max="9170" width="5.42578125" style="85" customWidth="1"/>
    <col min="9171" max="9171" width="0.5703125" style="85" customWidth="1"/>
    <col min="9172" max="9172" width="7.5703125" style="85" customWidth="1"/>
    <col min="9173" max="9173" width="0.5703125" style="85" customWidth="1"/>
    <col min="9174" max="9174" width="5.5703125" style="85" customWidth="1"/>
    <col min="9175" max="9175" width="0.5703125" style="85" customWidth="1"/>
    <col min="9176" max="9176" width="7.42578125" style="85" customWidth="1"/>
    <col min="9177" max="9177" width="0.5703125" style="85" customWidth="1"/>
    <col min="9178" max="9178" width="9.42578125" style="85" customWidth="1"/>
    <col min="9179" max="9179" width="0.5703125" style="85" customWidth="1"/>
    <col min="9180" max="9180" width="9.5703125" style="85" customWidth="1"/>
    <col min="9181" max="9181" width="0.5703125" style="85" customWidth="1"/>
    <col min="9182" max="9182" width="7.5703125" style="85" customWidth="1"/>
    <col min="9183" max="9183" width="0.5703125" style="85" customWidth="1"/>
    <col min="9184" max="9184" width="6.42578125" style="85" customWidth="1"/>
    <col min="9185" max="9185" width="0.5703125" style="85" customWidth="1"/>
    <col min="9186" max="9186" width="9.5703125" style="85" customWidth="1"/>
    <col min="9187" max="9187" width="0.5703125" style="85" customWidth="1"/>
    <col min="9188" max="9188" width="11.5703125" style="85" customWidth="1"/>
    <col min="9189" max="9189" width="0.5703125" style="85" customWidth="1"/>
    <col min="9190" max="9190" width="8.5703125" style="85" customWidth="1"/>
    <col min="9191" max="9191" width="0.5703125" style="85" customWidth="1"/>
    <col min="9192" max="9192" width="9.5703125" style="85" customWidth="1"/>
    <col min="9193" max="9193" width="0.5703125" style="85" customWidth="1"/>
    <col min="9194" max="9194" width="7.5703125" style="85" customWidth="1"/>
    <col min="9195" max="9195" width="0.5703125" style="85" customWidth="1"/>
    <col min="9196" max="9196" width="6.5703125" style="85" customWidth="1"/>
    <col min="9197" max="9197" width="0.5703125" style="85" customWidth="1"/>
    <col min="9198" max="9198" width="6.5703125" style="85" customWidth="1"/>
    <col min="9199" max="9199" width="1.42578125" style="85" bestFit="1" customWidth="1"/>
    <col min="9200" max="9422" width="9.140625" style="85"/>
    <col min="9423" max="9424" width="1.42578125" style="85" customWidth="1"/>
    <col min="9425" max="9425" width="14.5703125" style="85" customWidth="1"/>
    <col min="9426" max="9426" width="5.42578125" style="85" customWidth="1"/>
    <col min="9427" max="9427" width="0.5703125" style="85" customWidth="1"/>
    <col min="9428" max="9428" width="7.5703125" style="85" customWidth="1"/>
    <col min="9429" max="9429" width="0.5703125" style="85" customWidth="1"/>
    <col min="9430" max="9430" width="5.5703125" style="85" customWidth="1"/>
    <col min="9431" max="9431" width="0.5703125" style="85" customWidth="1"/>
    <col min="9432" max="9432" width="7.42578125" style="85" customWidth="1"/>
    <col min="9433" max="9433" width="0.5703125" style="85" customWidth="1"/>
    <col min="9434" max="9434" width="9.42578125" style="85" customWidth="1"/>
    <col min="9435" max="9435" width="0.5703125" style="85" customWidth="1"/>
    <col min="9436" max="9436" width="9.5703125" style="85" customWidth="1"/>
    <col min="9437" max="9437" width="0.5703125" style="85" customWidth="1"/>
    <col min="9438" max="9438" width="7.5703125" style="85" customWidth="1"/>
    <col min="9439" max="9439" width="0.5703125" style="85" customWidth="1"/>
    <col min="9440" max="9440" width="6.42578125" style="85" customWidth="1"/>
    <col min="9441" max="9441" width="0.5703125" style="85" customWidth="1"/>
    <col min="9442" max="9442" width="9.5703125" style="85" customWidth="1"/>
    <col min="9443" max="9443" width="0.5703125" style="85" customWidth="1"/>
    <col min="9444" max="9444" width="11.5703125" style="85" customWidth="1"/>
    <col min="9445" max="9445" width="0.5703125" style="85" customWidth="1"/>
    <col min="9446" max="9446" width="8.5703125" style="85" customWidth="1"/>
    <col min="9447" max="9447" width="0.5703125" style="85" customWidth="1"/>
    <col min="9448" max="9448" width="9.5703125" style="85" customWidth="1"/>
    <col min="9449" max="9449" width="0.5703125" style="85" customWidth="1"/>
    <col min="9450" max="9450" width="7.5703125" style="85" customWidth="1"/>
    <col min="9451" max="9451" width="0.5703125" style="85" customWidth="1"/>
    <col min="9452" max="9452" width="6.5703125" style="85" customWidth="1"/>
    <col min="9453" max="9453" width="0.5703125" style="85" customWidth="1"/>
    <col min="9454" max="9454" width="6.5703125" style="85" customWidth="1"/>
    <col min="9455" max="9455" width="1.42578125" style="85" bestFit="1" customWidth="1"/>
    <col min="9456" max="9678" width="9.140625" style="85"/>
    <col min="9679" max="9680" width="1.42578125" style="85" customWidth="1"/>
    <col min="9681" max="9681" width="14.5703125" style="85" customWidth="1"/>
    <col min="9682" max="9682" width="5.42578125" style="85" customWidth="1"/>
    <col min="9683" max="9683" width="0.5703125" style="85" customWidth="1"/>
    <col min="9684" max="9684" width="7.5703125" style="85" customWidth="1"/>
    <col min="9685" max="9685" width="0.5703125" style="85" customWidth="1"/>
    <col min="9686" max="9686" width="5.5703125" style="85" customWidth="1"/>
    <col min="9687" max="9687" width="0.5703125" style="85" customWidth="1"/>
    <col min="9688" max="9688" width="7.42578125" style="85" customWidth="1"/>
    <col min="9689" max="9689" width="0.5703125" style="85" customWidth="1"/>
    <col min="9690" max="9690" width="9.42578125" style="85" customWidth="1"/>
    <col min="9691" max="9691" width="0.5703125" style="85" customWidth="1"/>
    <col min="9692" max="9692" width="9.5703125" style="85" customWidth="1"/>
    <col min="9693" max="9693" width="0.5703125" style="85" customWidth="1"/>
    <col min="9694" max="9694" width="7.5703125" style="85" customWidth="1"/>
    <col min="9695" max="9695" width="0.5703125" style="85" customWidth="1"/>
    <col min="9696" max="9696" width="6.42578125" style="85" customWidth="1"/>
    <col min="9697" max="9697" width="0.5703125" style="85" customWidth="1"/>
    <col min="9698" max="9698" width="9.5703125" style="85" customWidth="1"/>
    <col min="9699" max="9699" width="0.5703125" style="85" customWidth="1"/>
    <col min="9700" max="9700" width="11.5703125" style="85" customWidth="1"/>
    <col min="9701" max="9701" width="0.5703125" style="85" customWidth="1"/>
    <col min="9702" max="9702" width="8.5703125" style="85" customWidth="1"/>
    <col min="9703" max="9703" width="0.5703125" style="85" customWidth="1"/>
    <col min="9704" max="9704" width="9.5703125" style="85" customWidth="1"/>
    <col min="9705" max="9705" width="0.5703125" style="85" customWidth="1"/>
    <col min="9706" max="9706" width="7.5703125" style="85" customWidth="1"/>
    <col min="9707" max="9707" width="0.5703125" style="85" customWidth="1"/>
    <col min="9708" max="9708" width="6.5703125" style="85" customWidth="1"/>
    <col min="9709" max="9709" width="0.5703125" style="85" customWidth="1"/>
    <col min="9710" max="9710" width="6.5703125" style="85" customWidth="1"/>
    <col min="9711" max="9711" width="1.42578125" style="85" bestFit="1" customWidth="1"/>
    <col min="9712" max="9934" width="9.140625" style="85"/>
    <col min="9935" max="9936" width="1.42578125" style="85" customWidth="1"/>
    <col min="9937" max="9937" width="14.5703125" style="85" customWidth="1"/>
    <col min="9938" max="9938" width="5.42578125" style="85" customWidth="1"/>
    <col min="9939" max="9939" width="0.5703125" style="85" customWidth="1"/>
    <col min="9940" max="9940" width="7.5703125" style="85" customWidth="1"/>
    <col min="9941" max="9941" width="0.5703125" style="85" customWidth="1"/>
    <col min="9942" max="9942" width="5.5703125" style="85" customWidth="1"/>
    <col min="9943" max="9943" width="0.5703125" style="85" customWidth="1"/>
    <col min="9944" max="9944" width="7.42578125" style="85" customWidth="1"/>
    <col min="9945" max="9945" width="0.5703125" style="85" customWidth="1"/>
    <col min="9946" max="9946" width="9.42578125" style="85" customWidth="1"/>
    <col min="9947" max="9947" width="0.5703125" style="85" customWidth="1"/>
    <col min="9948" max="9948" width="9.5703125" style="85" customWidth="1"/>
    <col min="9949" max="9949" width="0.5703125" style="85" customWidth="1"/>
    <col min="9950" max="9950" width="7.5703125" style="85" customWidth="1"/>
    <col min="9951" max="9951" width="0.5703125" style="85" customWidth="1"/>
    <col min="9952" max="9952" width="6.42578125" style="85" customWidth="1"/>
    <col min="9953" max="9953" width="0.5703125" style="85" customWidth="1"/>
    <col min="9954" max="9954" width="9.5703125" style="85" customWidth="1"/>
    <col min="9955" max="9955" width="0.5703125" style="85" customWidth="1"/>
    <col min="9956" max="9956" width="11.5703125" style="85" customWidth="1"/>
    <col min="9957" max="9957" width="0.5703125" style="85" customWidth="1"/>
    <col min="9958" max="9958" width="8.5703125" style="85" customWidth="1"/>
    <col min="9959" max="9959" width="0.5703125" style="85" customWidth="1"/>
    <col min="9960" max="9960" width="9.5703125" style="85" customWidth="1"/>
    <col min="9961" max="9961" width="0.5703125" style="85" customWidth="1"/>
    <col min="9962" max="9962" width="7.5703125" style="85" customWidth="1"/>
    <col min="9963" max="9963" width="0.5703125" style="85" customWidth="1"/>
    <col min="9964" max="9964" width="6.5703125" style="85" customWidth="1"/>
    <col min="9965" max="9965" width="0.5703125" style="85" customWidth="1"/>
    <col min="9966" max="9966" width="6.5703125" style="85" customWidth="1"/>
    <col min="9967" max="9967" width="1.42578125" style="85" bestFit="1" customWidth="1"/>
    <col min="9968" max="10190" width="9.140625" style="85"/>
    <col min="10191" max="10192" width="1.42578125" style="85" customWidth="1"/>
    <col min="10193" max="10193" width="14.5703125" style="85" customWidth="1"/>
    <col min="10194" max="10194" width="5.42578125" style="85" customWidth="1"/>
    <col min="10195" max="10195" width="0.5703125" style="85" customWidth="1"/>
    <col min="10196" max="10196" width="7.5703125" style="85" customWidth="1"/>
    <col min="10197" max="10197" width="0.5703125" style="85" customWidth="1"/>
    <col min="10198" max="10198" width="5.5703125" style="85" customWidth="1"/>
    <col min="10199" max="10199" width="0.5703125" style="85" customWidth="1"/>
    <col min="10200" max="10200" width="7.42578125" style="85" customWidth="1"/>
    <col min="10201" max="10201" width="0.5703125" style="85" customWidth="1"/>
    <col min="10202" max="10202" width="9.42578125" style="85" customWidth="1"/>
    <col min="10203" max="10203" width="0.5703125" style="85" customWidth="1"/>
    <col min="10204" max="10204" width="9.5703125" style="85" customWidth="1"/>
    <col min="10205" max="10205" width="0.5703125" style="85" customWidth="1"/>
    <col min="10206" max="10206" width="7.5703125" style="85" customWidth="1"/>
    <col min="10207" max="10207" width="0.5703125" style="85" customWidth="1"/>
    <col min="10208" max="10208" width="6.42578125" style="85" customWidth="1"/>
    <col min="10209" max="10209" width="0.5703125" style="85" customWidth="1"/>
    <col min="10210" max="10210" width="9.5703125" style="85" customWidth="1"/>
    <col min="10211" max="10211" width="0.5703125" style="85" customWidth="1"/>
    <col min="10212" max="10212" width="11.5703125" style="85" customWidth="1"/>
    <col min="10213" max="10213" width="0.5703125" style="85" customWidth="1"/>
    <col min="10214" max="10214" width="8.5703125" style="85" customWidth="1"/>
    <col min="10215" max="10215" width="0.5703125" style="85" customWidth="1"/>
    <col min="10216" max="10216" width="9.5703125" style="85" customWidth="1"/>
    <col min="10217" max="10217" width="0.5703125" style="85" customWidth="1"/>
    <col min="10218" max="10218" width="7.5703125" style="85" customWidth="1"/>
    <col min="10219" max="10219" width="0.5703125" style="85" customWidth="1"/>
    <col min="10220" max="10220" width="6.5703125" style="85" customWidth="1"/>
    <col min="10221" max="10221" width="0.5703125" style="85" customWidth="1"/>
    <col min="10222" max="10222" width="6.5703125" style="85" customWidth="1"/>
    <col min="10223" max="10223" width="1.42578125" style="85" bestFit="1" customWidth="1"/>
    <col min="10224" max="10446" width="9.140625" style="85"/>
    <col min="10447" max="10448" width="1.42578125" style="85" customWidth="1"/>
    <col min="10449" max="10449" width="14.5703125" style="85" customWidth="1"/>
    <col min="10450" max="10450" width="5.42578125" style="85" customWidth="1"/>
    <col min="10451" max="10451" width="0.5703125" style="85" customWidth="1"/>
    <col min="10452" max="10452" width="7.5703125" style="85" customWidth="1"/>
    <col min="10453" max="10453" width="0.5703125" style="85" customWidth="1"/>
    <col min="10454" max="10454" width="5.5703125" style="85" customWidth="1"/>
    <col min="10455" max="10455" width="0.5703125" style="85" customWidth="1"/>
    <col min="10456" max="10456" width="7.42578125" style="85" customWidth="1"/>
    <col min="10457" max="10457" width="0.5703125" style="85" customWidth="1"/>
    <col min="10458" max="10458" width="9.42578125" style="85" customWidth="1"/>
    <col min="10459" max="10459" width="0.5703125" style="85" customWidth="1"/>
    <col min="10460" max="10460" width="9.5703125" style="85" customWidth="1"/>
    <col min="10461" max="10461" width="0.5703125" style="85" customWidth="1"/>
    <col min="10462" max="10462" width="7.5703125" style="85" customWidth="1"/>
    <col min="10463" max="10463" width="0.5703125" style="85" customWidth="1"/>
    <col min="10464" max="10464" width="6.42578125" style="85" customWidth="1"/>
    <col min="10465" max="10465" width="0.5703125" style="85" customWidth="1"/>
    <col min="10466" max="10466" width="9.5703125" style="85" customWidth="1"/>
    <col min="10467" max="10467" width="0.5703125" style="85" customWidth="1"/>
    <col min="10468" max="10468" width="11.5703125" style="85" customWidth="1"/>
    <col min="10469" max="10469" width="0.5703125" style="85" customWidth="1"/>
    <col min="10470" max="10470" width="8.5703125" style="85" customWidth="1"/>
    <col min="10471" max="10471" width="0.5703125" style="85" customWidth="1"/>
    <col min="10472" max="10472" width="9.5703125" style="85" customWidth="1"/>
    <col min="10473" max="10473" width="0.5703125" style="85" customWidth="1"/>
    <col min="10474" max="10474" width="7.5703125" style="85" customWidth="1"/>
    <col min="10475" max="10475" width="0.5703125" style="85" customWidth="1"/>
    <col min="10476" max="10476" width="6.5703125" style="85" customWidth="1"/>
    <col min="10477" max="10477" width="0.5703125" style="85" customWidth="1"/>
    <col min="10478" max="10478" width="6.5703125" style="85" customWidth="1"/>
    <col min="10479" max="10479" width="1.42578125" style="85" bestFit="1" customWidth="1"/>
    <col min="10480" max="10702" width="9.140625" style="85"/>
    <col min="10703" max="10704" width="1.42578125" style="85" customWidth="1"/>
    <col min="10705" max="10705" width="14.5703125" style="85" customWidth="1"/>
    <col min="10706" max="10706" width="5.42578125" style="85" customWidth="1"/>
    <col min="10707" max="10707" width="0.5703125" style="85" customWidth="1"/>
    <col min="10708" max="10708" width="7.5703125" style="85" customWidth="1"/>
    <col min="10709" max="10709" width="0.5703125" style="85" customWidth="1"/>
    <col min="10710" max="10710" width="5.5703125" style="85" customWidth="1"/>
    <col min="10711" max="10711" width="0.5703125" style="85" customWidth="1"/>
    <col min="10712" max="10712" width="7.42578125" style="85" customWidth="1"/>
    <col min="10713" max="10713" width="0.5703125" style="85" customWidth="1"/>
    <col min="10714" max="10714" width="9.42578125" style="85" customWidth="1"/>
    <col min="10715" max="10715" width="0.5703125" style="85" customWidth="1"/>
    <col min="10716" max="10716" width="9.5703125" style="85" customWidth="1"/>
    <col min="10717" max="10717" width="0.5703125" style="85" customWidth="1"/>
    <col min="10718" max="10718" width="7.5703125" style="85" customWidth="1"/>
    <col min="10719" max="10719" width="0.5703125" style="85" customWidth="1"/>
    <col min="10720" max="10720" width="6.42578125" style="85" customWidth="1"/>
    <col min="10721" max="10721" width="0.5703125" style="85" customWidth="1"/>
    <col min="10722" max="10722" width="9.5703125" style="85" customWidth="1"/>
    <col min="10723" max="10723" width="0.5703125" style="85" customWidth="1"/>
    <col min="10724" max="10724" width="11.5703125" style="85" customWidth="1"/>
    <col min="10725" max="10725" width="0.5703125" style="85" customWidth="1"/>
    <col min="10726" max="10726" width="8.5703125" style="85" customWidth="1"/>
    <col min="10727" max="10727" width="0.5703125" style="85" customWidth="1"/>
    <col min="10728" max="10728" width="9.5703125" style="85" customWidth="1"/>
    <col min="10729" max="10729" width="0.5703125" style="85" customWidth="1"/>
    <col min="10730" max="10730" width="7.5703125" style="85" customWidth="1"/>
    <col min="10731" max="10731" width="0.5703125" style="85" customWidth="1"/>
    <col min="10732" max="10732" width="6.5703125" style="85" customWidth="1"/>
    <col min="10733" max="10733" width="0.5703125" style="85" customWidth="1"/>
    <col min="10734" max="10734" width="6.5703125" style="85" customWidth="1"/>
    <col min="10735" max="10735" width="1.42578125" style="85" bestFit="1" customWidth="1"/>
    <col min="10736" max="10958" width="9.140625" style="85"/>
    <col min="10959" max="10960" width="1.42578125" style="85" customWidth="1"/>
    <col min="10961" max="10961" width="14.5703125" style="85" customWidth="1"/>
    <col min="10962" max="10962" width="5.42578125" style="85" customWidth="1"/>
    <col min="10963" max="10963" width="0.5703125" style="85" customWidth="1"/>
    <col min="10964" max="10964" width="7.5703125" style="85" customWidth="1"/>
    <col min="10965" max="10965" width="0.5703125" style="85" customWidth="1"/>
    <col min="10966" max="10966" width="5.5703125" style="85" customWidth="1"/>
    <col min="10967" max="10967" width="0.5703125" style="85" customWidth="1"/>
    <col min="10968" max="10968" width="7.42578125" style="85" customWidth="1"/>
    <col min="10969" max="10969" width="0.5703125" style="85" customWidth="1"/>
    <col min="10970" max="10970" width="9.42578125" style="85" customWidth="1"/>
    <col min="10971" max="10971" width="0.5703125" style="85" customWidth="1"/>
    <col min="10972" max="10972" width="9.5703125" style="85" customWidth="1"/>
    <col min="10973" max="10973" width="0.5703125" style="85" customWidth="1"/>
    <col min="10974" max="10974" width="7.5703125" style="85" customWidth="1"/>
    <col min="10975" max="10975" width="0.5703125" style="85" customWidth="1"/>
    <col min="10976" max="10976" width="6.42578125" style="85" customWidth="1"/>
    <col min="10977" max="10977" width="0.5703125" style="85" customWidth="1"/>
    <col min="10978" max="10978" width="9.5703125" style="85" customWidth="1"/>
    <col min="10979" max="10979" width="0.5703125" style="85" customWidth="1"/>
    <col min="10980" max="10980" width="11.5703125" style="85" customWidth="1"/>
    <col min="10981" max="10981" width="0.5703125" style="85" customWidth="1"/>
    <col min="10982" max="10982" width="8.5703125" style="85" customWidth="1"/>
    <col min="10983" max="10983" width="0.5703125" style="85" customWidth="1"/>
    <col min="10984" max="10984" width="9.5703125" style="85" customWidth="1"/>
    <col min="10985" max="10985" width="0.5703125" style="85" customWidth="1"/>
    <col min="10986" max="10986" width="7.5703125" style="85" customWidth="1"/>
    <col min="10987" max="10987" width="0.5703125" style="85" customWidth="1"/>
    <col min="10988" max="10988" width="6.5703125" style="85" customWidth="1"/>
    <col min="10989" max="10989" width="0.5703125" style="85" customWidth="1"/>
    <col min="10990" max="10990" width="6.5703125" style="85" customWidth="1"/>
    <col min="10991" max="10991" width="1.42578125" style="85" bestFit="1" customWidth="1"/>
    <col min="10992" max="11214" width="9.140625" style="85"/>
    <col min="11215" max="11216" width="1.42578125" style="85" customWidth="1"/>
    <col min="11217" max="11217" width="14.5703125" style="85" customWidth="1"/>
    <col min="11218" max="11218" width="5.42578125" style="85" customWidth="1"/>
    <col min="11219" max="11219" width="0.5703125" style="85" customWidth="1"/>
    <col min="11220" max="11220" width="7.5703125" style="85" customWidth="1"/>
    <col min="11221" max="11221" width="0.5703125" style="85" customWidth="1"/>
    <col min="11222" max="11222" width="5.5703125" style="85" customWidth="1"/>
    <col min="11223" max="11223" width="0.5703125" style="85" customWidth="1"/>
    <col min="11224" max="11224" width="7.42578125" style="85" customWidth="1"/>
    <col min="11225" max="11225" width="0.5703125" style="85" customWidth="1"/>
    <col min="11226" max="11226" width="9.42578125" style="85" customWidth="1"/>
    <col min="11227" max="11227" width="0.5703125" style="85" customWidth="1"/>
    <col min="11228" max="11228" width="9.5703125" style="85" customWidth="1"/>
    <col min="11229" max="11229" width="0.5703125" style="85" customWidth="1"/>
    <col min="11230" max="11230" width="7.5703125" style="85" customWidth="1"/>
    <col min="11231" max="11231" width="0.5703125" style="85" customWidth="1"/>
    <col min="11232" max="11232" width="6.42578125" style="85" customWidth="1"/>
    <col min="11233" max="11233" width="0.5703125" style="85" customWidth="1"/>
    <col min="11234" max="11234" width="9.5703125" style="85" customWidth="1"/>
    <col min="11235" max="11235" width="0.5703125" style="85" customWidth="1"/>
    <col min="11236" max="11236" width="11.5703125" style="85" customWidth="1"/>
    <col min="11237" max="11237" width="0.5703125" style="85" customWidth="1"/>
    <col min="11238" max="11238" width="8.5703125" style="85" customWidth="1"/>
    <col min="11239" max="11239" width="0.5703125" style="85" customWidth="1"/>
    <col min="11240" max="11240" width="9.5703125" style="85" customWidth="1"/>
    <col min="11241" max="11241" width="0.5703125" style="85" customWidth="1"/>
    <col min="11242" max="11242" width="7.5703125" style="85" customWidth="1"/>
    <col min="11243" max="11243" width="0.5703125" style="85" customWidth="1"/>
    <col min="11244" max="11244" width="6.5703125" style="85" customWidth="1"/>
    <col min="11245" max="11245" width="0.5703125" style="85" customWidth="1"/>
    <col min="11246" max="11246" width="6.5703125" style="85" customWidth="1"/>
    <col min="11247" max="11247" width="1.42578125" style="85" bestFit="1" customWidth="1"/>
    <col min="11248" max="11470" width="9.140625" style="85"/>
    <col min="11471" max="11472" width="1.42578125" style="85" customWidth="1"/>
    <col min="11473" max="11473" width="14.5703125" style="85" customWidth="1"/>
    <col min="11474" max="11474" width="5.42578125" style="85" customWidth="1"/>
    <col min="11475" max="11475" width="0.5703125" style="85" customWidth="1"/>
    <col min="11476" max="11476" width="7.5703125" style="85" customWidth="1"/>
    <col min="11477" max="11477" width="0.5703125" style="85" customWidth="1"/>
    <col min="11478" max="11478" width="5.5703125" style="85" customWidth="1"/>
    <col min="11479" max="11479" width="0.5703125" style="85" customWidth="1"/>
    <col min="11480" max="11480" width="7.42578125" style="85" customWidth="1"/>
    <col min="11481" max="11481" width="0.5703125" style="85" customWidth="1"/>
    <col min="11482" max="11482" width="9.42578125" style="85" customWidth="1"/>
    <col min="11483" max="11483" width="0.5703125" style="85" customWidth="1"/>
    <col min="11484" max="11484" width="9.5703125" style="85" customWidth="1"/>
    <col min="11485" max="11485" width="0.5703125" style="85" customWidth="1"/>
    <col min="11486" max="11486" width="7.5703125" style="85" customWidth="1"/>
    <col min="11487" max="11487" width="0.5703125" style="85" customWidth="1"/>
    <col min="11488" max="11488" width="6.42578125" style="85" customWidth="1"/>
    <col min="11489" max="11489" width="0.5703125" style="85" customWidth="1"/>
    <col min="11490" max="11490" width="9.5703125" style="85" customWidth="1"/>
    <col min="11491" max="11491" width="0.5703125" style="85" customWidth="1"/>
    <col min="11492" max="11492" width="11.5703125" style="85" customWidth="1"/>
    <col min="11493" max="11493" width="0.5703125" style="85" customWidth="1"/>
    <col min="11494" max="11494" width="8.5703125" style="85" customWidth="1"/>
    <col min="11495" max="11495" width="0.5703125" style="85" customWidth="1"/>
    <col min="11496" max="11496" width="9.5703125" style="85" customWidth="1"/>
    <col min="11497" max="11497" width="0.5703125" style="85" customWidth="1"/>
    <col min="11498" max="11498" width="7.5703125" style="85" customWidth="1"/>
    <col min="11499" max="11499" width="0.5703125" style="85" customWidth="1"/>
    <col min="11500" max="11500" width="6.5703125" style="85" customWidth="1"/>
    <col min="11501" max="11501" width="0.5703125" style="85" customWidth="1"/>
    <col min="11502" max="11502" width="6.5703125" style="85" customWidth="1"/>
    <col min="11503" max="11503" width="1.42578125" style="85" bestFit="1" customWidth="1"/>
    <col min="11504" max="11726" width="9.140625" style="85"/>
    <col min="11727" max="11728" width="1.42578125" style="85" customWidth="1"/>
    <col min="11729" max="11729" width="14.5703125" style="85" customWidth="1"/>
    <col min="11730" max="11730" width="5.42578125" style="85" customWidth="1"/>
    <col min="11731" max="11731" width="0.5703125" style="85" customWidth="1"/>
    <col min="11732" max="11732" width="7.5703125" style="85" customWidth="1"/>
    <col min="11733" max="11733" width="0.5703125" style="85" customWidth="1"/>
    <col min="11734" max="11734" width="5.5703125" style="85" customWidth="1"/>
    <col min="11735" max="11735" width="0.5703125" style="85" customWidth="1"/>
    <col min="11736" max="11736" width="7.42578125" style="85" customWidth="1"/>
    <col min="11737" max="11737" width="0.5703125" style="85" customWidth="1"/>
    <col min="11738" max="11738" width="9.42578125" style="85" customWidth="1"/>
    <col min="11739" max="11739" width="0.5703125" style="85" customWidth="1"/>
    <col min="11740" max="11740" width="9.5703125" style="85" customWidth="1"/>
    <col min="11741" max="11741" width="0.5703125" style="85" customWidth="1"/>
    <col min="11742" max="11742" width="7.5703125" style="85" customWidth="1"/>
    <col min="11743" max="11743" width="0.5703125" style="85" customWidth="1"/>
    <col min="11744" max="11744" width="6.42578125" style="85" customWidth="1"/>
    <col min="11745" max="11745" width="0.5703125" style="85" customWidth="1"/>
    <col min="11746" max="11746" width="9.5703125" style="85" customWidth="1"/>
    <col min="11747" max="11747" width="0.5703125" style="85" customWidth="1"/>
    <col min="11748" max="11748" width="11.5703125" style="85" customWidth="1"/>
    <col min="11749" max="11749" width="0.5703125" style="85" customWidth="1"/>
    <col min="11750" max="11750" width="8.5703125" style="85" customWidth="1"/>
    <col min="11751" max="11751" width="0.5703125" style="85" customWidth="1"/>
    <col min="11752" max="11752" width="9.5703125" style="85" customWidth="1"/>
    <col min="11753" max="11753" width="0.5703125" style="85" customWidth="1"/>
    <col min="11754" max="11754" width="7.5703125" style="85" customWidth="1"/>
    <col min="11755" max="11755" width="0.5703125" style="85" customWidth="1"/>
    <col min="11756" max="11756" width="6.5703125" style="85" customWidth="1"/>
    <col min="11757" max="11757" width="0.5703125" style="85" customWidth="1"/>
    <col min="11758" max="11758" width="6.5703125" style="85" customWidth="1"/>
    <col min="11759" max="11759" width="1.42578125" style="85" bestFit="1" customWidth="1"/>
    <col min="11760" max="11982" width="9.140625" style="85"/>
    <col min="11983" max="11984" width="1.42578125" style="85" customWidth="1"/>
    <col min="11985" max="11985" width="14.5703125" style="85" customWidth="1"/>
    <col min="11986" max="11986" width="5.42578125" style="85" customWidth="1"/>
    <col min="11987" max="11987" width="0.5703125" style="85" customWidth="1"/>
    <col min="11988" max="11988" width="7.5703125" style="85" customWidth="1"/>
    <col min="11989" max="11989" width="0.5703125" style="85" customWidth="1"/>
    <col min="11990" max="11990" width="5.5703125" style="85" customWidth="1"/>
    <col min="11991" max="11991" width="0.5703125" style="85" customWidth="1"/>
    <col min="11992" max="11992" width="7.42578125" style="85" customWidth="1"/>
    <col min="11993" max="11993" width="0.5703125" style="85" customWidth="1"/>
    <col min="11994" max="11994" width="9.42578125" style="85" customWidth="1"/>
    <col min="11995" max="11995" width="0.5703125" style="85" customWidth="1"/>
    <col min="11996" max="11996" width="9.5703125" style="85" customWidth="1"/>
    <col min="11997" max="11997" width="0.5703125" style="85" customWidth="1"/>
    <col min="11998" max="11998" width="7.5703125" style="85" customWidth="1"/>
    <col min="11999" max="11999" width="0.5703125" style="85" customWidth="1"/>
    <col min="12000" max="12000" width="6.42578125" style="85" customWidth="1"/>
    <col min="12001" max="12001" width="0.5703125" style="85" customWidth="1"/>
    <col min="12002" max="12002" width="9.5703125" style="85" customWidth="1"/>
    <col min="12003" max="12003" width="0.5703125" style="85" customWidth="1"/>
    <col min="12004" max="12004" width="11.5703125" style="85" customWidth="1"/>
    <col min="12005" max="12005" width="0.5703125" style="85" customWidth="1"/>
    <col min="12006" max="12006" width="8.5703125" style="85" customWidth="1"/>
    <col min="12007" max="12007" width="0.5703125" style="85" customWidth="1"/>
    <col min="12008" max="12008" width="9.5703125" style="85" customWidth="1"/>
    <col min="12009" max="12009" width="0.5703125" style="85" customWidth="1"/>
    <col min="12010" max="12010" width="7.5703125" style="85" customWidth="1"/>
    <col min="12011" max="12011" width="0.5703125" style="85" customWidth="1"/>
    <col min="12012" max="12012" width="6.5703125" style="85" customWidth="1"/>
    <col min="12013" max="12013" width="0.5703125" style="85" customWidth="1"/>
    <col min="12014" max="12014" width="6.5703125" style="85" customWidth="1"/>
    <col min="12015" max="12015" width="1.42578125" style="85" bestFit="1" customWidth="1"/>
    <col min="12016" max="12238" width="9.140625" style="85"/>
    <col min="12239" max="12240" width="1.42578125" style="85" customWidth="1"/>
    <col min="12241" max="12241" width="14.5703125" style="85" customWidth="1"/>
    <col min="12242" max="12242" width="5.42578125" style="85" customWidth="1"/>
    <col min="12243" max="12243" width="0.5703125" style="85" customWidth="1"/>
    <col min="12244" max="12244" width="7.5703125" style="85" customWidth="1"/>
    <col min="12245" max="12245" width="0.5703125" style="85" customWidth="1"/>
    <col min="12246" max="12246" width="5.5703125" style="85" customWidth="1"/>
    <col min="12247" max="12247" width="0.5703125" style="85" customWidth="1"/>
    <col min="12248" max="12248" width="7.42578125" style="85" customWidth="1"/>
    <col min="12249" max="12249" width="0.5703125" style="85" customWidth="1"/>
    <col min="12250" max="12250" width="9.42578125" style="85" customWidth="1"/>
    <col min="12251" max="12251" width="0.5703125" style="85" customWidth="1"/>
    <col min="12252" max="12252" width="9.5703125" style="85" customWidth="1"/>
    <col min="12253" max="12253" width="0.5703125" style="85" customWidth="1"/>
    <col min="12254" max="12254" width="7.5703125" style="85" customWidth="1"/>
    <col min="12255" max="12255" width="0.5703125" style="85" customWidth="1"/>
    <col min="12256" max="12256" width="6.42578125" style="85" customWidth="1"/>
    <col min="12257" max="12257" width="0.5703125" style="85" customWidth="1"/>
    <col min="12258" max="12258" width="9.5703125" style="85" customWidth="1"/>
    <col min="12259" max="12259" width="0.5703125" style="85" customWidth="1"/>
    <col min="12260" max="12260" width="11.5703125" style="85" customWidth="1"/>
    <col min="12261" max="12261" width="0.5703125" style="85" customWidth="1"/>
    <col min="12262" max="12262" width="8.5703125" style="85" customWidth="1"/>
    <col min="12263" max="12263" width="0.5703125" style="85" customWidth="1"/>
    <col min="12264" max="12264" width="9.5703125" style="85" customWidth="1"/>
    <col min="12265" max="12265" width="0.5703125" style="85" customWidth="1"/>
    <col min="12266" max="12266" width="7.5703125" style="85" customWidth="1"/>
    <col min="12267" max="12267" width="0.5703125" style="85" customWidth="1"/>
    <col min="12268" max="12268" width="6.5703125" style="85" customWidth="1"/>
    <col min="12269" max="12269" width="0.5703125" style="85" customWidth="1"/>
    <col min="12270" max="12270" width="6.5703125" style="85" customWidth="1"/>
    <col min="12271" max="12271" width="1.42578125" style="85" bestFit="1" customWidth="1"/>
    <col min="12272" max="12494" width="9.140625" style="85"/>
    <col min="12495" max="12496" width="1.42578125" style="85" customWidth="1"/>
    <col min="12497" max="12497" width="14.5703125" style="85" customWidth="1"/>
    <col min="12498" max="12498" width="5.42578125" style="85" customWidth="1"/>
    <col min="12499" max="12499" width="0.5703125" style="85" customWidth="1"/>
    <col min="12500" max="12500" width="7.5703125" style="85" customWidth="1"/>
    <col min="12501" max="12501" width="0.5703125" style="85" customWidth="1"/>
    <col min="12502" max="12502" width="5.5703125" style="85" customWidth="1"/>
    <col min="12503" max="12503" width="0.5703125" style="85" customWidth="1"/>
    <col min="12504" max="12504" width="7.42578125" style="85" customWidth="1"/>
    <col min="12505" max="12505" width="0.5703125" style="85" customWidth="1"/>
    <col min="12506" max="12506" width="9.42578125" style="85" customWidth="1"/>
    <col min="12507" max="12507" width="0.5703125" style="85" customWidth="1"/>
    <col min="12508" max="12508" width="9.5703125" style="85" customWidth="1"/>
    <col min="12509" max="12509" width="0.5703125" style="85" customWidth="1"/>
    <col min="12510" max="12510" width="7.5703125" style="85" customWidth="1"/>
    <col min="12511" max="12511" width="0.5703125" style="85" customWidth="1"/>
    <col min="12512" max="12512" width="6.42578125" style="85" customWidth="1"/>
    <col min="12513" max="12513" width="0.5703125" style="85" customWidth="1"/>
    <col min="12514" max="12514" width="9.5703125" style="85" customWidth="1"/>
    <col min="12515" max="12515" width="0.5703125" style="85" customWidth="1"/>
    <col min="12516" max="12516" width="11.5703125" style="85" customWidth="1"/>
    <col min="12517" max="12517" width="0.5703125" style="85" customWidth="1"/>
    <col min="12518" max="12518" width="8.5703125" style="85" customWidth="1"/>
    <col min="12519" max="12519" width="0.5703125" style="85" customWidth="1"/>
    <col min="12520" max="12520" width="9.5703125" style="85" customWidth="1"/>
    <col min="12521" max="12521" width="0.5703125" style="85" customWidth="1"/>
    <col min="12522" max="12522" width="7.5703125" style="85" customWidth="1"/>
    <col min="12523" max="12523" width="0.5703125" style="85" customWidth="1"/>
    <col min="12524" max="12524" width="6.5703125" style="85" customWidth="1"/>
    <col min="12525" max="12525" width="0.5703125" style="85" customWidth="1"/>
    <col min="12526" max="12526" width="6.5703125" style="85" customWidth="1"/>
    <col min="12527" max="12527" width="1.42578125" style="85" bestFit="1" customWidth="1"/>
    <col min="12528" max="12750" width="9.140625" style="85"/>
    <col min="12751" max="12752" width="1.42578125" style="85" customWidth="1"/>
    <col min="12753" max="12753" width="14.5703125" style="85" customWidth="1"/>
    <col min="12754" max="12754" width="5.42578125" style="85" customWidth="1"/>
    <col min="12755" max="12755" width="0.5703125" style="85" customWidth="1"/>
    <col min="12756" max="12756" width="7.5703125" style="85" customWidth="1"/>
    <col min="12757" max="12757" width="0.5703125" style="85" customWidth="1"/>
    <col min="12758" max="12758" width="5.5703125" style="85" customWidth="1"/>
    <col min="12759" max="12759" width="0.5703125" style="85" customWidth="1"/>
    <col min="12760" max="12760" width="7.42578125" style="85" customWidth="1"/>
    <col min="12761" max="12761" width="0.5703125" style="85" customWidth="1"/>
    <col min="12762" max="12762" width="9.42578125" style="85" customWidth="1"/>
    <col min="12763" max="12763" width="0.5703125" style="85" customWidth="1"/>
    <col min="12764" max="12764" width="9.5703125" style="85" customWidth="1"/>
    <col min="12765" max="12765" width="0.5703125" style="85" customWidth="1"/>
    <col min="12766" max="12766" width="7.5703125" style="85" customWidth="1"/>
    <col min="12767" max="12767" width="0.5703125" style="85" customWidth="1"/>
    <col min="12768" max="12768" width="6.42578125" style="85" customWidth="1"/>
    <col min="12769" max="12769" width="0.5703125" style="85" customWidth="1"/>
    <col min="12770" max="12770" width="9.5703125" style="85" customWidth="1"/>
    <col min="12771" max="12771" width="0.5703125" style="85" customWidth="1"/>
    <col min="12772" max="12772" width="11.5703125" style="85" customWidth="1"/>
    <col min="12773" max="12773" width="0.5703125" style="85" customWidth="1"/>
    <col min="12774" max="12774" width="8.5703125" style="85" customWidth="1"/>
    <col min="12775" max="12775" width="0.5703125" style="85" customWidth="1"/>
    <col min="12776" max="12776" width="9.5703125" style="85" customWidth="1"/>
    <col min="12777" max="12777" width="0.5703125" style="85" customWidth="1"/>
    <col min="12778" max="12778" width="7.5703125" style="85" customWidth="1"/>
    <col min="12779" max="12779" width="0.5703125" style="85" customWidth="1"/>
    <col min="12780" max="12780" width="6.5703125" style="85" customWidth="1"/>
    <col min="12781" max="12781" width="0.5703125" style="85" customWidth="1"/>
    <col min="12782" max="12782" width="6.5703125" style="85" customWidth="1"/>
    <col min="12783" max="12783" width="1.42578125" style="85" bestFit="1" customWidth="1"/>
    <col min="12784" max="13006" width="9.140625" style="85"/>
    <col min="13007" max="13008" width="1.42578125" style="85" customWidth="1"/>
    <col min="13009" max="13009" width="14.5703125" style="85" customWidth="1"/>
    <col min="13010" max="13010" width="5.42578125" style="85" customWidth="1"/>
    <col min="13011" max="13011" width="0.5703125" style="85" customWidth="1"/>
    <col min="13012" max="13012" width="7.5703125" style="85" customWidth="1"/>
    <col min="13013" max="13013" width="0.5703125" style="85" customWidth="1"/>
    <col min="13014" max="13014" width="5.5703125" style="85" customWidth="1"/>
    <col min="13015" max="13015" width="0.5703125" style="85" customWidth="1"/>
    <col min="13016" max="13016" width="7.42578125" style="85" customWidth="1"/>
    <col min="13017" max="13017" width="0.5703125" style="85" customWidth="1"/>
    <col min="13018" max="13018" width="9.42578125" style="85" customWidth="1"/>
    <col min="13019" max="13019" width="0.5703125" style="85" customWidth="1"/>
    <col min="13020" max="13020" width="9.5703125" style="85" customWidth="1"/>
    <col min="13021" max="13021" width="0.5703125" style="85" customWidth="1"/>
    <col min="13022" max="13022" width="7.5703125" style="85" customWidth="1"/>
    <col min="13023" max="13023" width="0.5703125" style="85" customWidth="1"/>
    <col min="13024" max="13024" width="6.42578125" style="85" customWidth="1"/>
    <col min="13025" max="13025" width="0.5703125" style="85" customWidth="1"/>
    <col min="13026" max="13026" width="9.5703125" style="85" customWidth="1"/>
    <col min="13027" max="13027" width="0.5703125" style="85" customWidth="1"/>
    <col min="13028" max="13028" width="11.5703125" style="85" customWidth="1"/>
    <col min="13029" max="13029" width="0.5703125" style="85" customWidth="1"/>
    <col min="13030" max="13030" width="8.5703125" style="85" customWidth="1"/>
    <col min="13031" max="13031" width="0.5703125" style="85" customWidth="1"/>
    <col min="13032" max="13032" width="9.5703125" style="85" customWidth="1"/>
    <col min="13033" max="13033" width="0.5703125" style="85" customWidth="1"/>
    <col min="13034" max="13034" width="7.5703125" style="85" customWidth="1"/>
    <col min="13035" max="13035" width="0.5703125" style="85" customWidth="1"/>
    <col min="13036" max="13036" width="6.5703125" style="85" customWidth="1"/>
    <col min="13037" max="13037" width="0.5703125" style="85" customWidth="1"/>
    <col min="13038" max="13038" width="6.5703125" style="85" customWidth="1"/>
    <col min="13039" max="13039" width="1.42578125" style="85" bestFit="1" customWidth="1"/>
    <col min="13040" max="13262" width="9.140625" style="85"/>
    <col min="13263" max="13264" width="1.42578125" style="85" customWidth="1"/>
    <col min="13265" max="13265" width="14.5703125" style="85" customWidth="1"/>
    <col min="13266" max="13266" width="5.42578125" style="85" customWidth="1"/>
    <col min="13267" max="13267" width="0.5703125" style="85" customWidth="1"/>
    <col min="13268" max="13268" width="7.5703125" style="85" customWidth="1"/>
    <col min="13269" max="13269" width="0.5703125" style="85" customWidth="1"/>
    <col min="13270" max="13270" width="5.5703125" style="85" customWidth="1"/>
    <col min="13271" max="13271" width="0.5703125" style="85" customWidth="1"/>
    <col min="13272" max="13272" width="7.42578125" style="85" customWidth="1"/>
    <col min="13273" max="13273" width="0.5703125" style="85" customWidth="1"/>
    <col min="13274" max="13274" width="9.42578125" style="85" customWidth="1"/>
    <col min="13275" max="13275" width="0.5703125" style="85" customWidth="1"/>
    <col min="13276" max="13276" width="9.5703125" style="85" customWidth="1"/>
    <col min="13277" max="13277" width="0.5703125" style="85" customWidth="1"/>
    <col min="13278" max="13278" width="7.5703125" style="85" customWidth="1"/>
    <col min="13279" max="13279" width="0.5703125" style="85" customWidth="1"/>
    <col min="13280" max="13280" width="6.42578125" style="85" customWidth="1"/>
    <col min="13281" max="13281" width="0.5703125" style="85" customWidth="1"/>
    <col min="13282" max="13282" width="9.5703125" style="85" customWidth="1"/>
    <col min="13283" max="13283" width="0.5703125" style="85" customWidth="1"/>
    <col min="13284" max="13284" width="11.5703125" style="85" customWidth="1"/>
    <col min="13285" max="13285" width="0.5703125" style="85" customWidth="1"/>
    <col min="13286" max="13286" width="8.5703125" style="85" customWidth="1"/>
    <col min="13287" max="13287" width="0.5703125" style="85" customWidth="1"/>
    <col min="13288" max="13288" width="9.5703125" style="85" customWidth="1"/>
    <col min="13289" max="13289" width="0.5703125" style="85" customWidth="1"/>
    <col min="13290" max="13290" width="7.5703125" style="85" customWidth="1"/>
    <col min="13291" max="13291" width="0.5703125" style="85" customWidth="1"/>
    <col min="13292" max="13292" width="6.5703125" style="85" customWidth="1"/>
    <col min="13293" max="13293" width="0.5703125" style="85" customWidth="1"/>
    <col min="13294" max="13294" width="6.5703125" style="85" customWidth="1"/>
    <col min="13295" max="13295" width="1.42578125" style="85" bestFit="1" customWidth="1"/>
    <col min="13296" max="13518" width="9.140625" style="85"/>
    <col min="13519" max="13520" width="1.42578125" style="85" customWidth="1"/>
    <col min="13521" max="13521" width="14.5703125" style="85" customWidth="1"/>
    <col min="13522" max="13522" width="5.42578125" style="85" customWidth="1"/>
    <col min="13523" max="13523" width="0.5703125" style="85" customWidth="1"/>
    <col min="13524" max="13524" width="7.5703125" style="85" customWidth="1"/>
    <col min="13525" max="13525" width="0.5703125" style="85" customWidth="1"/>
    <col min="13526" max="13526" width="5.5703125" style="85" customWidth="1"/>
    <col min="13527" max="13527" width="0.5703125" style="85" customWidth="1"/>
    <col min="13528" max="13528" width="7.42578125" style="85" customWidth="1"/>
    <col min="13529" max="13529" width="0.5703125" style="85" customWidth="1"/>
    <col min="13530" max="13530" width="9.42578125" style="85" customWidth="1"/>
    <col min="13531" max="13531" width="0.5703125" style="85" customWidth="1"/>
    <col min="13532" max="13532" width="9.5703125" style="85" customWidth="1"/>
    <col min="13533" max="13533" width="0.5703125" style="85" customWidth="1"/>
    <col min="13534" max="13534" width="7.5703125" style="85" customWidth="1"/>
    <col min="13535" max="13535" width="0.5703125" style="85" customWidth="1"/>
    <col min="13536" max="13536" width="6.42578125" style="85" customWidth="1"/>
    <col min="13537" max="13537" width="0.5703125" style="85" customWidth="1"/>
    <col min="13538" max="13538" width="9.5703125" style="85" customWidth="1"/>
    <col min="13539" max="13539" width="0.5703125" style="85" customWidth="1"/>
    <col min="13540" max="13540" width="11.5703125" style="85" customWidth="1"/>
    <col min="13541" max="13541" width="0.5703125" style="85" customWidth="1"/>
    <col min="13542" max="13542" width="8.5703125" style="85" customWidth="1"/>
    <col min="13543" max="13543" width="0.5703125" style="85" customWidth="1"/>
    <col min="13544" max="13544" width="9.5703125" style="85" customWidth="1"/>
    <col min="13545" max="13545" width="0.5703125" style="85" customWidth="1"/>
    <col min="13546" max="13546" width="7.5703125" style="85" customWidth="1"/>
    <col min="13547" max="13547" width="0.5703125" style="85" customWidth="1"/>
    <col min="13548" max="13548" width="6.5703125" style="85" customWidth="1"/>
    <col min="13549" max="13549" width="0.5703125" style="85" customWidth="1"/>
    <col min="13550" max="13550" width="6.5703125" style="85" customWidth="1"/>
    <col min="13551" max="13551" width="1.42578125" style="85" bestFit="1" customWidth="1"/>
    <col min="13552" max="13774" width="9.140625" style="85"/>
    <col min="13775" max="13776" width="1.42578125" style="85" customWidth="1"/>
    <col min="13777" max="13777" width="14.5703125" style="85" customWidth="1"/>
    <col min="13778" max="13778" width="5.42578125" style="85" customWidth="1"/>
    <col min="13779" max="13779" width="0.5703125" style="85" customWidth="1"/>
    <col min="13780" max="13780" width="7.5703125" style="85" customWidth="1"/>
    <col min="13781" max="13781" width="0.5703125" style="85" customWidth="1"/>
    <col min="13782" max="13782" width="5.5703125" style="85" customWidth="1"/>
    <col min="13783" max="13783" width="0.5703125" style="85" customWidth="1"/>
    <col min="13784" max="13784" width="7.42578125" style="85" customWidth="1"/>
    <col min="13785" max="13785" width="0.5703125" style="85" customWidth="1"/>
    <col min="13786" max="13786" width="9.42578125" style="85" customWidth="1"/>
    <col min="13787" max="13787" width="0.5703125" style="85" customWidth="1"/>
    <col min="13788" max="13788" width="9.5703125" style="85" customWidth="1"/>
    <col min="13789" max="13789" width="0.5703125" style="85" customWidth="1"/>
    <col min="13790" max="13790" width="7.5703125" style="85" customWidth="1"/>
    <col min="13791" max="13791" width="0.5703125" style="85" customWidth="1"/>
    <col min="13792" max="13792" width="6.42578125" style="85" customWidth="1"/>
    <col min="13793" max="13793" width="0.5703125" style="85" customWidth="1"/>
    <col min="13794" max="13794" width="9.5703125" style="85" customWidth="1"/>
    <col min="13795" max="13795" width="0.5703125" style="85" customWidth="1"/>
    <col min="13796" max="13796" width="11.5703125" style="85" customWidth="1"/>
    <col min="13797" max="13797" width="0.5703125" style="85" customWidth="1"/>
    <col min="13798" max="13798" width="8.5703125" style="85" customWidth="1"/>
    <col min="13799" max="13799" width="0.5703125" style="85" customWidth="1"/>
    <col min="13800" max="13800" width="9.5703125" style="85" customWidth="1"/>
    <col min="13801" max="13801" width="0.5703125" style="85" customWidth="1"/>
    <col min="13802" max="13802" width="7.5703125" style="85" customWidth="1"/>
    <col min="13803" max="13803" width="0.5703125" style="85" customWidth="1"/>
    <col min="13804" max="13804" width="6.5703125" style="85" customWidth="1"/>
    <col min="13805" max="13805" width="0.5703125" style="85" customWidth="1"/>
    <col min="13806" max="13806" width="6.5703125" style="85" customWidth="1"/>
    <col min="13807" max="13807" width="1.42578125" style="85" bestFit="1" customWidth="1"/>
    <col min="13808" max="14030" width="9.140625" style="85"/>
    <col min="14031" max="14032" width="1.42578125" style="85" customWidth="1"/>
    <col min="14033" max="14033" width="14.5703125" style="85" customWidth="1"/>
    <col min="14034" max="14034" width="5.42578125" style="85" customWidth="1"/>
    <col min="14035" max="14035" width="0.5703125" style="85" customWidth="1"/>
    <col min="14036" max="14036" width="7.5703125" style="85" customWidth="1"/>
    <col min="14037" max="14037" width="0.5703125" style="85" customWidth="1"/>
    <col min="14038" max="14038" width="5.5703125" style="85" customWidth="1"/>
    <col min="14039" max="14039" width="0.5703125" style="85" customWidth="1"/>
    <col min="14040" max="14040" width="7.42578125" style="85" customWidth="1"/>
    <col min="14041" max="14041" width="0.5703125" style="85" customWidth="1"/>
    <col min="14042" max="14042" width="9.42578125" style="85" customWidth="1"/>
    <col min="14043" max="14043" width="0.5703125" style="85" customWidth="1"/>
    <col min="14044" max="14044" width="9.5703125" style="85" customWidth="1"/>
    <col min="14045" max="14045" width="0.5703125" style="85" customWidth="1"/>
    <col min="14046" max="14046" width="7.5703125" style="85" customWidth="1"/>
    <col min="14047" max="14047" width="0.5703125" style="85" customWidth="1"/>
    <col min="14048" max="14048" width="6.42578125" style="85" customWidth="1"/>
    <col min="14049" max="14049" width="0.5703125" style="85" customWidth="1"/>
    <col min="14050" max="14050" width="9.5703125" style="85" customWidth="1"/>
    <col min="14051" max="14051" width="0.5703125" style="85" customWidth="1"/>
    <col min="14052" max="14052" width="11.5703125" style="85" customWidth="1"/>
    <col min="14053" max="14053" width="0.5703125" style="85" customWidth="1"/>
    <col min="14054" max="14054" width="8.5703125" style="85" customWidth="1"/>
    <col min="14055" max="14055" width="0.5703125" style="85" customWidth="1"/>
    <col min="14056" max="14056" width="9.5703125" style="85" customWidth="1"/>
    <col min="14057" max="14057" width="0.5703125" style="85" customWidth="1"/>
    <col min="14058" max="14058" width="7.5703125" style="85" customWidth="1"/>
    <col min="14059" max="14059" width="0.5703125" style="85" customWidth="1"/>
    <col min="14060" max="14060" width="6.5703125" style="85" customWidth="1"/>
    <col min="14061" max="14061" width="0.5703125" style="85" customWidth="1"/>
    <col min="14062" max="14062" width="6.5703125" style="85" customWidth="1"/>
    <col min="14063" max="14063" width="1.42578125" style="85" bestFit="1" customWidth="1"/>
    <col min="14064" max="14286" width="9.140625" style="85"/>
    <col min="14287" max="16384" width="9.42578125" style="85" customWidth="1"/>
  </cols>
  <sheetData>
    <row r="1" spans="1:36" ht="21" customHeight="1">
      <c r="A1" s="79" t="s">
        <v>0</v>
      </c>
      <c r="B1" s="80"/>
      <c r="C1" s="80"/>
      <c r="AJ1" s="84"/>
    </row>
    <row r="2" spans="1:36" ht="21" customHeight="1">
      <c r="A2" s="79" t="s">
        <v>135</v>
      </c>
      <c r="B2" s="80"/>
      <c r="C2" s="80"/>
    </row>
    <row r="3" spans="1:36" ht="21" customHeight="1">
      <c r="A3" s="86" t="s">
        <v>92</v>
      </c>
      <c r="B3" s="87"/>
      <c r="C3" s="87"/>
      <c r="D3" s="88"/>
      <c r="E3" s="89"/>
      <c r="F3" s="90"/>
      <c r="G3" s="89"/>
      <c r="H3" s="90"/>
      <c r="I3" s="89"/>
      <c r="J3" s="90"/>
      <c r="K3" s="89"/>
      <c r="L3" s="90"/>
      <c r="M3" s="89"/>
      <c r="N3" s="90"/>
      <c r="O3" s="89"/>
      <c r="P3" s="90"/>
      <c r="Q3" s="89"/>
      <c r="R3" s="90"/>
      <c r="S3" s="89"/>
      <c r="T3" s="90"/>
      <c r="U3" s="89"/>
      <c r="V3" s="90"/>
      <c r="W3" s="89"/>
      <c r="X3" s="89"/>
      <c r="Y3" s="89"/>
      <c r="Z3" s="89"/>
      <c r="AA3" s="89"/>
      <c r="AB3" s="90"/>
      <c r="AC3" s="89"/>
      <c r="AD3" s="90"/>
      <c r="AE3" s="89"/>
      <c r="AF3" s="89"/>
      <c r="AG3" s="89"/>
      <c r="AH3" s="90"/>
      <c r="AI3" s="89"/>
      <c r="AJ3" s="90"/>
    </row>
    <row r="4" spans="1:36" ht="18.600000000000001" customHeight="1"/>
    <row r="5" spans="1:36" ht="20.100000000000001" customHeight="1">
      <c r="B5" s="91"/>
      <c r="C5" s="91"/>
      <c r="D5" s="92"/>
      <c r="E5" s="91"/>
      <c r="F5" s="93"/>
      <c r="G5" s="94"/>
      <c r="H5" s="93"/>
      <c r="I5" s="94"/>
      <c r="J5" s="93"/>
      <c r="K5" s="94"/>
      <c r="L5" s="93"/>
      <c r="M5" s="94"/>
      <c r="N5" s="93"/>
      <c r="O5" s="94"/>
      <c r="P5" s="93"/>
      <c r="Q5" s="94"/>
      <c r="R5" s="93"/>
      <c r="S5" s="94"/>
      <c r="T5" s="93"/>
      <c r="U5" s="94"/>
      <c r="V5" s="93"/>
      <c r="W5" s="94"/>
      <c r="X5" s="94"/>
      <c r="Y5" s="94"/>
      <c r="Z5" s="94"/>
      <c r="AA5" s="94"/>
      <c r="AB5" s="93"/>
      <c r="AC5" s="94"/>
      <c r="AD5" s="93"/>
      <c r="AE5" s="94"/>
      <c r="AF5" s="94"/>
      <c r="AG5" s="94"/>
      <c r="AH5" s="93"/>
      <c r="AI5" s="94"/>
      <c r="AJ5" s="93" t="s">
        <v>3</v>
      </c>
    </row>
    <row r="6" spans="1:36" ht="20.100000000000001" customHeight="1">
      <c r="B6" s="91"/>
      <c r="C6" s="91"/>
      <c r="D6" s="92"/>
      <c r="E6" s="91"/>
      <c r="F6" s="144" t="s">
        <v>136</v>
      </c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  <c r="AC6" s="144"/>
      <c r="AD6" s="144"/>
      <c r="AE6" s="144"/>
      <c r="AF6" s="144"/>
      <c r="AG6" s="95"/>
      <c r="AH6" s="96"/>
      <c r="AI6" s="91"/>
      <c r="AJ6" s="96"/>
    </row>
    <row r="7" spans="1:36" ht="20.100000000000001" customHeight="1">
      <c r="B7" s="91"/>
      <c r="C7" s="91"/>
      <c r="D7" s="92"/>
      <c r="E7" s="91"/>
      <c r="F7" s="96"/>
      <c r="G7" s="91"/>
      <c r="H7" s="96"/>
      <c r="I7" s="91"/>
      <c r="J7" s="96"/>
      <c r="K7" s="91"/>
      <c r="L7" s="96"/>
      <c r="M7" s="91"/>
      <c r="N7" s="96"/>
      <c r="O7" s="91"/>
      <c r="P7" s="96"/>
      <c r="Q7" s="91"/>
      <c r="R7" s="145" t="s">
        <v>86</v>
      </c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5"/>
      <c r="AD7" s="145"/>
      <c r="AE7" s="91"/>
      <c r="AF7" s="91"/>
      <c r="AG7" s="91"/>
      <c r="AH7" s="96"/>
      <c r="AI7" s="91"/>
      <c r="AJ7" s="96"/>
    </row>
    <row r="8" spans="1:36" ht="20.100000000000001" customHeight="1">
      <c r="B8" s="91"/>
      <c r="C8" s="91"/>
      <c r="D8" s="92"/>
      <c r="E8" s="91"/>
      <c r="F8" s="96"/>
      <c r="G8" s="91"/>
      <c r="H8" s="96"/>
      <c r="I8" s="91"/>
      <c r="J8" s="96"/>
      <c r="K8" s="91"/>
      <c r="L8" s="96"/>
      <c r="M8" s="91"/>
      <c r="N8" s="146" t="s">
        <v>82</v>
      </c>
      <c r="O8" s="146"/>
      <c r="P8" s="146"/>
      <c r="Q8" s="91"/>
      <c r="R8" s="147" t="s">
        <v>116</v>
      </c>
      <c r="S8" s="147"/>
      <c r="T8" s="147"/>
      <c r="U8" s="147"/>
      <c r="V8" s="147"/>
      <c r="W8" s="147"/>
      <c r="X8" s="147"/>
      <c r="Y8" s="147"/>
      <c r="Z8" s="147"/>
      <c r="AA8" s="147"/>
      <c r="AB8" s="147"/>
      <c r="AC8" s="147"/>
      <c r="AD8" s="147"/>
      <c r="AE8" s="91"/>
      <c r="AF8" s="91"/>
      <c r="AG8" s="91"/>
      <c r="AH8" s="96"/>
      <c r="AI8" s="91"/>
      <c r="AJ8" s="96"/>
    </row>
    <row r="9" spans="1:36" ht="20.100000000000001" customHeight="1">
      <c r="D9" s="10"/>
      <c r="E9" s="7"/>
      <c r="F9" s="96"/>
      <c r="G9" s="7"/>
      <c r="H9" s="5"/>
      <c r="I9" s="7"/>
      <c r="J9" s="5"/>
      <c r="K9" s="7"/>
      <c r="L9" s="5" t="s">
        <v>287</v>
      </c>
      <c r="M9" s="7"/>
      <c r="N9" s="85"/>
      <c r="O9" s="85"/>
      <c r="P9" s="85"/>
      <c r="Q9" s="7"/>
      <c r="R9" s="85"/>
      <c r="S9" s="7"/>
      <c r="T9" s="97"/>
      <c r="U9" s="7"/>
      <c r="V9" s="85"/>
      <c r="W9" s="85"/>
      <c r="X9" s="85"/>
      <c r="Y9" s="85"/>
      <c r="Z9" s="98" t="s">
        <v>137</v>
      </c>
      <c r="AA9" s="7"/>
      <c r="AB9" s="98"/>
      <c r="AC9" s="7"/>
      <c r="AD9" s="5"/>
      <c r="AE9" s="7"/>
      <c r="AF9" s="5"/>
      <c r="AG9" s="7"/>
      <c r="AH9" s="5"/>
      <c r="AI9" s="7"/>
      <c r="AJ9" s="5"/>
    </row>
    <row r="10" spans="1:36" ht="20.100000000000001" customHeight="1">
      <c r="D10" s="10"/>
      <c r="E10" s="7"/>
      <c r="F10" s="96"/>
      <c r="G10" s="7"/>
      <c r="H10" s="5"/>
      <c r="I10" s="7"/>
      <c r="J10" s="5"/>
      <c r="K10" s="7"/>
      <c r="L10" s="5" t="s">
        <v>138</v>
      </c>
      <c r="M10" s="7"/>
      <c r="N10" s="85"/>
      <c r="O10" s="85"/>
      <c r="P10" s="85"/>
      <c r="Q10" s="85"/>
      <c r="R10" s="5" t="s">
        <v>139</v>
      </c>
      <c r="S10" s="85"/>
      <c r="T10" s="85"/>
      <c r="U10" s="85"/>
      <c r="V10" s="97"/>
      <c r="W10" s="7"/>
      <c r="X10" s="98" t="s">
        <v>140</v>
      </c>
      <c r="Y10" s="7"/>
      <c r="Z10" s="98" t="s">
        <v>141</v>
      </c>
      <c r="AA10" s="85"/>
      <c r="AB10" s="85"/>
      <c r="AC10" s="85"/>
      <c r="AD10" s="85"/>
      <c r="AE10" s="85"/>
      <c r="AF10" s="85"/>
      <c r="AG10" s="85"/>
      <c r="AH10" s="85"/>
      <c r="AI10" s="7"/>
      <c r="AJ10" s="5"/>
    </row>
    <row r="11" spans="1:36" ht="20.100000000000001" customHeight="1">
      <c r="D11" s="10"/>
      <c r="E11" s="7"/>
      <c r="F11" s="85"/>
      <c r="G11" s="85"/>
      <c r="H11" s="85"/>
      <c r="I11" s="85"/>
      <c r="J11" s="85"/>
      <c r="K11" s="7"/>
      <c r="L11" s="98" t="s">
        <v>142</v>
      </c>
      <c r="M11" s="7"/>
      <c r="N11" s="98" t="s">
        <v>143</v>
      </c>
      <c r="O11" s="85"/>
      <c r="P11" s="85"/>
      <c r="Q11" s="7"/>
      <c r="R11" s="5" t="s">
        <v>144</v>
      </c>
      <c r="S11" s="7"/>
      <c r="T11" s="97" t="s">
        <v>145</v>
      </c>
      <c r="U11" s="7"/>
      <c r="V11" s="97" t="s">
        <v>146</v>
      </c>
      <c r="W11" s="7"/>
      <c r="X11" s="97" t="s">
        <v>147</v>
      </c>
      <c r="Y11" s="7"/>
      <c r="Z11" s="98" t="s">
        <v>148</v>
      </c>
      <c r="AA11" s="7"/>
      <c r="AB11" s="98" t="s">
        <v>149</v>
      </c>
      <c r="AC11" s="7"/>
      <c r="AD11" s="5" t="s">
        <v>150</v>
      </c>
      <c r="AE11" s="7"/>
      <c r="AF11" s="5" t="s">
        <v>151</v>
      </c>
      <c r="AG11" s="7"/>
      <c r="AH11" s="5" t="s">
        <v>142</v>
      </c>
      <c r="AI11" s="85"/>
      <c r="AJ11" s="85"/>
    </row>
    <row r="12" spans="1:36" ht="20.100000000000001" customHeight="1">
      <c r="D12" s="10"/>
      <c r="E12" s="7"/>
      <c r="F12" s="98" t="s">
        <v>152</v>
      </c>
      <c r="G12" s="7"/>
      <c r="H12" s="5" t="s">
        <v>153</v>
      </c>
      <c r="I12" s="7"/>
      <c r="J12" s="98" t="s">
        <v>154</v>
      </c>
      <c r="K12" s="7"/>
      <c r="L12" s="98" t="s">
        <v>155</v>
      </c>
      <c r="M12" s="7"/>
      <c r="N12" s="99" t="s">
        <v>156</v>
      </c>
      <c r="O12" s="7"/>
      <c r="P12" s="5" t="s">
        <v>157</v>
      </c>
      <c r="Q12" s="7"/>
      <c r="R12" s="98" t="s">
        <v>158</v>
      </c>
      <c r="S12" s="7"/>
      <c r="T12" s="97" t="s">
        <v>146</v>
      </c>
      <c r="U12" s="7"/>
      <c r="V12" s="97" t="s">
        <v>159</v>
      </c>
      <c r="W12" s="7"/>
      <c r="X12" s="100" t="s">
        <v>160</v>
      </c>
      <c r="Y12" s="7"/>
      <c r="Z12" s="98" t="s">
        <v>161</v>
      </c>
      <c r="AA12" s="7"/>
      <c r="AB12" s="98" t="s">
        <v>162</v>
      </c>
      <c r="AC12" s="7"/>
      <c r="AD12" s="5" t="s">
        <v>163</v>
      </c>
      <c r="AE12" s="7"/>
      <c r="AF12" s="91" t="s">
        <v>164</v>
      </c>
      <c r="AG12" s="7"/>
      <c r="AH12" s="5" t="s">
        <v>155</v>
      </c>
      <c r="AI12" s="7"/>
      <c r="AJ12" s="5" t="s">
        <v>151</v>
      </c>
    </row>
    <row r="13" spans="1:36" ht="20.100000000000001" customHeight="1">
      <c r="D13" s="10"/>
      <c r="E13" s="7"/>
      <c r="F13" s="98" t="s">
        <v>165</v>
      </c>
      <c r="G13" s="7"/>
      <c r="H13" s="98" t="s">
        <v>166</v>
      </c>
      <c r="I13" s="7"/>
      <c r="J13" s="98" t="s">
        <v>167</v>
      </c>
      <c r="K13" s="7"/>
      <c r="L13" s="98" t="s">
        <v>168</v>
      </c>
      <c r="M13" s="7"/>
      <c r="N13" s="99" t="s">
        <v>169</v>
      </c>
      <c r="O13" s="7"/>
      <c r="P13" s="5" t="s">
        <v>170</v>
      </c>
      <c r="Q13" s="7"/>
      <c r="R13" s="98" t="s">
        <v>120</v>
      </c>
      <c r="S13" s="7"/>
      <c r="T13" s="97" t="s">
        <v>159</v>
      </c>
      <c r="U13" s="7"/>
      <c r="V13" s="97" t="s">
        <v>171</v>
      </c>
      <c r="W13" s="7"/>
      <c r="X13" s="101" t="s">
        <v>148</v>
      </c>
      <c r="Y13" s="7"/>
      <c r="Z13" s="98" t="s">
        <v>108</v>
      </c>
      <c r="AA13" s="7"/>
      <c r="AB13" s="98" t="s">
        <v>172</v>
      </c>
      <c r="AC13" s="7"/>
      <c r="AD13" s="5" t="s">
        <v>72</v>
      </c>
      <c r="AE13" s="7"/>
      <c r="AF13" s="5" t="s">
        <v>173</v>
      </c>
      <c r="AG13" s="7"/>
      <c r="AH13" s="5" t="s">
        <v>168</v>
      </c>
      <c r="AI13" s="7"/>
      <c r="AJ13" s="5" t="s">
        <v>174</v>
      </c>
    </row>
    <row r="14" spans="1:36" ht="20.100000000000001" customHeight="1">
      <c r="D14" s="102" t="s">
        <v>7</v>
      </c>
      <c r="E14" s="7"/>
      <c r="F14" s="103" t="s">
        <v>8</v>
      </c>
      <c r="G14" s="7"/>
      <c r="H14" s="103" t="s">
        <v>8</v>
      </c>
      <c r="I14" s="8"/>
      <c r="J14" s="103" t="s">
        <v>8</v>
      </c>
      <c r="K14" s="8"/>
      <c r="L14" s="103" t="s">
        <v>8</v>
      </c>
      <c r="M14" s="7"/>
      <c r="N14" s="103" t="s">
        <v>8</v>
      </c>
      <c r="O14" s="8"/>
      <c r="P14" s="103" t="s">
        <v>8</v>
      </c>
      <c r="Q14" s="7"/>
      <c r="R14" s="103" t="s">
        <v>8</v>
      </c>
      <c r="S14" s="7"/>
      <c r="T14" s="103" t="s">
        <v>8</v>
      </c>
      <c r="U14" s="7"/>
      <c r="V14" s="103" t="s">
        <v>8</v>
      </c>
      <c r="W14" s="7"/>
      <c r="X14" s="103" t="s">
        <v>8</v>
      </c>
      <c r="Y14" s="7"/>
      <c r="Z14" s="103" t="s">
        <v>8</v>
      </c>
      <c r="AA14" s="7"/>
      <c r="AB14" s="103" t="s">
        <v>8</v>
      </c>
      <c r="AC14" s="7"/>
      <c r="AD14" s="103" t="s">
        <v>8</v>
      </c>
      <c r="AE14" s="7"/>
      <c r="AF14" s="103" t="s">
        <v>8</v>
      </c>
      <c r="AG14" s="7"/>
      <c r="AH14" s="103" t="s">
        <v>8</v>
      </c>
      <c r="AI14" s="7"/>
      <c r="AJ14" s="103" t="s">
        <v>8</v>
      </c>
    </row>
    <row r="15" spans="1:36" ht="6" customHeight="1">
      <c r="D15" s="10"/>
      <c r="E15" s="7"/>
      <c r="F15" s="9"/>
      <c r="G15" s="7"/>
      <c r="H15" s="9"/>
      <c r="I15" s="8"/>
      <c r="J15" s="9"/>
      <c r="K15" s="8"/>
      <c r="L15" s="9"/>
      <c r="M15" s="7"/>
      <c r="N15" s="9"/>
      <c r="O15" s="8"/>
      <c r="P15" s="9"/>
      <c r="Q15" s="7"/>
      <c r="R15" s="9"/>
      <c r="S15" s="7"/>
      <c r="T15" s="9"/>
      <c r="U15" s="7"/>
      <c r="V15" s="9"/>
      <c r="W15" s="7"/>
      <c r="X15" s="9"/>
      <c r="Y15" s="7"/>
      <c r="Z15" s="7"/>
      <c r="AA15" s="7"/>
      <c r="AB15" s="9"/>
      <c r="AC15" s="7"/>
      <c r="AD15" s="9"/>
      <c r="AE15" s="7"/>
      <c r="AF15" s="7"/>
      <c r="AG15" s="7"/>
      <c r="AH15" s="9"/>
      <c r="AI15" s="7"/>
      <c r="AJ15" s="9"/>
    </row>
    <row r="16" spans="1:36" ht="20.100000000000001" customHeight="1">
      <c r="A16" s="79" t="s">
        <v>175</v>
      </c>
      <c r="B16" s="79"/>
      <c r="D16" s="104"/>
      <c r="E16" s="105"/>
      <c r="G16" s="105"/>
      <c r="I16" s="105"/>
      <c r="K16" s="105"/>
      <c r="M16" s="105"/>
      <c r="O16" s="105"/>
      <c r="Q16" s="105"/>
      <c r="S16" s="105"/>
      <c r="U16" s="105"/>
      <c r="W16" s="105"/>
      <c r="X16" s="83"/>
      <c r="Y16" s="105"/>
      <c r="Z16" s="83"/>
      <c r="AA16" s="105"/>
      <c r="AC16" s="105"/>
      <c r="AE16" s="105"/>
      <c r="AF16" s="83"/>
      <c r="AG16" s="105"/>
      <c r="AI16" s="105"/>
    </row>
    <row r="17" spans="1:36" ht="20.100000000000001" customHeight="1">
      <c r="A17" s="79"/>
      <c r="B17" s="79" t="s">
        <v>176</v>
      </c>
      <c r="D17" s="104"/>
      <c r="E17" s="105"/>
      <c r="F17" s="83">
        <v>5264650</v>
      </c>
      <c r="G17" s="105"/>
      <c r="H17" s="83">
        <v>8601300</v>
      </c>
      <c r="I17" s="105"/>
      <c r="J17" s="83">
        <v>47373</v>
      </c>
      <c r="K17" s="105"/>
      <c r="L17" s="83">
        <v>-160585</v>
      </c>
      <c r="M17" s="105"/>
      <c r="N17" s="83">
        <v>530000</v>
      </c>
      <c r="O17" s="105"/>
      <c r="P17" s="83">
        <v>92243826</v>
      </c>
      <c r="Q17" s="105"/>
      <c r="R17" s="83">
        <v>-29954</v>
      </c>
      <c r="S17" s="105"/>
      <c r="T17" s="83">
        <v>-50622</v>
      </c>
      <c r="U17" s="105"/>
      <c r="V17" s="83">
        <v>919321</v>
      </c>
      <c r="W17" s="105"/>
      <c r="X17" s="83">
        <v>-123269</v>
      </c>
      <c r="Y17" s="105"/>
      <c r="Z17" s="83">
        <v>-4095114</v>
      </c>
      <c r="AA17" s="105"/>
      <c r="AB17" s="83">
        <v>1226324</v>
      </c>
      <c r="AC17" s="105"/>
      <c r="AD17" s="83">
        <f>SUM(R17:AB17)</f>
        <v>-2153314</v>
      </c>
      <c r="AE17" s="105"/>
      <c r="AF17" s="83">
        <f>SUM(F17:P17,AD17)</f>
        <v>104373250</v>
      </c>
      <c r="AG17" s="105"/>
      <c r="AH17" s="83">
        <v>266949</v>
      </c>
      <c r="AI17" s="105"/>
      <c r="AJ17" s="83">
        <f>SUM(AF17,AH17)</f>
        <v>104640199</v>
      </c>
    </row>
    <row r="18" spans="1:36" ht="6" customHeight="1">
      <c r="A18" s="106"/>
      <c r="D18" s="104"/>
      <c r="E18" s="105"/>
      <c r="G18" s="83"/>
      <c r="I18" s="83"/>
      <c r="K18" s="83"/>
      <c r="M18" s="83"/>
      <c r="O18" s="83"/>
      <c r="Q18" s="83"/>
      <c r="S18" s="83"/>
      <c r="U18" s="83"/>
      <c r="W18" s="83"/>
      <c r="X18" s="83"/>
      <c r="Y18" s="83"/>
      <c r="Z18" s="83"/>
      <c r="AA18" s="83"/>
      <c r="AC18" s="83"/>
      <c r="AE18" s="83"/>
      <c r="AF18" s="83"/>
      <c r="AG18" s="83"/>
      <c r="AI18" s="83"/>
    </row>
    <row r="19" spans="1:36" ht="20.100000000000001" customHeight="1">
      <c r="A19" s="79" t="s">
        <v>177</v>
      </c>
      <c r="B19" s="107"/>
      <c r="D19" s="108"/>
      <c r="E19" s="83"/>
      <c r="G19" s="83"/>
      <c r="I19" s="83"/>
      <c r="K19" s="83"/>
      <c r="M19" s="83"/>
      <c r="O19" s="83"/>
      <c r="Q19" s="83"/>
      <c r="S19" s="83"/>
      <c r="U19" s="83"/>
      <c r="W19" s="83"/>
      <c r="X19" s="83"/>
      <c r="Y19" s="83"/>
      <c r="Z19" s="83"/>
      <c r="AA19" s="83"/>
      <c r="AC19" s="83"/>
      <c r="AE19" s="83"/>
      <c r="AF19" s="83"/>
      <c r="AG19" s="83"/>
      <c r="AI19" s="83"/>
    </row>
    <row r="20" spans="1:36" ht="20.100000000000001" customHeight="1">
      <c r="A20" s="79"/>
      <c r="B20" s="79" t="s">
        <v>178</v>
      </c>
      <c r="D20" s="108"/>
      <c r="E20" s="83"/>
      <c r="G20" s="83"/>
      <c r="I20" s="83"/>
      <c r="K20" s="83"/>
      <c r="M20" s="83"/>
      <c r="O20" s="83"/>
      <c r="Q20" s="83"/>
      <c r="S20" s="83"/>
      <c r="U20" s="83"/>
      <c r="W20" s="83"/>
      <c r="X20" s="83"/>
      <c r="Y20" s="83"/>
      <c r="Z20" s="83"/>
      <c r="AA20" s="83"/>
      <c r="AC20" s="83"/>
      <c r="AE20" s="83"/>
      <c r="AF20" s="83"/>
      <c r="AG20" s="83"/>
      <c r="AI20" s="83"/>
    </row>
    <row r="21" spans="1:36" ht="20.100000000000001" customHeight="1">
      <c r="A21" s="85" t="s">
        <v>133</v>
      </c>
      <c r="B21" s="79"/>
      <c r="D21" s="104"/>
      <c r="E21" s="105"/>
      <c r="F21" s="83">
        <v>0</v>
      </c>
      <c r="G21" s="83"/>
      <c r="H21" s="83">
        <v>0</v>
      </c>
      <c r="I21" s="83"/>
      <c r="J21" s="83">
        <v>0</v>
      </c>
      <c r="K21" s="83"/>
      <c r="L21" s="83">
        <v>0</v>
      </c>
      <c r="M21" s="83"/>
      <c r="N21" s="83">
        <v>0</v>
      </c>
      <c r="O21" s="83"/>
      <c r="P21" s="83">
        <v>4727386</v>
      </c>
      <c r="Q21" s="83"/>
      <c r="R21" s="83">
        <v>-15770</v>
      </c>
      <c r="S21" s="83"/>
      <c r="T21" s="83">
        <v>21289</v>
      </c>
      <c r="U21" s="83"/>
      <c r="V21" s="83">
        <v>-1352427</v>
      </c>
      <c r="W21" s="83"/>
      <c r="X21" s="83">
        <v>201670</v>
      </c>
      <c r="Y21" s="83"/>
      <c r="Z21" s="83">
        <v>-5359323</v>
      </c>
      <c r="AA21" s="83"/>
      <c r="AB21" s="83">
        <v>-123858</v>
      </c>
      <c r="AC21" s="83"/>
      <c r="AD21" s="83">
        <v>-6628419</v>
      </c>
      <c r="AE21" s="83"/>
      <c r="AF21" s="83">
        <v>-1901033</v>
      </c>
      <c r="AG21" s="83"/>
      <c r="AH21" s="83">
        <v>-14049</v>
      </c>
      <c r="AI21" s="83"/>
      <c r="AJ21" s="83">
        <v>-1915082</v>
      </c>
    </row>
    <row r="22" spans="1:36" ht="20.100000000000001" customHeight="1">
      <c r="A22" s="85" t="s">
        <v>179</v>
      </c>
      <c r="B22" s="79"/>
      <c r="D22" s="104"/>
      <c r="E22" s="105"/>
      <c r="G22" s="83"/>
      <c r="I22" s="83"/>
      <c r="K22" s="83"/>
      <c r="M22" s="83"/>
      <c r="O22" s="83"/>
      <c r="Q22" s="83"/>
      <c r="S22" s="83"/>
      <c r="U22" s="83"/>
      <c r="W22" s="83"/>
      <c r="X22" s="83"/>
      <c r="Y22" s="83"/>
      <c r="Z22" s="83"/>
      <c r="AA22" s="83"/>
      <c r="AC22" s="83"/>
      <c r="AE22" s="83"/>
      <c r="AF22" s="83"/>
      <c r="AG22" s="83"/>
      <c r="AI22" s="83"/>
    </row>
    <row r="23" spans="1:36" ht="20.100000000000001" customHeight="1">
      <c r="B23" s="107" t="s">
        <v>282</v>
      </c>
      <c r="D23" s="104"/>
      <c r="E23" s="105"/>
      <c r="Y23" s="83"/>
      <c r="Z23" s="83"/>
      <c r="AA23" s="83"/>
      <c r="AC23" s="83"/>
      <c r="AE23" s="83"/>
      <c r="AF23" s="83"/>
      <c r="AG23" s="83"/>
      <c r="AI23" s="83"/>
    </row>
    <row r="24" spans="1:36" ht="20.100000000000001" customHeight="1">
      <c r="B24" s="107" t="s">
        <v>180</v>
      </c>
      <c r="D24" s="104" t="s">
        <v>100</v>
      </c>
      <c r="E24" s="105"/>
      <c r="F24" s="83">
        <v>0</v>
      </c>
      <c r="G24" s="83"/>
      <c r="H24" s="83">
        <v>0</v>
      </c>
      <c r="I24" s="83"/>
      <c r="J24" s="83">
        <v>0</v>
      </c>
      <c r="K24" s="83"/>
      <c r="L24" s="83">
        <v>0</v>
      </c>
      <c r="M24" s="83"/>
      <c r="N24" s="83">
        <v>0</v>
      </c>
      <c r="O24" s="83"/>
      <c r="P24" s="83">
        <v>0</v>
      </c>
      <c r="Q24" s="83"/>
      <c r="R24" s="83">
        <v>0</v>
      </c>
      <c r="S24" s="83"/>
      <c r="T24" s="83">
        <v>0</v>
      </c>
      <c r="U24" s="83"/>
      <c r="V24" s="83">
        <v>0</v>
      </c>
      <c r="W24" s="83"/>
      <c r="X24" s="83">
        <v>0</v>
      </c>
      <c r="Y24" s="83"/>
      <c r="Z24" s="83">
        <v>121376</v>
      </c>
      <c r="AA24" s="83"/>
      <c r="AB24" s="83">
        <v>620928</v>
      </c>
      <c r="AC24" s="83"/>
      <c r="AD24" s="83">
        <v>742304</v>
      </c>
      <c r="AE24" s="83"/>
      <c r="AF24" s="83">
        <v>742304</v>
      </c>
      <c r="AG24" s="83"/>
      <c r="AH24" s="83">
        <v>0</v>
      </c>
      <c r="AI24" s="83"/>
      <c r="AJ24" s="83">
        <v>742304</v>
      </c>
    </row>
    <row r="25" spans="1:36" ht="20.100000000000001" customHeight="1">
      <c r="A25" s="85" t="s">
        <v>181</v>
      </c>
      <c r="B25" s="79"/>
      <c r="D25" s="109">
        <v>31</v>
      </c>
      <c r="E25" s="105"/>
      <c r="F25" s="110">
        <v>0</v>
      </c>
      <c r="G25" s="105"/>
      <c r="H25" s="110">
        <v>0</v>
      </c>
      <c r="I25" s="105"/>
      <c r="J25" s="110">
        <v>0</v>
      </c>
      <c r="K25" s="105"/>
      <c r="L25" s="110">
        <v>0</v>
      </c>
      <c r="M25" s="105"/>
      <c r="N25" s="110">
        <v>0</v>
      </c>
      <c r="O25" s="105"/>
      <c r="P25" s="110">
        <v>-3421945</v>
      </c>
      <c r="Q25" s="105"/>
      <c r="R25" s="110">
        <v>0</v>
      </c>
      <c r="S25" s="105"/>
      <c r="T25" s="110">
        <v>0</v>
      </c>
      <c r="U25" s="105"/>
      <c r="V25" s="110">
        <v>0</v>
      </c>
      <c r="W25" s="105"/>
      <c r="X25" s="110">
        <v>0</v>
      </c>
      <c r="Y25" s="105"/>
      <c r="Z25" s="110">
        <v>0</v>
      </c>
      <c r="AA25" s="105"/>
      <c r="AB25" s="110">
        <v>0</v>
      </c>
      <c r="AC25" s="105"/>
      <c r="AD25" s="110">
        <v>0</v>
      </c>
      <c r="AE25" s="105"/>
      <c r="AF25" s="110">
        <v>-3421945</v>
      </c>
      <c r="AG25" s="105"/>
      <c r="AH25" s="110">
        <v>0</v>
      </c>
      <c r="AI25" s="105"/>
      <c r="AJ25" s="110">
        <v>-3421945</v>
      </c>
    </row>
    <row r="26" spans="1:36" ht="6" customHeight="1">
      <c r="A26" s="106"/>
      <c r="D26" s="104"/>
      <c r="E26" s="105"/>
      <c r="G26" s="105"/>
      <c r="I26" s="105"/>
      <c r="K26" s="105"/>
      <c r="M26" s="105"/>
      <c r="O26" s="105"/>
      <c r="Q26" s="105"/>
      <c r="S26" s="105"/>
      <c r="U26" s="105"/>
      <c r="W26" s="105"/>
      <c r="X26" s="83"/>
      <c r="Y26" s="105"/>
      <c r="Z26" s="83"/>
      <c r="AA26" s="105"/>
      <c r="AC26" s="105"/>
      <c r="AE26" s="105"/>
      <c r="AF26" s="83"/>
      <c r="AG26" s="105"/>
      <c r="AI26" s="105"/>
    </row>
    <row r="27" spans="1:36" ht="20.100000000000001" customHeight="1">
      <c r="A27" s="79" t="s">
        <v>182</v>
      </c>
      <c r="D27" s="104"/>
      <c r="E27" s="105"/>
      <c r="G27" s="105"/>
      <c r="I27" s="105"/>
      <c r="K27" s="105"/>
      <c r="M27" s="105"/>
      <c r="O27" s="105"/>
      <c r="Q27" s="105"/>
      <c r="S27" s="105"/>
      <c r="U27" s="105"/>
      <c r="W27" s="105"/>
      <c r="X27" s="83"/>
      <c r="Y27" s="105"/>
      <c r="Z27" s="83"/>
      <c r="AA27" s="105"/>
      <c r="AC27" s="105"/>
      <c r="AE27" s="105"/>
      <c r="AF27" s="83"/>
      <c r="AG27" s="105"/>
      <c r="AI27" s="105"/>
    </row>
    <row r="28" spans="1:36" ht="20.100000000000001" customHeight="1" thickBot="1">
      <c r="B28" s="79" t="s">
        <v>2</v>
      </c>
      <c r="D28" s="104"/>
      <c r="E28" s="105"/>
      <c r="F28" s="111">
        <f>SUM(F17:F25)</f>
        <v>5264650</v>
      </c>
      <c r="G28" s="105"/>
      <c r="H28" s="111">
        <f>SUM(H17:H25)</f>
        <v>8601300</v>
      </c>
      <c r="I28" s="105"/>
      <c r="J28" s="111">
        <f>SUM(J17:J25)</f>
        <v>47373</v>
      </c>
      <c r="K28" s="105"/>
      <c r="L28" s="111">
        <f>SUM(L17:L25)</f>
        <v>-160585</v>
      </c>
      <c r="M28" s="105"/>
      <c r="N28" s="111">
        <f>SUM(N17:N25)</f>
        <v>530000</v>
      </c>
      <c r="O28" s="105"/>
      <c r="P28" s="111">
        <f>SUM(P17:P25)</f>
        <v>93549267</v>
      </c>
      <c r="Q28" s="105"/>
      <c r="R28" s="111">
        <f>SUM(R17:R25)</f>
        <v>-45724</v>
      </c>
      <c r="S28" s="105"/>
      <c r="T28" s="111">
        <f>SUM(T17:T25)</f>
        <v>-29333</v>
      </c>
      <c r="U28" s="105"/>
      <c r="V28" s="111">
        <f>SUM(V17:V25)</f>
        <v>-433106</v>
      </c>
      <c r="W28" s="105"/>
      <c r="X28" s="111">
        <f>SUM(X17:X25)</f>
        <v>78401</v>
      </c>
      <c r="Y28" s="105"/>
      <c r="Z28" s="111">
        <f>SUM(Z17:Z25)</f>
        <v>-9333061</v>
      </c>
      <c r="AA28" s="105"/>
      <c r="AB28" s="111">
        <f>SUM(AB17:AB25)</f>
        <v>1723394</v>
      </c>
      <c r="AC28" s="105"/>
      <c r="AD28" s="111">
        <f>SUM(AD17:AD25)</f>
        <v>-8039429</v>
      </c>
      <c r="AE28" s="105"/>
      <c r="AF28" s="111">
        <f>SUM(AF17:AF25)</f>
        <v>99792576</v>
      </c>
      <c r="AG28" s="105"/>
      <c r="AH28" s="111">
        <f>SUM(AH17:AH25)</f>
        <v>252900</v>
      </c>
      <c r="AI28" s="105"/>
      <c r="AJ28" s="111">
        <f>SUM(AJ17:AJ25)</f>
        <v>100045476</v>
      </c>
    </row>
    <row r="29" spans="1:36" ht="20.100000000000001" customHeight="1" thickTop="1">
      <c r="A29" s="79"/>
      <c r="B29" s="79"/>
      <c r="D29" s="108"/>
      <c r="E29" s="83"/>
      <c r="G29" s="83"/>
      <c r="I29" s="83"/>
      <c r="K29" s="83"/>
      <c r="M29" s="83"/>
      <c r="O29" s="83"/>
      <c r="Q29" s="83"/>
      <c r="S29" s="83"/>
      <c r="U29" s="83"/>
      <c r="W29" s="83"/>
      <c r="X29" s="83"/>
      <c r="Y29" s="83"/>
      <c r="Z29" s="83"/>
      <c r="AA29" s="83"/>
      <c r="AC29" s="83"/>
      <c r="AE29" s="83"/>
      <c r="AF29" s="83"/>
      <c r="AG29" s="83"/>
      <c r="AI29" s="83"/>
    </row>
    <row r="30" spans="1:36" ht="20.100000000000001" customHeight="1">
      <c r="A30" s="79" t="s">
        <v>175</v>
      </c>
      <c r="B30" s="79"/>
      <c r="D30" s="104"/>
      <c r="E30" s="105"/>
      <c r="G30" s="105"/>
      <c r="I30" s="105"/>
      <c r="K30" s="105"/>
      <c r="M30" s="105"/>
      <c r="O30" s="105"/>
      <c r="Q30" s="105"/>
      <c r="S30" s="105"/>
      <c r="U30" s="105"/>
      <c r="W30" s="105"/>
      <c r="X30" s="83"/>
      <c r="Y30" s="105"/>
      <c r="Z30" s="83"/>
      <c r="AA30" s="105"/>
      <c r="AC30" s="105"/>
      <c r="AE30" s="105"/>
      <c r="AF30" s="83"/>
      <c r="AG30" s="105"/>
      <c r="AI30" s="105"/>
    </row>
    <row r="31" spans="1:36" ht="20.100000000000001" customHeight="1">
      <c r="A31" s="79"/>
      <c r="B31" s="79" t="s">
        <v>183</v>
      </c>
      <c r="D31" s="104"/>
      <c r="E31" s="105"/>
      <c r="F31" s="83">
        <v>5264650</v>
      </c>
      <c r="G31" s="105"/>
      <c r="H31" s="83">
        <v>8601300</v>
      </c>
      <c r="I31" s="105"/>
      <c r="J31" s="83">
        <v>47373</v>
      </c>
      <c r="K31" s="105"/>
      <c r="L31" s="83">
        <v>-160585</v>
      </c>
      <c r="M31" s="105"/>
      <c r="N31" s="83">
        <v>530000</v>
      </c>
      <c r="O31" s="105"/>
      <c r="P31" s="83">
        <v>90254236</v>
      </c>
      <c r="Q31" s="105"/>
      <c r="R31" s="83">
        <v>-107397</v>
      </c>
      <c r="S31" s="105"/>
      <c r="T31" s="83">
        <v>-18048</v>
      </c>
      <c r="U31" s="105"/>
      <c r="V31" s="83">
        <v>1802157</v>
      </c>
      <c r="W31" s="105"/>
      <c r="X31" s="83">
        <v>-202244</v>
      </c>
      <c r="Y31" s="105"/>
      <c r="Z31" s="83">
        <v>396120</v>
      </c>
      <c r="AA31" s="105"/>
      <c r="AB31" s="83">
        <v>-1480590</v>
      </c>
      <c r="AC31" s="105"/>
      <c r="AD31" s="83">
        <f>SUM(R31:AB31)</f>
        <v>389998</v>
      </c>
      <c r="AE31" s="105"/>
      <c r="AF31" s="83">
        <f>SUM(F31:P31,AD31)</f>
        <v>104926972</v>
      </c>
      <c r="AG31" s="105"/>
      <c r="AH31" s="83">
        <v>298742</v>
      </c>
      <c r="AI31" s="105"/>
      <c r="AJ31" s="83">
        <f>SUM(AF31,AH31)</f>
        <v>105225714</v>
      </c>
    </row>
    <row r="32" spans="1:36" ht="6" customHeight="1">
      <c r="A32" s="106"/>
      <c r="D32" s="104"/>
      <c r="E32" s="105"/>
      <c r="G32" s="83"/>
      <c r="I32" s="83"/>
      <c r="K32" s="83"/>
      <c r="M32" s="83"/>
      <c r="O32" s="83"/>
      <c r="Q32" s="83"/>
      <c r="S32" s="83"/>
      <c r="U32" s="83"/>
      <c r="W32" s="83"/>
      <c r="X32" s="83"/>
      <c r="Y32" s="83"/>
      <c r="Z32" s="83"/>
      <c r="AA32" s="83"/>
      <c r="AC32" s="83"/>
      <c r="AE32" s="83"/>
      <c r="AF32" s="83"/>
      <c r="AG32" s="83"/>
      <c r="AI32" s="83"/>
    </row>
    <row r="33" spans="1:36" ht="20.100000000000001" customHeight="1">
      <c r="A33" s="79" t="s">
        <v>177</v>
      </c>
      <c r="B33" s="107"/>
      <c r="D33" s="108"/>
      <c r="E33" s="83"/>
      <c r="G33" s="83"/>
      <c r="I33" s="83"/>
      <c r="K33" s="83"/>
      <c r="M33" s="83"/>
      <c r="O33" s="83"/>
      <c r="Q33" s="83"/>
      <c r="S33" s="83"/>
      <c r="U33" s="83"/>
      <c r="W33" s="83"/>
      <c r="X33" s="83"/>
      <c r="Y33" s="83"/>
      <c r="Z33" s="83"/>
      <c r="AA33" s="83"/>
      <c r="AC33" s="83"/>
      <c r="AE33" s="83"/>
      <c r="AF33" s="83"/>
      <c r="AG33" s="83"/>
      <c r="AI33" s="83"/>
    </row>
    <row r="34" spans="1:36" ht="20.100000000000001" customHeight="1">
      <c r="A34" s="79"/>
      <c r="B34" s="79" t="s">
        <v>178</v>
      </c>
      <c r="D34" s="108"/>
      <c r="E34" s="83"/>
      <c r="G34" s="83"/>
      <c r="I34" s="83"/>
      <c r="K34" s="83"/>
      <c r="M34" s="83"/>
      <c r="O34" s="83"/>
      <c r="Q34" s="83"/>
      <c r="S34" s="83"/>
      <c r="U34" s="83"/>
      <c r="W34" s="83"/>
      <c r="X34" s="83"/>
      <c r="Y34" s="83"/>
      <c r="Z34" s="83"/>
      <c r="AA34" s="83"/>
      <c r="AC34" s="83"/>
      <c r="AE34" s="83"/>
      <c r="AF34" s="83"/>
      <c r="AG34" s="83"/>
      <c r="AI34" s="83"/>
    </row>
    <row r="35" spans="1:36" ht="20.100000000000001" customHeight="1">
      <c r="A35" s="85" t="s">
        <v>133</v>
      </c>
      <c r="B35" s="79"/>
      <c r="D35" s="104"/>
      <c r="E35" s="105"/>
      <c r="F35" s="83">
        <v>0</v>
      </c>
      <c r="G35" s="83"/>
      <c r="H35" s="83">
        <v>0</v>
      </c>
      <c r="I35" s="83"/>
      <c r="J35" s="83">
        <v>0</v>
      </c>
      <c r="K35" s="83"/>
      <c r="L35" s="83">
        <v>0</v>
      </c>
      <c r="M35" s="83"/>
      <c r="N35" s="83">
        <v>0</v>
      </c>
      <c r="O35" s="83"/>
      <c r="P35" s="83">
        <v>5411474</v>
      </c>
      <c r="Q35" s="83"/>
      <c r="R35" s="83">
        <v>77443</v>
      </c>
      <c r="S35" s="83"/>
      <c r="T35" s="83">
        <v>-32574</v>
      </c>
      <c r="U35" s="83"/>
      <c r="V35" s="83">
        <v>-882836</v>
      </c>
      <c r="W35" s="83"/>
      <c r="X35" s="83">
        <v>78975</v>
      </c>
      <c r="Y35" s="83"/>
      <c r="Z35" s="83">
        <v>-4491234</v>
      </c>
      <c r="AA35" s="83"/>
      <c r="AB35" s="83">
        <v>2706914</v>
      </c>
      <c r="AC35" s="83"/>
      <c r="AD35" s="83">
        <f>SUM(R35:AB35)</f>
        <v>-2543312</v>
      </c>
      <c r="AE35" s="83"/>
      <c r="AF35" s="83">
        <f>SUM(F35,H35,J35,L35,N35,P35,AD35)</f>
        <v>2868162</v>
      </c>
      <c r="AG35" s="83"/>
      <c r="AH35" s="83">
        <v>620</v>
      </c>
      <c r="AI35" s="83"/>
      <c r="AJ35" s="83">
        <f>SUM(AF35,AH35)</f>
        <v>2868782</v>
      </c>
    </row>
    <row r="36" spans="1:36" ht="20.100000000000001" customHeight="1">
      <c r="A36" s="107" t="s">
        <v>181</v>
      </c>
      <c r="B36" s="79"/>
      <c r="D36" s="109">
        <v>31</v>
      </c>
      <c r="E36" s="105"/>
      <c r="F36" s="83">
        <v>0</v>
      </c>
      <c r="G36" s="83"/>
      <c r="H36" s="83">
        <v>0</v>
      </c>
      <c r="I36" s="83"/>
      <c r="J36" s="83">
        <v>0</v>
      </c>
      <c r="K36" s="83"/>
      <c r="L36" s="83">
        <v>0</v>
      </c>
      <c r="M36" s="83"/>
      <c r="N36" s="83">
        <v>0</v>
      </c>
      <c r="O36" s="83"/>
      <c r="P36" s="83">
        <v>-3421884</v>
      </c>
      <c r="Q36" s="83"/>
      <c r="R36" s="83">
        <v>0</v>
      </c>
      <c r="S36" s="83"/>
      <c r="T36" s="83">
        <v>0</v>
      </c>
      <c r="U36" s="83"/>
      <c r="V36" s="83">
        <v>0</v>
      </c>
      <c r="W36" s="83"/>
      <c r="X36" s="83">
        <v>0</v>
      </c>
      <c r="Y36" s="83"/>
      <c r="Z36" s="83">
        <v>0</v>
      </c>
      <c r="AA36" s="83"/>
      <c r="AB36" s="83">
        <v>0</v>
      </c>
      <c r="AC36" s="83"/>
      <c r="AD36" s="83">
        <v>0</v>
      </c>
      <c r="AE36" s="83"/>
      <c r="AF36" s="83">
        <f>SUM(F36,H36,J36,L36,N36,P36,AD36)</f>
        <v>-3421884</v>
      </c>
      <c r="AG36" s="83"/>
      <c r="AH36" s="83">
        <v>0</v>
      </c>
      <c r="AI36" s="83"/>
      <c r="AJ36" s="83">
        <f>SUM(AF36,AH36)</f>
        <v>-3421884</v>
      </c>
    </row>
    <row r="37" spans="1:36" ht="20.100000000000001" customHeight="1">
      <c r="A37" s="85" t="s">
        <v>184</v>
      </c>
      <c r="B37" s="79"/>
      <c r="D37" s="85"/>
      <c r="E37" s="105"/>
      <c r="F37" s="90">
        <v>0</v>
      </c>
      <c r="G37" s="105"/>
      <c r="H37" s="90">
        <v>0</v>
      </c>
      <c r="I37" s="105"/>
      <c r="J37" s="90">
        <v>0</v>
      </c>
      <c r="K37" s="105"/>
      <c r="L37" s="90">
        <v>0</v>
      </c>
      <c r="M37" s="105"/>
      <c r="N37" s="90">
        <v>0</v>
      </c>
      <c r="O37" s="105"/>
      <c r="P37" s="90">
        <v>0</v>
      </c>
      <c r="Q37" s="105"/>
      <c r="R37" s="90">
        <v>0</v>
      </c>
      <c r="S37" s="105"/>
      <c r="T37" s="90">
        <v>0</v>
      </c>
      <c r="U37" s="105"/>
      <c r="V37" s="90">
        <v>0</v>
      </c>
      <c r="W37" s="105"/>
      <c r="X37" s="90">
        <v>0</v>
      </c>
      <c r="Y37" s="105"/>
      <c r="Z37" s="90">
        <v>0</v>
      </c>
      <c r="AA37" s="105"/>
      <c r="AB37" s="90">
        <v>0</v>
      </c>
      <c r="AC37" s="105"/>
      <c r="AD37" s="90">
        <f>SUM(R37:AB37)</f>
        <v>0</v>
      </c>
      <c r="AE37" s="105"/>
      <c r="AF37" s="90">
        <f t="shared" ref="AF37" si="0">SUM(F37,H37,J37,L37,N37,P37,AD37)</f>
        <v>0</v>
      </c>
      <c r="AG37" s="105"/>
      <c r="AH37" s="90">
        <v>-32413</v>
      </c>
      <c r="AI37" s="105"/>
      <c r="AJ37" s="90">
        <f t="shared" ref="AJ37" si="1">SUM(AF37,AH37)</f>
        <v>-32413</v>
      </c>
    </row>
    <row r="38" spans="1:36" ht="6" customHeight="1">
      <c r="A38" s="106"/>
      <c r="D38" s="104"/>
      <c r="E38" s="105"/>
      <c r="G38" s="105"/>
      <c r="I38" s="105"/>
      <c r="K38" s="105"/>
      <c r="M38" s="105"/>
      <c r="O38" s="105"/>
      <c r="Q38" s="105"/>
      <c r="S38" s="105"/>
      <c r="U38" s="105"/>
      <c r="W38" s="105"/>
      <c r="X38" s="83"/>
      <c r="Y38" s="105"/>
      <c r="Z38" s="83"/>
      <c r="AA38" s="105"/>
      <c r="AC38" s="105"/>
      <c r="AE38" s="105"/>
      <c r="AF38" s="83"/>
      <c r="AG38" s="105"/>
      <c r="AI38" s="105"/>
    </row>
    <row r="39" spans="1:36" ht="20.100000000000001" customHeight="1">
      <c r="A39" s="79" t="s">
        <v>182</v>
      </c>
      <c r="D39" s="104"/>
      <c r="E39" s="105"/>
      <c r="G39" s="105"/>
      <c r="I39" s="105"/>
      <c r="K39" s="105"/>
      <c r="M39" s="105"/>
      <c r="O39" s="105"/>
      <c r="Q39" s="105"/>
      <c r="S39" s="105"/>
      <c r="U39" s="105"/>
      <c r="W39" s="105"/>
      <c r="X39" s="83"/>
      <c r="Y39" s="105"/>
      <c r="Z39" s="83"/>
      <c r="AA39" s="105"/>
      <c r="AC39" s="105"/>
      <c r="AE39" s="105"/>
      <c r="AF39" s="83"/>
      <c r="AG39" s="105"/>
      <c r="AI39" s="105"/>
    </row>
    <row r="40" spans="1:36" ht="20.100000000000001" customHeight="1" thickBot="1">
      <c r="B40" s="79" t="s">
        <v>185</v>
      </c>
      <c r="D40" s="104"/>
      <c r="E40" s="105"/>
      <c r="F40" s="111">
        <f>SUM(F31:F37)</f>
        <v>5264650</v>
      </c>
      <c r="G40" s="105"/>
      <c r="H40" s="111">
        <f>SUM(H31:H37)</f>
        <v>8601300</v>
      </c>
      <c r="I40" s="105"/>
      <c r="J40" s="111">
        <f>SUM(J31:J37)</f>
        <v>47373</v>
      </c>
      <c r="K40" s="105"/>
      <c r="L40" s="111">
        <f>SUM(L31:L37)</f>
        <v>-160585</v>
      </c>
      <c r="M40" s="105"/>
      <c r="N40" s="111">
        <f>SUM(N31:N37)</f>
        <v>530000</v>
      </c>
      <c r="O40" s="105"/>
      <c r="P40" s="111">
        <f>SUM(P31:P37)</f>
        <v>92243826</v>
      </c>
      <c r="Q40" s="105"/>
      <c r="R40" s="111">
        <f>SUM(R31:R37)</f>
        <v>-29954</v>
      </c>
      <c r="S40" s="105"/>
      <c r="T40" s="111">
        <f>SUM(T31:T37)</f>
        <v>-50622</v>
      </c>
      <c r="U40" s="105"/>
      <c r="V40" s="111">
        <f>SUM(V31:V37)</f>
        <v>919321</v>
      </c>
      <c r="W40" s="105"/>
      <c r="X40" s="111">
        <f>SUM(X31:X37)</f>
        <v>-123269</v>
      </c>
      <c r="Y40" s="105"/>
      <c r="Z40" s="111">
        <f>SUM(Z31:Z37)</f>
        <v>-4095114</v>
      </c>
      <c r="AA40" s="105"/>
      <c r="AB40" s="111">
        <f>SUM(AB31:AB37)</f>
        <v>1226324</v>
      </c>
      <c r="AC40" s="105"/>
      <c r="AD40" s="111">
        <f>SUM(AD31:AD37)</f>
        <v>-2153314</v>
      </c>
      <c r="AE40" s="105"/>
      <c r="AF40" s="111">
        <f>SUM(AF31:AF37)</f>
        <v>104373250</v>
      </c>
      <c r="AG40" s="105"/>
      <c r="AH40" s="111">
        <f>SUM(AH31:AH37)</f>
        <v>266949</v>
      </c>
      <c r="AI40" s="105"/>
      <c r="AJ40" s="111">
        <f>SUM(AJ31:AJ37)</f>
        <v>104640199</v>
      </c>
    </row>
    <row r="41" spans="1:36" ht="20.100000000000001" customHeight="1" thickTop="1">
      <c r="D41" s="104"/>
      <c r="E41" s="105"/>
      <c r="G41" s="105"/>
      <c r="I41" s="105"/>
      <c r="K41" s="105"/>
      <c r="M41" s="105"/>
      <c r="O41" s="105"/>
      <c r="Q41" s="105"/>
      <c r="S41" s="105"/>
      <c r="U41" s="105"/>
      <c r="W41" s="105"/>
      <c r="X41" s="105"/>
      <c r="Y41" s="105"/>
      <c r="Z41" s="83"/>
      <c r="AA41" s="105"/>
      <c r="AC41" s="105"/>
      <c r="AE41" s="105"/>
      <c r="AF41" s="83"/>
      <c r="AG41" s="105"/>
      <c r="AI41" s="105"/>
    </row>
    <row r="42" spans="1:36" ht="18.75" customHeight="1">
      <c r="D42" s="104"/>
      <c r="E42" s="105"/>
      <c r="G42" s="105"/>
      <c r="I42" s="105"/>
      <c r="K42" s="105"/>
      <c r="M42" s="105"/>
      <c r="O42" s="105"/>
      <c r="Q42" s="105"/>
      <c r="S42" s="105"/>
      <c r="U42" s="105"/>
      <c r="W42" s="105"/>
      <c r="X42" s="105"/>
      <c r="Y42" s="105"/>
      <c r="Z42" s="83"/>
      <c r="AA42" s="105"/>
      <c r="AC42" s="105"/>
      <c r="AE42" s="105"/>
      <c r="AF42" s="83"/>
      <c r="AG42" s="105"/>
      <c r="AI42" s="105"/>
    </row>
    <row r="43" spans="1:36" ht="18" customHeight="1">
      <c r="D43" s="104"/>
      <c r="E43" s="105"/>
      <c r="G43" s="105"/>
      <c r="I43" s="105"/>
      <c r="K43" s="105"/>
      <c r="M43" s="105"/>
      <c r="O43" s="105"/>
      <c r="Q43" s="105"/>
      <c r="S43" s="105"/>
      <c r="U43" s="105"/>
      <c r="W43" s="105"/>
      <c r="X43" s="105"/>
      <c r="Y43" s="105"/>
      <c r="Z43" s="83"/>
      <c r="AA43" s="105"/>
      <c r="AC43" s="105"/>
      <c r="AE43" s="105"/>
      <c r="AF43" s="83"/>
      <c r="AG43" s="105"/>
      <c r="AI43" s="105"/>
    </row>
    <row r="44" spans="1:36" ht="15" customHeight="1">
      <c r="D44" s="104"/>
      <c r="E44" s="105"/>
      <c r="G44" s="105"/>
      <c r="I44" s="105"/>
      <c r="K44" s="105"/>
      <c r="M44" s="105"/>
      <c r="O44" s="105"/>
      <c r="Q44" s="105"/>
      <c r="S44" s="105"/>
      <c r="U44" s="105"/>
      <c r="W44" s="105"/>
      <c r="X44" s="105"/>
      <c r="Y44" s="105"/>
      <c r="Z44" s="83"/>
      <c r="AA44" s="105"/>
      <c r="AC44" s="105"/>
      <c r="AE44" s="105"/>
      <c r="AF44" s="83"/>
      <c r="AG44" s="105"/>
      <c r="AI44" s="105"/>
    </row>
    <row r="45" spans="1:36" ht="21.95" customHeight="1">
      <c r="A45" s="148" t="s">
        <v>28</v>
      </c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12"/>
      <c r="N45" s="110"/>
      <c r="O45" s="112"/>
      <c r="P45" s="110"/>
      <c r="Q45" s="112"/>
      <c r="R45" s="110"/>
      <c r="S45" s="112"/>
      <c r="T45" s="110"/>
      <c r="U45" s="112"/>
      <c r="V45" s="110"/>
      <c r="W45" s="112"/>
      <c r="X45" s="112"/>
      <c r="Y45" s="112"/>
      <c r="Z45" s="112"/>
      <c r="AA45" s="112"/>
      <c r="AB45" s="110"/>
      <c r="AC45" s="112"/>
      <c r="AD45" s="6"/>
      <c r="AE45" s="112"/>
      <c r="AF45" s="112"/>
      <c r="AG45" s="112"/>
      <c r="AH45" s="6"/>
      <c r="AI45" s="112"/>
      <c r="AJ45" s="110"/>
    </row>
  </sheetData>
  <mergeCells count="5">
    <mergeCell ref="F6:AF6"/>
    <mergeCell ref="R7:AD7"/>
    <mergeCell ref="N8:P8"/>
    <mergeCell ref="R8:AD8"/>
    <mergeCell ref="A45:L45"/>
  </mergeCells>
  <pageMargins left="0.3" right="0.3" top="0.5" bottom="0.6" header="0.49" footer="0.4"/>
  <pageSetup paperSize="9" scale="65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FA240-68FE-4273-8796-C73E579AFB8E}">
  <sheetPr codeName="Sheet4"/>
  <dimension ref="A1:V35"/>
  <sheetViews>
    <sheetView topLeftCell="A7" zoomScaleNormal="100" zoomScaleSheetLayoutView="90" workbookViewId="0">
      <selection activeCell="D22" sqref="D22"/>
    </sheetView>
  </sheetViews>
  <sheetFormatPr defaultColWidth="9.42578125" defaultRowHeight="15.75" customHeight="1"/>
  <cols>
    <col min="1" max="2" width="1.42578125" style="107" customWidth="1"/>
    <col min="3" max="3" width="30.85546875" style="107" customWidth="1"/>
    <col min="4" max="4" width="8.42578125" style="107" customWidth="1"/>
    <col min="5" max="5" width="0.5703125" style="113" customWidth="1"/>
    <col min="6" max="6" width="11.42578125" style="114" bestFit="1" customWidth="1"/>
    <col min="7" max="7" width="0.5703125" style="113" customWidth="1"/>
    <col min="8" max="8" width="13.5703125" style="107" customWidth="1"/>
    <col min="9" max="9" width="0.5703125" style="107" customWidth="1"/>
    <col min="10" max="10" width="11.5703125" style="107" customWidth="1"/>
    <col min="11" max="11" width="0.5703125" style="113" customWidth="1"/>
    <col min="12" max="12" width="15.42578125" style="113" customWidth="1"/>
    <col min="13" max="13" width="0.5703125" style="113" customWidth="1"/>
    <col min="14" max="14" width="12.5703125" style="113" bestFit="1" customWidth="1"/>
    <col min="15" max="15" width="0.5703125" style="113" customWidth="1"/>
    <col min="16" max="16" width="14.42578125" style="113" customWidth="1"/>
    <col min="17" max="17" width="0.5703125" style="113" customWidth="1"/>
    <col min="18" max="18" width="12.42578125" style="113" customWidth="1"/>
    <col min="19" max="19" width="0.5703125" style="113" customWidth="1"/>
    <col min="20" max="20" width="15.85546875" style="113" customWidth="1"/>
    <col min="21" max="21" width="0.5703125" style="113" customWidth="1"/>
    <col min="22" max="22" width="13.5703125" style="106" customWidth="1"/>
    <col min="23" max="34" width="9.42578125" style="106" customWidth="1"/>
    <col min="35" max="16384" width="9.42578125" style="106"/>
  </cols>
  <sheetData>
    <row r="1" spans="1:22" ht="21.75" customHeight="1">
      <c r="A1" s="79" t="s">
        <v>0</v>
      </c>
      <c r="B1" s="79"/>
      <c r="C1" s="79"/>
      <c r="D1" s="79"/>
      <c r="H1" s="79"/>
      <c r="I1" s="79"/>
      <c r="J1" s="79"/>
      <c r="K1" s="79"/>
      <c r="L1" s="79"/>
      <c r="M1" s="79"/>
      <c r="N1" s="107"/>
      <c r="P1" s="107"/>
      <c r="R1" s="107"/>
      <c r="T1" s="107"/>
      <c r="V1" s="84"/>
    </row>
    <row r="2" spans="1:22" ht="21.75" customHeight="1">
      <c r="A2" s="79" t="s">
        <v>135</v>
      </c>
      <c r="B2" s="79"/>
      <c r="C2" s="79"/>
      <c r="D2" s="79"/>
      <c r="H2" s="79"/>
      <c r="I2" s="79"/>
      <c r="J2" s="79"/>
      <c r="K2" s="79"/>
      <c r="L2" s="79"/>
      <c r="M2" s="79"/>
      <c r="N2" s="107"/>
      <c r="P2" s="107"/>
      <c r="R2" s="107"/>
      <c r="T2" s="107"/>
      <c r="V2" s="79"/>
    </row>
    <row r="3" spans="1:22" ht="21.75" customHeight="1">
      <c r="A3" s="86" t="s">
        <v>92</v>
      </c>
      <c r="B3" s="115"/>
      <c r="C3" s="115"/>
      <c r="D3" s="115"/>
      <c r="E3" s="116"/>
      <c r="F3" s="117"/>
      <c r="G3" s="116"/>
      <c r="H3" s="115"/>
      <c r="I3" s="115"/>
      <c r="J3" s="115"/>
      <c r="K3" s="115"/>
      <c r="L3" s="115"/>
      <c r="M3" s="115"/>
      <c r="N3" s="118"/>
      <c r="O3" s="116"/>
      <c r="P3" s="118"/>
      <c r="Q3" s="116"/>
      <c r="R3" s="118"/>
      <c r="S3" s="116"/>
      <c r="T3" s="118"/>
      <c r="U3" s="116"/>
      <c r="V3" s="115"/>
    </row>
    <row r="4" spans="1:22" ht="20.100000000000001" customHeight="1">
      <c r="A4" s="79"/>
      <c r="E4" s="97"/>
      <c r="F4" s="119"/>
      <c r="G4" s="97"/>
      <c r="H4" s="119"/>
      <c r="I4" s="119"/>
      <c r="J4" s="119"/>
      <c r="K4" s="97"/>
      <c r="L4" s="97"/>
      <c r="M4" s="97"/>
      <c r="N4" s="119"/>
      <c r="P4" s="119"/>
      <c r="R4" s="119"/>
      <c r="T4" s="119"/>
      <c r="V4" s="119"/>
    </row>
    <row r="5" spans="1:22" ht="20.100000000000001" customHeight="1">
      <c r="F5" s="117"/>
      <c r="G5" s="116"/>
      <c r="H5" s="118"/>
      <c r="I5" s="118"/>
      <c r="J5" s="118"/>
      <c r="K5" s="118"/>
      <c r="L5" s="118"/>
      <c r="M5" s="118"/>
      <c r="N5" s="118"/>
      <c r="O5" s="116"/>
      <c r="P5" s="118"/>
      <c r="Q5" s="116"/>
      <c r="R5" s="118"/>
      <c r="S5" s="116"/>
      <c r="T5" s="118"/>
      <c r="U5" s="116"/>
      <c r="V5" s="120" t="s">
        <v>4</v>
      </c>
    </row>
    <row r="6" spans="1:22" ht="20.100000000000001" customHeight="1">
      <c r="K6" s="107"/>
      <c r="L6" s="107"/>
      <c r="M6" s="107"/>
      <c r="N6" s="107"/>
      <c r="P6" s="149" t="s">
        <v>86</v>
      </c>
      <c r="Q6" s="149"/>
      <c r="R6" s="149"/>
      <c r="S6" s="149"/>
      <c r="T6" s="149"/>
      <c r="V6" s="97"/>
    </row>
    <row r="7" spans="1:22" ht="20.100000000000001" customHeight="1">
      <c r="K7" s="107"/>
      <c r="L7" s="150" t="s">
        <v>82</v>
      </c>
      <c r="M7" s="150"/>
      <c r="N7" s="150"/>
      <c r="P7" s="151" t="s">
        <v>116</v>
      </c>
      <c r="Q7" s="151"/>
      <c r="R7" s="151"/>
      <c r="S7" s="151"/>
      <c r="T7" s="151"/>
      <c r="V7" s="97"/>
    </row>
    <row r="8" spans="1:22" ht="20.100000000000001" customHeight="1">
      <c r="K8" s="107"/>
      <c r="L8" s="97"/>
      <c r="M8" s="121"/>
      <c r="N8" s="121"/>
      <c r="P8" s="97" t="s">
        <v>139</v>
      </c>
      <c r="R8" s="97" t="s">
        <v>146</v>
      </c>
      <c r="S8" s="121"/>
      <c r="T8" s="121"/>
      <c r="V8" s="97"/>
    </row>
    <row r="9" spans="1:22" ht="20.100000000000001" customHeight="1">
      <c r="A9" s="79"/>
      <c r="E9" s="97"/>
      <c r="F9" s="97" t="s">
        <v>152</v>
      </c>
      <c r="G9" s="97"/>
      <c r="H9" s="97"/>
      <c r="I9" s="97"/>
      <c r="J9" s="97" t="s">
        <v>154</v>
      </c>
      <c r="K9" s="97"/>
      <c r="L9" s="101" t="s">
        <v>186</v>
      </c>
      <c r="M9" s="97"/>
      <c r="N9" s="97"/>
      <c r="O9" s="97"/>
      <c r="P9" s="97" t="s">
        <v>187</v>
      </c>
      <c r="Q9" s="97"/>
      <c r="R9" s="97" t="s">
        <v>159</v>
      </c>
      <c r="S9" s="121"/>
      <c r="T9" s="97" t="s">
        <v>188</v>
      </c>
      <c r="U9" s="121"/>
      <c r="V9" s="97" t="s">
        <v>150</v>
      </c>
    </row>
    <row r="10" spans="1:22" ht="20.100000000000001" customHeight="1">
      <c r="A10" s="79"/>
      <c r="E10" s="97"/>
      <c r="F10" s="97" t="s">
        <v>165</v>
      </c>
      <c r="G10" s="97"/>
      <c r="H10" s="97" t="s">
        <v>189</v>
      </c>
      <c r="I10" s="97"/>
      <c r="J10" s="97" t="s">
        <v>167</v>
      </c>
      <c r="K10" s="97"/>
      <c r="L10" s="101" t="s">
        <v>190</v>
      </c>
      <c r="M10" s="97"/>
      <c r="N10" s="97" t="s">
        <v>85</v>
      </c>
      <c r="O10" s="97"/>
      <c r="P10" s="97" t="s">
        <v>191</v>
      </c>
      <c r="Q10" s="97"/>
      <c r="R10" s="97" t="s">
        <v>171</v>
      </c>
      <c r="S10" s="97"/>
      <c r="T10" s="97" t="s">
        <v>192</v>
      </c>
      <c r="U10" s="97"/>
      <c r="V10" s="97" t="s">
        <v>193</v>
      </c>
    </row>
    <row r="11" spans="1:22" ht="20.100000000000001" customHeight="1">
      <c r="A11" s="79"/>
      <c r="D11" s="102" t="s">
        <v>7</v>
      </c>
      <c r="E11" s="97"/>
      <c r="F11" s="103" t="s">
        <v>8</v>
      </c>
      <c r="G11" s="8"/>
      <c r="H11" s="103" t="s">
        <v>8</v>
      </c>
      <c r="I11" s="7"/>
      <c r="J11" s="103" t="s">
        <v>8</v>
      </c>
      <c r="K11" s="7"/>
      <c r="L11" s="103" t="s">
        <v>8</v>
      </c>
      <c r="M11" s="7"/>
      <c r="N11" s="103" t="s">
        <v>8</v>
      </c>
      <c r="O11" s="7"/>
      <c r="P11" s="103" t="s">
        <v>8</v>
      </c>
      <c r="Q11" s="7"/>
      <c r="R11" s="103" t="s">
        <v>8</v>
      </c>
      <c r="S11" s="97"/>
      <c r="T11" s="103" t="s">
        <v>8</v>
      </c>
      <c r="U11" s="7"/>
      <c r="V11" s="103" t="s">
        <v>8</v>
      </c>
    </row>
    <row r="12" spans="1:22" ht="6" customHeight="1">
      <c r="A12" s="79"/>
      <c r="F12" s="107"/>
      <c r="G12" s="8"/>
      <c r="H12" s="114"/>
      <c r="I12" s="7"/>
      <c r="J12" s="114"/>
      <c r="K12" s="7"/>
      <c r="L12" s="107"/>
      <c r="M12" s="7"/>
      <c r="O12" s="7"/>
      <c r="Q12" s="7"/>
      <c r="S12" s="97"/>
      <c r="U12" s="7"/>
    </row>
    <row r="13" spans="1:22" ht="20.100000000000001" customHeight="1">
      <c r="A13" s="79" t="s">
        <v>175</v>
      </c>
      <c r="B13" s="85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</row>
    <row r="14" spans="1:22" ht="20.100000000000001" customHeight="1">
      <c r="A14" s="79"/>
      <c r="B14" s="80" t="s">
        <v>176</v>
      </c>
      <c r="F14" s="113">
        <v>5264650</v>
      </c>
      <c r="H14" s="113">
        <v>8601300</v>
      </c>
      <c r="I14" s="113"/>
      <c r="J14" s="113">
        <v>47373</v>
      </c>
      <c r="L14" s="113">
        <v>530000</v>
      </c>
      <c r="N14" s="113">
        <v>66197330</v>
      </c>
      <c r="P14" s="113">
        <v>-56914</v>
      </c>
      <c r="R14" s="113">
        <v>586179</v>
      </c>
      <c r="T14" s="113">
        <f>SUM(P14:R14)</f>
        <v>529265</v>
      </c>
      <c r="V14" s="113">
        <f>SUM(F14,H14,J14,L14,N14,T14)</f>
        <v>81169918</v>
      </c>
    </row>
    <row r="15" spans="1:22" s="85" customFormat="1" ht="6" customHeight="1">
      <c r="A15" s="106"/>
      <c r="D15" s="104"/>
      <c r="E15" s="105"/>
      <c r="F15" s="83"/>
      <c r="G15" s="105"/>
      <c r="H15" s="83"/>
      <c r="I15" s="105"/>
      <c r="J15" s="83"/>
      <c r="K15" s="105"/>
      <c r="L15" s="83"/>
      <c r="M15" s="105"/>
      <c r="N15" s="83"/>
      <c r="O15" s="105"/>
      <c r="P15" s="83"/>
      <c r="Q15" s="105"/>
      <c r="R15" s="83"/>
      <c r="S15" s="105"/>
      <c r="T15" s="83"/>
      <c r="U15" s="105"/>
      <c r="V15" s="83"/>
    </row>
    <row r="16" spans="1:22" ht="20.100000000000001" customHeight="1">
      <c r="A16" s="79" t="s">
        <v>177</v>
      </c>
      <c r="B16" s="85"/>
      <c r="F16" s="113"/>
      <c r="H16" s="113"/>
      <c r="I16" s="113"/>
      <c r="J16" s="113"/>
    </row>
    <row r="17" spans="1:22" ht="20.100000000000001" customHeight="1">
      <c r="A17" s="79"/>
      <c r="B17" s="80" t="s">
        <v>178</v>
      </c>
      <c r="F17" s="113"/>
      <c r="H17" s="113"/>
      <c r="I17" s="113"/>
      <c r="J17" s="113"/>
    </row>
    <row r="18" spans="1:22" ht="20.100000000000001" customHeight="1">
      <c r="A18" s="107" t="s">
        <v>133</v>
      </c>
      <c r="B18" s="79"/>
      <c r="E18" s="122"/>
      <c r="F18" s="119">
        <v>0</v>
      </c>
      <c r="H18" s="119">
        <v>0</v>
      </c>
      <c r="I18" s="113"/>
      <c r="J18" s="119">
        <v>0</v>
      </c>
      <c r="L18" s="119">
        <v>0</v>
      </c>
      <c r="N18" s="119">
        <v>3693533</v>
      </c>
      <c r="O18" s="119"/>
      <c r="P18" s="119">
        <v>-17801</v>
      </c>
      <c r="Q18" s="119"/>
      <c r="R18" s="119">
        <v>-453899</v>
      </c>
      <c r="S18" s="119"/>
      <c r="T18" s="119">
        <f>SUM(P18:R18)</f>
        <v>-471700</v>
      </c>
      <c r="U18" s="119"/>
      <c r="V18" s="119">
        <f>SUM(F18,H18,J18,L18,N18,T18)</f>
        <v>3221833</v>
      </c>
    </row>
    <row r="19" spans="1:22" ht="20.100000000000001" customHeight="1">
      <c r="A19" s="107" t="s">
        <v>181</v>
      </c>
      <c r="B19" s="80"/>
      <c r="D19" s="109">
        <v>31</v>
      </c>
      <c r="E19" s="122"/>
      <c r="F19" s="123">
        <v>0</v>
      </c>
      <c r="G19" s="122"/>
      <c r="H19" s="123">
        <v>0</v>
      </c>
      <c r="I19" s="119"/>
      <c r="J19" s="123">
        <v>0</v>
      </c>
      <c r="L19" s="123">
        <v>0</v>
      </c>
      <c r="N19" s="123">
        <v>-3421945</v>
      </c>
      <c r="P19" s="123">
        <v>0</v>
      </c>
      <c r="R19" s="123">
        <v>0</v>
      </c>
      <c r="T19" s="123">
        <v>0</v>
      </c>
      <c r="V19" s="123">
        <f>SUM(F19,H19,J19,L19,N19,T19)</f>
        <v>-3421945</v>
      </c>
    </row>
    <row r="20" spans="1:22" s="85" customFormat="1" ht="6" customHeight="1">
      <c r="A20" s="106"/>
      <c r="D20" s="104"/>
      <c r="E20" s="105"/>
      <c r="F20" s="83"/>
      <c r="G20" s="105"/>
      <c r="H20" s="83"/>
      <c r="I20" s="105"/>
      <c r="J20" s="83"/>
      <c r="K20" s="105"/>
      <c r="L20" s="83"/>
      <c r="M20" s="105"/>
      <c r="N20" s="83"/>
      <c r="O20" s="105"/>
      <c r="P20" s="83"/>
      <c r="Q20" s="105"/>
      <c r="R20" s="83"/>
      <c r="S20" s="105"/>
      <c r="T20" s="83"/>
      <c r="U20" s="105"/>
      <c r="V20" s="83"/>
    </row>
    <row r="21" spans="1:22" ht="20.100000000000001" customHeight="1">
      <c r="A21" s="79" t="s">
        <v>182</v>
      </c>
      <c r="E21" s="106"/>
      <c r="F21" s="106"/>
      <c r="G21" s="106"/>
      <c r="H21" s="106"/>
      <c r="I21" s="106"/>
      <c r="J21" s="106"/>
      <c r="K21" s="106"/>
      <c r="L21" s="106"/>
      <c r="M21" s="106"/>
      <c r="N21" s="106"/>
      <c r="O21" s="106"/>
      <c r="P21" s="106"/>
      <c r="Q21" s="106"/>
      <c r="R21" s="106"/>
      <c r="S21" s="106"/>
      <c r="T21" s="106"/>
      <c r="U21" s="106"/>
    </row>
    <row r="22" spans="1:22" ht="20.100000000000001" customHeight="1" thickBot="1">
      <c r="A22" s="79"/>
      <c r="B22" s="79" t="s">
        <v>2</v>
      </c>
      <c r="E22" s="122"/>
      <c r="F22" s="124">
        <f>SUM(F14:F19)</f>
        <v>5264650</v>
      </c>
      <c r="G22" s="122"/>
      <c r="H22" s="124">
        <f>SUM(H14:H19)</f>
        <v>8601300</v>
      </c>
      <c r="I22" s="122"/>
      <c r="J22" s="124">
        <f>SUM(J14:J19)</f>
        <v>47373</v>
      </c>
      <c r="K22" s="122"/>
      <c r="L22" s="124">
        <f>SUM(L14:L19)</f>
        <v>530000</v>
      </c>
      <c r="M22" s="122"/>
      <c r="N22" s="124">
        <f>SUM(N14:N19)</f>
        <v>66468918</v>
      </c>
      <c r="O22" s="122"/>
      <c r="P22" s="124">
        <f>SUM(P14:P19)</f>
        <v>-74715</v>
      </c>
      <c r="Q22" s="122"/>
      <c r="R22" s="124">
        <f>SUM(R14:R19)</f>
        <v>132280</v>
      </c>
      <c r="S22" s="122"/>
      <c r="T22" s="124">
        <f>SUM(T14:T19)</f>
        <v>57565</v>
      </c>
      <c r="U22" s="122"/>
      <c r="V22" s="124">
        <f>SUM(V14:V19)</f>
        <v>80969806</v>
      </c>
    </row>
    <row r="23" spans="1:22" ht="14.25" customHeight="1" thickTop="1">
      <c r="A23" s="79"/>
      <c r="B23" s="79"/>
      <c r="E23" s="122"/>
      <c r="F23" s="119"/>
      <c r="G23" s="122"/>
      <c r="H23" s="119"/>
      <c r="I23" s="122"/>
      <c r="J23" s="119"/>
      <c r="K23" s="122"/>
      <c r="L23" s="119"/>
      <c r="M23" s="122"/>
      <c r="N23" s="119"/>
      <c r="O23" s="122"/>
      <c r="P23" s="119"/>
      <c r="Q23" s="122"/>
      <c r="R23" s="119"/>
      <c r="S23" s="122"/>
      <c r="T23" s="119"/>
      <c r="U23" s="122"/>
      <c r="V23" s="119"/>
    </row>
    <row r="24" spans="1:22" ht="20.100000000000001" customHeight="1">
      <c r="A24" s="79" t="s">
        <v>175</v>
      </c>
      <c r="B24" s="85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</row>
    <row r="25" spans="1:22" ht="20.100000000000001" customHeight="1">
      <c r="A25" s="79"/>
      <c r="B25" s="80" t="s">
        <v>183</v>
      </c>
      <c r="F25" s="113">
        <v>5264650</v>
      </c>
      <c r="H25" s="113">
        <v>8601300</v>
      </c>
      <c r="I25" s="113"/>
      <c r="J25" s="113">
        <v>47373</v>
      </c>
      <c r="L25" s="113">
        <v>530000</v>
      </c>
      <c r="N25" s="113">
        <v>65958665</v>
      </c>
      <c r="P25" s="113">
        <v>-89707</v>
      </c>
      <c r="R25" s="119">
        <v>986300</v>
      </c>
      <c r="T25" s="113">
        <f>SUM(P25:R25)</f>
        <v>896593</v>
      </c>
      <c r="V25" s="113">
        <f>SUM(F25,H25,J25,L25,N25,T25)</f>
        <v>81298581</v>
      </c>
    </row>
    <row r="26" spans="1:22" s="85" customFormat="1" ht="6" customHeight="1">
      <c r="A26" s="106"/>
      <c r="D26" s="104"/>
      <c r="E26" s="105"/>
      <c r="F26" s="83"/>
      <c r="G26" s="105"/>
      <c r="H26" s="83"/>
      <c r="I26" s="105"/>
      <c r="J26" s="83"/>
      <c r="K26" s="105"/>
      <c r="L26" s="83"/>
      <c r="M26" s="105"/>
      <c r="N26" s="83"/>
      <c r="O26" s="105"/>
      <c r="P26" s="83"/>
      <c r="Q26" s="105"/>
      <c r="R26" s="83"/>
      <c r="S26" s="105"/>
      <c r="T26" s="83"/>
      <c r="U26" s="105"/>
      <c r="V26" s="83"/>
    </row>
    <row r="27" spans="1:22" ht="20.100000000000001" customHeight="1">
      <c r="A27" s="79" t="s">
        <v>177</v>
      </c>
      <c r="B27" s="85"/>
      <c r="F27" s="113"/>
      <c r="H27" s="113"/>
      <c r="I27" s="113"/>
      <c r="J27" s="113"/>
    </row>
    <row r="28" spans="1:22" ht="20.100000000000001" customHeight="1">
      <c r="A28" s="79"/>
      <c r="B28" s="80" t="s">
        <v>178</v>
      </c>
      <c r="F28" s="113"/>
      <c r="H28" s="113"/>
      <c r="I28" s="113"/>
      <c r="J28" s="113"/>
    </row>
    <row r="29" spans="1:22" ht="20.100000000000001" customHeight="1">
      <c r="A29" s="107" t="s">
        <v>133</v>
      </c>
      <c r="B29" s="79"/>
      <c r="E29" s="122"/>
      <c r="F29" s="119">
        <v>0</v>
      </c>
      <c r="H29" s="119">
        <v>0</v>
      </c>
      <c r="I29" s="113"/>
      <c r="J29" s="119">
        <v>0</v>
      </c>
      <c r="L29" s="119">
        <v>0</v>
      </c>
      <c r="N29" s="113">
        <v>3660549</v>
      </c>
      <c r="P29" s="113">
        <v>32793</v>
      </c>
      <c r="R29" s="119">
        <v>-400121</v>
      </c>
      <c r="T29" s="113">
        <f>SUM(P29:R29)</f>
        <v>-367328</v>
      </c>
      <c r="V29" s="113">
        <f>SUM(F29,H29,J29,L29,N29,T29)</f>
        <v>3293221</v>
      </c>
    </row>
    <row r="30" spans="1:22" ht="20.100000000000001" customHeight="1">
      <c r="A30" s="107" t="s">
        <v>181</v>
      </c>
      <c r="B30" s="80"/>
      <c r="D30" s="109">
        <v>31</v>
      </c>
      <c r="E30" s="122"/>
      <c r="F30" s="123">
        <v>0</v>
      </c>
      <c r="G30" s="122"/>
      <c r="H30" s="123">
        <v>0</v>
      </c>
      <c r="I30" s="119"/>
      <c r="J30" s="123">
        <v>0</v>
      </c>
      <c r="L30" s="123">
        <v>0</v>
      </c>
      <c r="N30" s="123">
        <v>-3421884</v>
      </c>
      <c r="P30" s="123">
        <v>0</v>
      </c>
      <c r="R30" s="123">
        <v>0</v>
      </c>
      <c r="T30" s="123">
        <f>SUM(P30:R30)</f>
        <v>0</v>
      </c>
      <c r="V30" s="123">
        <f>SUM(F30,H30,J30,L30,N30,T30)</f>
        <v>-3421884</v>
      </c>
    </row>
    <row r="31" spans="1:22" s="85" customFormat="1" ht="6" customHeight="1">
      <c r="A31" s="106"/>
      <c r="D31" s="104"/>
      <c r="E31" s="105"/>
      <c r="F31" s="83"/>
      <c r="G31" s="105"/>
      <c r="H31" s="83"/>
      <c r="I31" s="105"/>
      <c r="J31" s="83"/>
      <c r="K31" s="105"/>
      <c r="L31" s="83"/>
      <c r="M31" s="105"/>
      <c r="N31" s="83"/>
      <c r="O31" s="105"/>
      <c r="P31" s="83"/>
      <c r="Q31" s="105"/>
      <c r="R31" s="83"/>
      <c r="S31" s="105"/>
      <c r="T31" s="83"/>
      <c r="U31" s="105"/>
      <c r="V31" s="83"/>
    </row>
    <row r="32" spans="1:22" ht="20.100000000000001" customHeight="1">
      <c r="A32" s="79" t="s">
        <v>182</v>
      </c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</row>
    <row r="33" spans="1:22" ht="20.100000000000001" customHeight="1" thickBot="1">
      <c r="A33" s="79"/>
      <c r="B33" s="79" t="s">
        <v>185</v>
      </c>
      <c r="E33" s="122"/>
      <c r="F33" s="124">
        <f>SUM(F25:F30)</f>
        <v>5264650</v>
      </c>
      <c r="G33" s="122"/>
      <c r="H33" s="124">
        <f>SUM(H25:H30)</f>
        <v>8601300</v>
      </c>
      <c r="I33" s="122"/>
      <c r="J33" s="124">
        <f>SUM(J25:J30)</f>
        <v>47373</v>
      </c>
      <c r="K33" s="122"/>
      <c r="L33" s="124">
        <f>SUM(L25:L30)</f>
        <v>530000</v>
      </c>
      <c r="M33" s="122"/>
      <c r="N33" s="124">
        <f>SUM(N25:N30)</f>
        <v>66197330</v>
      </c>
      <c r="O33" s="122"/>
      <c r="P33" s="124">
        <f>SUM(P25:P30)</f>
        <v>-56914</v>
      </c>
      <c r="Q33" s="122"/>
      <c r="R33" s="124">
        <f>SUM(R25:R30)</f>
        <v>586179</v>
      </c>
      <c r="S33" s="122"/>
      <c r="T33" s="124">
        <f>SUM(T25:T30)</f>
        <v>529265</v>
      </c>
      <c r="U33" s="122"/>
      <c r="V33" s="124">
        <f>SUM(V25:V30)</f>
        <v>81169918</v>
      </c>
    </row>
    <row r="34" spans="1:22" ht="18.75" customHeight="1" thickTop="1">
      <c r="A34" s="79"/>
      <c r="B34" s="79"/>
      <c r="E34" s="122"/>
      <c r="F34" s="119"/>
      <c r="G34" s="122"/>
      <c r="H34" s="119"/>
      <c r="I34" s="122"/>
      <c r="J34" s="119"/>
      <c r="K34" s="122"/>
      <c r="L34" s="119"/>
      <c r="M34" s="122"/>
      <c r="N34" s="119"/>
      <c r="O34" s="122"/>
      <c r="P34" s="119"/>
      <c r="Q34" s="122"/>
      <c r="R34" s="119"/>
      <c r="S34" s="122"/>
      <c r="T34" s="119"/>
      <c r="U34" s="122"/>
      <c r="V34" s="119"/>
    </row>
    <row r="35" spans="1:22" ht="21.95" customHeight="1">
      <c r="A35" s="148" t="s">
        <v>28</v>
      </c>
      <c r="B35" s="148"/>
      <c r="C35" s="148"/>
      <c r="D35" s="148"/>
      <c r="E35" s="148"/>
      <c r="F35" s="148"/>
      <c r="G35" s="148"/>
      <c r="H35" s="148"/>
      <c r="I35" s="148"/>
      <c r="J35" s="148"/>
      <c r="K35" s="148"/>
      <c r="L35" s="148"/>
      <c r="M35" s="125"/>
      <c r="N35" s="125"/>
      <c r="O35" s="125"/>
      <c r="P35" s="125"/>
      <c r="Q35" s="125"/>
      <c r="R35" s="125"/>
      <c r="S35" s="125"/>
      <c r="T35" s="125"/>
      <c r="U35" s="125"/>
      <c r="V35" s="125"/>
    </row>
  </sheetData>
  <mergeCells count="4">
    <mergeCell ref="P6:T6"/>
    <mergeCell ref="L7:N7"/>
    <mergeCell ref="P7:T7"/>
    <mergeCell ref="A35:L35"/>
  </mergeCells>
  <pageMargins left="0.3" right="0.3" top="0.5" bottom="0.6" header="0.49" footer="0.4"/>
  <pageSetup paperSize="9" scale="85" firstPageNumber="14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L152"/>
  <sheetViews>
    <sheetView topLeftCell="A6" zoomScale="110" zoomScaleNormal="110" zoomScaleSheetLayoutView="121" workbookViewId="0">
      <selection activeCell="C69" sqref="C69"/>
    </sheetView>
  </sheetViews>
  <sheetFormatPr defaultColWidth="6.5703125" defaultRowHeight="21.75" customHeight="1"/>
  <cols>
    <col min="1" max="2" width="1.42578125" style="23" customWidth="1"/>
    <col min="3" max="3" width="40.42578125" style="23" customWidth="1"/>
    <col min="4" max="4" width="8.42578125" style="23" customWidth="1"/>
    <col min="5" max="5" width="0.85546875" style="23" customWidth="1"/>
    <col min="6" max="6" width="12.5703125" style="62" customWidth="1"/>
    <col min="7" max="7" width="0.85546875" style="23" customWidth="1"/>
    <col min="8" max="8" width="12.5703125" style="62" customWidth="1"/>
    <col min="9" max="9" width="0.85546875" style="23" customWidth="1"/>
    <col min="10" max="10" width="12.5703125" style="62" customWidth="1"/>
    <col min="11" max="11" width="0.85546875" style="23" customWidth="1"/>
    <col min="12" max="12" width="12.5703125" style="62" customWidth="1"/>
    <col min="13" max="13" width="6.5703125" style="23"/>
    <col min="14" max="14" width="9.140625" style="23" bestFit="1" customWidth="1"/>
    <col min="15" max="16384" width="6.5703125" style="23"/>
  </cols>
  <sheetData>
    <row r="1" spans="1:12" s="21" customFormat="1" ht="21.75" customHeight="1">
      <c r="A1" s="11" t="s">
        <v>0</v>
      </c>
      <c r="B1" s="11"/>
      <c r="C1" s="11"/>
      <c r="D1" s="29"/>
      <c r="E1" s="22"/>
      <c r="F1" s="28"/>
      <c r="G1" s="30"/>
      <c r="H1" s="28"/>
      <c r="I1" s="31"/>
      <c r="J1" s="28"/>
      <c r="K1" s="30"/>
      <c r="L1" s="28"/>
    </row>
    <row r="2" spans="1:12" s="21" customFormat="1" ht="21.75" customHeight="1">
      <c r="A2" s="11" t="s">
        <v>194</v>
      </c>
      <c r="B2" s="11"/>
      <c r="C2" s="11"/>
      <c r="D2" s="29"/>
      <c r="E2" s="22"/>
      <c r="F2" s="28"/>
      <c r="G2" s="30"/>
      <c r="H2" s="28"/>
      <c r="I2" s="31"/>
      <c r="J2" s="28"/>
      <c r="K2" s="30"/>
      <c r="L2" s="28"/>
    </row>
    <row r="3" spans="1:12" s="21" customFormat="1" ht="21.75" customHeight="1">
      <c r="A3" s="17" t="s">
        <v>92</v>
      </c>
      <c r="B3" s="17"/>
      <c r="C3" s="17"/>
      <c r="D3" s="66"/>
      <c r="E3" s="37"/>
      <c r="F3" s="24"/>
      <c r="G3" s="39"/>
      <c r="H3" s="24"/>
      <c r="I3" s="40"/>
      <c r="J3" s="24"/>
      <c r="K3" s="39"/>
      <c r="L3" s="24"/>
    </row>
    <row r="4" spans="1:12" s="21" customFormat="1" ht="18.95" customHeight="1">
      <c r="A4" s="11"/>
      <c r="B4" s="11"/>
      <c r="C4" s="11"/>
      <c r="D4" s="29"/>
      <c r="E4" s="22"/>
      <c r="F4" s="28"/>
      <c r="G4" s="30"/>
      <c r="H4" s="28"/>
      <c r="I4" s="31"/>
      <c r="J4" s="28"/>
      <c r="K4" s="30"/>
      <c r="L4" s="28"/>
    </row>
    <row r="5" spans="1:12" s="21" customFormat="1" ht="18.95" customHeight="1">
      <c r="B5" s="22"/>
      <c r="C5" s="22"/>
      <c r="D5" s="15"/>
      <c r="E5" s="11"/>
      <c r="F5" s="24"/>
      <c r="G5" s="59"/>
      <c r="H5" s="19" t="s">
        <v>3</v>
      </c>
      <c r="I5" s="26"/>
      <c r="J5" s="24"/>
      <c r="K5" s="59"/>
      <c r="L5" s="19" t="s">
        <v>4</v>
      </c>
    </row>
    <row r="6" spans="1:12" s="21" customFormat="1" ht="18.95" customHeight="1">
      <c r="A6" s="22"/>
      <c r="B6" s="22"/>
      <c r="C6" s="22"/>
      <c r="D6" s="14"/>
      <c r="E6" s="11"/>
      <c r="F6" s="13" t="s">
        <v>5</v>
      </c>
      <c r="G6" s="11"/>
      <c r="H6" s="13" t="s">
        <v>6</v>
      </c>
      <c r="I6" s="14"/>
      <c r="J6" s="13" t="s">
        <v>5</v>
      </c>
      <c r="K6" s="11"/>
      <c r="L6" s="13" t="s">
        <v>6</v>
      </c>
    </row>
    <row r="7" spans="1:12" s="21" customFormat="1" ht="18.95" customHeight="1">
      <c r="A7" s="22"/>
      <c r="B7" s="22"/>
      <c r="C7" s="22"/>
      <c r="D7" s="20" t="s">
        <v>7</v>
      </c>
      <c r="E7" s="11"/>
      <c r="F7" s="19" t="s">
        <v>8</v>
      </c>
      <c r="G7" s="11"/>
      <c r="H7" s="19" t="s">
        <v>8</v>
      </c>
      <c r="I7" s="14"/>
      <c r="J7" s="19" t="s">
        <v>8</v>
      </c>
      <c r="K7" s="11"/>
      <c r="L7" s="19" t="s">
        <v>8</v>
      </c>
    </row>
    <row r="8" spans="1:12" s="21" customFormat="1" ht="18.95" customHeight="1">
      <c r="A8" s="11" t="s">
        <v>195</v>
      </c>
      <c r="B8" s="22"/>
      <c r="C8" s="22"/>
      <c r="D8" s="29"/>
      <c r="E8" s="22"/>
      <c r="F8" s="28"/>
      <c r="G8" s="30"/>
      <c r="H8" s="28"/>
      <c r="I8" s="31"/>
      <c r="J8" s="28"/>
      <c r="K8" s="30"/>
      <c r="L8" s="28"/>
    </row>
    <row r="9" spans="1:12" s="21" customFormat="1" ht="18.95" customHeight="1">
      <c r="A9" s="22" t="s">
        <v>286</v>
      </c>
      <c r="B9" s="22"/>
      <c r="C9" s="22"/>
      <c r="D9" s="29"/>
      <c r="E9" s="22"/>
      <c r="F9" s="28">
        <v>6179379</v>
      </c>
      <c r="G9" s="32"/>
      <c r="H9" s="28">
        <v>6604544</v>
      </c>
      <c r="I9" s="32"/>
      <c r="J9" s="28">
        <v>3693533</v>
      </c>
      <c r="K9" s="32"/>
      <c r="L9" s="28">
        <v>3660549</v>
      </c>
    </row>
    <row r="10" spans="1:12" s="21" customFormat="1" ht="18.95" customHeight="1">
      <c r="A10" s="22" t="s">
        <v>292</v>
      </c>
      <c r="B10" s="22"/>
      <c r="C10" s="22"/>
      <c r="D10" s="29"/>
      <c r="E10" s="22"/>
      <c r="F10" s="28"/>
      <c r="G10" s="32"/>
      <c r="H10" s="28"/>
      <c r="I10" s="32"/>
      <c r="J10" s="28"/>
      <c r="K10" s="32"/>
      <c r="L10" s="28"/>
    </row>
    <row r="11" spans="1:12" s="21" customFormat="1" ht="18.95" customHeight="1">
      <c r="B11" s="22" t="s">
        <v>196</v>
      </c>
      <c r="C11" s="22"/>
      <c r="D11" s="29"/>
      <c r="E11" s="22"/>
      <c r="F11" s="28"/>
      <c r="G11" s="30"/>
      <c r="H11" s="28"/>
      <c r="I11" s="30"/>
      <c r="J11" s="28"/>
      <c r="K11" s="31"/>
      <c r="L11" s="28"/>
    </row>
    <row r="12" spans="1:12" s="21" customFormat="1" ht="18.95" customHeight="1">
      <c r="A12" s="22" t="s">
        <v>55</v>
      </c>
      <c r="B12" s="33" t="s">
        <v>197</v>
      </c>
      <c r="C12" s="22"/>
      <c r="D12" s="29">
        <v>27</v>
      </c>
      <c r="E12" s="22"/>
      <c r="F12" s="28">
        <v>2488355</v>
      </c>
      <c r="G12" s="32"/>
      <c r="H12" s="28">
        <v>3121062</v>
      </c>
      <c r="I12" s="32"/>
      <c r="J12" s="28">
        <v>70656</v>
      </c>
      <c r="K12" s="32"/>
      <c r="L12" s="28">
        <v>67362</v>
      </c>
    </row>
    <row r="13" spans="1:12" s="21" customFormat="1" ht="18.95" customHeight="1">
      <c r="A13" s="22" t="s">
        <v>55</v>
      </c>
      <c r="B13" s="33" t="s">
        <v>198</v>
      </c>
      <c r="C13" s="22"/>
      <c r="D13" s="29"/>
      <c r="E13" s="22"/>
      <c r="F13" s="28">
        <v>37054</v>
      </c>
      <c r="G13" s="32"/>
      <c r="H13" s="28">
        <v>33616</v>
      </c>
      <c r="I13" s="32"/>
      <c r="J13" s="28">
        <v>0</v>
      </c>
      <c r="K13" s="32"/>
      <c r="L13" s="28">
        <v>0</v>
      </c>
    </row>
    <row r="14" spans="1:12" s="21" customFormat="1" ht="18.95" customHeight="1">
      <c r="A14" s="22"/>
      <c r="B14" s="33" t="s">
        <v>199</v>
      </c>
      <c r="D14" s="29"/>
      <c r="E14" s="22"/>
      <c r="F14" s="28">
        <v>62934</v>
      </c>
      <c r="G14" s="32"/>
      <c r="H14" s="28">
        <v>88483</v>
      </c>
      <c r="I14" s="32"/>
      <c r="J14" s="28">
        <v>29748</v>
      </c>
      <c r="K14" s="32"/>
      <c r="L14" s="28">
        <v>31782</v>
      </c>
    </row>
    <row r="15" spans="1:12" s="21" customFormat="1" ht="18.95" customHeight="1">
      <c r="A15" s="22"/>
      <c r="B15" s="33" t="s">
        <v>200</v>
      </c>
      <c r="D15" s="29"/>
      <c r="E15" s="22"/>
      <c r="F15" s="28">
        <v>27891</v>
      </c>
      <c r="G15" s="32"/>
      <c r="H15" s="28">
        <v>-16787</v>
      </c>
      <c r="I15" s="32"/>
      <c r="J15" s="28">
        <v>0</v>
      </c>
      <c r="K15" s="32"/>
      <c r="L15" s="28">
        <v>0</v>
      </c>
    </row>
    <row r="16" spans="1:12" s="21" customFormat="1" ht="18.95" customHeight="1">
      <c r="A16" s="22"/>
      <c r="B16" s="56" t="s">
        <v>201</v>
      </c>
      <c r="C16" s="22"/>
      <c r="D16" s="29"/>
      <c r="E16" s="22"/>
      <c r="F16" s="28">
        <v>0</v>
      </c>
      <c r="G16" s="32"/>
      <c r="H16" s="28">
        <v>-425</v>
      </c>
      <c r="I16" s="32"/>
      <c r="J16" s="28">
        <v>0</v>
      </c>
      <c r="K16" s="32"/>
      <c r="L16" s="28">
        <v>0</v>
      </c>
    </row>
    <row r="17" spans="1:12" s="21" customFormat="1" ht="18.95" customHeight="1">
      <c r="A17" s="22"/>
      <c r="B17" s="33" t="s">
        <v>202</v>
      </c>
      <c r="D17" s="29"/>
      <c r="E17" s="22"/>
      <c r="F17" s="28">
        <v>-2484381</v>
      </c>
      <c r="G17" s="32"/>
      <c r="H17" s="28">
        <v>-2743479</v>
      </c>
      <c r="I17" s="28"/>
      <c r="J17" s="28">
        <v>-1910154</v>
      </c>
      <c r="K17" s="28"/>
      <c r="L17" s="28">
        <v>-2585247</v>
      </c>
    </row>
    <row r="18" spans="1:12" s="21" customFormat="1" ht="18.95" customHeight="1">
      <c r="A18" s="22"/>
      <c r="B18" s="33" t="s">
        <v>203</v>
      </c>
      <c r="C18" s="22"/>
      <c r="D18" s="29">
        <v>28</v>
      </c>
      <c r="E18" s="22"/>
      <c r="F18" s="28">
        <v>5091488</v>
      </c>
      <c r="G18" s="32"/>
      <c r="H18" s="28">
        <v>6136879</v>
      </c>
      <c r="I18" s="28"/>
      <c r="J18" s="28">
        <v>1423015</v>
      </c>
      <c r="K18" s="28"/>
      <c r="L18" s="28">
        <v>1802381</v>
      </c>
    </row>
    <row r="19" spans="1:12" s="21" customFormat="1" ht="18.95" customHeight="1">
      <c r="A19" s="22"/>
      <c r="B19" s="33" t="s">
        <v>204</v>
      </c>
      <c r="C19" s="22"/>
      <c r="E19" s="22"/>
      <c r="F19" s="28"/>
      <c r="G19" s="32"/>
      <c r="H19" s="28"/>
      <c r="I19" s="28"/>
      <c r="J19" s="28"/>
      <c r="K19" s="28"/>
      <c r="L19" s="28"/>
    </row>
    <row r="20" spans="1:12" s="21" customFormat="1" ht="18.95" customHeight="1">
      <c r="A20" s="22"/>
      <c r="B20" s="33"/>
      <c r="C20" s="22" t="s">
        <v>99</v>
      </c>
      <c r="D20" s="29" t="s">
        <v>100</v>
      </c>
      <c r="E20" s="22"/>
      <c r="F20" s="28">
        <v>-2642705</v>
      </c>
      <c r="G20" s="32"/>
      <c r="H20" s="28">
        <v>0</v>
      </c>
      <c r="I20" s="28"/>
      <c r="J20" s="28">
        <v>0</v>
      </c>
      <c r="K20" s="28"/>
      <c r="L20" s="28">
        <v>0</v>
      </c>
    </row>
    <row r="21" spans="1:12" s="21" customFormat="1" ht="18.95" customHeight="1">
      <c r="A21" s="22"/>
      <c r="B21" s="33" t="s">
        <v>205</v>
      </c>
      <c r="C21" s="22"/>
      <c r="D21" s="29"/>
      <c r="E21" s="22"/>
      <c r="F21" s="28"/>
      <c r="G21" s="32"/>
      <c r="H21" s="28"/>
      <c r="I21" s="28"/>
      <c r="J21" s="28"/>
      <c r="K21" s="28"/>
      <c r="L21" s="28"/>
    </row>
    <row r="22" spans="1:12" s="21" customFormat="1" ht="18.95" customHeight="1">
      <c r="A22" s="22"/>
      <c r="C22" s="21" t="s">
        <v>102</v>
      </c>
      <c r="D22" s="29" t="s">
        <v>288</v>
      </c>
      <c r="E22" s="22"/>
      <c r="F22" s="28">
        <v>468788</v>
      </c>
      <c r="G22" s="32"/>
      <c r="H22" s="28">
        <v>2700000</v>
      </c>
      <c r="I22" s="28"/>
      <c r="J22" s="28">
        <v>0</v>
      </c>
      <c r="K22" s="28"/>
      <c r="L22" s="28">
        <v>1240000</v>
      </c>
    </row>
    <row r="23" spans="1:12" s="21" customFormat="1" ht="18.95" customHeight="1">
      <c r="A23" s="22" t="s">
        <v>55</v>
      </c>
      <c r="B23" s="33" t="s">
        <v>206</v>
      </c>
      <c r="C23" s="22"/>
      <c r="D23" s="29"/>
      <c r="E23" s="22"/>
      <c r="F23" s="28">
        <v>84742</v>
      </c>
      <c r="G23" s="32"/>
      <c r="H23" s="28">
        <v>1431459</v>
      </c>
      <c r="J23" s="28">
        <v>-44094</v>
      </c>
      <c r="L23" s="28">
        <v>201590</v>
      </c>
    </row>
    <row r="24" spans="1:12" s="21" customFormat="1" ht="18.95" customHeight="1">
      <c r="A24" s="22"/>
      <c r="B24" s="56" t="s">
        <v>207</v>
      </c>
      <c r="C24" s="126"/>
      <c r="D24" s="29"/>
      <c r="E24" s="22"/>
      <c r="F24" s="28">
        <v>-164210</v>
      </c>
      <c r="G24" s="32"/>
      <c r="H24" s="28">
        <v>-257574</v>
      </c>
      <c r="I24" s="28"/>
      <c r="J24" s="28">
        <v>0</v>
      </c>
      <c r="K24" s="28"/>
      <c r="L24" s="28">
        <v>5310</v>
      </c>
    </row>
    <row r="25" spans="1:12" s="21" customFormat="1" ht="18.95" customHeight="1">
      <c r="A25" s="22"/>
      <c r="B25" s="33" t="s">
        <v>208</v>
      </c>
      <c r="C25" s="22"/>
      <c r="D25" s="29"/>
      <c r="E25" s="22"/>
      <c r="F25" s="28"/>
      <c r="G25" s="32"/>
      <c r="H25" s="28"/>
      <c r="I25" s="28"/>
      <c r="J25" s="28"/>
      <c r="K25" s="28"/>
      <c r="L25" s="28"/>
    </row>
    <row r="26" spans="1:12" s="21" customFormat="1" ht="18.95" customHeight="1">
      <c r="A26" s="22"/>
      <c r="C26" s="21" t="s">
        <v>209</v>
      </c>
      <c r="D26" s="29"/>
      <c r="E26" s="22"/>
      <c r="F26" s="28">
        <v>4259</v>
      </c>
      <c r="G26" s="32"/>
      <c r="H26" s="28">
        <v>2139</v>
      </c>
      <c r="I26" s="28"/>
      <c r="J26" s="28">
        <v>0</v>
      </c>
      <c r="K26" s="28"/>
      <c r="L26" s="28">
        <v>-3</v>
      </c>
    </row>
    <row r="27" spans="1:12" s="21" customFormat="1" ht="18.95" customHeight="1">
      <c r="A27" s="22"/>
      <c r="B27" s="33" t="s">
        <v>210</v>
      </c>
      <c r="C27" s="22"/>
      <c r="D27" s="127">
        <v>17.5</v>
      </c>
      <c r="E27" s="22"/>
      <c r="F27" s="28">
        <v>0</v>
      </c>
      <c r="G27" s="32"/>
      <c r="H27" s="28">
        <v>0</v>
      </c>
      <c r="I27" s="28"/>
      <c r="J27" s="28">
        <v>-5136183</v>
      </c>
      <c r="K27" s="28"/>
      <c r="L27" s="28">
        <v>-5630182</v>
      </c>
    </row>
    <row r="28" spans="1:12" s="21" customFormat="1" ht="18.95" customHeight="1">
      <c r="A28" s="22" t="s">
        <v>55</v>
      </c>
      <c r="B28" s="33" t="s">
        <v>211</v>
      </c>
      <c r="C28" s="22"/>
      <c r="D28" s="27">
        <v>17.100000000000001</v>
      </c>
      <c r="F28" s="24">
        <v>-4961354</v>
      </c>
      <c r="G28" s="32"/>
      <c r="H28" s="24">
        <v>-8473015</v>
      </c>
      <c r="I28" s="28"/>
      <c r="J28" s="24">
        <v>0</v>
      </c>
      <c r="K28" s="28"/>
      <c r="L28" s="24">
        <v>0</v>
      </c>
    </row>
    <row r="29" spans="1:12" s="21" customFormat="1" ht="6" customHeight="1">
      <c r="A29" s="22"/>
      <c r="B29" s="22"/>
      <c r="C29" s="33"/>
      <c r="D29" s="29"/>
      <c r="E29" s="22"/>
      <c r="F29" s="28"/>
      <c r="G29" s="32"/>
      <c r="H29" s="28"/>
      <c r="I29" s="32"/>
      <c r="J29" s="28"/>
      <c r="K29" s="32"/>
      <c r="L29" s="28"/>
    </row>
    <row r="30" spans="1:12" s="21" customFormat="1" ht="18.95" customHeight="1">
      <c r="A30" s="22" t="s">
        <v>55</v>
      </c>
      <c r="B30" s="22" t="s">
        <v>212</v>
      </c>
      <c r="C30" s="22"/>
      <c r="D30" s="29"/>
      <c r="E30" s="22"/>
      <c r="F30" s="28"/>
      <c r="G30" s="30"/>
      <c r="H30" s="28"/>
      <c r="I30" s="28"/>
      <c r="J30" s="28"/>
      <c r="K30" s="28"/>
      <c r="L30" s="28"/>
    </row>
    <row r="31" spans="1:12" s="21" customFormat="1" ht="18.95" customHeight="1">
      <c r="A31" s="22"/>
      <c r="B31" s="22"/>
      <c r="C31" s="22" t="s">
        <v>213</v>
      </c>
      <c r="D31" s="29"/>
      <c r="E31" s="28"/>
      <c r="F31" s="28">
        <f>SUM(F9:F28)</f>
        <v>4192240</v>
      </c>
      <c r="G31" s="28"/>
      <c r="H31" s="28">
        <f>SUM(H9:H28)</f>
        <v>8626902</v>
      </c>
      <c r="I31" s="28"/>
      <c r="J31" s="28">
        <f>SUM(J9:J28)</f>
        <v>-1873479</v>
      </c>
      <c r="K31" s="28"/>
      <c r="L31" s="28">
        <f>SUM(L9:L28)</f>
        <v>-1206458</v>
      </c>
    </row>
    <row r="32" spans="1:12" s="21" customFormat="1" ht="18.95" customHeight="1">
      <c r="A32" s="22" t="s">
        <v>55</v>
      </c>
      <c r="B32" s="22" t="s">
        <v>214</v>
      </c>
      <c r="C32" s="22"/>
      <c r="D32" s="29"/>
      <c r="E32" s="22"/>
      <c r="F32" s="28"/>
      <c r="G32" s="30"/>
      <c r="H32" s="28"/>
      <c r="I32" s="30"/>
      <c r="J32" s="28"/>
      <c r="K32" s="31"/>
      <c r="L32" s="28"/>
    </row>
    <row r="33" spans="1:12" s="21" customFormat="1" ht="18.95" customHeight="1">
      <c r="A33" s="22"/>
      <c r="B33" s="22"/>
      <c r="C33" s="22" t="s">
        <v>215</v>
      </c>
      <c r="D33" s="29"/>
      <c r="E33" s="22"/>
      <c r="F33" s="28"/>
      <c r="G33" s="30"/>
      <c r="H33" s="28"/>
      <c r="I33" s="30"/>
      <c r="J33" s="28"/>
      <c r="K33" s="31"/>
      <c r="L33" s="28"/>
    </row>
    <row r="34" spans="1:12" s="21" customFormat="1" ht="18.95" customHeight="1">
      <c r="A34" s="22"/>
      <c r="B34" s="22"/>
      <c r="C34" s="33" t="s">
        <v>216</v>
      </c>
      <c r="D34" s="29"/>
      <c r="E34" s="22"/>
      <c r="F34" s="28">
        <v>118822</v>
      </c>
      <c r="G34" s="32"/>
      <c r="H34" s="28">
        <v>857487</v>
      </c>
      <c r="I34" s="32"/>
      <c r="J34" s="28">
        <v>0</v>
      </c>
      <c r="K34" s="32"/>
      <c r="L34" s="28">
        <v>0</v>
      </c>
    </row>
    <row r="35" spans="1:12" s="21" customFormat="1" ht="18.95" customHeight="1">
      <c r="A35" s="22"/>
      <c r="B35" s="22"/>
      <c r="C35" s="33" t="s">
        <v>217</v>
      </c>
      <c r="D35" s="29"/>
      <c r="E35" s="22"/>
      <c r="F35" s="28"/>
      <c r="G35" s="32"/>
      <c r="H35" s="28"/>
      <c r="I35" s="32"/>
      <c r="J35" s="28"/>
      <c r="K35" s="32"/>
      <c r="L35" s="28"/>
    </row>
    <row r="36" spans="1:12" s="21" customFormat="1" ht="18.95" customHeight="1">
      <c r="A36" s="22"/>
      <c r="B36" s="22"/>
      <c r="C36" s="33" t="s">
        <v>218</v>
      </c>
      <c r="D36" s="29"/>
      <c r="E36" s="22"/>
      <c r="F36" s="28">
        <v>581680</v>
      </c>
      <c r="G36" s="32"/>
      <c r="H36" s="28">
        <v>453896</v>
      </c>
      <c r="I36" s="32"/>
      <c r="J36" s="28">
        <v>0</v>
      </c>
      <c r="K36" s="32"/>
      <c r="L36" s="28">
        <v>0</v>
      </c>
    </row>
    <row r="37" spans="1:12" s="21" customFormat="1" ht="18.95" customHeight="1">
      <c r="A37" s="22"/>
      <c r="B37" s="22"/>
      <c r="C37" s="56" t="s">
        <v>219</v>
      </c>
      <c r="D37" s="29"/>
      <c r="E37" s="22"/>
      <c r="F37" s="28">
        <v>-187409</v>
      </c>
      <c r="G37" s="32"/>
      <c r="H37" s="28">
        <v>-142065</v>
      </c>
      <c r="I37" s="32"/>
      <c r="J37" s="28">
        <v>-67196</v>
      </c>
      <c r="K37" s="32"/>
      <c r="L37" s="28">
        <v>-50209</v>
      </c>
    </row>
    <row r="38" spans="1:12" s="21" customFormat="1" ht="18.95" customHeight="1">
      <c r="A38" s="22"/>
      <c r="B38" s="22"/>
      <c r="C38" s="33" t="s">
        <v>220</v>
      </c>
      <c r="D38" s="29"/>
      <c r="E38" s="22"/>
      <c r="F38" s="28">
        <v>270327</v>
      </c>
      <c r="G38" s="32"/>
      <c r="H38" s="28">
        <v>1342035</v>
      </c>
      <c r="I38" s="32"/>
      <c r="J38" s="28">
        <v>0</v>
      </c>
      <c r="K38" s="32"/>
      <c r="L38" s="28">
        <v>0</v>
      </c>
    </row>
    <row r="39" spans="1:12" s="21" customFormat="1" ht="18.95" customHeight="1">
      <c r="A39" s="22"/>
      <c r="B39" s="22"/>
      <c r="C39" s="33" t="s">
        <v>221</v>
      </c>
      <c r="D39" s="29"/>
      <c r="E39" s="22"/>
      <c r="F39" s="28">
        <v>26037</v>
      </c>
      <c r="G39" s="32"/>
      <c r="H39" s="28">
        <v>-152898</v>
      </c>
      <c r="I39" s="32"/>
      <c r="J39" s="28">
        <v>10747</v>
      </c>
      <c r="K39" s="32"/>
      <c r="L39" s="28">
        <v>4130</v>
      </c>
    </row>
    <row r="40" spans="1:12" s="21" customFormat="1" ht="18.95" customHeight="1">
      <c r="A40" s="22"/>
      <c r="B40" s="22"/>
      <c r="C40" s="33" t="s">
        <v>222</v>
      </c>
      <c r="D40" s="29"/>
      <c r="E40" s="22"/>
      <c r="F40" s="28">
        <v>590213</v>
      </c>
      <c r="G40" s="32"/>
      <c r="H40" s="28">
        <v>-1306038</v>
      </c>
      <c r="I40" s="32"/>
      <c r="J40" s="28">
        <v>0</v>
      </c>
      <c r="K40" s="32"/>
      <c r="L40" s="28">
        <v>0</v>
      </c>
    </row>
    <row r="41" spans="1:12" s="21" customFormat="1" ht="18.95" customHeight="1">
      <c r="A41" s="22"/>
      <c r="B41" s="22"/>
      <c r="C41" s="56" t="s">
        <v>223</v>
      </c>
      <c r="D41" s="29"/>
      <c r="E41" s="22"/>
      <c r="F41" s="28">
        <v>-757129</v>
      </c>
      <c r="G41" s="32"/>
      <c r="H41" s="28">
        <v>-212351</v>
      </c>
      <c r="I41" s="32"/>
      <c r="J41" s="28">
        <v>-25895</v>
      </c>
      <c r="K41" s="32"/>
      <c r="L41" s="28">
        <v>-68384</v>
      </c>
    </row>
    <row r="42" spans="1:12" s="21" customFormat="1" ht="18.95" customHeight="1">
      <c r="A42" s="22"/>
      <c r="B42" s="22"/>
      <c r="C42" s="56" t="s">
        <v>224</v>
      </c>
      <c r="D42" s="29"/>
      <c r="E42" s="22"/>
      <c r="F42" s="28">
        <v>-37418</v>
      </c>
      <c r="G42" s="32"/>
      <c r="H42" s="28">
        <v>-71927</v>
      </c>
      <c r="I42" s="32"/>
      <c r="J42" s="28">
        <v>-25220</v>
      </c>
      <c r="K42" s="32"/>
      <c r="L42" s="28">
        <v>-7624</v>
      </c>
    </row>
    <row r="43" spans="1:12" s="21" customFormat="1" ht="18.95" customHeight="1">
      <c r="A43" s="22"/>
      <c r="B43" s="22"/>
      <c r="C43" s="33" t="s">
        <v>225</v>
      </c>
      <c r="D43" s="29"/>
      <c r="E43" s="22"/>
      <c r="F43" s="24">
        <v>-17999</v>
      </c>
      <c r="G43" s="32"/>
      <c r="H43" s="24">
        <v>-64861</v>
      </c>
      <c r="I43" s="32"/>
      <c r="J43" s="24">
        <v>-3109</v>
      </c>
      <c r="K43" s="32"/>
      <c r="L43" s="24">
        <v>2853</v>
      </c>
    </row>
    <row r="44" spans="1:12" s="21" customFormat="1" ht="6" customHeight="1">
      <c r="A44" s="22"/>
      <c r="B44" s="22"/>
      <c r="C44" s="33"/>
      <c r="D44" s="29"/>
      <c r="E44" s="22"/>
      <c r="F44" s="28"/>
      <c r="G44" s="32"/>
      <c r="H44" s="28"/>
      <c r="I44" s="32"/>
      <c r="J44" s="28"/>
      <c r="K44" s="32"/>
      <c r="L44" s="28"/>
    </row>
    <row r="45" spans="1:12" s="21" customFormat="1" ht="18.95" customHeight="1">
      <c r="B45" s="22" t="s">
        <v>226</v>
      </c>
      <c r="C45" s="33"/>
      <c r="D45" s="29"/>
      <c r="E45" s="22"/>
      <c r="F45" s="28">
        <f>SUM(F31:F43)</f>
        <v>4779364</v>
      </c>
      <c r="G45" s="28"/>
      <c r="H45" s="28">
        <f>SUM(H31:H43)</f>
        <v>9330180</v>
      </c>
      <c r="I45" s="28"/>
      <c r="J45" s="28">
        <f>SUM(J31:J43)</f>
        <v>-1984152</v>
      </c>
      <c r="K45" s="28"/>
      <c r="L45" s="28">
        <f>SUM(L31:L43)</f>
        <v>-1325692</v>
      </c>
    </row>
    <row r="46" spans="1:12" s="21" customFormat="1" ht="18.95" customHeight="1">
      <c r="A46" s="22"/>
      <c r="B46" s="22"/>
      <c r="C46" s="56" t="s">
        <v>227</v>
      </c>
      <c r="D46" s="29"/>
      <c r="E46" s="22"/>
      <c r="F46" s="28">
        <v>261920</v>
      </c>
      <c r="G46" s="128"/>
      <c r="H46" s="28">
        <v>83739</v>
      </c>
      <c r="I46" s="30"/>
      <c r="J46" s="28">
        <v>74777</v>
      </c>
      <c r="K46" s="31"/>
      <c r="L46" s="28">
        <v>63682</v>
      </c>
    </row>
    <row r="47" spans="1:12" s="21" customFormat="1" ht="18.95" customHeight="1">
      <c r="B47" s="22"/>
      <c r="C47" s="33" t="s">
        <v>228</v>
      </c>
      <c r="D47" s="29"/>
      <c r="E47" s="22"/>
      <c r="F47" s="24">
        <v>-1523972</v>
      </c>
      <c r="G47" s="32"/>
      <c r="H47" s="24">
        <v>-1066573</v>
      </c>
      <c r="I47" s="32"/>
      <c r="J47" s="24">
        <v>0</v>
      </c>
      <c r="K47" s="32"/>
      <c r="L47" s="24">
        <v>0</v>
      </c>
    </row>
    <row r="48" spans="1:12" s="21" customFormat="1" ht="6" customHeight="1">
      <c r="A48" s="22"/>
      <c r="B48" s="22"/>
      <c r="C48" s="33"/>
      <c r="D48" s="29"/>
      <c r="E48" s="22"/>
      <c r="F48" s="28"/>
      <c r="G48" s="32"/>
      <c r="H48" s="28"/>
      <c r="I48" s="32"/>
      <c r="J48" s="28"/>
      <c r="K48" s="32"/>
      <c r="L48" s="28"/>
    </row>
    <row r="49" spans="1:12" s="21" customFormat="1" ht="18.95" customHeight="1">
      <c r="A49" s="11" t="s">
        <v>229</v>
      </c>
      <c r="B49" s="22"/>
      <c r="C49" s="33"/>
      <c r="D49" s="29"/>
      <c r="E49" s="22"/>
      <c r="F49" s="24">
        <f>SUM(F45:F47)</f>
        <v>3517312</v>
      </c>
      <c r="H49" s="24">
        <f>SUM(H45:H47)</f>
        <v>8347346</v>
      </c>
      <c r="J49" s="24">
        <f>SUM(J45:J47)</f>
        <v>-1909375</v>
      </c>
      <c r="L49" s="24">
        <f>SUM(L45:L47)</f>
        <v>-1262010</v>
      </c>
    </row>
    <row r="50" spans="1:12" s="21" customFormat="1" ht="14.25" customHeight="1">
      <c r="A50" s="11"/>
      <c r="B50" s="22"/>
      <c r="C50" s="33"/>
      <c r="D50" s="29"/>
      <c r="E50" s="22"/>
      <c r="F50" s="28"/>
      <c r="H50" s="28"/>
      <c r="J50" s="28"/>
      <c r="L50" s="28"/>
    </row>
    <row r="51" spans="1:12" s="21" customFormat="1" ht="21.95" customHeight="1">
      <c r="A51" s="143" t="s">
        <v>28</v>
      </c>
      <c r="B51" s="143"/>
      <c r="C51" s="143"/>
      <c r="D51" s="143"/>
      <c r="E51" s="143"/>
      <c r="F51" s="143"/>
      <c r="G51" s="143"/>
      <c r="H51" s="143"/>
      <c r="I51" s="143"/>
      <c r="J51" s="143"/>
      <c r="K51" s="143"/>
      <c r="L51" s="143"/>
    </row>
    <row r="52" spans="1:12" s="21" customFormat="1" ht="20.100000000000001" customHeight="1">
      <c r="A52" s="11" t="s">
        <v>0</v>
      </c>
      <c r="B52" s="11"/>
      <c r="C52" s="11"/>
      <c r="D52" s="29"/>
      <c r="E52" s="22"/>
      <c r="F52" s="28"/>
      <c r="G52" s="30"/>
      <c r="H52" s="28"/>
      <c r="I52" s="31"/>
      <c r="J52" s="28"/>
      <c r="K52" s="30"/>
      <c r="L52" s="28"/>
    </row>
    <row r="53" spans="1:12" s="21" customFormat="1" ht="20.100000000000001" customHeight="1">
      <c r="A53" s="11" t="s">
        <v>194</v>
      </c>
      <c r="B53" s="11"/>
      <c r="C53" s="11"/>
      <c r="D53" s="29"/>
      <c r="E53" s="22"/>
      <c r="F53" s="28"/>
      <c r="G53" s="30"/>
      <c r="H53" s="28"/>
      <c r="I53" s="31"/>
      <c r="J53" s="28"/>
      <c r="K53" s="30"/>
      <c r="L53" s="28"/>
    </row>
    <row r="54" spans="1:12" s="21" customFormat="1" ht="20.100000000000001" customHeight="1">
      <c r="A54" s="17" t="s">
        <v>92</v>
      </c>
      <c r="B54" s="17"/>
      <c r="C54" s="17"/>
      <c r="D54" s="66"/>
      <c r="E54" s="37"/>
      <c r="F54" s="24"/>
      <c r="G54" s="39"/>
      <c r="H54" s="24"/>
      <c r="I54" s="40"/>
      <c r="J54" s="24"/>
      <c r="K54" s="39"/>
      <c r="L54" s="24"/>
    </row>
    <row r="55" spans="1:12" s="21" customFormat="1" ht="18.75" customHeight="1">
      <c r="A55" s="11"/>
      <c r="B55" s="11"/>
      <c r="C55" s="11"/>
      <c r="D55" s="29"/>
      <c r="E55" s="22"/>
      <c r="F55" s="28"/>
      <c r="G55" s="30"/>
      <c r="H55" s="28"/>
      <c r="I55" s="31"/>
      <c r="J55" s="28"/>
      <c r="K55" s="30"/>
      <c r="L55" s="28"/>
    </row>
    <row r="56" spans="1:12" s="21" customFormat="1" ht="18.600000000000001" customHeight="1">
      <c r="B56" s="22"/>
      <c r="C56" s="22"/>
      <c r="D56" s="15"/>
      <c r="E56" s="11"/>
      <c r="F56" s="24"/>
      <c r="G56" s="59"/>
      <c r="H56" s="19" t="s">
        <v>3</v>
      </c>
      <c r="I56" s="26"/>
      <c r="J56" s="24"/>
      <c r="K56" s="59"/>
      <c r="L56" s="19" t="s">
        <v>4</v>
      </c>
    </row>
    <row r="57" spans="1:12" s="21" customFormat="1" ht="18.600000000000001" customHeight="1">
      <c r="A57" s="22"/>
      <c r="B57" s="22"/>
      <c r="C57" s="22"/>
      <c r="D57" s="14"/>
      <c r="E57" s="11"/>
      <c r="F57" s="13" t="s">
        <v>5</v>
      </c>
      <c r="G57" s="11"/>
      <c r="H57" s="13" t="s">
        <v>6</v>
      </c>
      <c r="I57" s="14"/>
      <c r="J57" s="13" t="s">
        <v>5</v>
      </c>
      <c r="K57" s="11"/>
      <c r="L57" s="13" t="s">
        <v>6</v>
      </c>
    </row>
    <row r="58" spans="1:12" s="21" customFormat="1" ht="18.600000000000001" customHeight="1">
      <c r="A58" s="22"/>
      <c r="B58" s="22"/>
      <c r="C58" s="22"/>
      <c r="D58" s="20" t="s">
        <v>7</v>
      </c>
      <c r="E58" s="11"/>
      <c r="F58" s="19" t="s">
        <v>8</v>
      </c>
      <c r="G58" s="11"/>
      <c r="H58" s="19" t="s">
        <v>8</v>
      </c>
      <c r="I58" s="14"/>
      <c r="J58" s="19" t="s">
        <v>8</v>
      </c>
      <c r="K58" s="11"/>
      <c r="L58" s="19" t="s">
        <v>8</v>
      </c>
    </row>
    <row r="59" spans="1:12" s="21" customFormat="1" ht="18.600000000000001" customHeight="1">
      <c r="A59" s="11" t="s">
        <v>230</v>
      </c>
      <c r="B59" s="22"/>
      <c r="C59" s="22"/>
      <c r="D59" s="29"/>
      <c r="E59" s="22"/>
      <c r="F59" s="28"/>
      <c r="G59" s="30"/>
      <c r="H59" s="28"/>
      <c r="I59" s="31"/>
      <c r="J59" s="28"/>
      <c r="K59" s="30"/>
      <c r="L59" s="28"/>
    </row>
    <row r="60" spans="1:12" s="21" customFormat="1" ht="18.600000000000001" customHeight="1">
      <c r="A60" s="22" t="s">
        <v>231</v>
      </c>
      <c r="B60" s="22"/>
      <c r="C60" s="22"/>
      <c r="D60" s="27">
        <v>17</v>
      </c>
      <c r="E60" s="22"/>
      <c r="F60" s="28">
        <v>-9251725</v>
      </c>
      <c r="G60" s="30"/>
      <c r="H60" s="28">
        <v>-5989103</v>
      </c>
      <c r="I60" s="31"/>
      <c r="J60" s="28">
        <v>0</v>
      </c>
      <c r="K60" s="30"/>
      <c r="L60" s="28">
        <v>0</v>
      </c>
    </row>
    <row r="61" spans="1:12" s="21" customFormat="1" ht="18.600000000000001" customHeight="1">
      <c r="A61" s="22" t="s">
        <v>232</v>
      </c>
      <c r="B61" s="22"/>
      <c r="C61" s="22"/>
      <c r="D61" s="27">
        <v>17</v>
      </c>
      <c r="E61" s="22"/>
      <c r="F61" s="28">
        <v>80000</v>
      </c>
      <c r="G61" s="32"/>
      <c r="H61" s="28">
        <v>880000</v>
      </c>
      <c r="I61" s="32"/>
      <c r="J61" s="28">
        <v>80000</v>
      </c>
      <c r="K61" s="32"/>
      <c r="L61" s="28">
        <v>880000</v>
      </c>
    </row>
    <row r="62" spans="1:12" s="21" customFormat="1" ht="18.600000000000001" customHeight="1">
      <c r="A62" s="22" t="s">
        <v>291</v>
      </c>
      <c r="B62" s="22"/>
      <c r="C62" s="22"/>
      <c r="D62" s="27" t="s">
        <v>100</v>
      </c>
      <c r="E62" s="22"/>
      <c r="F62" s="28">
        <v>6946130</v>
      </c>
      <c r="G62" s="32"/>
      <c r="H62" s="28">
        <v>0</v>
      </c>
      <c r="I62" s="32"/>
      <c r="J62" s="28">
        <v>0</v>
      </c>
      <c r="K62" s="32"/>
      <c r="L62" s="28">
        <v>0</v>
      </c>
    </row>
    <row r="63" spans="1:12" s="21" customFormat="1" ht="18.600000000000001" customHeight="1">
      <c r="A63" s="35" t="s">
        <v>233</v>
      </c>
      <c r="B63" s="35"/>
      <c r="C63" s="35"/>
      <c r="D63" s="45"/>
      <c r="E63" s="35"/>
      <c r="F63" s="28"/>
      <c r="G63" s="55"/>
      <c r="H63" s="28"/>
      <c r="I63" s="129"/>
      <c r="J63" s="51"/>
      <c r="K63" s="129"/>
      <c r="L63" s="51"/>
    </row>
    <row r="64" spans="1:12" s="21" customFormat="1" ht="18.600000000000001" customHeight="1">
      <c r="A64" s="35"/>
      <c r="B64" s="35" t="s">
        <v>234</v>
      </c>
      <c r="C64" s="35"/>
      <c r="D64" s="45"/>
      <c r="E64" s="35"/>
      <c r="F64" s="28">
        <v>3947889</v>
      </c>
      <c r="G64" s="55"/>
      <c r="H64" s="28">
        <v>-120504</v>
      </c>
      <c r="I64" s="129"/>
      <c r="J64" s="28">
        <v>2533590</v>
      </c>
      <c r="K64" s="129"/>
      <c r="L64" s="28">
        <v>3355710</v>
      </c>
    </row>
    <row r="65" spans="1:12" s="21" customFormat="1" ht="18.600000000000001" customHeight="1">
      <c r="A65" s="35" t="s">
        <v>293</v>
      </c>
      <c r="B65" s="35"/>
      <c r="C65" s="35"/>
      <c r="D65" s="45"/>
      <c r="E65" s="35"/>
      <c r="F65" s="51"/>
      <c r="G65" s="55"/>
      <c r="H65" s="51"/>
      <c r="I65" s="129"/>
      <c r="J65" s="51"/>
      <c r="K65" s="129"/>
      <c r="L65" s="51"/>
    </row>
    <row r="66" spans="1:12" s="21" customFormat="1" ht="18.600000000000001" customHeight="1">
      <c r="A66" s="35"/>
      <c r="B66" s="35" t="s">
        <v>234</v>
      </c>
      <c r="C66" s="35"/>
      <c r="D66" s="45"/>
      <c r="E66" s="35"/>
      <c r="F66" s="28">
        <v>-482965</v>
      </c>
      <c r="G66" s="55"/>
      <c r="H66" s="28">
        <v>270267</v>
      </c>
      <c r="I66" s="129"/>
      <c r="J66" s="28">
        <v>0</v>
      </c>
      <c r="K66" s="129"/>
      <c r="L66" s="28">
        <v>0</v>
      </c>
    </row>
    <row r="67" spans="1:12" s="21" customFormat="1" ht="18.600000000000001" customHeight="1">
      <c r="A67" s="22" t="s">
        <v>235</v>
      </c>
      <c r="B67" s="22"/>
      <c r="C67" s="22"/>
      <c r="D67" s="29"/>
      <c r="E67" s="22"/>
      <c r="F67" s="28">
        <v>1602080</v>
      </c>
      <c r="G67" s="32"/>
      <c r="H67" s="28">
        <v>2033368</v>
      </c>
      <c r="I67" s="32"/>
      <c r="J67" s="28">
        <v>749062</v>
      </c>
      <c r="K67" s="32"/>
      <c r="L67" s="28">
        <v>1228879</v>
      </c>
    </row>
    <row r="68" spans="1:12" s="21" customFormat="1" ht="18.600000000000001" customHeight="1">
      <c r="A68" s="22" t="s">
        <v>236</v>
      </c>
      <c r="B68" s="22"/>
      <c r="C68" s="22"/>
      <c r="D68" s="29"/>
      <c r="E68" s="22"/>
      <c r="F68" s="28">
        <v>0</v>
      </c>
      <c r="G68" s="32"/>
      <c r="H68" s="28">
        <v>-11506</v>
      </c>
      <c r="I68" s="32"/>
      <c r="J68" s="28">
        <v>0</v>
      </c>
      <c r="K68" s="32"/>
      <c r="L68" s="28">
        <v>0</v>
      </c>
    </row>
    <row r="69" spans="1:12" s="21" customFormat="1" ht="18.600000000000001" customHeight="1">
      <c r="A69" s="22" t="s">
        <v>237</v>
      </c>
      <c r="B69" s="22"/>
      <c r="C69" s="22"/>
      <c r="D69" s="29"/>
      <c r="E69" s="22"/>
      <c r="F69" s="28">
        <v>-435785</v>
      </c>
      <c r="H69" s="28">
        <v>-616490</v>
      </c>
      <c r="J69" s="28">
        <v>-24505</v>
      </c>
      <c r="L69" s="28">
        <v>-41505</v>
      </c>
    </row>
    <row r="70" spans="1:12" s="21" customFormat="1" ht="18.600000000000001" customHeight="1">
      <c r="A70" s="22" t="s">
        <v>238</v>
      </c>
      <c r="B70" s="22"/>
      <c r="C70" s="22"/>
      <c r="D70" s="29"/>
      <c r="E70" s="22"/>
      <c r="F70" s="28">
        <v>-81333</v>
      </c>
      <c r="H70" s="28">
        <v>0</v>
      </c>
      <c r="J70" s="28">
        <v>-77547</v>
      </c>
      <c r="L70" s="28">
        <v>0</v>
      </c>
    </row>
    <row r="71" spans="1:12" s="21" customFormat="1" ht="18.600000000000001" customHeight="1">
      <c r="A71" s="22" t="s">
        <v>239</v>
      </c>
      <c r="B71" s="22"/>
      <c r="C71" s="22"/>
      <c r="D71" s="29"/>
      <c r="E71" s="22"/>
      <c r="F71" s="28">
        <v>0</v>
      </c>
      <c r="H71" s="28">
        <v>-106909</v>
      </c>
      <c r="J71" s="28">
        <v>0</v>
      </c>
      <c r="L71" s="28">
        <v>0</v>
      </c>
    </row>
    <row r="72" spans="1:12" s="21" customFormat="1" ht="18.600000000000001" customHeight="1">
      <c r="A72" s="22" t="s">
        <v>240</v>
      </c>
      <c r="B72" s="22"/>
      <c r="D72" s="29"/>
      <c r="E72" s="22"/>
      <c r="F72" s="28">
        <v>766</v>
      </c>
      <c r="G72" s="32"/>
      <c r="H72" s="28">
        <v>48003</v>
      </c>
      <c r="I72" s="32"/>
      <c r="J72" s="28">
        <v>0</v>
      </c>
      <c r="K72" s="32"/>
      <c r="L72" s="28">
        <v>3</v>
      </c>
    </row>
    <row r="73" spans="1:12" s="21" customFormat="1" ht="18.600000000000001" customHeight="1">
      <c r="A73" s="22" t="s">
        <v>241</v>
      </c>
      <c r="B73" s="22"/>
      <c r="C73" s="22"/>
      <c r="D73" s="29"/>
      <c r="E73" s="22"/>
      <c r="F73" s="28">
        <v>-6450</v>
      </c>
      <c r="G73" s="32"/>
      <c r="H73" s="28">
        <v>-18279</v>
      </c>
      <c r="I73" s="32"/>
      <c r="J73" s="28">
        <v>0</v>
      </c>
      <c r="K73" s="32"/>
      <c r="L73" s="28">
        <v>0</v>
      </c>
    </row>
    <row r="74" spans="1:12" s="21" customFormat="1" ht="18.600000000000001" customHeight="1">
      <c r="A74" s="22" t="s">
        <v>242</v>
      </c>
      <c r="B74" s="22"/>
      <c r="C74" s="22"/>
      <c r="D74" s="60">
        <v>33.5</v>
      </c>
      <c r="E74" s="22"/>
      <c r="F74" s="28">
        <v>133849</v>
      </c>
      <c r="G74" s="32"/>
      <c r="H74" s="28">
        <v>10378</v>
      </c>
      <c r="I74" s="32"/>
      <c r="J74" s="28">
        <v>132528</v>
      </c>
      <c r="K74" s="32"/>
      <c r="L74" s="28">
        <v>329203</v>
      </c>
    </row>
    <row r="75" spans="1:12" s="21" customFormat="1" ht="18.600000000000001" customHeight="1">
      <c r="A75" s="22" t="s">
        <v>243</v>
      </c>
      <c r="B75" s="22"/>
      <c r="C75" s="22"/>
      <c r="D75" s="60">
        <v>33.5</v>
      </c>
      <c r="E75" s="22"/>
      <c r="F75" s="28">
        <v>-767046</v>
      </c>
      <c r="G75" s="32"/>
      <c r="H75" s="28">
        <v>-4843464</v>
      </c>
      <c r="I75" s="32"/>
      <c r="J75" s="28">
        <v>-228179</v>
      </c>
      <c r="K75" s="32"/>
      <c r="L75" s="28">
        <v>-647896</v>
      </c>
    </row>
    <row r="76" spans="1:12" s="21" customFormat="1" ht="18.600000000000001" customHeight="1">
      <c r="A76" s="22" t="s">
        <v>244</v>
      </c>
      <c r="B76" s="22"/>
      <c r="C76" s="22"/>
      <c r="D76" s="127">
        <v>17.5</v>
      </c>
      <c r="E76" s="22"/>
      <c r="F76" s="24">
        <v>8150146</v>
      </c>
      <c r="G76" s="32"/>
      <c r="H76" s="24">
        <v>13019664</v>
      </c>
      <c r="I76" s="32"/>
      <c r="J76" s="24">
        <v>5167431</v>
      </c>
      <c r="K76" s="32"/>
      <c r="L76" s="24">
        <v>11906883</v>
      </c>
    </row>
    <row r="77" spans="1:12" s="21" customFormat="1" ht="6" customHeight="1">
      <c r="A77" s="22"/>
      <c r="B77" s="22"/>
      <c r="C77" s="22"/>
      <c r="D77" s="29"/>
      <c r="E77" s="22"/>
      <c r="F77" s="28"/>
      <c r="G77" s="32"/>
      <c r="H77" s="28"/>
      <c r="I77" s="32"/>
      <c r="J77" s="28"/>
      <c r="K77" s="32"/>
      <c r="L77" s="28"/>
    </row>
    <row r="78" spans="1:12" s="21" customFormat="1" ht="18.600000000000001" customHeight="1">
      <c r="A78" s="11" t="s">
        <v>289</v>
      </c>
      <c r="B78" s="22"/>
      <c r="C78" s="22"/>
      <c r="D78" s="29"/>
      <c r="E78" s="22"/>
      <c r="F78" s="24">
        <f>SUM(F60:F76)</f>
        <v>9835556</v>
      </c>
      <c r="H78" s="24">
        <f>SUM(H60:H76)</f>
        <v>4555425</v>
      </c>
      <c r="J78" s="24">
        <f>SUM(J60:J76)</f>
        <v>8332380</v>
      </c>
      <c r="L78" s="24">
        <f>SUM(L60:L76)</f>
        <v>17011277</v>
      </c>
    </row>
    <row r="79" spans="1:12" s="21" customFormat="1" ht="9.9499999999999993" customHeight="1">
      <c r="A79" s="22"/>
      <c r="B79" s="22"/>
      <c r="C79" s="22"/>
      <c r="D79" s="29"/>
      <c r="E79" s="22"/>
      <c r="F79" s="28"/>
      <c r="G79" s="32"/>
      <c r="H79" s="28"/>
      <c r="I79" s="32"/>
      <c r="J79" s="28"/>
      <c r="K79" s="32"/>
      <c r="L79" s="28"/>
    </row>
    <row r="80" spans="1:12" s="21" customFormat="1" ht="18.600000000000001" customHeight="1">
      <c r="A80" s="11" t="s">
        <v>245</v>
      </c>
      <c r="B80" s="22"/>
      <c r="C80" s="22"/>
      <c r="D80" s="29"/>
      <c r="E80" s="22"/>
      <c r="F80" s="62"/>
      <c r="G80" s="128"/>
      <c r="H80" s="62"/>
      <c r="I80" s="30"/>
      <c r="J80" s="62"/>
      <c r="K80" s="31"/>
      <c r="L80" s="62"/>
    </row>
    <row r="81" spans="1:12" s="21" customFormat="1" ht="18.600000000000001" customHeight="1">
      <c r="A81" s="22" t="s">
        <v>246</v>
      </c>
      <c r="B81" s="22"/>
      <c r="C81" s="22"/>
      <c r="D81" s="29"/>
      <c r="E81" s="22"/>
      <c r="F81" s="28">
        <v>-4878333</v>
      </c>
      <c r="G81" s="128"/>
      <c r="H81" s="28">
        <v>-5704789</v>
      </c>
      <c r="I81" s="128"/>
      <c r="J81" s="28">
        <v>-283198</v>
      </c>
      <c r="K81" s="128"/>
      <c r="L81" s="28">
        <v>15194</v>
      </c>
    </row>
    <row r="82" spans="1:12" s="21" customFormat="1" ht="18.600000000000001" customHeight="1">
      <c r="A82" s="22" t="s">
        <v>247</v>
      </c>
      <c r="B82" s="22"/>
      <c r="C82" s="22"/>
      <c r="D82" s="60"/>
      <c r="E82" s="22"/>
      <c r="F82" s="28">
        <v>3160000</v>
      </c>
      <c r="G82" s="128"/>
      <c r="H82" s="28">
        <v>4955000</v>
      </c>
      <c r="I82" s="128"/>
      <c r="J82" s="28">
        <v>0</v>
      </c>
      <c r="K82" s="128"/>
      <c r="L82" s="28">
        <v>0</v>
      </c>
    </row>
    <row r="83" spans="1:12" s="21" customFormat="1" ht="18.600000000000001" customHeight="1">
      <c r="A83" s="22" t="s">
        <v>248</v>
      </c>
      <c r="B83" s="22"/>
      <c r="C83" s="22"/>
      <c r="D83" s="60"/>
      <c r="E83" s="22"/>
      <c r="F83" s="28">
        <v>-3101000</v>
      </c>
      <c r="G83" s="128"/>
      <c r="H83" s="28">
        <v>-4955000</v>
      </c>
      <c r="I83" s="128"/>
      <c r="J83" s="28">
        <v>0</v>
      </c>
      <c r="K83" s="128"/>
      <c r="L83" s="28">
        <v>0</v>
      </c>
    </row>
    <row r="84" spans="1:12" s="21" customFormat="1" ht="18.600000000000001" customHeight="1">
      <c r="A84" s="22" t="s">
        <v>249</v>
      </c>
      <c r="B84" s="22"/>
      <c r="C84" s="22"/>
      <c r="D84" s="60" t="s">
        <v>250</v>
      </c>
      <c r="E84" s="22"/>
      <c r="F84" s="28">
        <v>7032361</v>
      </c>
      <c r="G84" s="128"/>
      <c r="H84" s="28">
        <v>17633365</v>
      </c>
      <c r="I84" s="128"/>
      <c r="J84" s="28">
        <v>0</v>
      </c>
      <c r="K84" s="128"/>
      <c r="L84" s="28">
        <v>0</v>
      </c>
    </row>
    <row r="85" spans="1:12" s="21" customFormat="1" ht="18.600000000000001" customHeight="1">
      <c r="A85" s="22" t="s">
        <v>251</v>
      </c>
      <c r="B85" s="22"/>
      <c r="C85" s="22"/>
      <c r="D85" s="60" t="s">
        <v>250</v>
      </c>
      <c r="E85" s="22"/>
      <c r="F85" s="28">
        <v>-14571084</v>
      </c>
      <c r="G85" s="128"/>
      <c r="H85" s="28">
        <v>-14155866</v>
      </c>
      <c r="I85" s="28"/>
      <c r="J85" s="28">
        <v>-500000</v>
      </c>
      <c r="K85" s="128"/>
      <c r="L85" s="28">
        <v>-9021710</v>
      </c>
    </row>
    <row r="86" spans="1:12" s="21" customFormat="1" ht="18.600000000000001" customHeight="1">
      <c r="A86" s="35" t="s">
        <v>252</v>
      </c>
      <c r="B86" s="35"/>
      <c r="C86" s="35"/>
      <c r="D86" s="60" t="s">
        <v>253</v>
      </c>
      <c r="E86" s="35"/>
      <c r="F86" s="28">
        <v>-120671</v>
      </c>
      <c r="G86" s="130"/>
      <c r="H86" s="28">
        <v>-126738</v>
      </c>
      <c r="I86" s="131"/>
      <c r="J86" s="28">
        <v>0</v>
      </c>
      <c r="K86" s="131"/>
      <c r="L86" s="51">
        <v>0</v>
      </c>
    </row>
    <row r="87" spans="1:12" s="21" customFormat="1" ht="18.600000000000001" customHeight="1">
      <c r="A87" s="35" t="s">
        <v>254</v>
      </c>
      <c r="B87" s="35"/>
      <c r="C87" s="35"/>
      <c r="D87" s="132"/>
      <c r="E87" s="35"/>
      <c r="F87" s="28">
        <v>-59531</v>
      </c>
      <c r="G87" s="130"/>
      <c r="H87" s="28">
        <v>-67479</v>
      </c>
      <c r="I87" s="131"/>
      <c r="J87" s="28">
        <v>-13737</v>
      </c>
      <c r="K87" s="131"/>
      <c r="L87" s="28">
        <v>-12269</v>
      </c>
    </row>
    <row r="88" spans="1:12" s="21" customFormat="1" ht="18.600000000000001" customHeight="1">
      <c r="A88" s="22" t="s">
        <v>255</v>
      </c>
      <c r="B88" s="22"/>
      <c r="C88" s="22"/>
      <c r="D88" s="60"/>
      <c r="E88" s="22"/>
      <c r="F88" s="28">
        <v>-106953</v>
      </c>
      <c r="G88" s="128"/>
      <c r="H88" s="28">
        <v>-121868</v>
      </c>
      <c r="I88" s="28"/>
      <c r="J88" s="28">
        <v>-17754</v>
      </c>
      <c r="K88" s="128"/>
      <c r="L88" s="28">
        <v>-20982</v>
      </c>
    </row>
    <row r="89" spans="1:12" s="21" customFormat="1" ht="18.600000000000001" customHeight="1">
      <c r="A89" s="22" t="s">
        <v>256</v>
      </c>
      <c r="B89" s="22"/>
      <c r="C89" s="22"/>
      <c r="D89" s="29"/>
      <c r="E89" s="22"/>
      <c r="F89" s="24">
        <v>-3421355</v>
      </c>
      <c r="G89" s="128"/>
      <c r="H89" s="24">
        <v>-3453491</v>
      </c>
      <c r="I89" s="128"/>
      <c r="J89" s="24">
        <v>-3421355</v>
      </c>
      <c r="K89" s="128"/>
      <c r="L89" s="24">
        <v>-3421077</v>
      </c>
    </row>
    <row r="90" spans="1:12" s="21" customFormat="1" ht="6" customHeight="1">
      <c r="A90" s="22"/>
      <c r="B90" s="22"/>
      <c r="C90" s="22"/>
      <c r="D90" s="29"/>
      <c r="E90" s="22"/>
      <c r="F90" s="28"/>
      <c r="G90" s="128"/>
      <c r="H90" s="28"/>
      <c r="I90" s="128"/>
      <c r="J90" s="28"/>
      <c r="K90" s="128"/>
      <c r="L90" s="28"/>
    </row>
    <row r="91" spans="1:12" s="21" customFormat="1" ht="18.600000000000001" customHeight="1">
      <c r="A91" s="11" t="s">
        <v>290</v>
      </c>
      <c r="B91" s="22"/>
      <c r="C91" s="22"/>
      <c r="D91" s="29"/>
      <c r="E91" s="22"/>
      <c r="F91" s="24">
        <f>SUM(F81:F89)</f>
        <v>-16066566</v>
      </c>
      <c r="H91" s="24">
        <f>SUM(H81:H89)</f>
        <v>-5996866</v>
      </c>
      <c r="J91" s="24">
        <f>SUM(J81:J89)</f>
        <v>-4236044</v>
      </c>
      <c r="L91" s="24">
        <f>SUM(L81:L89)</f>
        <v>-12460844</v>
      </c>
    </row>
    <row r="92" spans="1:12" s="21" customFormat="1" ht="9.9499999999999993" customHeight="1">
      <c r="A92" s="22"/>
      <c r="B92" s="22"/>
      <c r="C92" s="22"/>
      <c r="D92" s="29"/>
      <c r="E92" s="22"/>
      <c r="F92" s="28"/>
      <c r="G92" s="32"/>
      <c r="H92" s="28"/>
      <c r="I92" s="32"/>
      <c r="J92" s="28"/>
      <c r="K92" s="32"/>
      <c r="L92" s="28"/>
    </row>
    <row r="93" spans="1:12" s="21" customFormat="1" ht="18.600000000000001" customHeight="1">
      <c r="A93" s="11" t="s">
        <v>257</v>
      </c>
      <c r="B93" s="22"/>
      <c r="C93" s="22"/>
      <c r="D93" s="29"/>
      <c r="E93" s="22"/>
      <c r="F93" s="28">
        <f>SUM(F49,F78,F91)</f>
        <v>-2713698</v>
      </c>
      <c r="G93" s="28"/>
      <c r="H93" s="28">
        <f>SUM(H49,H78,H91)</f>
        <v>6905905</v>
      </c>
      <c r="I93" s="32"/>
      <c r="J93" s="28">
        <f>SUM(J49,J78,J91)</f>
        <v>2186961</v>
      </c>
      <c r="K93" s="28"/>
      <c r="L93" s="28">
        <f>SUM(L49,L78,L91)</f>
        <v>3288423</v>
      </c>
    </row>
    <row r="94" spans="1:12" s="21" customFormat="1" ht="18.600000000000001" customHeight="1">
      <c r="A94" s="22" t="s">
        <v>258</v>
      </c>
      <c r="B94" s="22"/>
      <c r="C94" s="22"/>
      <c r="D94" s="29"/>
      <c r="E94" s="22"/>
      <c r="F94" s="28">
        <v>35438113</v>
      </c>
      <c r="G94" s="32"/>
      <c r="H94" s="28">
        <v>28862334</v>
      </c>
      <c r="I94" s="32"/>
      <c r="J94" s="28">
        <v>10628506</v>
      </c>
      <c r="K94" s="32"/>
      <c r="L94" s="28">
        <v>7340083</v>
      </c>
    </row>
    <row r="95" spans="1:12" s="21" customFormat="1" ht="18.600000000000001" customHeight="1">
      <c r="A95" s="22" t="s">
        <v>259</v>
      </c>
      <c r="B95" s="22"/>
      <c r="C95" s="22"/>
      <c r="D95" s="29"/>
      <c r="E95" s="22"/>
      <c r="F95" s="24">
        <v>-2242061</v>
      </c>
      <c r="G95" s="32"/>
      <c r="H95" s="24">
        <v>-330126</v>
      </c>
      <c r="I95" s="32"/>
      <c r="J95" s="24">
        <v>0</v>
      </c>
      <c r="K95" s="32"/>
      <c r="L95" s="24">
        <v>0</v>
      </c>
    </row>
    <row r="96" spans="1:12" s="21" customFormat="1" ht="6" customHeight="1">
      <c r="A96" s="22"/>
      <c r="B96" s="22"/>
      <c r="C96" s="22"/>
      <c r="D96" s="29"/>
      <c r="E96" s="22"/>
      <c r="F96" s="28"/>
      <c r="G96" s="32"/>
      <c r="H96" s="28"/>
      <c r="I96" s="32"/>
      <c r="J96" s="28"/>
      <c r="K96" s="32"/>
      <c r="L96" s="28"/>
    </row>
    <row r="97" spans="1:12" s="21" customFormat="1" ht="18.600000000000001" customHeight="1" thickBot="1">
      <c r="A97" s="11" t="s">
        <v>260</v>
      </c>
      <c r="B97" s="22"/>
      <c r="C97" s="22"/>
      <c r="D97" s="29"/>
      <c r="E97" s="22"/>
      <c r="F97" s="133">
        <f>SUM(F93:F95)</f>
        <v>30482354</v>
      </c>
      <c r="G97" s="134"/>
      <c r="H97" s="133">
        <f>SUM(H93:H95)</f>
        <v>35438113</v>
      </c>
      <c r="I97" s="135"/>
      <c r="J97" s="133">
        <f>SUM(J93:J95)</f>
        <v>12815467</v>
      </c>
      <c r="K97" s="136"/>
      <c r="L97" s="133">
        <f>SUM(L93:L95)</f>
        <v>10628506</v>
      </c>
    </row>
    <row r="98" spans="1:12" s="21" customFormat="1" ht="19.5" thickTop="1">
      <c r="A98" s="11"/>
      <c r="B98" s="22"/>
      <c r="C98" s="22"/>
      <c r="D98" s="29"/>
      <c r="E98" s="22"/>
      <c r="F98" s="62"/>
      <c r="G98" s="134"/>
      <c r="H98" s="62"/>
      <c r="I98" s="135"/>
      <c r="J98" s="62"/>
      <c r="K98" s="136"/>
      <c r="L98" s="62"/>
    </row>
    <row r="99" spans="1:12" s="21" customFormat="1" ht="18" customHeight="1">
      <c r="A99" s="11"/>
      <c r="B99" s="22"/>
      <c r="C99" s="22"/>
      <c r="D99" s="29"/>
      <c r="E99" s="22"/>
      <c r="F99" s="62"/>
      <c r="G99" s="134"/>
      <c r="H99" s="62"/>
      <c r="I99" s="135"/>
      <c r="J99" s="62"/>
      <c r="K99" s="136"/>
      <c r="L99" s="62"/>
    </row>
    <row r="100" spans="1:12" s="21" customFormat="1" ht="18.75">
      <c r="A100" s="11"/>
      <c r="B100" s="22"/>
      <c r="C100" s="22"/>
      <c r="D100" s="29"/>
      <c r="E100" s="22"/>
      <c r="F100" s="62"/>
      <c r="G100" s="134"/>
      <c r="H100" s="62"/>
      <c r="I100" s="135"/>
      <c r="J100" s="62"/>
      <c r="K100" s="136"/>
      <c r="L100" s="62"/>
    </row>
    <row r="101" spans="1:12" s="21" customFormat="1" ht="17.25" customHeight="1">
      <c r="A101" s="11"/>
      <c r="B101" s="22"/>
      <c r="C101" s="22"/>
      <c r="D101" s="29"/>
      <c r="E101" s="22"/>
      <c r="F101" s="62"/>
      <c r="G101" s="134"/>
      <c r="H101" s="62"/>
      <c r="I101" s="135"/>
      <c r="J101" s="62"/>
      <c r="K101" s="136"/>
      <c r="L101" s="62"/>
    </row>
    <row r="102" spans="1:12" s="21" customFormat="1" ht="18" customHeight="1">
      <c r="A102" s="11"/>
      <c r="B102" s="22"/>
      <c r="C102" s="22"/>
      <c r="D102" s="29"/>
      <c r="E102" s="22"/>
      <c r="F102" s="62"/>
      <c r="G102" s="134"/>
      <c r="H102" s="62"/>
      <c r="I102" s="135"/>
      <c r="J102" s="62"/>
      <c r="K102" s="136"/>
      <c r="L102" s="62"/>
    </row>
    <row r="103" spans="1:12" s="21" customFormat="1" ht="16.5" customHeight="1">
      <c r="A103" s="11"/>
      <c r="B103" s="22"/>
      <c r="C103" s="22"/>
      <c r="D103" s="29"/>
      <c r="E103" s="22"/>
      <c r="F103" s="62"/>
      <c r="G103" s="134"/>
      <c r="H103" s="62"/>
      <c r="I103" s="135"/>
      <c r="J103" s="62"/>
      <c r="K103" s="136"/>
      <c r="L103" s="62"/>
    </row>
    <row r="104" spans="1:12" s="21" customFormat="1" ht="21.95" customHeight="1">
      <c r="A104" s="143" t="s">
        <v>28</v>
      </c>
      <c r="B104" s="143"/>
      <c r="C104" s="143"/>
      <c r="D104" s="143"/>
      <c r="E104" s="143"/>
      <c r="F104" s="143"/>
      <c r="G104" s="143"/>
      <c r="H104" s="143"/>
      <c r="I104" s="143"/>
      <c r="J104" s="143"/>
      <c r="K104" s="143"/>
      <c r="L104" s="143"/>
    </row>
    <row r="105" spans="1:12" s="21" customFormat="1" ht="21.75" customHeight="1">
      <c r="A105" s="11" t="s">
        <v>0</v>
      </c>
      <c r="B105" s="22"/>
      <c r="C105" s="22"/>
      <c r="D105" s="29"/>
      <c r="E105" s="22"/>
      <c r="F105" s="28"/>
      <c r="G105" s="32"/>
      <c r="H105" s="28"/>
      <c r="I105" s="32"/>
      <c r="J105" s="28"/>
      <c r="K105" s="32"/>
      <c r="L105" s="28"/>
    </row>
    <row r="106" spans="1:12" s="21" customFormat="1" ht="21.75" customHeight="1">
      <c r="A106" s="11" t="s">
        <v>194</v>
      </c>
      <c r="B106" s="22"/>
      <c r="C106" s="22"/>
      <c r="D106" s="29"/>
      <c r="E106" s="22"/>
      <c r="F106" s="28"/>
      <c r="G106" s="32"/>
      <c r="H106" s="28"/>
      <c r="I106" s="32"/>
      <c r="J106" s="28"/>
      <c r="K106" s="32"/>
      <c r="L106" s="28"/>
    </row>
    <row r="107" spans="1:12" s="21" customFormat="1" ht="21.75" customHeight="1">
      <c r="A107" s="17" t="s">
        <v>92</v>
      </c>
      <c r="B107" s="37"/>
      <c r="C107" s="37"/>
      <c r="D107" s="66"/>
      <c r="E107" s="37"/>
      <c r="F107" s="24"/>
      <c r="G107" s="137"/>
      <c r="H107" s="24"/>
      <c r="I107" s="137"/>
      <c r="J107" s="24"/>
      <c r="K107" s="137"/>
      <c r="L107" s="24"/>
    </row>
    <row r="108" spans="1:12" s="21" customFormat="1" ht="20.100000000000001" customHeight="1">
      <c r="A108" s="11"/>
      <c r="B108" s="22"/>
      <c r="C108" s="22"/>
      <c r="D108" s="29"/>
      <c r="E108" s="22"/>
      <c r="F108" s="28"/>
      <c r="G108" s="32"/>
      <c r="H108" s="28"/>
      <c r="I108" s="32"/>
      <c r="J108" s="28"/>
      <c r="K108" s="32"/>
      <c r="L108" s="28"/>
    </row>
    <row r="109" spans="1:12" s="21" customFormat="1" ht="20.100000000000001" customHeight="1">
      <c r="A109" s="11"/>
      <c r="B109" s="22"/>
      <c r="C109" s="22"/>
      <c r="D109" s="29"/>
      <c r="E109" s="22"/>
      <c r="F109" s="24"/>
      <c r="G109" s="59"/>
      <c r="H109" s="19" t="s">
        <v>3</v>
      </c>
      <c r="I109" s="26"/>
      <c r="J109" s="24"/>
      <c r="K109" s="59"/>
      <c r="L109" s="19" t="s">
        <v>4</v>
      </c>
    </row>
    <row r="110" spans="1:12" s="21" customFormat="1" ht="20.100000000000001" customHeight="1">
      <c r="A110" s="11"/>
      <c r="B110" s="22"/>
      <c r="C110" s="22"/>
      <c r="D110" s="29"/>
      <c r="E110" s="22"/>
      <c r="F110" s="13" t="s">
        <v>5</v>
      </c>
      <c r="G110" s="11"/>
      <c r="H110" s="13" t="s">
        <v>6</v>
      </c>
      <c r="I110" s="14"/>
      <c r="J110" s="13" t="s">
        <v>5</v>
      </c>
      <c r="K110" s="11"/>
      <c r="L110" s="13" t="s">
        <v>6</v>
      </c>
    </row>
    <row r="111" spans="1:12" s="21" customFormat="1" ht="20.100000000000001" customHeight="1">
      <c r="A111" s="11"/>
      <c r="B111" s="22"/>
      <c r="C111" s="22"/>
      <c r="D111" s="20" t="s">
        <v>7</v>
      </c>
      <c r="E111" s="22"/>
      <c r="F111" s="19" t="s">
        <v>8</v>
      </c>
      <c r="G111" s="11"/>
      <c r="H111" s="19" t="s">
        <v>8</v>
      </c>
      <c r="I111" s="14"/>
      <c r="J111" s="19" t="s">
        <v>8</v>
      </c>
      <c r="K111" s="11"/>
      <c r="L111" s="19" t="s">
        <v>8</v>
      </c>
    </row>
    <row r="112" spans="1:12" s="21" customFormat="1" ht="6" customHeight="1">
      <c r="A112" s="11"/>
      <c r="B112" s="22"/>
      <c r="C112" s="22"/>
      <c r="D112" s="29"/>
      <c r="E112" s="22"/>
      <c r="F112" s="28"/>
      <c r="G112" s="32"/>
      <c r="H112" s="28"/>
      <c r="I112" s="32"/>
      <c r="J112" s="28"/>
      <c r="K112" s="32"/>
      <c r="L112" s="28"/>
    </row>
    <row r="113" spans="1:12" s="21" customFormat="1" ht="20.100000000000001" customHeight="1">
      <c r="A113" s="11" t="s">
        <v>261</v>
      </c>
      <c r="B113" s="22"/>
      <c r="C113" s="22"/>
      <c r="D113" s="29"/>
      <c r="E113" s="22"/>
      <c r="F113" s="62"/>
      <c r="G113" s="134"/>
      <c r="H113" s="62"/>
      <c r="I113" s="135"/>
      <c r="J113" s="62"/>
      <c r="K113" s="136"/>
      <c r="L113" s="62"/>
    </row>
    <row r="114" spans="1:12" s="21" customFormat="1" ht="20.100000000000001" customHeight="1">
      <c r="A114" s="11"/>
      <c r="B114" s="11" t="s">
        <v>262</v>
      </c>
      <c r="C114" s="22"/>
      <c r="D114" s="29"/>
      <c r="E114" s="22"/>
      <c r="F114" s="62"/>
      <c r="G114" s="134"/>
      <c r="H114" s="62"/>
      <c r="I114" s="135"/>
      <c r="J114" s="62"/>
      <c r="K114" s="136"/>
      <c r="L114" s="62"/>
    </row>
    <row r="115" spans="1:12" s="21" customFormat="1" ht="20.100000000000001" customHeight="1">
      <c r="A115" s="22" t="s">
        <v>263</v>
      </c>
      <c r="D115" s="29"/>
      <c r="E115" s="22"/>
      <c r="F115" s="62"/>
      <c r="G115" s="134"/>
      <c r="H115" s="62"/>
      <c r="I115" s="135"/>
      <c r="J115" s="62"/>
      <c r="K115" s="136"/>
      <c r="L115" s="62"/>
    </row>
    <row r="116" spans="1:12" s="21" customFormat="1" ht="20.100000000000001" customHeight="1">
      <c r="C116" s="21" t="s">
        <v>264</v>
      </c>
      <c r="D116" s="29"/>
      <c r="E116" s="22"/>
      <c r="F116" s="28">
        <v>4266614</v>
      </c>
      <c r="G116" s="134"/>
      <c r="H116" s="28">
        <v>7938029</v>
      </c>
      <c r="I116" s="134"/>
      <c r="J116" s="28">
        <v>45719</v>
      </c>
      <c r="K116" s="134"/>
      <c r="L116" s="28">
        <v>10526</v>
      </c>
    </row>
    <row r="117" spans="1:12" s="21" customFormat="1" ht="20.100000000000001" customHeight="1">
      <c r="A117" s="22" t="s">
        <v>265</v>
      </c>
      <c r="B117" s="22"/>
      <c r="C117" s="22"/>
      <c r="D117" s="29"/>
      <c r="E117" s="22"/>
      <c r="F117" s="24">
        <v>26215740</v>
      </c>
      <c r="G117" s="134"/>
      <c r="H117" s="24">
        <v>27500084</v>
      </c>
      <c r="I117" s="134"/>
      <c r="J117" s="64">
        <v>12769748</v>
      </c>
      <c r="K117" s="134"/>
      <c r="L117" s="64">
        <v>10617980</v>
      </c>
    </row>
    <row r="118" spans="1:12" s="21" customFormat="1" ht="6" customHeight="1">
      <c r="A118" s="22"/>
      <c r="B118" s="22"/>
      <c r="C118" s="22"/>
      <c r="D118" s="29"/>
      <c r="E118" s="22"/>
      <c r="F118" s="62"/>
      <c r="G118" s="134"/>
      <c r="H118" s="62"/>
      <c r="I118" s="134"/>
      <c r="J118" s="62"/>
      <c r="K118" s="134"/>
      <c r="L118" s="62"/>
    </row>
    <row r="119" spans="1:12" s="21" customFormat="1" ht="20.100000000000001" customHeight="1" thickBot="1">
      <c r="A119" s="33"/>
      <c r="B119" s="22"/>
      <c r="C119" s="22"/>
      <c r="D119" s="29"/>
      <c r="E119" s="22"/>
      <c r="F119" s="133">
        <f>SUM(F116:F117)</f>
        <v>30482354</v>
      </c>
      <c r="G119" s="134"/>
      <c r="H119" s="133">
        <f>SUM(H116:H117)</f>
        <v>35438113</v>
      </c>
      <c r="I119" s="135"/>
      <c r="J119" s="133">
        <f>SUM(J116:J117)</f>
        <v>12815467</v>
      </c>
      <c r="K119" s="136"/>
      <c r="L119" s="133">
        <f>SUM(L116:L117)</f>
        <v>10628506</v>
      </c>
    </row>
    <row r="120" spans="1:12" s="21" customFormat="1" ht="20.100000000000001" customHeight="1" thickTop="1">
      <c r="A120" s="33"/>
      <c r="B120" s="22"/>
      <c r="C120" s="22"/>
      <c r="D120" s="29"/>
      <c r="E120" s="22"/>
      <c r="F120" s="62"/>
      <c r="G120" s="134"/>
      <c r="H120" s="62"/>
      <c r="I120" s="135"/>
      <c r="J120" s="62"/>
      <c r="K120" s="136"/>
      <c r="L120" s="62"/>
    </row>
    <row r="121" spans="1:12" s="21" customFormat="1" ht="20.100000000000001" customHeight="1">
      <c r="A121" s="11" t="s">
        <v>266</v>
      </c>
      <c r="B121" s="22"/>
      <c r="C121" s="22"/>
      <c r="D121" s="29"/>
      <c r="E121" s="22"/>
      <c r="F121" s="62"/>
      <c r="G121" s="138"/>
      <c r="H121" s="62"/>
      <c r="I121" s="139"/>
      <c r="J121" s="62"/>
      <c r="K121" s="22"/>
      <c r="L121" s="62"/>
    </row>
    <row r="122" spans="1:12" s="21" customFormat="1" ht="20.100000000000001" customHeight="1">
      <c r="A122" s="152" t="s">
        <v>267</v>
      </c>
      <c r="B122" s="153"/>
      <c r="C122" s="153"/>
      <c r="D122" s="29"/>
      <c r="E122" s="22"/>
      <c r="F122" s="28">
        <v>35838</v>
      </c>
      <c r="G122" s="138"/>
      <c r="H122" s="28">
        <v>33482</v>
      </c>
      <c r="I122" s="29"/>
      <c r="J122" s="28">
        <v>12728</v>
      </c>
      <c r="K122" s="22"/>
      <c r="L122" s="28">
        <v>0</v>
      </c>
    </row>
    <row r="123" spans="1:12" s="21" customFormat="1" ht="20.100000000000001" customHeight="1">
      <c r="A123" s="152" t="s">
        <v>268</v>
      </c>
      <c r="B123" s="153"/>
      <c r="C123" s="153"/>
      <c r="D123" s="29"/>
      <c r="E123" s="22"/>
      <c r="F123" s="28"/>
      <c r="G123" s="22"/>
    </row>
    <row r="124" spans="1:12" s="21" customFormat="1" ht="20.100000000000001" customHeight="1">
      <c r="A124" s="140"/>
      <c r="B124" s="141"/>
      <c r="C124" s="141" t="s">
        <v>269</v>
      </c>
      <c r="D124" s="29"/>
      <c r="E124" s="22"/>
      <c r="F124" s="28">
        <v>130</v>
      </c>
      <c r="G124" s="22"/>
      <c r="H124" s="28">
        <v>0</v>
      </c>
      <c r="I124" s="28"/>
      <c r="J124" s="28">
        <v>130</v>
      </c>
      <c r="K124" s="28"/>
      <c r="L124" s="28">
        <v>0</v>
      </c>
    </row>
    <row r="125" spans="1:12" s="21" customFormat="1" ht="20.100000000000001" customHeight="1">
      <c r="A125" s="152" t="s">
        <v>270</v>
      </c>
      <c r="B125" s="153"/>
      <c r="C125" s="153"/>
      <c r="D125" s="29"/>
      <c r="E125" s="22"/>
      <c r="F125" s="28"/>
      <c r="G125" s="22"/>
      <c r="H125" s="28"/>
      <c r="I125" s="28"/>
      <c r="J125" s="28"/>
      <c r="K125" s="28"/>
      <c r="L125" s="28"/>
    </row>
    <row r="126" spans="1:12" s="21" customFormat="1" ht="20.100000000000001" customHeight="1">
      <c r="A126" s="153"/>
      <c r="B126" s="153"/>
      <c r="C126" s="141" t="s">
        <v>271</v>
      </c>
      <c r="D126" s="29">
        <v>18</v>
      </c>
      <c r="E126" s="22"/>
      <c r="F126" s="28">
        <v>0</v>
      </c>
      <c r="G126" s="128"/>
      <c r="H126" s="28">
        <v>11520</v>
      </c>
      <c r="I126" s="28"/>
      <c r="J126" s="28">
        <v>0</v>
      </c>
      <c r="K126" s="28"/>
      <c r="L126" s="28">
        <v>0</v>
      </c>
    </row>
    <row r="127" spans="1:12" s="21" customFormat="1" ht="20.100000000000001" customHeight="1">
      <c r="A127" s="56" t="s">
        <v>272</v>
      </c>
      <c r="B127" s="141"/>
      <c r="C127" s="141"/>
      <c r="D127" s="29"/>
      <c r="E127" s="22"/>
      <c r="F127" s="28"/>
      <c r="G127" s="128"/>
      <c r="H127" s="28"/>
      <c r="I127" s="28"/>
      <c r="J127" s="28"/>
      <c r="K127" s="28"/>
      <c r="L127" s="28"/>
    </row>
    <row r="128" spans="1:12" s="21" customFormat="1" ht="20.100000000000001" customHeight="1">
      <c r="B128" s="34"/>
      <c r="C128" s="35" t="s">
        <v>273</v>
      </c>
      <c r="D128" s="60"/>
      <c r="E128" s="22"/>
      <c r="F128" s="28"/>
      <c r="G128" s="22"/>
      <c r="H128" s="28"/>
      <c r="I128" s="29"/>
      <c r="J128" s="28"/>
      <c r="K128" s="22"/>
      <c r="L128" s="28"/>
    </row>
    <row r="129" spans="1:12" s="21" customFormat="1" ht="20.100000000000001" customHeight="1">
      <c r="A129" s="56"/>
      <c r="B129" s="34"/>
      <c r="C129" s="35" t="s">
        <v>274</v>
      </c>
      <c r="D129" s="60" t="s">
        <v>275</v>
      </c>
      <c r="E129" s="22"/>
      <c r="F129" s="28">
        <v>0</v>
      </c>
      <c r="G129" s="22"/>
      <c r="H129" s="28">
        <v>0</v>
      </c>
      <c r="I129" s="29"/>
      <c r="J129" s="28">
        <v>0</v>
      </c>
      <c r="K129" s="22"/>
      <c r="L129" s="28">
        <v>615372</v>
      </c>
    </row>
    <row r="130" spans="1:12" s="21" customFormat="1" ht="20.100000000000001" customHeight="1">
      <c r="A130" s="56" t="s">
        <v>276</v>
      </c>
      <c r="B130" s="35"/>
      <c r="C130" s="35"/>
      <c r="D130" s="60"/>
      <c r="E130" s="22"/>
      <c r="F130" s="28"/>
      <c r="G130" s="22"/>
      <c r="H130" s="28"/>
      <c r="I130" s="29"/>
      <c r="J130" s="28"/>
      <c r="K130" s="22"/>
      <c r="L130" s="28"/>
    </row>
    <row r="131" spans="1:12" s="21" customFormat="1" ht="20.100000000000001" customHeight="1">
      <c r="C131" s="21" t="s">
        <v>277</v>
      </c>
      <c r="D131" s="60"/>
      <c r="E131" s="22"/>
      <c r="F131" s="28"/>
      <c r="G131" s="134"/>
      <c r="H131" s="28"/>
      <c r="I131" s="135"/>
      <c r="J131" s="28"/>
      <c r="K131" s="136"/>
      <c r="L131" s="28"/>
    </row>
    <row r="132" spans="1:12" s="21" customFormat="1" ht="20.100000000000001" customHeight="1">
      <c r="A132" s="56"/>
      <c r="B132" s="34"/>
      <c r="C132" s="35" t="s">
        <v>278</v>
      </c>
      <c r="D132" s="60">
        <v>33.5</v>
      </c>
      <c r="E132" s="22"/>
      <c r="F132" s="28">
        <v>0</v>
      </c>
      <c r="G132" s="134"/>
      <c r="H132" s="28">
        <v>0</v>
      </c>
      <c r="I132" s="135"/>
      <c r="J132" s="28">
        <v>57921</v>
      </c>
      <c r="K132" s="22"/>
      <c r="L132" s="28">
        <v>24358</v>
      </c>
    </row>
    <row r="133" spans="1:12" s="21" customFormat="1" ht="20.100000000000001" customHeight="1">
      <c r="A133" s="56" t="s">
        <v>276</v>
      </c>
      <c r="B133" s="34"/>
      <c r="C133" s="35"/>
      <c r="D133" s="60"/>
      <c r="E133" s="22"/>
      <c r="F133" s="28"/>
      <c r="G133" s="134"/>
      <c r="H133" s="28"/>
      <c r="I133" s="135"/>
      <c r="J133" s="28"/>
      <c r="K133" s="22"/>
      <c r="L133" s="28"/>
    </row>
    <row r="134" spans="1:12" s="21" customFormat="1" ht="20.100000000000001" customHeight="1">
      <c r="C134" s="21" t="s">
        <v>279</v>
      </c>
      <c r="D134" s="60"/>
      <c r="E134" s="22"/>
      <c r="F134" s="28"/>
      <c r="G134" s="22"/>
      <c r="H134" s="28"/>
      <c r="I134" s="29"/>
      <c r="J134" s="28"/>
      <c r="K134" s="22"/>
      <c r="L134" s="28"/>
    </row>
    <row r="135" spans="1:12" s="21" customFormat="1" ht="20.100000000000001" customHeight="1">
      <c r="A135" s="56"/>
      <c r="B135" s="34"/>
      <c r="C135" s="35" t="s">
        <v>280</v>
      </c>
      <c r="D135" s="60">
        <v>33.5</v>
      </c>
      <c r="E135" s="22"/>
      <c r="F135" s="28">
        <v>0</v>
      </c>
      <c r="G135" s="22"/>
      <c r="H135" s="28">
        <v>0</v>
      </c>
      <c r="I135" s="29"/>
      <c r="J135" s="28">
        <v>1109897</v>
      </c>
      <c r="K135" s="22"/>
      <c r="L135" s="28">
        <v>1820462</v>
      </c>
    </row>
    <row r="136" spans="1:12" s="21" customFormat="1" ht="18.75">
      <c r="A136" s="56"/>
      <c r="B136" s="34"/>
      <c r="C136" s="35"/>
      <c r="D136" s="60"/>
      <c r="E136" s="22"/>
      <c r="F136" s="28"/>
      <c r="G136" s="22"/>
      <c r="H136" s="28"/>
      <c r="I136" s="29"/>
      <c r="J136" s="28"/>
      <c r="K136" s="22"/>
      <c r="L136" s="28"/>
    </row>
    <row r="137" spans="1:12" s="21" customFormat="1" ht="20.100000000000001" customHeight="1">
      <c r="A137" s="33"/>
      <c r="C137" s="22"/>
      <c r="D137" s="29"/>
      <c r="E137" s="22"/>
    </row>
    <row r="138" spans="1:12" s="21" customFormat="1" ht="20.100000000000001" customHeight="1"/>
    <row r="139" spans="1:12" s="21" customFormat="1" ht="20.100000000000001" customHeight="1">
      <c r="F139" s="142"/>
    </row>
    <row r="140" spans="1:12" s="21" customFormat="1" ht="20.100000000000001" customHeight="1"/>
    <row r="141" spans="1:12" s="21" customFormat="1" ht="20.100000000000001" customHeight="1"/>
    <row r="142" spans="1:12" s="21" customFormat="1" ht="20.100000000000001" customHeight="1"/>
    <row r="143" spans="1:12" s="21" customFormat="1" ht="20.100000000000001" customHeight="1">
      <c r="A143" s="56"/>
      <c r="B143" s="34"/>
      <c r="C143" s="35" t="s">
        <v>281</v>
      </c>
      <c r="D143" s="60"/>
      <c r="E143" s="22"/>
      <c r="F143" s="28"/>
      <c r="G143" s="22"/>
      <c r="H143" s="28"/>
      <c r="I143" s="29"/>
      <c r="J143" s="28"/>
      <c r="K143" s="22"/>
      <c r="L143" s="28"/>
    </row>
    <row r="144" spans="1:12" s="21" customFormat="1" ht="18.75" customHeight="1">
      <c r="A144" s="56"/>
      <c r="B144" s="34"/>
      <c r="C144" s="35"/>
      <c r="D144" s="60"/>
      <c r="E144" s="22"/>
      <c r="F144" s="28"/>
      <c r="G144" s="22"/>
      <c r="H144" s="28"/>
      <c r="I144" s="29"/>
      <c r="J144" s="28"/>
      <c r="K144" s="22"/>
      <c r="L144" s="28"/>
    </row>
    <row r="145" spans="1:12" s="21" customFormat="1" ht="20.100000000000001" customHeight="1">
      <c r="A145" s="56"/>
      <c r="B145" s="34"/>
      <c r="C145" s="35"/>
      <c r="D145" s="60"/>
      <c r="E145" s="22"/>
      <c r="F145" s="28"/>
      <c r="G145" s="22"/>
      <c r="H145" s="28"/>
      <c r="I145" s="29"/>
      <c r="J145" s="28"/>
      <c r="K145" s="22"/>
      <c r="L145" s="28"/>
    </row>
    <row r="146" spans="1:12" s="21" customFormat="1" ht="18" customHeight="1">
      <c r="A146" s="56"/>
      <c r="B146" s="34"/>
      <c r="C146" s="35"/>
      <c r="D146" s="60"/>
      <c r="E146" s="22"/>
      <c r="F146" s="28"/>
      <c r="G146" s="22"/>
      <c r="H146" s="28"/>
      <c r="I146" s="29"/>
      <c r="J146" s="28"/>
      <c r="K146" s="22"/>
      <c r="L146" s="28"/>
    </row>
    <row r="147" spans="1:12" s="21" customFormat="1" ht="20.100000000000001" customHeight="1">
      <c r="A147" s="56"/>
      <c r="B147" s="34"/>
      <c r="C147" s="35"/>
      <c r="D147" s="60"/>
      <c r="E147" s="22"/>
      <c r="F147" s="28"/>
      <c r="G147" s="22"/>
      <c r="H147" s="28"/>
      <c r="I147" s="29"/>
      <c r="J147" s="28"/>
      <c r="K147" s="22"/>
      <c r="L147" s="28"/>
    </row>
    <row r="148" spans="1:12" s="21" customFormat="1" ht="20.100000000000001" customHeight="1">
      <c r="A148" s="56"/>
      <c r="B148" s="34"/>
      <c r="C148" s="35"/>
      <c r="D148" s="60"/>
      <c r="E148" s="22"/>
      <c r="F148" s="28"/>
      <c r="G148" s="22"/>
      <c r="H148" s="28"/>
      <c r="I148" s="29"/>
      <c r="J148" s="28"/>
      <c r="K148" s="22"/>
      <c r="L148" s="28"/>
    </row>
    <row r="149" spans="1:12" s="21" customFormat="1" ht="20.100000000000001" customHeight="1">
      <c r="A149" s="56"/>
      <c r="B149" s="34"/>
      <c r="C149" s="35"/>
      <c r="D149" s="60"/>
      <c r="E149" s="22"/>
      <c r="F149" s="28"/>
      <c r="G149" s="22"/>
      <c r="H149" s="28"/>
      <c r="I149" s="29"/>
      <c r="J149" s="28"/>
      <c r="K149" s="22"/>
      <c r="L149" s="28"/>
    </row>
    <row r="150" spans="1:12" s="21" customFormat="1" ht="20.100000000000001" customHeight="1">
      <c r="A150" s="56"/>
      <c r="B150" s="34"/>
      <c r="C150" s="35"/>
      <c r="D150" s="60"/>
      <c r="E150" s="22"/>
      <c r="F150" s="28"/>
      <c r="G150" s="22"/>
      <c r="H150" s="28"/>
      <c r="I150" s="29"/>
      <c r="J150" s="28"/>
      <c r="K150" s="22"/>
      <c r="L150" s="28"/>
    </row>
    <row r="151" spans="1:12" s="21" customFormat="1" ht="17.25" customHeight="1">
      <c r="A151" s="56"/>
      <c r="B151" s="34"/>
      <c r="C151" s="35"/>
      <c r="D151" s="60"/>
      <c r="E151" s="22"/>
      <c r="F151" s="28"/>
      <c r="G151" s="22"/>
      <c r="H151" s="28"/>
      <c r="I151" s="29"/>
      <c r="J151" s="28"/>
      <c r="K151" s="22"/>
      <c r="L151" s="28"/>
    </row>
    <row r="152" spans="1:12" s="21" customFormat="1" ht="21.95" customHeight="1">
      <c r="A152" s="143" t="s">
        <v>28</v>
      </c>
      <c r="B152" s="143"/>
      <c r="C152" s="143"/>
      <c r="D152" s="143"/>
      <c r="E152" s="143"/>
      <c r="F152" s="143"/>
      <c r="G152" s="143"/>
      <c r="H152" s="143"/>
      <c r="I152" s="143"/>
      <c r="J152" s="143"/>
      <c r="K152" s="143"/>
      <c r="L152" s="143"/>
    </row>
  </sheetData>
  <mergeCells count="7">
    <mergeCell ref="A51:L51"/>
    <mergeCell ref="A104:L104"/>
    <mergeCell ref="A152:L152"/>
    <mergeCell ref="A122:C122"/>
    <mergeCell ref="A125:C125"/>
    <mergeCell ref="A126:B126"/>
    <mergeCell ref="A123:C123"/>
  </mergeCells>
  <phoneticPr fontId="43" type="noConversion"/>
  <pageMargins left="0.8" right="0.5" top="0.5" bottom="0.6" header="0.49" footer="0.4"/>
  <pageSetup paperSize="9" scale="85" firstPageNumber="15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6383" man="1"/>
    <brk id="104" max="16383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41d3739-d7ea-46c2-a0d2-fdfc8294d1e9" xsi:nil="true"/>
    <lcf76f155ced4ddcb4097134ff3c332f xmlns="ea28c06c-68cd-48fc-afde-acad6caa2e4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61F0F0CB0E0A243951880E41F32EC73" ma:contentTypeVersion="13" ma:contentTypeDescription="Create a new document." ma:contentTypeScope="" ma:versionID="3706068cdbcd78c9fc246022bb9601a0">
  <xsd:schema xmlns:xsd="http://www.w3.org/2001/XMLSchema" xmlns:xs="http://www.w3.org/2001/XMLSchema" xmlns:p="http://schemas.microsoft.com/office/2006/metadata/properties" xmlns:ns2="ea28c06c-68cd-48fc-afde-acad6caa2e40" xmlns:ns3="341d3739-d7ea-46c2-a0d2-fdfc8294d1e9" targetNamespace="http://schemas.microsoft.com/office/2006/metadata/properties" ma:root="true" ma:fieldsID="8e44ffe3819a26d9886cdba747086bb7" ns2:_="" ns3:_="">
    <xsd:import namespace="ea28c06c-68cd-48fc-afde-acad6caa2e40"/>
    <xsd:import namespace="341d3739-d7ea-46c2-a0d2-fdfc8294d1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28c06c-68cd-48fc-afde-acad6caa2e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d3739-d7ea-46c2-a0d2-fdfc8294d1e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807f4c9-e901-4b07-8b02-f52e08384953}" ma:internalName="TaxCatchAll" ma:showField="CatchAllData" ma:web="341d3739-d7ea-46c2-a0d2-fdfc8294d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040FDB-C920-4BCC-AC79-A993B3C0B6F0}">
  <ds:schemaRefs>
    <ds:schemaRef ds:uri="http://schemas.microsoft.com/office/2006/metadata/properties"/>
    <ds:schemaRef ds:uri="http://schemas.microsoft.com/office/infopath/2007/PartnerControls"/>
    <ds:schemaRef ds:uri="341d3739-d7ea-46c2-a0d2-fdfc8294d1e9"/>
    <ds:schemaRef ds:uri="ea28c06c-68cd-48fc-afde-acad6caa2e40"/>
  </ds:schemaRefs>
</ds:datastoreItem>
</file>

<file path=customXml/itemProps2.xml><?xml version="1.0" encoding="utf-8"?>
<ds:datastoreItem xmlns:ds="http://schemas.openxmlformats.org/officeDocument/2006/customXml" ds:itemID="{97A09A32-6252-48EF-A1B4-80E22231AB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28c06c-68cd-48fc-afde-acad6caa2e40"/>
    <ds:schemaRef ds:uri="341d3739-d7ea-46c2-a0d2-fdfc8294d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3308957-FF9C-49CB-A7C4-C0E9AA89655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781cd47-4524-49de-9c36-e93e28515b84}" enabled="1" method="Privileged" siteId="{f5e8b76d-8192-4349-8d88-3309a1995153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TH 7-10</vt:lpstr>
      <vt:lpstr>TH 11-12</vt:lpstr>
      <vt:lpstr>TH 13</vt:lpstr>
      <vt:lpstr>TH 14</vt:lpstr>
      <vt:lpstr>TH 15-17</vt:lpstr>
      <vt:lpstr>'TH 11-12'!Print_Area</vt:lpstr>
      <vt:lpstr>'TH 13'!Print_Area</vt:lpstr>
      <vt:lpstr>'TH 15-17'!Print_Area</vt:lpstr>
      <vt:lpstr>'TH 7-10'!Print_Area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Arphatcha Thaitrong (TH)</cp:lastModifiedBy>
  <cp:revision/>
  <cp:lastPrinted>2026-02-27T14:22:00Z</cp:lastPrinted>
  <dcterms:created xsi:type="dcterms:W3CDTF">2015-05-12T10:47:28Z</dcterms:created>
  <dcterms:modified xsi:type="dcterms:W3CDTF">2026-02-27T14:22:09Z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0x010100161F0F0CB0E0A243951880E41F32EC73</vt:lpwstr>
  </property>
  <property fmtid="{D5CDD505-2E9C-101B-9397-08002B2CF9AE}" pid="3" name="MediaServiceImageTags">
    <vt:lpwstr/>
  </property>
</Properties>
</file>