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KarmartsTeam/Shared Documents/General/2025/12. Converse file/Convert file YE'25/"/>
    </mc:Choice>
  </mc:AlternateContent>
  <xr:revisionPtr revIDLastSave="22" documentId="13_ncr:1_{33E051EC-B0FE-40B6-AF8B-5807F0925997}" xr6:coauthVersionLast="47" xr6:coauthVersionMax="47" xr10:uidLastSave="{E5874801-4574-409F-B16E-F2EB7EC19E09}"/>
  <bookViews>
    <workbookView xWindow="-28905" yWindow="0" windowWidth="14610" windowHeight="15585" xr2:uid="{00000000-000D-0000-FFFF-FFFF00000000}"/>
  </bookViews>
  <sheets>
    <sheet name="bs" sheetId="1" r:id="rId1"/>
    <sheet name="ple" sheetId="4" r:id="rId2"/>
    <sheet name="conso" sheetId="6" r:id="rId3"/>
    <sheet name="company" sheetId="7" r:id="rId4"/>
    <sheet name="cashflow" sheetId="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4">cashflow!$A$1:$I$103</definedName>
    <definedName name="_xlnm.Print_Area" localSheetId="2">conso!$A$1:$AH$36</definedName>
    <definedName name="_xlnm.Print_Area" localSheetId="1">ple!$A$1:$K$77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8" i="7" l="1"/>
  <c r="AD31" i="6"/>
  <c r="AH31" i="6" s="1"/>
  <c r="G85" i="5" l="1"/>
  <c r="I85" i="5"/>
  <c r="E85" i="5"/>
  <c r="C85" i="5"/>
  <c r="V26" i="7"/>
  <c r="X26" i="7" s="1"/>
  <c r="V25" i="7"/>
  <c r="X25" i="7" s="1"/>
  <c r="AB29" i="6"/>
  <c r="AD29" i="6" s="1"/>
  <c r="AH29" i="6" s="1"/>
  <c r="AB30" i="6"/>
  <c r="AD30" i="6" s="1"/>
  <c r="AH30" i="6" s="1"/>
  <c r="E18" i="1"/>
  <c r="G18" i="1"/>
  <c r="I18" i="1"/>
  <c r="K18" i="1"/>
  <c r="P24" i="7"/>
  <c r="P15" i="7"/>
  <c r="P19" i="7" s="1"/>
  <c r="P30" i="7" s="1"/>
  <c r="L24" i="7"/>
  <c r="L15" i="7"/>
  <c r="L19" i="7" s="1"/>
  <c r="L30" i="7" s="1"/>
  <c r="R28" i="6"/>
  <c r="R17" i="6"/>
  <c r="R23" i="6" s="1"/>
  <c r="R34" i="6" s="1"/>
  <c r="N28" i="6"/>
  <c r="N17" i="6"/>
  <c r="N23" i="6" s="1"/>
  <c r="N34" i="6" s="1"/>
  <c r="I49" i="4"/>
  <c r="E49" i="4"/>
  <c r="I6" i="4"/>
  <c r="E6" i="4"/>
  <c r="I41" i="1"/>
  <c r="E41" i="1"/>
  <c r="I6" i="1"/>
  <c r="E6" i="1"/>
  <c r="P21" i="7" l="1"/>
  <c r="L21" i="7"/>
  <c r="R25" i="6"/>
  <c r="R33" i="6" s="1"/>
  <c r="R35" i="6" s="1"/>
  <c r="N25" i="6"/>
  <c r="N33" i="6" s="1"/>
  <c r="N35" i="6" s="1"/>
  <c r="L29" i="7" l="1"/>
  <c r="L31" i="7" s="1"/>
  <c r="P29" i="7"/>
  <c r="P31" i="7" s="1"/>
  <c r="I12" i="4"/>
  <c r="G12" i="4"/>
  <c r="K12" i="4"/>
  <c r="G18" i="4"/>
  <c r="I18" i="4"/>
  <c r="K18" i="4"/>
  <c r="G19" i="4"/>
  <c r="G28" i="4" s="1"/>
  <c r="G30" i="4" s="1"/>
  <c r="G74" i="1"/>
  <c r="G76" i="1" s="1"/>
  <c r="I74" i="1"/>
  <c r="I76" i="1" s="1"/>
  <c r="K74" i="1"/>
  <c r="K76" i="1" s="1"/>
  <c r="G50" i="1"/>
  <c r="I50" i="1"/>
  <c r="K50" i="1"/>
  <c r="G55" i="1"/>
  <c r="I55" i="1"/>
  <c r="K55" i="1"/>
  <c r="G31" i="1"/>
  <c r="I31" i="1"/>
  <c r="K31" i="1"/>
  <c r="AD22" i="6"/>
  <c r="AH22" i="6" s="1"/>
  <c r="AB21" i="6"/>
  <c r="AD21" i="6" s="1"/>
  <c r="AH21" i="6" s="1"/>
  <c r="AD19" i="6"/>
  <c r="AH19" i="6" s="1"/>
  <c r="AD18" i="6"/>
  <c r="AH18" i="6" s="1"/>
  <c r="R15" i="7"/>
  <c r="R19" i="7" s="1"/>
  <c r="V18" i="7"/>
  <c r="X18" i="7" s="1"/>
  <c r="V17" i="7"/>
  <c r="X17" i="7" s="1"/>
  <c r="V16" i="7"/>
  <c r="X16" i="7" s="1"/>
  <c r="V27" i="7"/>
  <c r="X27" i="7" s="1"/>
  <c r="V22" i="7"/>
  <c r="G56" i="1" l="1"/>
  <c r="I56" i="1"/>
  <c r="K19" i="4"/>
  <c r="K28" i="4" s="1"/>
  <c r="K30" i="4" s="1"/>
  <c r="I19" i="4"/>
  <c r="I28" i="4" s="1"/>
  <c r="I30" i="4" s="1"/>
  <c r="G77" i="1"/>
  <c r="I77" i="1"/>
  <c r="K32" i="1"/>
  <c r="G32" i="1"/>
  <c r="K56" i="1"/>
  <c r="K77" i="1" s="1"/>
  <c r="I32" i="1"/>
  <c r="N23" i="7"/>
  <c r="R23" i="7"/>
  <c r="V23" i="7" s="1"/>
  <c r="R21" i="7"/>
  <c r="V13" i="7"/>
  <c r="V14" i="7"/>
  <c r="X14" i="7" s="1"/>
  <c r="V24" i="7" l="1"/>
  <c r="X23" i="7"/>
  <c r="R24" i="7"/>
  <c r="R29" i="7" s="1"/>
  <c r="V15" i="7"/>
  <c r="V12" i="7" l="1"/>
  <c r="V19" i="7" s="1"/>
  <c r="V28" i="6" l="1"/>
  <c r="V17" i="6"/>
  <c r="V23" i="6" s="1"/>
  <c r="V25" i="6" s="1"/>
  <c r="V33" i="6" s="1"/>
  <c r="I74" i="5" l="1"/>
  <c r="E74" i="5"/>
  <c r="K66" i="4"/>
  <c r="K58" i="4"/>
  <c r="G66" i="4"/>
  <c r="G58" i="4"/>
  <c r="K67" i="4" l="1"/>
  <c r="G67" i="4"/>
  <c r="G34" i="4" l="1"/>
  <c r="G40" i="4" s="1"/>
  <c r="E8" i="5"/>
  <c r="E36" i="5" s="1"/>
  <c r="K34" i="4"/>
  <c r="I8" i="5"/>
  <c r="I36" i="5" s="1"/>
  <c r="C74" i="5"/>
  <c r="G74" i="5"/>
  <c r="X12" i="7"/>
  <c r="D15" i="7"/>
  <c r="D19" i="7" s="1"/>
  <c r="F15" i="7"/>
  <c r="F19" i="7" s="1"/>
  <c r="H15" i="7"/>
  <c r="H19" i="7" s="1"/>
  <c r="J15" i="7"/>
  <c r="J19" i="7" s="1"/>
  <c r="T15" i="7"/>
  <c r="T19" i="7" s="1"/>
  <c r="T21" i="7" s="1"/>
  <c r="D24" i="7"/>
  <c r="F24" i="7"/>
  <c r="H24" i="7"/>
  <c r="J24" i="7"/>
  <c r="AB14" i="6"/>
  <c r="AD14" i="6" s="1"/>
  <c r="AB15" i="6"/>
  <c r="AF15" i="6"/>
  <c r="AF17" i="6" s="1"/>
  <c r="AF23" i="6" s="1"/>
  <c r="AB16" i="6"/>
  <c r="AD16" i="6" s="1"/>
  <c r="AH16" i="6" s="1"/>
  <c r="D17" i="6"/>
  <c r="D23" i="6" s="1"/>
  <c r="D34" i="6" s="1"/>
  <c r="F17" i="6"/>
  <c r="F23" i="6" s="1"/>
  <c r="F34" i="6" s="1"/>
  <c r="H17" i="6"/>
  <c r="H23" i="6" s="1"/>
  <c r="H25" i="6" s="1"/>
  <c r="H32" i="6" s="1"/>
  <c r="J17" i="6"/>
  <c r="J23" i="6" s="1"/>
  <c r="J34" i="6" s="1"/>
  <c r="L17" i="6"/>
  <c r="L23" i="6" s="1"/>
  <c r="T17" i="6"/>
  <c r="T23" i="6" s="1"/>
  <c r="T25" i="6" s="1"/>
  <c r="X17" i="6"/>
  <c r="X23" i="6" s="1"/>
  <c r="X25" i="6" s="1"/>
  <c r="Z17" i="6"/>
  <c r="Z23" i="6" s="1"/>
  <c r="Z25" i="6" s="1"/>
  <c r="AB26" i="6"/>
  <c r="AF26" i="6"/>
  <c r="AF28" i="6" s="1"/>
  <c r="T28" i="6"/>
  <c r="X27" i="6"/>
  <c r="Z28" i="6"/>
  <c r="D28" i="6"/>
  <c r="F28" i="6"/>
  <c r="H28" i="6"/>
  <c r="J28" i="6"/>
  <c r="L28" i="6"/>
  <c r="E58" i="4"/>
  <c r="I58" i="4"/>
  <c r="E66" i="4"/>
  <c r="I66" i="4"/>
  <c r="V21" i="7" l="1"/>
  <c r="V29" i="7" s="1"/>
  <c r="I47" i="5"/>
  <c r="I50" i="5" s="1"/>
  <c r="I86" i="5" s="1"/>
  <c r="I88" i="5" s="1"/>
  <c r="I89" i="5" s="1"/>
  <c r="E47" i="5"/>
  <c r="E50" i="5" s="1"/>
  <c r="E86" i="5" s="1"/>
  <c r="E88" i="5" s="1"/>
  <c r="E89" i="5" s="1"/>
  <c r="Z33" i="6"/>
  <c r="X28" i="6"/>
  <c r="X33" i="6" s="1"/>
  <c r="AB27" i="6"/>
  <c r="AD27" i="6" s="1"/>
  <c r="AH27" i="6" s="1"/>
  <c r="AB17" i="6"/>
  <c r="AB23" i="6" s="1"/>
  <c r="AB34" i="6" s="1"/>
  <c r="G78" i="1"/>
  <c r="G36" i="4"/>
  <c r="G50" i="4" s="1"/>
  <c r="G69" i="4" s="1"/>
  <c r="G72" i="4" s="1"/>
  <c r="G74" i="4" s="1"/>
  <c r="K40" i="4"/>
  <c r="K50" i="4"/>
  <c r="K69" i="4" s="1"/>
  <c r="K72" i="4" s="1"/>
  <c r="H33" i="6"/>
  <c r="J21" i="7"/>
  <c r="J29" i="7" s="1"/>
  <c r="J30" i="7"/>
  <c r="D25" i="6"/>
  <c r="D33" i="6" s="1"/>
  <c r="J25" i="6"/>
  <c r="F25" i="6"/>
  <c r="I67" i="4"/>
  <c r="E67" i="4"/>
  <c r="K78" i="1"/>
  <c r="F30" i="7"/>
  <c r="F21" i="7"/>
  <c r="AH14" i="6"/>
  <c r="D30" i="7"/>
  <c r="D21" i="7"/>
  <c r="D29" i="7" s="1"/>
  <c r="H30" i="7"/>
  <c r="H21" i="7"/>
  <c r="T33" i="6"/>
  <c r="AB25" i="6"/>
  <c r="T24" i="7"/>
  <c r="T29" i="7" s="1"/>
  <c r="L25" i="6"/>
  <c r="L33" i="6" s="1"/>
  <c r="L35" i="6" s="1"/>
  <c r="L34" i="6"/>
  <c r="AF34" i="6"/>
  <c r="AF25" i="6"/>
  <c r="AF33" i="6" s="1"/>
  <c r="H34" i="6"/>
  <c r="H28" i="7" l="1"/>
  <c r="F28" i="7" s="1"/>
  <c r="X28" i="7" s="1"/>
  <c r="J32" i="6"/>
  <c r="F32" i="6" s="1"/>
  <c r="AD32" i="6" s="1"/>
  <c r="AH32" i="6" s="1"/>
  <c r="AB28" i="6"/>
  <c r="AB33" i="6" s="1"/>
  <c r="H29" i="7" l="1"/>
  <c r="F29" i="7"/>
  <c r="J33" i="6"/>
  <c r="F33" i="6"/>
  <c r="P15" i="6"/>
  <c r="AD15" i="6" s="1"/>
  <c r="AH15" i="6" l="1"/>
  <c r="AD17" i="6"/>
  <c r="P17" i="6"/>
  <c r="P23" i="6" s="1"/>
  <c r="AD23" i="6" l="1"/>
  <c r="P34" i="6"/>
  <c r="P25" i="6"/>
  <c r="AH17" i="6" l="1"/>
  <c r="AH23" i="6" s="1"/>
  <c r="AH34" i="6" s="1"/>
  <c r="AD34" i="6"/>
  <c r="AD25" i="6"/>
  <c r="AH25" i="6" l="1"/>
  <c r="G8" i="5"/>
  <c r="G36" i="5" s="1"/>
  <c r="G47" i="5" s="1"/>
  <c r="G50" i="5" s="1"/>
  <c r="G86" i="5" s="1"/>
  <c r="G88" i="5" s="1"/>
  <c r="I34" i="4"/>
  <c r="I50" i="4" l="1"/>
  <c r="I40" i="4"/>
  <c r="I69" i="4" l="1"/>
  <c r="I72" i="4" s="1"/>
  <c r="N22" i="7"/>
  <c r="X22" i="7" s="1"/>
  <c r="X24" i="7" l="1"/>
  <c r="N24" i="7"/>
  <c r="N13" i="7" l="1"/>
  <c r="X13" i="7" s="1"/>
  <c r="X15" i="7" l="1"/>
  <c r="X19" i="7" s="1"/>
  <c r="X30" i="7" s="1"/>
  <c r="N15" i="7"/>
  <c r="N19" i="7" s="1"/>
  <c r="N21" i="7" l="1"/>
  <c r="N29" i="7" s="1"/>
  <c r="N30" i="7"/>
  <c r="X21" i="7"/>
  <c r="X29" i="7" s="1"/>
  <c r="J35" i="6" l="1"/>
  <c r="F31" i="7"/>
  <c r="E18" i="4"/>
  <c r="E12" i="4" l="1"/>
  <c r="E19" i="4" s="1"/>
  <c r="F35" i="6"/>
  <c r="AF35" i="6"/>
  <c r="AB35" i="6"/>
  <c r="H31" i="7"/>
  <c r="N31" i="7"/>
  <c r="J31" i="7"/>
  <c r="H35" i="6"/>
  <c r="E28" i="4" l="1"/>
  <c r="E30" i="4" s="1"/>
  <c r="E34" i="4" s="1"/>
  <c r="D31" i="7"/>
  <c r="E74" i="1"/>
  <c r="E76" i="1" s="1"/>
  <c r="D35" i="6"/>
  <c r="E55" i="1"/>
  <c r="E50" i="1"/>
  <c r="G89" i="5"/>
  <c r="E31" i="1"/>
  <c r="C8" i="5" l="1"/>
  <c r="C36" i="5" s="1"/>
  <c r="C47" i="5" s="1"/>
  <c r="C50" i="5" s="1"/>
  <c r="C86" i="5" s="1"/>
  <c r="C88" i="5" s="1"/>
  <c r="C89" i="5" s="1"/>
  <c r="E36" i="4"/>
  <c r="E50" i="4" s="1"/>
  <c r="E69" i="4" s="1"/>
  <c r="E72" i="4" s="1"/>
  <c r="E74" i="4" s="1"/>
  <c r="E40" i="4"/>
  <c r="P26" i="6"/>
  <c r="AD26" i="6" s="1"/>
  <c r="E56" i="1"/>
  <c r="E77" i="1" s="1"/>
  <c r="X31" i="7"/>
  <c r="E32" i="1"/>
  <c r="I78" i="1" l="1"/>
  <c r="E78" i="1"/>
  <c r="P28" i="6"/>
  <c r="P33" i="6" l="1"/>
  <c r="P35" i="6" s="1"/>
  <c r="AD28" i="6"/>
  <c r="AD33" i="6" s="1"/>
  <c r="AD35" i="6" s="1"/>
  <c r="AH26" i="6"/>
  <c r="AH28" i="6" s="1"/>
  <c r="AH33" i="6" s="1"/>
  <c r="AH35" i="6" s="1"/>
</calcChain>
</file>

<file path=xl/sharedStrings.xml><?xml version="1.0" encoding="utf-8"?>
<sst xmlns="http://schemas.openxmlformats.org/spreadsheetml/2006/main" count="390" uniqueCount="274">
  <si>
    <t>(Unit: Baht)</t>
  </si>
  <si>
    <t>Note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</si>
  <si>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</si>
  <si>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</si>
  <si>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</si>
  <si>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</si>
  <si>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</si>
  <si>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</si>
  <si>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</si>
  <si>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</si>
  <si>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</si>
  <si>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</si>
  <si>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</si>
  <si>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</si>
  <si>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</si>
  <si>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</si>
  <si>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</si>
  <si>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</si>
  <si>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</si>
  <si>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</si>
  <si>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</si>
  <si>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</si>
  <si>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</si>
  <si>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</si>
  <si>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</si>
  <si>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</si>
  <si>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</si>
  <si>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</si>
  <si>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</si>
  <si>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</si>
  <si>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</si>
  <si>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</si>
  <si>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</si>
  <si>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</si>
  <si>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</si>
  <si>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</si>
  <si>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</si>
  <si>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</si>
  <si>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</si>
  <si>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</si>
  <si>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</si>
  <si>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</si>
  <si>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</si>
  <si>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</si>
  <si>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 xml:space="preserve">Issued and </t>
  </si>
  <si>
    <t>share capital</t>
  </si>
  <si>
    <t>Unappropriated</t>
  </si>
  <si>
    <t>Total</t>
  </si>
  <si>
    <t>Total equity</t>
  </si>
  <si>
    <t>attributable to</t>
  </si>
  <si>
    <t>Inventories</t>
  </si>
  <si>
    <t>Other current assets</t>
  </si>
  <si>
    <t xml:space="preserve">Investment properties </t>
  </si>
  <si>
    <t>Property, plant and equipment</t>
  </si>
  <si>
    <t>Intangible assets</t>
  </si>
  <si>
    <t>Other non-current assets</t>
  </si>
  <si>
    <t>Equity attributable to owners of the Company</t>
  </si>
  <si>
    <t>Other components of shareholders' equity</t>
  </si>
  <si>
    <t>Profit for the year</t>
  </si>
  <si>
    <t>Equity holders of the Company</t>
  </si>
  <si>
    <t>Profit attributable to 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</si>
  <si>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</si>
  <si>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</si>
  <si>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</si>
  <si>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</si>
  <si>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</si>
  <si>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</si>
  <si>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</si>
  <si>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Profit from operating activities before  </t>
  </si>
  <si>
    <t xml:space="preserve">   Trade and other receivables</t>
  </si>
  <si>
    <t xml:space="preserve">   Trade and other payables</t>
  </si>
  <si>
    <t>Total other</t>
  </si>
  <si>
    <t>components of</t>
  </si>
  <si>
    <t>shareholders'</t>
  </si>
  <si>
    <t xml:space="preserve"> interests of</t>
  </si>
  <si>
    <t>assets</t>
  </si>
  <si>
    <t>equity</t>
  </si>
  <si>
    <t>the Company</t>
  </si>
  <si>
    <t>Statement of changes in shareholders' equity</t>
  </si>
  <si>
    <t>Statement of financial position</t>
  </si>
  <si>
    <t>Statement of financial position (continued)</t>
  </si>
  <si>
    <t>Income statement</t>
  </si>
  <si>
    <t>Statement of comprehensive income</t>
  </si>
  <si>
    <t>Statement of cash flows</t>
  </si>
  <si>
    <t>Statement of cash flows (continued)</t>
  </si>
  <si>
    <t>Income tax payable</t>
  </si>
  <si>
    <t>Deferred tax liabilities</t>
  </si>
  <si>
    <t>Retained earnings</t>
  </si>
  <si>
    <t>Consolidated financial statements</t>
  </si>
  <si>
    <t>Separate financial statements</t>
  </si>
  <si>
    <t>Sales</t>
  </si>
  <si>
    <t>Cost of sales</t>
  </si>
  <si>
    <t xml:space="preserve">Other comprehensive income not to be reclassified </t>
  </si>
  <si>
    <t xml:space="preserve">   changes in operating assets and liabilities:</t>
  </si>
  <si>
    <t xml:space="preserve">   and associate</t>
  </si>
  <si>
    <t xml:space="preserve">   of joint venture's financial statements in foreign currency</t>
  </si>
  <si>
    <t xml:space="preserve">Exchange differences </t>
  </si>
  <si>
    <t xml:space="preserve">on translation of </t>
  </si>
  <si>
    <t>financial statements</t>
  </si>
  <si>
    <t>in foreign currency</t>
  </si>
  <si>
    <t xml:space="preserve">Other comprehensive income to be reclassified </t>
  </si>
  <si>
    <t xml:space="preserve">   Cash paid for income tax</t>
  </si>
  <si>
    <t xml:space="preserve">     to profit or loss in subsequent period</t>
  </si>
  <si>
    <t>owners of</t>
  </si>
  <si>
    <t xml:space="preserve"> Non-controlling</t>
  </si>
  <si>
    <t>Interest paid</t>
  </si>
  <si>
    <t>joint venture's</t>
  </si>
  <si>
    <t xml:space="preserve">   Cash paid for long-term employee benefits</t>
  </si>
  <si>
    <t>Cash from operating activities</t>
  </si>
  <si>
    <t>Net cash from operating activities</t>
  </si>
  <si>
    <t>Net cash used in investing activities</t>
  </si>
  <si>
    <t>Income from warehouse rental</t>
  </si>
  <si>
    <t xml:space="preserve">      and associate</t>
  </si>
  <si>
    <t xml:space="preserve">      and intangible assets</t>
  </si>
  <si>
    <t>Selling and distribution expenses</t>
  </si>
  <si>
    <t>Directors</t>
  </si>
  <si>
    <t>Right-of-use assets</t>
  </si>
  <si>
    <t>Lease receivables - net of current portion</t>
  </si>
  <si>
    <t>Current portion of long-term lease liabilities</t>
  </si>
  <si>
    <t>Long-term lease liabilities - net of current portion</t>
  </si>
  <si>
    <t>Profit from operating activities</t>
  </si>
  <si>
    <t>Current portion of lease receivables</t>
  </si>
  <si>
    <t>Finance income</t>
  </si>
  <si>
    <t>Other comprehensive income not to be reclassified</t>
  </si>
  <si>
    <t xml:space="preserve">   to profit or loss in subsequent periods - net of income tax</t>
  </si>
  <si>
    <t>Deferred tax assets</t>
  </si>
  <si>
    <t xml:space="preserve">   Lease receivables</t>
  </si>
  <si>
    <t>Short-term loans to related party</t>
  </si>
  <si>
    <t>Cash and cash equivalents at end of year (Note 6)</t>
  </si>
  <si>
    <t>7, 8</t>
  </si>
  <si>
    <t>in subsidiary</t>
  </si>
  <si>
    <t xml:space="preserve">   </t>
  </si>
  <si>
    <t>Deposits paid for purchase of land</t>
  </si>
  <si>
    <t xml:space="preserve">   related parties and persons</t>
  </si>
  <si>
    <t>Karmarts Public Company Limited and its subsidiaries</t>
  </si>
  <si>
    <t>Investments in subsidiaries</t>
  </si>
  <si>
    <t>Non-controlling interests of the subsidiaries</t>
  </si>
  <si>
    <t>the subsidiaries</t>
  </si>
  <si>
    <t>Surplus from capital reduction</t>
  </si>
  <si>
    <t xml:space="preserve">   of investment in subsidiary</t>
  </si>
  <si>
    <t>Short-term loans from financial institutions</t>
  </si>
  <si>
    <t>Share of loss from exchange differences on translation</t>
  </si>
  <si>
    <t>Investment in associate</t>
  </si>
  <si>
    <t>Dividends paid</t>
  </si>
  <si>
    <t>Cash paid for settlements of leases</t>
  </si>
  <si>
    <t xml:space="preserve">Gain on change in fair value of investment properties </t>
  </si>
  <si>
    <t>Profit before income tax expense</t>
  </si>
  <si>
    <t>Income tax expense</t>
  </si>
  <si>
    <t>Profit attributable to:</t>
  </si>
  <si>
    <t>Surplus from</t>
  </si>
  <si>
    <t xml:space="preserve">capital </t>
  </si>
  <si>
    <t>reduction</t>
  </si>
  <si>
    <t xml:space="preserve"> of investment</t>
  </si>
  <si>
    <t>capital reduction</t>
  </si>
  <si>
    <t xml:space="preserve">   Loss on reducing cost of inventories to net </t>
  </si>
  <si>
    <t xml:space="preserve">Interest income </t>
  </si>
  <si>
    <t xml:space="preserve">   Payables for acquisition of equipment </t>
  </si>
  <si>
    <t xml:space="preserve">Cost of warehouse rental </t>
  </si>
  <si>
    <t>Statutory reserve</t>
  </si>
  <si>
    <t>Other current financial assets</t>
  </si>
  <si>
    <t>Investments in joint ventures</t>
  </si>
  <si>
    <t>Other non-current financial assets</t>
  </si>
  <si>
    <t xml:space="preserve">Share premium on changes in proportion </t>
  </si>
  <si>
    <t>Share of</t>
  </si>
  <si>
    <t>comprehensive income</t>
  </si>
  <si>
    <t>from investment</t>
  </si>
  <si>
    <t>in associate</t>
  </si>
  <si>
    <t xml:space="preserve">   Gain on change in fair value of investment properties</t>
  </si>
  <si>
    <t xml:space="preserve">     between the Company and a joint venture</t>
  </si>
  <si>
    <t xml:space="preserve">   Deferred profit from sales of inventories</t>
  </si>
  <si>
    <t>Acquisitions of land, building, equipment and intangible assets</t>
  </si>
  <si>
    <t>Acquisitions of investment properties</t>
  </si>
  <si>
    <t>Weighted average number of ordinary shares (shares)</t>
  </si>
  <si>
    <t xml:space="preserve">   Issued and fully paid</t>
  </si>
  <si>
    <t>fully paid</t>
  </si>
  <si>
    <t xml:space="preserve">   Gain on disposals of equipment </t>
  </si>
  <si>
    <t xml:space="preserve">Proceeds from disposals of equipment </t>
  </si>
  <si>
    <t xml:space="preserve">Increase in short-term loans from financial institutions </t>
  </si>
  <si>
    <t>Basic earnings per share</t>
  </si>
  <si>
    <t>Earnings per share</t>
  </si>
  <si>
    <t>Balance as at 1 January 2024</t>
  </si>
  <si>
    <t>Balance as at 31 December 2024</t>
  </si>
  <si>
    <t>Real estate development for sales</t>
  </si>
  <si>
    <t xml:space="preserve">   designated at fair value through other comprehensive</t>
  </si>
  <si>
    <t xml:space="preserve">   income - net of income tax</t>
  </si>
  <si>
    <t xml:space="preserve">   1,319,999,996 ordinary shares of Baht 0.60 each</t>
  </si>
  <si>
    <t xml:space="preserve">   1,283,330,573 ordinary shares of Baht 0.60 each</t>
  </si>
  <si>
    <t xml:space="preserve">Share of profit (loss) from investments in joint ventures </t>
  </si>
  <si>
    <t xml:space="preserve">   Real estate development for sales</t>
  </si>
  <si>
    <t>Other comprehensive income</t>
  </si>
  <si>
    <t xml:space="preserve">   Loss on written off of investment properties</t>
  </si>
  <si>
    <t xml:space="preserve">  Stock dividends</t>
  </si>
  <si>
    <t>Cash received from short-term loans to related party</t>
  </si>
  <si>
    <t>Cash received in short-term loans from related party and person</t>
  </si>
  <si>
    <t xml:space="preserve">   Effect from adjustment of right-of-use assets</t>
  </si>
  <si>
    <t xml:space="preserve"> in proportion</t>
  </si>
  <si>
    <t xml:space="preserve"> on changes </t>
  </si>
  <si>
    <t xml:space="preserve">   Unrealised loss (gain) on exchange </t>
  </si>
  <si>
    <t xml:space="preserve">   Loss on written off of equipment</t>
  </si>
  <si>
    <t xml:space="preserve">   Share of (profit) loss from investments in joint ventures </t>
  </si>
  <si>
    <t xml:space="preserve">   derivative instruments</t>
  </si>
  <si>
    <t xml:space="preserve">Proceeds from disposals of investments in equity and </t>
  </si>
  <si>
    <t xml:space="preserve">      derivative instruments</t>
  </si>
  <si>
    <t xml:space="preserve">     in equity and derivative instruments</t>
  </si>
  <si>
    <t>Transfer from other comprehensive income</t>
  </si>
  <si>
    <t xml:space="preserve">   to retained earning</t>
  </si>
  <si>
    <t xml:space="preserve">   Provision arising from litigation</t>
  </si>
  <si>
    <t>Supplemental cash flows information:</t>
  </si>
  <si>
    <t>Non-cash transactions:</t>
  </si>
  <si>
    <t xml:space="preserve">     Treasury shares reserve</t>
  </si>
  <si>
    <t xml:space="preserve">   Appropriated</t>
  </si>
  <si>
    <t xml:space="preserve">     Statutory reserve</t>
  </si>
  <si>
    <t xml:space="preserve">   Treasury shares</t>
  </si>
  <si>
    <t>As at 31 December 2025</t>
  </si>
  <si>
    <t>2024</t>
  </si>
  <si>
    <t>For the year ended 31 December 2025</t>
  </si>
  <si>
    <t>Balance as at 1 January 2025</t>
  </si>
  <si>
    <t>Balance as at 31 December 2025</t>
  </si>
  <si>
    <t>Treasury</t>
  </si>
  <si>
    <t>shares reserve</t>
  </si>
  <si>
    <t>Treasury shares</t>
  </si>
  <si>
    <t>Gain (loss) on investments</t>
  </si>
  <si>
    <t>Gain (loss) on</t>
  </si>
  <si>
    <t xml:space="preserve"> investments in</t>
  </si>
  <si>
    <t>equity designated at</t>
  </si>
  <si>
    <t xml:space="preserve">fair value through other </t>
  </si>
  <si>
    <t>Surplus on</t>
  </si>
  <si>
    <t xml:space="preserve">revaluation of </t>
  </si>
  <si>
    <t>Appropriated</t>
  </si>
  <si>
    <t>Trade and other current receivables</t>
  </si>
  <si>
    <t>Trade and other cuurent payables</t>
  </si>
  <si>
    <t>8, 19</t>
  </si>
  <si>
    <t>12,13</t>
  </si>
  <si>
    <t>Stock dividends (Note 30)</t>
  </si>
  <si>
    <t>Appropriated to statutory reserve (Note 31)</t>
  </si>
  <si>
    <t>Dividends paid (Note 30)</t>
  </si>
  <si>
    <t>Treasury shares (Note 26)</t>
  </si>
  <si>
    <t>Treasury shares reserve (Note 26)</t>
  </si>
  <si>
    <t>Transfer within equity</t>
  </si>
  <si>
    <t>Restricted bank deposits</t>
  </si>
  <si>
    <t>Non-current provision for employee benefits</t>
  </si>
  <si>
    <t>Dividend income</t>
  </si>
  <si>
    <t>Statement of changes in shareholders' equity (continued)</t>
  </si>
  <si>
    <t xml:space="preserve">       realisable value </t>
  </si>
  <si>
    <t xml:space="preserve">   Expected credit losses (reversal)</t>
  </si>
  <si>
    <t xml:space="preserve">   Loss (gain) on disposals of investments in equity and </t>
  </si>
  <si>
    <t xml:space="preserve">   Allowance for impairment of investment in joint venture</t>
  </si>
  <si>
    <t xml:space="preserve">   Loss on changes in fair value of investments </t>
  </si>
  <si>
    <t xml:space="preserve">   Dividend income </t>
  </si>
  <si>
    <t xml:space="preserve">   Non-current provision for employee benefits</t>
  </si>
  <si>
    <t>Increase in short-term loans to related parties</t>
  </si>
  <si>
    <t>Decrease in investments in fixed deposits</t>
  </si>
  <si>
    <t>Increase in restricted bank deposits</t>
  </si>
  <si>
    <t>Acquisition of investments in equity instruments</t>
  </si>
  <si>
    <t>Net cash used in financing activities</t>
  </si>
  <si>
    <t>Net decrease in cash and cash equivalents</t>
  </si>
  <si>
    <t xml:space="preserve">   Receivable from disposals of equipment</t>
  </si>
  <si>
    <t xml:space="preserve">  Transfer of land to real estate development for sales</t>
  </si>
  <si>
    <t xml:space="preserve">  Transfer of investment properties to land </t>
  </si>
  <si>
    <t xml:space="preserve">     designated at fair value through other comprehensive income</t>
  </si>
  <si>
    <t>Short-term loans from related person</t>
  </si>
  <si>
    <t>11, 12</t>
  </si>
  <si>
    <t>Loss on change in fair value of investments</t>
  </si>
  <si>
    <t xml:space="preserve">   in equity and derivative instruments</t>
  </si>
  <si>
    <t>Gain (loss) on sale of investment and derivative instruments</t>
  </si>
  <si>
    <t>Remeasurement loss on defined benefit plan - net of income tax</t>
  </si>
  <si>
    <t>Cash paid for investments in joint ventures</t>
  </si>
  <si>
    <t xml:space="preserve">Cash paid for short-term loans from </t>
  </si>
  <si>
    <t>Cash paid for purchase treasury share</t>
  </si>
  <si>
    <t xml:space="preserve">   Increase in lease liabilities</t>
  </si>
  <si>
    <t xml:space="preserve">  Loss (gain) on changes in value of equity investments</t>
  </si>
  <si>
    <t xml:space="preserve">   Remeasurement loss of employee benefits</t>
  </si>
  <si>
    <t>Gain (loss) on changes in value of equity investments</t>
  </si>
  <si>
    <t>Cash received from disposal of treasury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</si>
</sst>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_);\(#,##0.000\)"/>
    <numFmt numFmtId="169" formatCode="_(* #,##0.0000_);_(* \(#,##0.0000\);_(* &quot;-&quot;_);_(@_)"/>
  </numFmts>
  <fonts count="12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  <font>
      <sz val="12"/>
      <name val="Angsana New"/>
      <family val="1"/>
    </font>
    <font>
      <sz val="10"/>
      <color theme="1"/>
      <name val="Arial"/>
      <family val="2"/>
    </font>
    <font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43" fontId="10" fillId="0" borderId="0" applyFont="0" applyFill="0" applyBorder="0" applyAlignment="0" applyProtection="0"/>
  </cellStyleXfs>
  <cellXfs count="81">
    <xf numFmtId="0" fontId="0" fillId="0" borderId="0" xfId="0"/>
    <xf numFmtId="0" fontId="5" fillId="0" borderId="0" xfId="0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2" xfId="0" quotePrefix="1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2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vertical="center"/>
    </xf>
    <xf numFmtId="41" fontId="6" fillId="0" borderId="5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41" fontId="6" fillId="0" borderId="4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center" vertical="center"/>
    </xf>
    <xf numFmtId="39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9" fontId="6" fillId="0" borderId="3" xfId="0" applyNumberFormat="1" applyFont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37" fontId="6" fillId="0" borderId="1" xfId="0" applyNumberFormat="1" applyFont="1" applyBorder="1" applyAlignment="1">
      <alignment horizontal="center" vertical="center"/>
    </xf>
    <xf numFmtId="41" fontId="6" fillId="2" borderId="0" xfId="0" applyNumberFormat="1" applyFont="1" applyFill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164" fontId="6" fillId="0" borderId="0" xfId="3" applyNumberFormat="1" applyFont="1" applyFill="1" applyBorder="1" applyAlignment="1">
      <alignment vertical="center"/>
    </xf>
    <xf numFmtId="43" fontId="4" fillId="0" borderId="0" xfId="3" applyFont="1" applyFill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centerContinuous" vertical="center"/>
    </xf>
    <xf numFmtId="37" fontId="4" fillId="0" borderId="1" xfId="0" applyNumberFormat="1" applyFont="1" applyBorder="1" applyAlignment="1">
      <alignment horizontal="center" vertical="center"/>
    </xf>
    <xf numFmtId="41" fontId="4" fillId="0" borderId="0" xfId="1" applyNumberFormat="1" applyFont="1" applyAlignment="1">
      <alignment horizontal="right"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1" xfId="1" applyNumberFormat="1" applyFont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41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center" vertical="center"/>
    </xf>
    <xf numFmtId="41" fontId="4" fillId="0" borderId="4" xfId="1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1" xfId="1" applyNumberFormat="1" applyFont="1" applyBorder="1" applyAlignment="1">
      <alignment vertical="center"/>
    </xf>
    <xf numFmtId="37" fontId="4" fillId="0" borderId="4" xfId="1" applyNumberFormat="1" applyFont="1" applyBorder="1" applyAlignment="1">
      <alignment horizontal="right" vertical="center"/>
    </xf>
    <xf numFmtId="37" fontId="4" fillId="0" borderId="0" xfId="1" applyNumberFormat="1" applyFont="1" applyAlignment="1">
      <alignment horizontal="right" vertical="center"/>
    </xf>
    <xf numFmtId="41" fontId="4" fillId="0" borderId="4" xfId="0" applyNumberFormat="1" applyFont="1" applyBorder="1" applyAlignment="1">
      <alignment vertical="center"/>
    </xf>
    <xf numFmtId="41" fontId="4" fillId="0" borderId="3" xfId="0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37" fontId="6" fillId="0" borderId="1" xfId="0" applyNumberFormat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4" fillId="0" borderId="5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1" defaultTableStyle="TableStyleMedium9" defaultPivotStyle="PivotStyleLight16">
    <tableStyle name="Invisible" pivot="0" table="0" count="0" xr9:uid="{762E361B-1550-4CC1-B2BB-A1F23780A3F5}"/>
  </tableStyles>
  <colors>
    <mruColors>
      <color rgb="FFFF66FF"/>
      <color rgb="FFFF00FF"/>
      <color rgb="FF85FF6D"/>
      <color rgb="FF98FC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view="pageBreakPreview" topLeftCell="A61" zoomScale="85" zoomScaleNormal="85" zoomScaleSheetLayoutView="85" workbookViewId="0">
      <selection activeCell="G83" sqref="G83"/>
    </sheetView>
  </sheetViews>
  <sheetFormatPr defaultColWidth="9.33203125" defaultRowHeight="21.75" customHeight="1"/>
  <cols>
    <col min="1" max="1" width="51.44140625" style="3" customWidth="1"/>
    <col min="2" max="2" width="1.6640625" style="3" customWidth="1"/>
    <col min="3" max="3" width="5.5546875" style="3" customWidth="1"/>
    <col min="4" max="4" width="1.6640625" style="3" customWidth="1"/>
    <col min="5" max="5" width="18.5546875" style="3" customWidth="1"/>
    <col min="6" max="6" width="1.6640625" style="3" customWidth="1"/>
    <col min="7" max="7" width="18.5546875" style="3" customWidth="1"/>
    <col min="8" max="8" width="1.6640625" style="3" customWidth="1"/>
    <col min="9" max="9" width="18.5546875" style="3" customWidth="1"/>
    <col min="10" max="10" width="1.6640625" style="3" customWidth="1"/>
    <col min="11" max="11" width="18.5546875" style="3" customWidth="1"/>
    <col min="12" max="16384" width="9.33203125" style="3"/>
  </cols>
  <sheetData>
    <row r="1" spans="1:11" ht="21.75" customHeight="1">
      <c r="A1" s="1" t="s">
        <v>134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75" customHeight="1">
      <c r="A2" s="1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1.75" customHeight="1">
      <c r="A3" s="1" t="s">
        <v>213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1.75" customHeight="1">
      <c r="B4" s="4"/>
      <c r="K4" s="5" t="s">
        <v>0</v>
      </c>
    </row>
    <row r="5" spans="1:11" ht="21.75" customHeight="1">
      <c r="B5" s="4"/>
      <c r="E5" s="75" t="s">
        <v>88</v>
      </c>
      <c r="F5" s="75"/>
      <c r="G5" s="75"/>
      <c r="I5" s="75" t="s">
        <v>89</v>
      </c>
      <c r="J5" s="75"/>
      <c r="K5" s="75"/>
    </row>
    <row r="6" spans="1:11" ht="21.75" customHeight="1">
      <c r="B6" s="6"/>
      <c r="C6" s="7" t="s">
        <v>1</v>
      </c>
      <c r="D6" s="8"/>
      <c r="E6" s="9" t="str">
        <f>"2025"</f>
        <v>2025</v>
      </c>
      <c r="F6" s="10"/>
      <c r="G6" s="9" t="s">
        <v>214</v>
      </c>
      <c r="H6" s="11"/>
      <c r="I6" s="9" t="str">
        <f>"2025"</f>
        <v>2025</v>
      </c>
      <c r="J6" s="10"/>
      <c r="K6" s="9" t="s">
        <v>214</v>
      </c>
    </row>
    <row r="7" spans="1:11" ht="21.75" customHeight="1">
      <c r="A7" s="12" t="s">
        <v>2</v>
      </c>
    </row>
    <row r="8" spans="1:11" ht="21.75" customHeight="1">
      <c r="A8" s="12" t="s">
        <v>3</v>
      </c>
      <c r="J8" s="4"/>
      <c r="K8" s="4"/>
    </row>
    <row r="9" spans="1:11" ht="21.75" customHeight="1">
      <c r="A9" s="3" t="s">
        <v>4</v>
      </c>
      <c r="C9" s="13">
        <v>6</v>
      </c>
      <c r="D9" s="13"/>
      <c r="E9" s="14">
        <v>228501249</v>
      </c>
      <c r="F9" s="14"/>
      <c r="G9" s="14">
        <v>557784903</v>
      </c>
      <c r="H9" s="14"/>
      <c r="I9" s="14">
        <v>217425066</v>
      </c>
      <c r="J9" s="14"/>
      <c r="K9" s="14">
        <v>544670660</v>
      </c>
    </row>
    <row r="10" spans="1:11" ht="21.75" customHeight="1">
      <c r="A10" s="3" t="s">
        <v>229</v>
      </c>
      <c r="B10" s="5"/>
      <c r="C10" s="13" t="s">
        <v>129</v>
      </c>
      <c r="D10" s="13"/>
      <c r="E10" s="15">
        <v>691382873</v>
      </c>
      <c r="F10" s="16"/>
      <c r="G10" s="15">
        <v>621620070</v>
      </c>
      <c r="H10" s="16"/>
      <c r="I10" s="15">
        <v>707121124</v>
      </c>
      <c r="J10" s="16"/>
      <c r="K10" s="15">
        <v>646352292</v>
      </c>
    </row>
    <row r="11" spans="1:11" ht="21.75" customHeight="1">
      <c r="A11" s="3" t="s">
        <v>121</v>
      </c>
      <c r="C11" s="13">
        <v>20</v>
      </c>
      <c r="D11" s="13"/>
      <c r="E11" s="16">
        <v>3132022</v>
      </c>
      <c r="F11" s="14"/>
      <c r="G11" s="16">
        <v>3126292</v>
      </c>
      <c r="H11" s="14"/>
      <c r="I11" s="16">
        <v>4193740</v>
      </c>
      <c r="J11" s="14"/>
      <c r="K11" s="16">
        <v>4914218</v>
      </c>
    </row>
    <row r="12" spans="1:11" ht="21.75" customHeight="1">
      <c r="A12" s="3" t="s">
        <v>127</v>
      </c>
      <c r="C12" s="13">
        <v>8</v>
      </c>
      <c r="D12" s="13"/>
      <c r="E12" s="15">
        <v>77159250</v>
      </c>
      <c r="F12" s="14"/>
      <c r="G12" s="15">
        <v>49000000</v>
      </c>
      <c r="H12" s="14"/>
      <c r="I12" s="15">
        <v>137159250</v>
      </c>
      <c r="J12" s="14"/>
      <c r="K12" s="16">
        <v>95000000</v>
      </c>
    </row>
    <row r="13" spans="1:11" ht="21.75" customHeight="1">
      <c r="A13" s="3" t="s">
        <v>50</v>
      </c>
      <c r="B13" s="5"/>
      <c r="C13" s="13">
        <v>9</v>
      </c>
      <c r="D13" s="13"/>
      <c r="E13" s="14">
        <v>967437174</v>
      </c>
      <c r="F13" s="14"/>
      <c r="G13" s="14">
        <v>840074033</v>
      </c>
      <c r="H13" s="14"/>
      <c r="I13" s="14">
        <v>941508402</v>
      </c>
      <c r="J13" s="14"/>
      <c r="K13" s="15">
        <v>806243172</v>
      </c>
    </row>
    <row r="14" spans="1:11" ht="21.75" customHeight="1">
      <c r="A14" s="3" t="s">
        <v>182</v>
      </c>
      <c r="B14" s="5"/>
      <c r="C14" s="13">
        <v>10</v>
      </c>
      <c r="D14" s="13"/>
      <c r="E14" s="14">
        <v>15865589</v>
      </c>
      <c r="F14" s="14"/>
      <c r="G14" s="14">
        <v>10946733</v>
      </c>
      <c r="H14" s="14"/>
      <c r="I14" s="14">
        <v>15865589</v>
      </c>
      <c r="J14" s="14"/>
      <c r="K14" s="15">
        <v>10946733</v>
      </c>
    </row>
    <row r="15" spans="1:11" ht="21.75" customHeight="1">
      <c r="A15" s="3" t="s">
        <v>159</v>
      </c>
      <c r="B15" s="5"/>
      <c r="C15" s="13">
        <v>11</v>
      </c>
      <c r="D15" s="13"/>
      <c r="E15" s="14">
        <v>28830375</v>
      </c>
      <c r="F15" s="14"/>
      <c r="G15" s="14">
        <v>492574243</v>
      </c>
      <c r="H15" s="14"/>
      <c r="I15" s="14">
        <v>28830375</v>
      </c>
      <c r="J15" s="14"/>
      <c r="K15" s="14">
        <v>492574243</v>
      </c>
    </row>
    <row r="16" spans="1:11" ht="21.75" customHeight="1">
      <c r="A16" s="3" t="s">
        <v>239</v>
      </c>
      <c r="B16" s="5"/>
      <c r="C16" s="13">
        <v>11</v>
      </c>
      <c r="D16" s="13"/>
      <c r="E16" s="14">
        <v>550000000</v>
      </c>
      <c r="F16" s="14"/>
      <c r="G16" s="14">
        <v>400000000</v>
      </c>
      <c r="H16" s="14"/>
      <c r="I16" s="14">
        <v>550000000</v>
      </c>
      <c r="J16" s="14"/>
      <c r="K16" s="14">
        <v>400000000</v>
      </c>
    </row>
    <row r="17" spans="1:11" ht="21.75" customHeight="1">
      <c r="A17" s="3" t="s">
        <v>51</v>
      </c>
      <c r="D17" s="13"/>
      <c r="E17" s="14">
        <v>124527032</v>
      </c>
      <c r="F17" s="14"/>
      <c r="G17" s="14">
        <v>107254093</v>
      </c>
      <c r="H17" s="14"/>
      <c r="I17" s="14">
        <v>124127957</v>
      </c>
      <c r="J17" s="14"/>
      <c r="K17" s="14">
        <v>107018206</v>
      </c>
    </row>
    <row r="18" spans="1:11" ht="21.75" customHeight="1">
      <c r="A18" s="12" t="s">
        <v>5</v>
      </c>
      <c r="C18" s="13"/>
      <c r="D18" s="13"/>
      <c r="E18" s="17">
        <f>SUM(E9:E17)</f>
        <v>2686835564</v>
      </c>
      <c r="F18" s="14"/>
      <c r="G18" s="17">
        <f>SUM(G9:G17)</f>
        <v>3082380367</v>
      </c>
      <c r="H18" s="14"/>
      <c r="I18" s="17">
        <f>SUM(I9:I17)</f>
        <v>2726231503</v>
      </c>
      <c r="J18" s="14"/>
      <c r="K18" s="17">
        <f>SUM(K9:K17)</f>
        <v>3107719524</v>
      </c>
    </row>
    <row r="19" spans="1:11" ht="21.75" customHeight="1">
      <c r="A19" s="12" t="s">
        <v>6</v>
      </c>
      <c r="C19" s="13"/>
      <c r="D19" s="13"/>
      <c r="E19" s="14"/>
      <c r="F19" s="14"/>
      <c r="G19" s="14"/>
      <c r="H19" s="14"/>
      <c r="I19" s="14"/>
      <c r="J19" s="14"/>
      <c r="K19" s="14"/>
    </row>
    <row r="20" spans="1:11" ht="21.75" customHeight="1">
      <c r="A20" s="3" t="s">
        <v>117</v>
      </c>
      <c r="C20" s="13">
        <v>20</v>
      </c>
      <c r="D20" s="13"/>
      <c r="E20" s="14">
        <v>6641738</v>
      </c>
      <c r="F20" s="14"/>
      <c r="G20" s="14">
        <v>666695</v>
      </c>
      <c r="H20" s="14"/>
      <c r="I20" s="14">
        <v>6641738</v>
      </c>
      <c r="J20" s="14"/>
      <c r="K20" s="14">
        <v>1738381</v>
      </c>
    </row>
    <row r="21" spans="1:11" ht="21.75" customHeight="1">
      <c r="A21" s="3" t="s">
        <v>161</v>
      </c>
      <c r="C21" s="13">
        <v>11</v>
      </c>
      <c r="D21" s="13"/>
      <c r="E21" s="14">
        <v>102488760</v>
      </c>
      <c r="F21" s="14"/>
      <c r="G21" s="14">
        <v>153906692</v>
      </c>
      <c r="H21" s="14"/>
      <c r="I21" s="14">
        <v>102488760</v>
      </c>
      <c r="J21" s="14"/>
      <c r="K21" s="14">
        <v>153906692</v>
      </c>
    </row>
    <row r="22" spans="1:11" ht="21.75" customHeight="1">
      <c r="A22" s="3" t="s">
        <v>160</v>
      </c>
      <c r="C22" s="13">
        <v>12</v>
      </c>
      <c r="D22" s="13"/>
      <c r="E22" s="14">
        <v>720030934</v>
      </c>
      <c r="F22" s="14"/>
      <c r="G22" s="14">
        <v>20762629</v>
      </c>
      <c r="H22" s="14"/>
      <c r="I22" s="14">
        <v>706237527</v>
      </c>
      <c r="J22" s="14"/>
      <c r="K22" s="14">
        <v>18563270</v>
      </c>
    </row>
    <row r="23" spans="1:11" ht="21.75" customHeight="1">
      <c r="A23" s="3" t="s">
        <v>142</v>
      </c>
      <c r="C23" s="13">
        <v>13</v>
      </c>
      <c r="D23" s="13"/>
      <c r="E23" s="14">
        <v>213379374</v>
      </c>
      <c r="F23" s="14"/>
      <c r="G23" s="14">
        <v>217595909</v>
      </c>
      <c r="H23" s="14"/>
      <c r="I23" s="14">
        <v>71029990</v>
      </c>
      <c r="J23" s="14"/>
      <c r="K23" s="14">
        <v>71029990</v>
      </c>
    </row>
    <row r="24" spans="1:11" ht="21.75" customHeight="1">
      <c r="A24" s="3" t="s">
        <v>135</v>
      </c>
      <c r="C24" s="13">
        <v>14</v>
      </c>
      <c r="D24" s="13"/>
      <c r="E24" s="14">
        <v>0</v>
      </c>
      <c r="F24" s="15"/>
      <c r="G24" s="14">
        <v>0</v>
      </c>
      <c r="H24" s="15"/>
      <c r="I24" s="14">
        <v>218877607</v>
      </c>
      <c r="J24" s="15"/>
      <c r="K24" s="14">
        <v>218877607</v>
      </c>
    </row>
    <row r="25" spans="1:11" ht="21.75" customHeight="1">
      <c r="A25" s="3" t="s">
        <v>52</v>
      </c>
      <c r="C25" s="13">
        <v>15</v>
      </c>
      <c r="D25" s="13"/>
      <c r="E25" s="14">
        <v>515954150</v>
      </c>
      <c r="F25" s="15"/>
      <c r="G25" s="14">
        <v>515844000</v>
      </c>
      <c r="H25" s="15"/>
      <c r="I25" s="14">
        <v>189490000</v>
      </c>
      <c r="J25" s="15"/>
      <c r="K25" s="14">
        <v>189390000</v>
      </c>
    </row>
    <row r="26" spans="1:11" ht="21.75" customHeight="1">
      <c r="A26" s="3" t="s">
        <v>53</v>
      </c>
      <c r="C26" s="13">
        <v>16</v>
      </c>
      <c r="D26" s="13"/>
      <c r="E26" s="14">
        <v>762760767</v>
      </c>
      <c r="F26" s="16"/>
      <c r="G26" s="14">
        <v>688708314</v>
      </c>
      <c r="H26" s="16"/>
      <c r="I26" s="14">
        <v>748968273</v>
      </c>
      <c r="J26" s="16"/>
      <c r="K26" s="14">
        <v>672872648</v>
      </c>
    </row>
    <row r="27" spans="1:11" ht="21.75" customHeight="1">
      <c r="A27" s="3" t="s">
        <v>116</v>
      </c>
      <c r="C27" s="13">
        <v>20</v>
      </c>
      <c r="D27" s="13"/>
      <c r="E27" s="14">
        <v>14202854</v>
      </c>
      <c r="F27" s="16"/>
      <c r="G27" s="14">
        <v>22391395</v>
      </c>
      <c r="H27" s="16"/>
      <c r="I27" s="14">
        <v>14235995</v>
      </c>
      <c r="J27" s="16"/>
      <c r="K27" s="14">
        <v>22424535</v>
      </c>
    </row>
    <row r="28" spans="1:11" ht="21.75" customHeight="1">
      <c r="A28" s="3" t="s">
        <v>54</v>
      </c>
      <c r="C28" s="13">
        <v>17</v>
      </c>
      <c r="D28" s="13"/>
      <c r="E28" s="14">
        <v>3184099</v>
      </c>
      <c r="F28" s="16"/>
      <c r="G28" s="14">
        <v>1333869</v>
      </c>
      <c r="H28" s="16"/>
      <c r="I28" s="14">
        <v>3182413</v>
      </c>
      <c r="J28" s="16"/>
      <c r="K28" s="14">
        <v>1329350</v>
      </c>
    </row>
    <row r="29" spans="1:11" ht="21.75" customHeight="1">
      <c r="A29" s="3" t="s">
        <v>125</v>
      </c>
      <c r="C29" s="13">
        <v>25</v>
      </c>
      <c r="D29" s="13"/>
      <c r="E29" s="14">
        <v>507016</v>
      </c>
      <c r="F29" s="16"/>
      <c r="G29" s="14">
        <v>373302</v>
      </c>
      <c r="H29" s="16"/>
      <c r="I29" s="14">
        <v>0</v>
      </c>
      <c r="J29" s="16"/>
      <c r="K29" s="14">
        <v>0</v>
      </c>
    </row>
    <row r="30" spans="1:11" ht="21.75" customHeight="1">
      <c r="A30" s="3" t="s">
        <v>55</v>
      </c>
      <c r="B30" s="13"/>
      <c r="C30" s="13"/>
      <c r="D30" s="13"/>
      <c r="E30" s="14">
        <v>15147526</v>
      </c>
      <c r="F30" s="16"/>
      <c r="G30" s="14">
        <v>19275355</v>
      </c>
      <c r="H30" s="16"/>
      <c r="I30" s="14">
        <v>14469470</v>
      </c>
      <c r="J30" s="16"/>
      <c r="K30" s="14">
        <v>19096655</v>
      </c>
    </row>
    <row r="31" spans="1:11" ht="21.75" customHeight="1">
      <c r="A31" s="12" t="s">
        <v>7</v>
      </c>
      <c r="E31" s="17">
        <f>SUM(E20:E30)</f>
        <v>2354297218</v>
      </c>
      <c r="F31" s="14"/>
      <c r="G31" s="17">
        <f>SUM(G20:G30)</f>
        <v>1640858160</v>
      </c>
      <c r="H31" s="14"/>
      <c r="I31" s="17">
        <f>SUM(I20:I30)</f>
        <v>2075621773</v>
      </c>
      <c r="J31" s="14"/>
      <c r="K31" s="17">
        <f>SUM(K20:K30)</f>
        <v>1369229128</v>
      </c>
    </row>
    <row r="32" spans="1:11" ht="21.75" customHeight="1" thickBot="1">
      <c r="A32" s="12" t="s">
        <v>8</v>
      </c>
      <c r="E32" s="19">
        <f>+E31+E18</f>
        <v>5041132782</v>
      </c>
      <c r="F32" s="14"/>
      <c r="G32" s="19">
        <f>+G31+G18</f>
        <v>4723238527</v>
      </c>
      <c r="H32" s="14"/>
      <c r="I32" s="19">
        <f>+I31+I18</f>
        <v>4801853276</v>
      </c>
      <c r="J32" s="14"/>
      <c r="K32" s="19">
        <f>+K31+K18</f>
        <v>4476948652</v>
      </c>
    </row>
    <row r="33" spans="1:11" ht="21.75" customHeight="1" thickTop="1"/>
    <row r="35" spans="1:11" ht="21.75" customHeight="1">
      <c r="A35" s="3" t="s">
        <v>9</v>
      </c>
      <c r="C35" s="4"/>
      <c r="D35" s="4"/>
    </row>
    <row r="36" spans="1:11" ht="21.75" customHeight="1">
      <c r="A36" s="1" t="s">
        <v>134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21.75" customHeight="1">
      <c r="A37" s="1" t="s">
        <v>80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21.75" customHeight="1">
      <c r="A38" s="1" t="s">
        <v>213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21.75" customHeight="1">
      <c r="B39" s="4"/>
      <c r="K39" s="5" t="s">
        <v>0</v>
      </c>
    </row>
    <row r="40" spans="1:11" ht="21.75" customHeight="1">
      <c r="B40" s="4"/>
      <c r="E40" s="75" t="s">
        <v>88</v>
      </c>
      <c r="F40" s="75"/>
      <c r="G40" s="75"/>
      <c r="I40" s="75" t="s">
        <v>89</v>
      </c>
      <c r="J40" s="75"/>
      <c r="K40" s="75"/>
    </row>
    <row r="41" spans="1:11" ht="21.75" customHeight="1">
      <c r="B41" s="6"/>
      <c r="C41" s="7" t="s">
        <v>1</v>
      </c>
      <c r="D41" s="8"/>
      <c r="E41" s="9" t="str">
        <f>"2025"</f>
        <v>2025</v>
      </c>
      <c r="F41" s="10"/>
      <c r="G41" s="9" t="s">
        <v>214</v>
      </c>
      <c r="H41" s="11"/>
      <c r="I41" s="9" t="str">
        <f>"2025"</f>
        <v>2025</v>
      </c>
      <c r="J41" s="10"/>
      <c r="K41" s="9" t="s">
        <v>214</v>
      </c>
    </row>
    <row r="42" spans="1:11" ht="21.75" customHeight="1">
      <c r="A42" s="1" t="s">
        <v>10</v>
      </c>
      <c r="B42" s="20"/>
      <c r="C42" s="21"/>
      <c r="D42" s="21"/>
      <c r="E42" s="21"/>
      <c r="F42" s="21"/>
      <c r="G42" s="21"/>
      <c r="I42" s="21"/>
      <c r="J42" s="20"/>
      <c r="K42" s="21"/>
    </row>
    <row r="43" spans="1:11" ht="21.75" customHeight="1">
      <c r="A43" s="12" t="s">
        <v>11</v>
      </c>
    </row>
    <row r="44" spans="1:11" ht="21.75" customHeight="1">
      <c r="A44" s="3" t="s">
        <v>140</v>
      </c>
      <c r="C44" s="13">
        <v>18</v>
      </c>
      <c r="D44" s="13"/>
      <c r="E44" s="14">
        <v>790683239</v>
      </c>
      <c r="F44" s="14"/>
      <c r="G44" s="14">
        <v>610117910</v>
      </c>
      <c r="H44" s="14"/>
      <c r="I44" s="14">
        <v>790683239</v>
      </c>
      <c r="J44" s="14"/>
      <c r="K44" s="14">
        <v>610117910</v>
      </c>
    </row>
    <row r="45" spans="1:11" ht="21.75" customHeight="1">
      <c r="A45" s="3" t="s">
        <v>230</v>
      </c>
      <c r="C45" s="13" t="s">
        <v>231</v>
      </c>
      <c r="D45" s="13"/>
      <c r="E45" s="14">
        <v>451816471</v>
      </c>
      <c r="F45" s="14"/>
      <c r="G45" s="14">
        <v>368477357</v>
      </c>
      <c r="H45" s="14"/>
      <c r="I45" s="14">
        <v>467911870</v>
      </c>
      <c r="J45" s="14"/>
      <c r="K45" s="14">
        <v>385920188</v>
      </c>
    </row>
    <row r="46" spans="1:11" ht="21.75" customHeight="1">
      <c r="A46" s="3" t="s">
        <v>260</v>
      </c>
      <c r="C46" s="13">
        <v>8</v>
      </c>
      <c r="D46" s="13"/>
      <c r="E46" s="14">
        <v>4000000</v>
      </c>
      <c r="F46" s="14"/>
      <c r="G46" s="14">
        <v>12000000</v>
      </c>
      <c r="H46" s="14"/>
      <c r="I46" s="14">
        <v>0</v>
      </c>
      <c r="J46" s="14"/>
      <c r="K46" s="14">
        <v>0</v>
      </c>
    </row>
    <row r="47" spans="1:11" ht="21.75" customHeight="1">
      <c r="A47" s="3" t="s">
        <v>118</v>
      </c>
      <c r="C47" s="13">
        <v>20</v>
      </c>
      <c r="D47" s="13"/>
      <c r="E47" s="16">
        <v>9351243</v>
      </c>
      <c r="F47" s="16"/>
      <c r="G47" s="16">
        <v>13858880</v>
      </c>
      <c r="H47" s="16"/>
      <c r="I47" s="16">
        <v>9462323</v>
      </c>
      <c r="J47" s="16"/>
      <c r="K47" s="16">
        <v>13955702</v>
      </c>
    </row>
    <row r="48" spans="1:11" ht="21.75" customHeight="1">
      <c r="A48" s="3" t="s">
        <v>85</v>
      </c>
      <c r="C48" s="13"/>
      <c r="D48" s="13"/>
      <c r="E48" s="14">
        <v>92061222</v>
      </c>
      <c r="F48" s="16"/>
      <c r="G48" s="14">
        <v>86218187</v>
      </c>
      <c r="H48" s="16"/>
      <c r="I48" s="14">
        <v>92061222</v>
      </c>
      <c r="J48" s="16"/>
      <c r="K48" s="14">
        <v>85904916</v>
      </c>
    </row>
    <row r="49" spans="1:11" ht="21.75" customHeight="1">
      <c r="A49" s="3" t="s">
        <v>12</v>
      </c>
      <c r="C49" s="13"/>
      <c r="D49" s="13"/>
      <c r="E49" s="16">
        <v>78366769</v>
      </c>
      <c r="F49" s="16"/>
      <c r="G49" s="16">
        <v>52858878</v>
      </c>
      <c r="H49" s="16"/>
      <c r="I49" s="16">
        <v>77937938</v>
      </c>
      <c r="J49" s="16"/>
      <c r="K49" s="16">
        <v>52098548</v>
      </c>
    </row>
    <row r="50" spans="1:11" ht="21.75" customHeight="1">
      <c r="A50" s="12" t="s">
        <v>13</v>
      </c>
      <c r="C50" s="13"/>
      <c r="D50" s="13"/>
      <c r="E50" s="17">
        <f>SUM(E44:E49)</f>
        <v>1426278944</v>
      </c>
      <c r="F50" s="14"/>
      <c r="G50" s="17">
        <f>SUM(G44:G49)</f>
        <v>1143531212</v>
      </c>
      <c r="H50" s="14"/>
      <c r="I50" s="17">
        <f>SUM(I44:I49)</f>
        <v>1438056592</v>
      </c>
      <c r="J50" s="14"/>
      <c r="K50" s="17">
        <f>SUM(K44:K49)</f>
        <v>1147997264</v>
      </c>
    </row>
    <row r="51" spans="1:11" ht="21.75" customHeight="1">
      <c r="A51" s="12" t="s">
        <v>14</v>
      </c>
      <c r="C51" s="13"/>
      <c r="D51" s="13"/>
      <c r="E51" s="14"/>
      <c r="F51" s="14"/>
      <c r="G51" s="14"/>
      <c r="H51" s="14"/>
      <c r="I51" s="14"/>
      <c r="J51" s="14"/>
      <c r="K51" s="14"/>
    </row>
    <row r="52" spans="1:11" ht="21.75" customHeight="1">
      <c r="A52" s="3" t="s">
        <v>119</v>
      </c>
      <c r="C52" s="13">
        <v>20</v>
      </c>
      <c r="D52" s="13"/>
      <c r="E52" s="14">
        <v>15017875</v>
      </c>
      <c r="F52" s="14"/>
      <c r="G52" s="14">
        <v>5198485</v>
      </c>
      <c r="H52" s="14"/>
      <c r="I52" s="14">
        <v>15017875</v>
      </c>
      <c r="J52" s="14"/>
      <c r="K52" s="14">
        <v>5319531</v>
      </c>
    </row>
    <row r="53" spans="1:11" ht="21.75" customHeight="1">
      <c r="A53" s="3" t="s">
        <v>240</v>
      </c>
      <c r="C53" s="13">
        <v>21</v>
      </c>
      <c r="D53" s="13"/>
      <c r="E53" s="14">
        <v>30293517</v>
      </c>
      <c r="F53" s="14"/>
      <c r="G53" s="14">
        <v>29264625</v>
      </c>
      <c r="H53" s="14"/>
      <c r="I53" s="14">
        <v>29662227</v>
      </c>
      <c r="J53" s="14"/>
      <c r="K53" s="14">
        <v>28829828</v>
      </c>
    </row>
    <row r="54" spans="1:11" ht="21.75" customHeight="1">
      <c r="A54" s="3" t="s">
        <v>86</v>
      </c>
      <c r="C54" s="13">
        <v>25</v>
      </c>
      <c r="D54" s="13"/>
      <c r="E54" s="22">
        <v>28393146</v>
      </c>
      <c r="F54" s="14"/>
      <c r="G54" s="22">
        <v>47709335</v>
      </c>
      <c r="H54" s="14"/>
      <c r="I54" s="22">
        <v>26372644</v>
      </c>
      <c r="J54" s="14"/>
      <c r="K54" s="22">
        <v>43431112</v>
      </c>
    </row>
    <row r="55" spans="1:11" ht="21.75" customHeight="1">
      <c r="A55" s="12" t="s">
        <v>15</v>
      </c>
      <c r="C55" s="13"/>
      <c r="D55" s="13"/>
      <c r="E55" s="22">
        <f>SUM(E52:E54)</f>
        <v>73704538</v>
      </c>
      <c r="F55" s="14"/>
      <c r="G55" s="22">
        <f>SUM(G52:G54)</f>
        <v>82172445</v>
      </c>
      <c r="H55" s="14"/>
      <c r="I55" s="22">
        <f>SUM(I52:I54)</f>
        <v>71052746</v>
      </c>
      <c r="J55" s="14"/>
      <c r="K55" s="22">
        <f>SUM(K52:K54)</f>
        <v>77580471</v>
      </c>
    </row>
    <row r="56" spans="1:11" ht="21.75" customHeight="1">
      <c r="A56" s="12" t="s">
        <v>16</v>
      </c>
      <c r="E56" s="22">
        <f>+E55+E50</f>
        <v>1499983482</v>
      </c>
      <c r="F56" s="14"/>
      <c r="G56" s="22">
        <f>+G55+G50</f>
        <v>1225703657</v>
      </c>
      <c r="H56" s="14"/>
      <c r="I56" s="22">
        <f>+I55+I50</f>
        <v>1509109338</v>
      </c>
      <c r="J56" s="14"/>
      <c r="K56" s="22">
        <f>+K55+K50</f>
        <v>1225577735</v>
      </c>
    </row>
    <row r="57" spans="1:11" ht="21.75" customHeight="1">
      <c r="A57" s="12" t="s">
        <v>17</v>
      </c>
    </row>
    <row r="58" spans="1:11" ht="21.75" customHeight="1">
      <c r="A58" s="3" t="s">
        <v>18</v>
      </c>
      <c r="C58" s="13"/>
    </row>
    <row r="59" spans="1:11" ht="21.75" customHeight="1">
      <c r="A59" s="3" t="s">
        <v>19</v>
      </c>
      <c r="C59" s="13"/>
    </row>
    <row r="60" spans="1:11" ht="21.75" customHeight="1" thickBot="1">
      <c r="A60" s="3" t="s">
        <v>185</v>
      </c>
      <c r="C60" s="13"/>
      <c r="E60" s="19">
        <v>791999998</v>
      </c>
      <c r="F60" s="14"/>
      <c r="G60" s="19">
        <v>791999998</v>
      </c>
      <c r="H60" s="14"/>
      <c r="I60" s="19">
        <v>791999998</v>
      </c>
      <c r="J60" s="14"/>
      <c r="K60" s="19">
        <v>791999998</v>
      </c>
    </row>
    <row r="61" spans="1:11" ht="21.75" customHeight="1" thickTop="1">
      <c r="A61" s="3" t="s">
        <v>173</v>
      </c>
      <c r="C61" s="13"/>
      <c r="D61" s="13"/>
      <c r="E61" s="14"/>
      <c r="F61" s="14"/>
      <c r="G61" s="14"/>
      <c r="H61" s="14"/>
      <c r="I61" s="14"/>
      <c r="J61" s="14"/>
      <c r="K61" s="14"/>
    </row>
    <row r="62" spans="1:11" ht="21.75" customHeight="1">
      <c r="A62" s="3" t="s">
        <v>186</v>
      </c>
      <c r="C62" s="13"/>
      <c r="D62" s="13"/>
      <c r="E62" s="14">
        <v>769998344</v>
      </c>
      <c r="F62" s="14"/>
      <c r="G62" s="14">
        <v>769998344</v>
      </c>
      <c r="H62" s="14"/>
      <c r="I62" s="14">
        <v>769998344</v>
      </c>
      <c r="J62" s="14"/>
      <c r="K62" s="14">
        <v>769998344</v>
      </c>
    </row>
    <row r="63" spans="1:11" ht="21.75" customHeight="1">
      <c r="A63" s="3" t="s">
        <v>20</v>
      </c>
      <c r="C63" s="13"/>
      <c r="D63" s="13"/>
      <c r="E63" s="14">
        <v>1567516554</v>
      </c>
      <c r="F63" s="14"/>
      <c r="G63" s="14">
        <v>1551409878</v>
      </c>
      <c r="H63" s="14"/>
      <c r="I63" s="14">
        <v>1567381363</v>
      </c>
      <c r="J63" s="14"/>
      <c r="K63" s="14">
        <v>1551409878</v>
      </c>
    </row>
    <row r="64" spans="1:11" ht="21.75" customHeight="1">
      <c r="A64" s="3" t="s">
        <v>138</v>
      </c>
      <c r="C64" s="13"/>
      <c r="D64" s="13"/>
      <c r="E64" s="14">
        <v>0</v>
      </c>
      <c r="F64" s="14"/>
      <c r="G64" s="14">
        <v>15267473</v>
      </c>
      <c r="H64" s="14"/>
      <c r="I64" s="14">
        <v>0</v>
      </c>
      <c r="J64" s="14"/>
      <c r="K64" s="14">
        <v>15267473</v>
      </c>
    </row>
    <row r="65" spans="1:11" ht="21.75" customHeight="1">
      <c r="A65" s="3" t="s">
        <v>162</v>
      </c>
      <c r="C65" s="13"/>
      <c r="D65" s="13"/>
      <c r="E65" s="14"/>
      <c r="F65" s="14"/>
      <c r="G65" s="14"/>
      <c r="H65" s="14"/>
      <c r="I65" s="14"/>
      <c r="J65" s="14"/>
      <c r="K65" s="14"/>
    </row>
    <row r="66" spans="1:11" ht="21.75" customHeight="1">
      <c r="A66" s="3" t="s">
        <v>139</v>
      </c>
      <c r="C66" s="13"/>
      <c r="D66" s="13"/>
      <c r="E66" s="14">
        <v>0</v>
      </c>
      <c r="F66" s="14"/>
      <c r="G66" s="14">
        <v>135191</v>
      </c>
      <c r="H66" s="14"/>
      <c r="I66" s="14">
        <v>0</v>
      </c>
      <c r="J66" s="14"/>
      <c r="K66" s="14">
        <v>0</v>
      </c>
    </row>
    <row r="67" spans="1:11" ht="21.75" customHeight="1">
      <c r="A67" s="3" t="s">
        <v>87</v>
      </c>
      <c r="C67" s="13"/>
      <c r="D67" s="13"/>
      <c r="E67" s="15"/>
      <c r="F67" s="15"/>
      <c r="G67" s="15"/>
      <c r="H67" s="15"/>
      <c r="I67" s="15"/>
      <c r="J67" s="15"/>
      <c r="K67" s="15"/>
    </row>
    <row r="68" spans="1:11" ht="21.75" customHeight="1">
      <c r="A68" s="3" t="s">
        <v>210</v>
      </c>
      <c r="D68" s="13"/>
      <c r="E68" s="15"/>
      <c r="F68" s="16"/>
    </row>
    <row r="69" spans="1:11" ht="21.75" customHeight="1">
      <c r="A69" s="3" t="s">
        <v>211</v>
      </c>
      <c r="C69" s="13">
        <v>31</v>
      </c>
      <c r="D69" s="13"/>
      <c r="E69" s="15">
        <v>79200000</v>
      </c>
      <c r="F69" s="16"/>
      <c r="G69" s="15">
        <v>79200000</v>
      </c>
      <c r="H69" s="16"/>
      <c r="I69" s="15">
        <v>79200000</v>
      </c>
      <c r="J69" s="16"/>
      <c r="K69" s="15">
        <v>79200000</v>
      </c>
    </row>
    <row r="70" spans="1:11" ht="21.75" customHeight="1">
      <c r="A70" s="3" t="s">
        <v>209</v>
      </c>
      <c r="C70" s="13">
        <v>26</v>
      </c>
      <c r="D70" s="13"/>
      <c r="E70" s="15">
        <v>76546967</v>
      </c>
      <c r="F70" s="16"/>
      <c r="G70" s="15">
        <v>0</v>
      </c>
      <c r="H70" s="16"/>
      <c r="I70" s="15">
        <v>76546967</v>
      </c>
      <c r="J70" s="16"/>
      <c r="K70" s="15">
        <v>0</v>
      </c>
    </row>
    <row r="71" spans="1:11" ht="21.75" customHeight="1">
      <c r="A71" s="3" t="s">
        <v>21</v>
      </c>
      <c r="C71" s="13"/>
      <c r="D71" s="13"/>
      <c r="E71" s="16">
        <v>977066827</v>
      </c>
      <c r="F71" s="14"/>
      <c r="G71" s="16">
        <v>909540424</v>
      </c>
      <c r="H71" s="14"/>
      <c r="I71" s="16">
        <v>793118343</v>
      </c>
      <c r="J71" s="14"/>
      <c r="K71" s="16">
        <v>730615334</v>
      </c>
    </row>
    <row r="72" spans="1:11" ht="21.75" customHeight="1">
      <c r="A72" s="3" t="s">
        <v>212</v>
      </c>
      <c r="C72" s="13">
        <v>26</v>
      </c>
      <c r="D72" s="13"/>
      <c r="E72" s="16">
        <v>-76546967</v>
      </c>
      <c r="F72" s="14"/>
      <c r="G72" s="16">
        <v>0</v>
      </c>
      <c r="H72" s="14"/>
      <c r="I72" s="16">
        <v>-76546967</v>
      </c>
      <c r="J72" s="14"/>
      <c r="K72" s="16">
        <v>0</v>
      </c>
    </row>
    <row r="73" spans="1:11" ht="21.75" customHeight="1">
      <c r="A73" s="3" t="s">
        <v>57</v>
      </c>
      <c r="C73" s="13"/>
      <c r="D73" s="13"/>
      <c r="E73" s="14">
        <v>80564830</v>
      </c>
      <c r="F73" s="14"/>
      <c r="G73" s="14">
        <v>104074992</v>
      </c>
      <c r="H73" s="14"/>
      <c r="I73" s="14">
        <v>83045888</v>
      </c>
      <c r="J73" s="14"/>
      <c r="K73" s="14">
        <v>104879888</v>
      </c>
    </row>
    <row r="74" spans="1:11" ht="21.75" customHeight="1">
      <c r="A74" s="12" t="s">
        <v>56</v>
      </c>
      <c r="E74" s="23">
        <f>SUM(E62:E73)</f>
        <v>3474346555</v>
      </c>
      <c r="F74" s="14"/>
      <c r="G74" s="23">
        <f>SUM(G62:G73)</f>
        <v>3429626302</v>
      </c>
      <c r="H74" s="14"/>
      <c r="I74" s="23">
        <f>SUM(I62:I73)</f>
        <v>3292743938</v>
      </c>
      <c r="J74" s="14"/>
      <c r="K74" s="23">
        <f>SUM(K62:K73)</f>
        <v>3251370917</v>
      </c>
    </row>
    <row r="75" spans="1:11" ht="21.75" customHeight="1">
      <c r="A75" s="3" t="s">
        <v>136</v>
      </c>
      <c r="E75" s="22">
        <v>66802745</v>
      </c>
      <c r="F75" s="14"/>
      <c r="G75" s="22">
        <v>67908568</v>
      </c>
      <c r="H75" s="14"/>
      <c r="I75" s="22">
        <v>0</v>
      </c>
      <c r="J75" s="14"/>
      <c r="K75" s="22">
        <v>0</v>
      </c>
    </row>
    <row r="76" spans="1:11" ht="21.75" customHeight="1">
      <c r="A76" s="12" t="s">
        <v>22</v>
      </c>
      <c r="E76" s="22">
        <f>SUM(E74:E75)</f>
        <v>3541149300</v>
      </c>
      <c r="F76" s="14"/>
      <c r="G76" s="22">
        <f>SUM(G74:G75)</f>
        <v>3497534870</v>
      </c>
      <c r="H76" s="14"/>
      <c r="I76" s="22">
        <f>SUM(I74:I75)</f>
        <v>3292743938</v>
      </c>
      <c r="J76" s="14"/>
      <c r="K76" s="22">
        <f>SUM(K74:K75)</f>
        <v>3251370917</v>
      </c>
    </row>
    <row r="77" spans="1:11" ht="21.75" customHeight="1" thickBot="1">
      <c r="A77" s="1" t="s">
        <v>23</v>
      </c>
      <c r="E77" s="19">
        <f>SUM(E76,E56)</f>
        <v>5041132782</v>
      </c>
      <c r="F77" s="14"/>
      <c r="G77" s="19">
        <f>SUM(G76,G56)</f>
        <v>4723238527</v>
      </c>
      <c r="H77" s="14"/>
      <c r="I77" s="19">
        <f>SUM(I76,I56)</f>
        <v>4801853276</v>
      </c>
      <c r="J77" s="14"/>
      <c r="K77" s="19">
        <f>SUM(K76,K56)</f>
        <v>4476948652</v>
      </c>
    </row>
    <row r="78" spans="1:11" ht="21.75" customHeight="1" thickTop="1">
      <c r="E78" s="80">
        <f>E77-E32</f>
        <v>0</v>
      </c>
      <c r="F78" s="16"/>
      <c r="G78" s="16">
        <f>G77-G32</f>
        <v>0</v>
      </c>
      <c r="H78" s="16"/>
      <c r="I78" s="16">
        <f>I77-I32</f>
        <v>0</v>
      </c>
      <c r="J78" s="16"/>
      <c r="K78" s="16">
        <f>K77-K32</f>
        <v>0</v>
      </c>
    </row>
    <row r="80" spans="1:11" ht="21.75" customHeight="1">
      <c r="A80" s="3" t="s">
        <v>9</v>
      </c>
    </row>
    <row r="82" spans="1:3" ht="21.75" customHeight="1">
      <c r="A82" s="24"/>
    </row>
    <row r="84" spans="1:3" ht="21.75" customHeight="1">
      <c r="C84" s="3" t="s">
        <v>115</v>
      </c>
    </row>
    <row r="85" spans="1:3" ht="21.75" customHeight="1">
      <c r="A85" s="24"/>
    </row>
  </sheetData>
  <mergeCells count="4">
    <mergeCell ref="E5:G5"/>
    <mergeCell ref="I5:K5"/>
    <mergeCell ref="E40:G40"/>
    <mergeCell ref="I40:K40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showGridLines="0" view="pageBreakPreview" topLeftCell="A55" zoomScale="70" zoomScaleNormal="100" zoomScaleSheetLayoutView="70" workbookViewId="0">
      <selection activeCell="A63" sqref="A63"/>
    </sheetView>
  </sheetViews>
  <sheetFormatPr defaultColWidth="9.33203125" defaultRowHeight="21.75" customHeight="1"/>
  <cols>
    <col min="1" max="1" width="62.6640625" style="3" customWidth="1"/>
    <col min="2" max="2" width="1.5546875" style="3" customWidth="1"/>
    <col min="3" max="3" width="10" style="3" customWidth="1"/>
    <col min="4" max="4" width="1.5546875" style="3" customWidth="1"/>
    <col min="5" max="5" width="17.6640625" style="3" customWidth="1"/>
    <col min="6" max="6" width="1.5546875" style="3" customWidth="1"/>
    <col min="7" max="7" width="17.6640625" style="3" customWidth="1"/>
    <col min="8" max="8" width="1.5546875" style="3" customWidth="1"/>
    <col min="9" max="9" width="17.6640625" style="3" customWidth="1"/>
    <col min="10" max="10" width="1.5546875" style="3" customWidth="1"/>
    <col min="11" max="11" width="17.6640625" style="3" customWidth="1"/>
    <col min="12" max="12" width="9.33203125" style="3"/>
    <col min="13" max="13" width="9.33203125" style="3" customWidth="1"/>
    <col min="14" max="16384" width="9.33203125" style="3"/>
  </cols>
  <sheetData>
    <row r="1" spans="1:11" ht="21.75" customHeight="1">
      <c r="A1" s="1" t="s">
        <v>134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75" customHeight="1">
      <c r="A2" s="25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1.75" customHeight="1">
      <c r="A3" s="25" t="s">
        <v>215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1.75" customHeight="1">
      <c r="B4" s="4"/>
      <c r="K4" s="5" t="s">
        <v>0</v>
      </c>
    </row>
    <row r="5" spans="1:11" ht="21.75" customHeight="1">
      <c r="B5" s="4"/>
      <c r="E5" s="75" t="s">
        <v>88</v>
      </c>
      <c r="F5" s="75"/>
      <c r="G5" s="75"/>
      <c r="I5" s="75" t="s">
        <v>89</v>
      </c>
      <c r="J5" s="75"/>
      <c r="K5" s="75"/>
    </row>
    <row r="6" spans="1:11" ht="21.75" customHeight="1">
      <c r="B6" s="6"/>
      <c r="C6" s="7" t="s">
        <v>1</v>
      </c>
      <c r="D6" s="26"/>
      <c r="E6" s="9" t="str">
        <f>"2025"</f>
        <v>2025</v>
      </c>
      <c r="F6" s="10"/>
      <c r="G6" s="9" t="s">
        <v>214</v>
      </c>
      <c r="H6" s="11"/>
      <c r="I6" s="9" t="str">
        <f>"2025"</f>
        <v>2025</v>
      </c>
      <c r="J6" s="10"/>
      <c r="K6" s="9" t="s">
        <v>214</v>
      </c>
    </row>
    <row r="7" spans="1:11" ht="21.75" customHeight="1">
      <c r="A7" s="12" t="s">
        <v>24</v>
      </c>
    </row>
    <row r="8" spans="1:11" ht="21.75" customHeight="1">
      <c r="A8" s="3" t="s">
        <v>90</v>
      </c>
      <c r="C8" s="13"/>
      <c r="D8" s="13"/>
      <c r="E8" s="16">
        <v>3431572285</v>
      </c>
      <c r="F8" s="16"/>
      <c r="G8" s="16">
        <v>3147967498</v>
      </c>
      <c r="H8" s="16"/>
      <c r="I8" s="16">
        <v>3520159887</v>
      </c>
      <c r="J8" s="16"/>
      <c r="K8" s="16">
        <v>3265783213</v>
      </c>
    </row>
    <row r="9" spans="1:11" ht="21.75" customHeight="1">
      <c r="A9" s="3" t="s">
        <v>111</v>
      </c>
      <c r="C9" s="13"/>
      <c r="D9" s="13"/>
      <c r="E9" s="16">
        <v>26938108</v>
      </c>
      <c r="F9" s="16"/>
      <c r="G9" s="16">
        <v>26152200</v>
      </c>
      <c r="H9" s="16"/>
      <c r="I9" s="16">
        <v>26938108</v>
      </c>
      <c r="J9" s="16"/>
      <c r="K9" s="16">
        <v>26152200</v>
      </c>
    </row>
    <row r="10" spans="1:11" ht="21.75" customHeight="1">
      <c r="A10" s="3" t="s">
        <v>241</v>
      </c>
      <c r="C10" s="13" t="s">
        <v>261</v>
      </c>
      <c r="D10" s="13"/>
      <c r="E10" s="16">
        <v>7718227</v>
      </c>
      <c r="F10" s="16"/>
      <c r="G10" s="16">
        <v>4954600</v>
      </c>
      <c r="H10" s="16"/>
      <c r="I10" s="16">
        <v>22718227</v>
      </c>
      <c r="J10" s="16"/>
      <c r="K10" s="16">
        <v>4954600</v>
      </c>
    </row>
    <row r="11" spans="1:11" ht="21.75" customHeight="1">
      <c r="A11" s="3" t="s">
        <v>25</v>
      </c>
      <c r="C11" s="13"/>
      <c r="D11" s="13"/>
      <c r="E11" s="22">
        <v>17913844</v>
      </c>
      <c r="F11" s="14"/>
      <c r="G11" s="22">
        <v>24826155</v>
      </c>
      <c r="H11" s="14"/>
      <c r="I11" s="22">
        <v>23729793</v>
      </c>
      <c r="J11" s="14"/>
      <c r="K11" s="22">
        <v>26194242</v>
      </c>
    </row>
    <row r="12" spans="1:11" ht="21.75" customHeight="1">
      <c r="A12" s="12" t="s">
        <v>26</v>
      </c>
      <c r="C12" s="13"/>
      <c r="D12" s="13"/>
      <c r="E12" s="22">
        <f>SUM(E8:E11)</f>
        <v>3484142464</v>
      </c>
      <c r="F12" s="14"/>
      <c r="G12" s="22">
        <f>SUM(G8:G11)</f>
        <v>3203900453</v>
      </c>
      <c r="H12" s="14"/>
      <c r="I12" s="22">
        <f>SUM(I8:I11)</f>
        <v>3593546015</v>
      </c>
      <c r="J12" s="14"/>
      <c r="K12" s="22">
        <f>SUM(K8:K11)</f>
        <v>3323084255</v>
      </c>
    </row>
    <row r="13" spans="1:11" ht="21.75" customHeight="1">
      <c r="A13" s="12" t="s">
        <v>27</v>
      </c>
      <c r="C13" s="13"/>
      <c r="D13" s="13"/>
      <c r="E13" s="14"/>
      <c r="F13" s="14"/>
      <c r="G13" s="14"/>
      <c r="H13" s="14"/>
      <c r="I13" s="14"/>
      <c r="J13" s="14"/>
      <c r="K13" s="14"/>
    </row>
    <row r="14" spans="1:11" ht="21.75" customHeight="1">
      <c r="A14" s="3" t="s">
        <v>91</v>
      </c>
      <c r="C14" s="13"/>
      <c r="D14" s="13"/>
      <c r="E14" s="14">
        <v>1549724551</v>
      </c>
      <c r="F14" s="14"/>
      <c r="G14" s="14">
        <v>1463588427</v>
      </c>
      <c r="H14" s="14"/>
      <c r="I14" s="14">
        <v>1650355698</v>
      </c>
      <c r="J14" s="14"/>
      <c r="K14" s="14">
        <v>1603182395</v>
      </c>
    </row>
    <row r="15" spans="1:11" ht="21.75" customHeight="1">
      <c r="A15" s="3" t="s">
        <v>157</v>
      </c>
      <c r="C15" s="13"/>
      <c r="D15" s="13"/>
      <c r="E15" s="14">
        <v>96261</v>
      </c>
      <c r="F15" s="14"/>
      <c r="G15" s="14">
        <v>70176</v>
      </c>
      <c r="H15" s="14"/>
      <c r="I15" s="14">
        <v>96261</v>
      </c>
      <c r="J15" s="14"/>
      <c r="K15" s="14">
        <v>70176</v>
      </c>
    </row>
    <row r="16" spans="1:11" ht="21.75" customHeight="1">
      <c r="A16" s="3" t="s">
        <v>114</v>
      </c>
      <c r="C16" s="13"/>
      <c r="D16" s="13"/>
      <c r="E16" s="14">
        <v>722377328</v>
      </c>
      <c r="F16" s="14"/>
      <c r="G16" s="14">
        <v>556650838</v>
      </c>
      <c r="H16" s="14"/>
      <c r="I16" s="14">
        <v>721773952</v>
      </c>
      <c r="J16" s="14"/>
      <c r="K16" s="14">
        <v>556511775</v>
      </c>
    </row>
    <row r="17" spans="1:12" ht="21.75" customHeight="1">
      <c r="A17" s="3" t="s">
        <v>28</v>
      </c>
      <c r="C17" s="13"/>
      <c r="D17" s="13"/>
      <c r="E17" s="14">
        <v>344567311</v>
      </c>
      <c r="F17" s="14"/>
      <c r="G17" s="14">
        <v>313738463</v>
      </c>
      <c r="H17" s="14"/>
      <c r="I17" s="14">
        <v>332618306</v>
      </c>
      <c r="J17" s="14"/>
      <c r="K17" s="14">
        <v>298154371</v>
      </c>
    </row>
    <row r="18" spans="1:12" ht="21.75" customHeight="1">
      <c r="A18" s="12" t="s">
        <v>29</v>
      </c>
      <c r="C18" s="13"/>
      <c r="D18" s="13"/>
      <c r="E18" s="17">
        <f>SUM(E14:E17)</f>
        <v>2616765451</v>
      </c>
      <c r="F18" s="14"/>
      <c r="G18" s="17">
        <f>SUM(G14:G17)</f>
        <v>2334047904</v>
      </c>
      <c r="H18" s="14"/>
      <c r="I18" s="17">
        <f>SUM(I14:I17)</f>
        <v>2704844217</v>
      </c>
      <c r="J18" s="14"/>
      <c r="K18" s="17">
        <f>SUM(K14:K17)</f>
        <v>2457918717</v>
      </c>
    </row>
    <row r="19" spans="1:12" ht="21.75" customHeight="1">
      <c r="A19" s="12" t="s">
        <v>120</v>
      </c>
      <c r="C19" s="13"/>
      <c r="D19" s="13"/>
      <c r="E19" s="14">
        <f>SUM(E12-E18)</f>
        <v>867377013</v>
      </c>
      <c r="F19" s="14"/>
      <c r="G19" s="14">
        <f>SUM(G12-G18)</f>
        <v>869852549</v>
      </c>
      <c r="H19" s="14"/>
      <c r="I19" s="14">
        <f>SUM(I12-I18)</f>
        <v>888701798</v>
      </c>
      <c r="J19" s="14"/>
      <c r="K19" s="14">
        <f>SUM(K12-K18)</f>
        <v>865165538</v>
      </c>
    </row>
    <row r="20" spans="1:12" ht="21.75" customHeight="1">
      <c r="A20" s="3" t="s">
        <v>262</v>
      </c>
      <c r="C20" s="13"/>
      <c r="D20" s="13"/>
      <c r="E20" s="16"/>
      <c r="F20" s="16"/>
      <c r="G20" s="16"/>
      <c r="H20" s="16"/>
      <c r="I20" s="16"/>
      <c r="J20" s="16"/>
      <c r="K20" s="16"/>
    </row>
    <row r="21" spans="1:12" ht="21.75" customHeight="1">
      <c r="A21" s="3" t="s">
        <v>263</v>
      </c>
      <c r="C21" s="13"/>
      <c r="D21" s="13"/>
      <c r="E21" s="16">
        <v>-8863457</v>
      </c>
      <c r="F21" s="16"/>
      <c r="G21" s="16">
        <v>-77949318</v>
      </c>
      <c r="H21" s="16"/>
      <c r="I21" s="16">
        <v>-8863457</v>
      </c>
      <c r="J21" s="16"/>
      <c r="K21" s="16">
        <v>-77949318</v>
      </c>
    </row>
    <row r="22" spans="1:12" ht="21.75" customHeight="1">
      <c r="A22" s="3" t="s">
        <v>264</v>
      </c>
      <c r="C22" s="13"/>
      <c r="D22" s="13"/>
      <c r="E22" s="16">
        <v>-581481</v>
      </c>
      <c r="F22" s="16"/>
      <c r="G22" s="16">
        <v>19344850</v>
      </c>
      <c r="H22" s="16"/>
      <c r="I22" s="16">
        <v>-581481</v>
      </c>
      <c r="J22" s="16"/>
      <c r="K22" s="16">
        <v>19344850</v>
      </c>
    </row>
    <row r="23" spans="1:12" ht="21.75" customHeight="1">
      <c r="A23" s="3" t="s">
        <v>145</v>
      </c>
      <c r="C23" s="13">
        <v>15</v>
      </c>
      <c r="D23" s="13"/>
      <c r="E23" s="16">
        <v>100000</v>
      </c>
      <c r="F23" s="16"/>
      <c r="G23" s="16">
        <v>39572116</v>
      </c>
      <c r="H23" s="16"/>
      <c r="I23" s="16">
        <v>100000</v>
      </c>
      <c r="J23" s="16"/>
      <c r="K23" s="16">
        <v>18181000</v>
      </c>
    </row>
    <row r="24" spans="1:12" ht="21.75" customHeight="1">
      <c r="A24" s="3" t="s">
        <v>187</v>
      </c>
      <c r="C24" s="13"/>
      <c r="D24" s="13"/>
      <c r="E24" s="14"/>
      <c r="F24" s="14"/>
      <c r="G24" s="14"/>
      <c r="H24" s="14"/>
      <c r="I24" s="14"/>
      <c r="J24" s="14"/>
      <c r="K24" s="14"/>
    </row>
    <row r="25" spans="1:12" ht="21.75" customHeight="1">
      <c r="A25" s="3" t="s">
        <v>94</v>
      </c>
      <c r="C25" s="13" t="s">
        <v>232</v>
      </c>
      <c r="D25" s="13"/>
      <c r="E25" s="14">
        <v>24548591</v>
      </c>
      <c r="F25" s="14"/>
      <c r="G25" s="14">
        <v>-6499945</v>
      </c>
      <c r="H25" s="14"/>
      <c r="I25" s="14">
        <v>0</v>
      </c>
      <c r="J25" s="14"/>
      <c r="K25" s="14">
        <v>0</v>
      </c>
    </row>
    <row r="26" spans="1:12" ht="21.75" customHeight="1">
      <c r="A26" s="3" t="s">
        <v>122</v>
      </c>
      <c r="C26" s="13">
        <v>22</v>
      </c>
      <c r="D26" s="13"/>
      <c r="E26" s="14">
        <v>17445531</v>
      </c>
      <c r="F26" s="14"/>
      <c r="G26" s="14">
        <v>28732519</v>
      </c>
      <c r="H26" s="14"/>
      <c r="I26" s="14">
        <v>18670693</v>
      </c>
      <c r="J26" s="14"/>
      <c r="K26" s="14">
        <v>29862096</v>
      </c>
    </row>
    <row r="27" spans="1:12" ht="21.75" customHeight="1">
      <c r="A27" s="3" t="s">
        <v>30</v>
      </c>
      <c r="C27" s="13">
        <v>23</v>
      </c>
      <c r="D27" s="13"/>
      <c r="E27" s="18">
        <v>-22020050</v>
      </c>
      <c r="F27" s="16"/>
      <c r="G27" s="18">
        <v>-19210382</v>
      </c>
      <c r="H27" s="16"/>
      <c r="I27" s="18">
        <v>-21783974</v>
      </c>
      <c r="J27" s="16"/>
      <c r="K27" s="18">
        <v>-18926170</v>
      </c>
    </row>
    <row r="28" spans="1:12" ht="21.75" customHeight="1">
      <c r="A28" s="12" t="s">
        <v>146</v>
      </c>
      <c r="C28" s="13"/>
      <c r="D28" s="13"/>
      <c r="E28" s="14">
        <f>SUM(E19:E27)</f>
        <v>878006147</v>
      </c>
      <c r="F28" s="14"/>
      <c r="G28" s="14">
        <f>SUM(G19:G27)</f>
        <v>853842389</v>
      </c>
      <c r="H28" s="14"/>
      <c r="I28" s="14">
        <f>SUM(I19:I27)</f>
        <v>876243579</v>
      </c>
      <c r="J28" s="14"/>
      <c r="K28" s="14">
        <f>SUM(K19:K27)</f>
        <v>835677996</v>
      </c>
    </row>
    <row r="29" spans="1:12" ht="21.75" customHeight="1">
      <c r="A29" s="3" t="s">
        <v>147</v>
      </c>
      <c r="C29" s="13">
        <v>25</v>
      </c>
      <c r="D29" s="13"/>
      <c r="E29" s="5">
        <v>-172420501</v>
      </c>
      <c r="F29" s="16"/>
      <c r="G29" s="5">
        <v>-172142387</v>
      </c>
      <c r="H29" s="16"/>
      <c r="I29" s="5">
        <v>-174575504</v>
      </c>
      <c r="J29" s="16"/>
      <c r="K29" s="5">
        <v>-166132226</v>
      </c>
    </row>
    <row r="30" spans="1:12" ht="21.75" customHeight="1" thickBot="1">
      <c r="A30" s="27" t="s">
        <v>58</v>
      </c>
      <c r="B30" s="13"/>
      <c r="E30" s="28">
        <f>SUM(E28:E29)</f>
        <v>705585646</v>
      </c>
      <c r="F30" s="14"/>
      <c r="G30" s="28">
        <f>SUM(G28:G29)</f>
        <v>681700002</v>
      </c>
      <c r="H30" s="14"/>
      <c r="I30" s="28">
        <f>SUM(I28:I29)</f>
        <v>701668075</v>
      </c>
      <c r="J30" s="14"/>
      <c r="K30" s="28">
        <f>SUM(K28:K29)</f>
        <v>669545770</v>
      </c>
    </row>
    <row r="31" spans="1:12" ht="21.75" customHeight="1" thickTop="1">
      <c r="B31" s="13"/>
      <c r="E31" s="14"/>
      <c r="F31" s="14"/>
      <c r="G31" s="14"/>
      <c r="H31" s="14"/>
      <c r="I31" s="14"/>
      <c r="J31" s="14"/>
      <c r="K31" s="14"/>
      <c r="L31" s="5"/>
    </row>
    <row r="32" spans="1:12" ht="21.75" customHeight="1">
      <c r="B32" s="13"/>
      <c r="E32" s="14"/>
      <c r="F32" s="14"/>
      <c r="G32" s="14"/>
      <c r="H32" s="14"/>
      <c r="I32" s="14"/>
      <c r="J32" s="14"/>
      <c r="K32" s="14"/>
      <c r="L32" s="5"/>
    </row>
    <row r="33" spans="1:11" ht="21.75" customHeight="1">
      <c r="A33" s="27" t="s">
        <v>148</v>
      </c>
      <c r="B33" s="13"/>
      <c r="E33" s="29"/>
      <c r="F33" s="14"/>
      <c r="G33" s="29"/>
      <c r="H33" s="14"/>
      <c r="I33" s="14"/>
      <c r="J33" s="14"/>
      <c r="K33" s="14"/>
    </row>
    <row r="34" spans="1:11" ht="21.75" customHeight="1" thickBot="1">
      <c r="A34" s="3" t="s">
        <v>59</v>
      </c>
      <c r="C34" s="13"/>
      <c r="D34" s="13"/>
      <c r="E34" s="14">
        <f>E30-E35</f>
        <v>706691469</v>
      </c>
      <c r="F34" s="14"/>
      <c r="G34" s="14">
        <f>G30-G35</f>
        <v>677962000</v>
      </c>
      <c r="H34" s="14"/>
      <c r="I34" s="19">
        <f>I30</f>
        <v>701668075</v>
      </c>
      <c r="J34" s="14"/>
      <c r="K34" s="19">
        <f>K30</f>
        <v>669545770</v>
      </c>
    </row>
    <row r="35" spans="1:11" ht="21.75" customHeight="1" thickTop="1">
      <c r="A35" s="3" t="s">
        <v>136</v>
      </c>
      <c r="B35" s="13"/>
      <c r="E35" s="22">
        <v>-1105823</v>
      </c>
      <c r="F35" s="14"/>
      <c r="G35" s="22">
        <v>3738002</v>
      </c>
      <c r="H35" s="14"/>
      <c r="I35" s="14"/>
      <c r="J35" s="14"/>
      <c r="K35" s="14"/>
    </row>
    <row r="36" spans="1:11" ht="21.75" customHeight="1" thickBot="1">
      <c r="A36" s="27"/>
      <c r="B36" s="13"/>
      <c r="C36" s="30"/>
      <c r="D36" s="30"/>
      <c r="E36" s="28">
        <f>SUM(E34:E35)</f>
        <v>705585646</v>
      </c>
      <c r="F36" s="14"/>
      <c r="G36" s="28">
        <f>SUM(G34:G35)</f>
        <v>681700002</v>
      </c>
      <c r="H36" s="14"/>
      <c r="I36" s="14"/>
      <c r="J36" s="14"/>
      <c r="K36" s="14"/>
    </row>
    <row r="37" spans="1:11" ht="21.75" customHeight="1" thickTop="1">
      <c r="A37" s="27"/>
      <c r="B37" s="13"/>
      <c r="C37" s="30"/>
      <c r="D37" s="30"/>
      <c r="E37" s="14"/>
      <c r="F37" s="14"/>
      <c r="G37" s="14"/>
      <c r="H37" s="14"/>
      <c r="I37" s="14"/>
      <c r="J37" s="14"/>
      <c r="K37" s="14"/>
    </row>
    <row r="38" spans="1:11" ht="21.75" customHeight="1">
      <c r="A38" s="12" t="s">
        <v>179</v>
      </c>
      <c r="B38" s="13"/>
      <c r="C38" s="13">
        <v>27</v>
      </c>
      <c r="G38" s="4"/>
      <c r="K38" s="4"/>
    </row>
    <row r="39" spans="1:11" ht="21.75" customHeight="1">
      <c r="A39" s="27" t="s">
        <v>178</v>
      </c>
      <c r="B39" s="13"/>
      <c r="C39" s="13"/>
      <c r="H39" s="30"/>
      <c r="I39" s="30"/>
      <c r="J39" s="30"/>
      <c r="K39" s="30"/>
    </row>
    <row r="40" spans="1:11" ht="21.75" customHeight="1" thickBot="1">
      <c r="A40" s="31" t="s">
        <v>60</v>
      </c>
      <c r="C40" s="4"/>
      <c r="D40" s="4"/>
      <c r="E40" s="38">
        <f>E34/E41</f>
        <v>0.55241364615046407</v>
      </c>
      <c r="F40" s="32"/>
      <c r="G40" s="38">
        <f>G34/G41</f>
        <v>0.52828321421124591</v>
      </c>
      <c r="H40" s="30"/>
      <c r="I40" s="38">
        <f>I34/I41</f>
        <v>0.54848690930627719</v>
      </c>
      <c r="J40" s="30"/>
      <c r="K40" s="38">
        <f>K34/K41</f>
        <v>0.52172509880663465</v>
      </c>
    </row>
    <row r="41" spans="1:11" ht="21.75" customHeight="1" thickTop="1" thickBot="1">
      <c r="A41" s="3" t="s">
        <v>172</v>
      </c>
      <c r="C41" s="4"/>
      <c r="D41" s="4"/>
      <c r="E41" s="28">
        <v>1279279528.8904111</v>
      </c>
      <c r="F41" s="30"/>
      <c r="G41" s="28">
        <v>1283330573</v>
      </c>
      <c r="H41" s="30"/>
      <c r="I41" s="28">
        <v>1279279529</v>
      </c>
      <c r="J41" s="30"/>
      <c r="K41" s="28">
        <v>1283330573</v>
      </c>
    </row>
    <row r="42" spans="1:11" ht="21.75" customHeight="1" thickTop="1">
      <c r="A42" s="12"/>
      <c r="C42" s="4"/>
      <c r="D42" s="4"/>
      <c r="E42" s="14"/>
      <c r="F42" s="14"/>
      <c r="G42" s="14"/>
      <c r="H42" s="14"/>
      <c r="I42" s="14"/>
      <c r="J42" s="14"/>
      <c r="K42" s="14"/>
    </row>
    <row r="43" spans="1:11" ht="21.75" customHeight="1">
      <c r="A43" s="3" t="s">
        <v>9</v>
      </c>
    </row>
    <row r="44" spans="1:11" ht="21.75" customHeight="1">
      <c r="A44" s="1" t="s">
        <v>134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21.75" customHeight="1">
      <c r="A45" s="25" t="s">
        <v>82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21.75" customHeight="1">
      <c r="A46" s="25" t="s">
        <v>215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21.75" customHeight="1">
      <c r="B47" s="4"/>
      <c r="K47" s="5" t="s">
        <v>0</v>
      </c>
    </row>
    <row r="48" spans="1:11" ht="21.75" customHeight="1">
      <c r="B48" s="4"/>
      <c r="E48" s="40"/>
      <c r="F48" s="40" t="s">
        <v>88</v>
      </c>
      <c r="G48" s="40"/>
      <c r="I48" s="24"/>
      <c r="J48" s="40" t="s">
        <v>89</v>
      </c>
      <c r="K48" s="40"/>
    </row>
    <row r="49" spans="1:11" ht="21.75" customHeight="1">
      <c r="B49" s="6"/>
      <c r="C49" s="7" t="s">
        <v>1</v>
      </c>
      <c r="D49" s="26"/>
      <c r="E49" s="9" t="str">
        <f>"2025"</f>
        <v>2025</v>
      </c>
      <c r="F49" s="10"/>
      <c r="G49" s="9" t="s">
        <v>214</v>
      </c>
      <c r="H49" s="11"/>
      <c r="I49" s="9" t="str">
        <f>"2025"</f>
        <v>2025</v>
      </c>
      <c r="J49" s="10"/>
      <c r="K49" s="9" t="s">
        <v>214</v>
      </c>
    </row>
    <row r="50" spans="1:11" ht="21.75" customHeight="1">
      <c r="A50" s="27" t="s">
        <v>58</v>
      </c>
      <c r="E50" s="33">
        <f>E36</f>
        <v>705585646</v>
      </c>
      <c r="F50" s="14"/>
      <c r="G50" s="33">
        <f>G36</f>
        <v>681700002</v>
      </c>
      <c r="H50" s="14"/>
      <c r="I50" s="33">
        <f>I34</f>
        <v>701668075</v>
      </c>
      <c r="J50" s="14"/>
      <c r="K50" s="33">
        <f>K34</f>
        <v>669545770</v>
      </c>
    </row>
    <row r="52" spans="1:11" ht="21.75" customHeight="1">
      <c r="A52" s="27" t="s">
        <v>61</v>
      </c>
    </row>
    <row r="53" spans="1:11" ht="21.75" customHeight="1">
      <c r="A53" s="34" t="s">
        <v>100</v>
      </c>
    </row>
    <row r="54" spans="1:11" ht="21.75" customHeight="1">
      <c r="A54" s="34" t="s">
        <v>102</v>
      </c>
    </row>
    <row r="55" spans="1:11" ht="21.75" customHeight="1">
      <c r="A55" s="31" t="s">
        <v>141</v>
      </c>
      <c r="C55" s="13"/>
      <c r="D55" s="13"/>
      <c r="E55" s="14"/>
      <c r="F55" s="14"/>
      <c r="G55" s="14"/>
      <c r="H55" s="14"/>
      <c r="I55" s="14"/>
      <c r="J55" s="14"/>
      <c r="K55" s="14"/>
    </row>
    <row r="56" spans="1:11" ht="21.75" customHeight="1">
      <c r="A56" s="31" t="s">
        <v>95</v>
      </c>
      <c r="C56" s="13"/>
      <c r="D56" s="13"/>
      <c r="E56" s="22">
        <v>-1676162</v>
      </c>
      <c r="F56" s="14"/>
      <c r="G56" s="22">
        <v>-299485</v>
      </c>
      <c r="H56" s="14"/>
      <c r="I56" s="22">
        <v>0</v>
      </c>
      <c r="J56" s="14"/>
      <c r="K56" s="22">
        <v>0</v>
      </c>
    </row>
    <row r="57" spans="1:11" ht="21.75" customHeight="1">
      <c r="A57" s="31" t="s">
        <v>100</v>
      </c>
    </row>
    <row r="58" spans="1:11" ht="21.75" customHeight="1">
      <c r="A58" s="31" t="s">
        <v>102</v>
      </c>
      <c r="E58" s="39">
        <f>SUM(E56)</f>
        <v>-1676162</v>
      </c>
      <c r="G58" s="39">
        <f>SUM(G56)</f>
        <v>-299485</v>
      </c>
      <c r="I58" s="39">
        <f>SUM(I56)</f>
        <v>0</v>
      </c>
      <c r="K58" s="39">
        <f>SUM(K56)</f>
        <v>0</v>
      </c>
    </row>
    <row r="59" spans="1:11" ht="21.75" customHeight="1">
      <c r="A59" s="34" t="s">
        <v>92</v>
      </c>
    </row>
    <row r="60" spans="1:11" ht="21.75" customHeight="1">
      <c r="A60" s="34" t="s">
        <v>102</v>
      </c>
    </row>
    <row r="61" spans="1:11" ht="21.75" customHeight="1">
      <c r="A61" s="31" t="s">
        <v>265</v>
      </c>
      <c r="C61" s="13">
        <v>21</v>
      </c>
      <c r="E61" s="41">
        <v>0</v>
      </c>
      <c r="G61" s="3">
        <v>-2000050</v>
      </c>
      <c r="I61" s="41">
        <v>0</v>
      </c>
      <c r="K61" s="3">
        <v>-2081905</v>
      </c>
    </row>
    <row r="62" spans="1:11" ht="21.75" customHeight="1">
      <c r="A62" s="31" t="s">
        <v>272</v>
      </c>
      <c r="C62" s="13"/>
      <c r="E62" s="41"/>
      <c r="G62" s="41"/>
      <c r="I62" s="41"/>
      <c r="K62" s="41"/>
    </row>
    <row r="63" spans="1:11" ht="21.75" customHeight="1">
      <c r="A63" s="31" t="s">
        <v>183</v>
      </c>
      <c r="C63" s="13"/>
      <c r="E63" s="41"/>
      <c r="G63" s="41"/>
      <c r="I63" s="41"/>
      <c r="K63" s="41"/>
    </row>
    <row r="64" spans="1:11" ht="21.75" customHeight="1">
      <c r="A64" s="31" t="s">
        <v>184</v>
      </c>
      <c r="C64" s="13"/>
      <c r="E64" s="42">
        <v>-21834000</v>
      </c>
      <c r="G64" s="42">
        <v>1350000</v>
      </c>
      <c r="I64" s="42">
        <v>-21834000</v>
      </c>
      <c r="K64" s="42">
        <v>1350000</v>
      </c>
    </row>
    <row r="65" spans="1:11" ht="21.75" customHeight="1">
      <c r="A65" s="31" t="s">
        <v>123</v>
      </c>
      <c r="C65" s="13"/>
      <c r="E65" s="14"/>
      <c r="G65" s="14"/>
      <c r="I65" s="14"/>
      <c r="K65" s="14"/>
    </row>
    <row r="66" spans="1:11" ht="21.75" customHeight="1">
      <c r="A66" s="31" t="s">
        <v>124</v>
      </c>
      <c r="C66" s="13"/>
      <c r="E66" s="42">
        <f>SUM(E59:E64)</f>
        <v>-21834000</v>
      </c>
      <c r="G66" s="42">
        <f>SUM(G59:G64)</f>
        <v>-650050</v>
      </c>
      <c r="I66" s="42">
        <f>SUM(I59:I64)</f>
        <v>-21834000</v>
      </c>
      <c r="K66" s="42">
        <f>SUM(K59:K64)</f>
        <v>-731905</v>
      </c>
    </row>
    <row r="67" spans="1:11" ht="21.75" customHeight="1">
      <c r="A67" s="31" t="s">
        <v>62</v>
      </c>
      <c r="B67" s="2"/>
      <c r="C67" s="2"/>
      <c r="D67" s="2"/>
      <c r="E67" s="33">
        <f>SUM(E58,E66)</f>
        <v>-23510162</v>
      </c>
      <c r="F67" s="14"/>
      <c r="G67" s="33">
        <f>SUM(G58,G66)</f>
        <v>-949535</v>
      </c>
      <c r="H67" s="14"/>
      <c r="I67" s="33">
        <f>SUM(I58,I66)</f>
        <v>-21834000</v>
      </c>
      <c r="J67" s="14"/>
      <c r="K67" s="33">
        <f>SUM(K58,K66)</f>
        <v>-731905</v>
      </c>
    </row>
    <row r="68" spans="1:11" ht="21.75" customHeight="1">
      <c r="A68" s="35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21.75" customHeight="1" thickBot="1">
      <c r="A69" s="27" t="s">
        <v>63</v>
      </c>
      <c r="B69" s="2"/>
      <c r="C69" s="2"/>
      <c r="D69" s="2"/>
      <c r="E69" s="19">
        <f>+E50+E67</f>
        <v>682075484</v>
      </c>
      <c r="F69" s="2"/>
      <c r="G69" s="19">
        <f>+G50+G67</f>
        <v>680750467</v>
      </c>
      <c r="H69" s="2"/>
      <c r="I69" s="19">
        <f>+I50+I67</f>
        <v>679834075</v>
      </c>
      <c r="J69" s="2"/>
      <c r="K69" s="19">
        <f>+K50+K67</f>
        <v>668813865</v>
      </c>
    </row>
    <row r="70" spans="1:11" ht="21.75" customHeight="1" thickTop="1">
      <c r="A70" s="27"/>
      <c r="B70" s="2"/>
      <c r="C70" s="2"/>
      <c r="D70" s="2"/>
      <c r="E70" s="5"/>
      <c r="F70" s="2"/>
      <c r="G70" s="5"/>
      <c r="H70" s="2"/>
      <c r="I70" s="5"/>
      <c r="J70" s="2"/>
      <c r="K70" s="5"/>
    </row>
    <row r="71" spans="1:11" ht="21.75" customHeight="1">
      <c r="A71" s="27" t="s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21.75" customHeight="1" thickBot="1">
      <c r="A72" s="3" t="s">
        <v>59</v>
      </c>
      <c r="B72" s="2"/>
      <c r="C72" s="2"/>
      <c r="D72" s="2"/>
      <c r="E72" s="14">
        <f>E69-E73</f>
        <v>683181307</v>
      </c>
      <c r="F72" s="14"/>
      <c r="G72" s="14">
        <f>G69-G73</f>
        <v>676987908</v>
      </c>
      <c r="H72" s="14"/>
      <c r="I72" s="19">
        <f>I69</f>
        <v>679834075</v>
      </c>
      <c r="J72" s="14"/>
      <c r="K72" s="19">
        <f>K69</f>
        <v>668813865</v>
      </c>
    </row>
    <row r="73" spans="1:11" ht="21.75" customHeight="1" thickTop="1">
      <c r="A73" s="3" t="s">
        <v>136</v>
      </c>
      <c r="B73" s="2"/>
      <c r="C73" s="2"/>
      <c r="D73" s="2"/>
      <c r="E73" s="22">
        <v>-1105823</v>
      </c>
      <c r="F73" s="14"/>
      <c r="G73" s="22">
        <v>3762559</v>
      </c>
      <c r="H73" s="14"/>
      <c r="I73" s="14"/>
      <c r="J73" s="14"/>
      <c r="K73" s="14"/>
    </row>
    <row r="74" spans="1:11" ht="21.75" customHeight="1" thickBot="1">
      <c r="A74" s="11"/>
      <c r="B74" s="2"/>
      <c r="C74" s="2"/>
      <c r="D74" s="2"/>
      <c r="E74" s="28">
        <f>SUM(E72:E73)</f>
        <v>682075484</v>
      </c>
      <c r="F74" s="14"/>
      <c r="G74" s="28">
        <f>SUM(G72:G73)</f>
        <v>680750467</v>
      </c>
      <c r="H74" s="14"/>
      <c r="I74" s="14"/>
      <c r="J74" s="14"/>
      <c r="K74" s="14"/>
    </row>
    <row r="75" spans="1:11" ht="21.75" customHeight="1" thickTop="1">
      <c r="A75" s="11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ht="21.75" customHeight="1">
      <c r="A76" s="11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21.75" customHeight="1">
      <c r="A77" s="3" t="s">
        <v>9</v>
      </c>
    </row>
  </sheetData>
  <mergeCells count="2">
    <mergeCell ref="E5:G5"/>
    <mergeCell ref="I5:K5"/>
  </mergeCells>
  <pageMargins left="0.78740157480314965" right="0.19685039370078741" top="0.78740157480314965" bottom="0.39370078740157483" header="0.19685039370078741" footer="0.19685039370078741"/>
  <pageSetup paperSize="9" scale="61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08155-02D4-4DEA-9457-B771D93B5273}">
  <sheetPr>
    <pageSetUpPr fitToPage="1"/>
  </sheetPr>
  <dimension ref="A1:AI37"/>
  <sheetViews>
    <sheetView showGridLines="0" view="pageBreakPreview" topLeftCell="A19" zoomScale="80" zoomScaleNormal="55" zoomScaleSheetLayoutView="80" workbookViewId="0">
      <selection activeCell="H26" sqref="H26"/>
    </sheetView>
  </sheetViews>
  <sheetFormatPr defaultColWidth="10.5546875" defaultRowHeight="21.75" customHeight="1"/>
  <cols>
    <col min="1" max="1" width="26.5546875" style="47" customWidth="1"/>
    <col min="2" max="2" width="16.5546875" style="47" customWidth="1"/>
    <col min="3" max="3" width="4" style="47" customWidth="1"/>
    <col min="4" max="4" width="14.5546875" style="47" customWidth="1"/>
    <col min="5" max="5" width="1.5546875" style="47" customWidth="1"/>
    <col min="6" max="6" width="16.6640625" style="47" customWidth="1"/>
    <col min="7" max="7" width="2.33203125" style="47" customWidth="1"/>
    <col min="8" max="8" width="14.5546875" style="47" customWidth="1"/>
    <col min="9" max="9" width="2.33203125" style="47" customWidth="1"/>
    <col min="10" max="10" width="14.5546875" style="47" customWidth="1"/>
    <col min="11" max="11" width="1.5546875" style="47" customWidth="1"/>
    <col min="12" max="12" width="17.5546875" style="47" customWidth="1"/>
    <col min="13" max="13" width="1.5546875" style="47" customWidth="1"/>
    <col min="14" max="14" width="17.5546875" style="47" customWidth="1"/>
    <col min="15" max="15" width="1.5546875" style="47" customWidth="1"/>
    <col min="16" max="16" width="18.44140625" style="47" customWidth="1"/>
    <col min="17" max="17" width="1.5546875" style="47" customWidth="1"/>
    <col min="18" max="18" width="18.44140625" style="47" customWidth="1"/>
    <col min="19" max="19" width="1.5546875" style="47" customWidth="1"/>
    <col min="20" max="20" width="21.5546875" style="47" customWidth="1"/>
    <col min="21" max="21" width="1.5546875" style="47" customWidth="1"/>
    <col min="22" max="22" width="20.6640625" style="47" customWidth="1"/>
    <col min="23" max="23" width="1.5546875" style="47" customWidth="1"/>
    <col min="24" max="24" width="20.5546875" style="47" customWidth="1"/>
    <col min="25" max="25" width="1.6640625" style="47" customWidth="1"/>
    <col min="26" max="26" width="20.5546875" style="47" customWidth="1"/>
    <col min="27" max="27" width="1.5546875" style="47" customWidth="1"/>
    <col min="28" max="28" width="14.5546875" style="47" customWidth="1"/>
    <col min="29" max="29" width="1.5546875" style="47" customWidth="1"/>
    <col min="30" max="30" width="16.6640625" style="47" customWidth="1"/>
    <col min="31" max="31" width="1.5546875" style="47" customWidth="1"/>
    <col min="32" max="32" width="14.5546875" style="47" customWidth="1"/>
    <col min="33" max="33" width="1.5546875" style="47" customWidth="1"/>
    <col min="34" max="34" width="16.5546875" style="47" customWidth="1"/>
    <col min="35" max="35" width="14.44140625" style="47" customWidth="1"/>
    <col min="36" max="16384" width="10.5546875" style="47"/>
  </cols>
  <sheetData>
    <row r="1" spans="1:35" ht="21.75" customHeight="1">
      <c r="A1" s="45" t="s">
        <v>134</v>
      </c>
      <c r="B1" s="45"/>
      <c r="C1" s="45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</row>
    <row r="2" spans="1:35" ht="21.75" customHeight="1">
      <c r="A2" s="78" t="s">
        <v>78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</row>
    <row r="3" spans="1:35" ht="21.75" customHeight="1">
      <c r="A3" s="78" t="s">
        <v>215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5" ht="21.7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9" t="s">
        <v>0</v>
      </c>
    </row>
    <row r="5" spans="1:35" ht="21.75" customHeight="1">
      <c r="A5" s="48"/>
      <c r="B5" s="48"/>
      <c r="C5" s="48"/>
      <c r="D5" s="50" t="s">
        <v>88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</row>
    <row r="6" spans="1:35" ht="21.75" customHeight="1">
      <c r="A6" s="48"/>
      <c r="B6" s="48"/>
      <c r="C6" s="48"/>
      <c r="D6" s="77" t="s">
        <v>56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46"/>
      <c r="AF6" s="48"/>
      <c r="AG6" s="46"/>
      <c r="AH6" s="46"/>
    </row>
    <row r="7" spans="1:35" ht="21.7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77" t="s">
        <v>57</v>
      </c>
      <c r="U7" s="77"/>
      <c r="V7" s="77"/>
      <c r="W7" s="77"/>
      <c r="X7" s="77"/>
      <c r="Y7" s="77"/>
      <c r="Z7" s="77"/>
      <c r="AA7" s="77"/>
      <c r="AB7" s="77"/>
      <c r="AC7" s="48"/>
      <c r="AD7" s="48"/>
      <c r="AE7" s="46"/>
      <c r="AF7" s="48"/>
      <c r="AG7" s="46"/>
      <c r="AH7" s="46"/>
    </row>
    <row r="8" spans="1:35" ht="21.75" customHeight="1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77" t="s">
        <v>189</v>
      </c>
      <c r="U8" s="77"/>
      <c r="V8" s="77"/>
      <c r="W8" s="77"/>
      <c r="X8" s="77"/>
      <c r="Y8" s="77"/>
      <c r="Z8" s="77"/>
      <c r="AA8" s="48"/>
      <c r="AB8" s="48"/>
      <c r="AC8" s="48"/>
      <c r="AD8" s="48"/>
      <c r="AE8" s="46"/>
      <c r="AF8" s="48"/>
      <c r="AG8" s="46"/>
      <c r="AH8" s="46"/>
    </row>
    <row r="9" spans="1:35" ht="21.75" customHeight="1">
      <c r="A9" s="48"/>
      <c r="B9" s="48"/>
      <c r="C9" s="48"/>
      <c r="D9" s="46"/>
      <c r="E9" s="46"/>
      <c r="F9" s="46"/>
      <c r="G9" s="46"/>
      <c r="H9" s="46"/>
      <c r="I9" s="46"/>
      <c r="J9" s="48" t="s">
        <v>20</v>
      </c>
      <c r="K9" s="46"/>
      <c r="L9" s="46"/>
      <c r="M9" s="46"/>
      <c r="N9" s="46"/>
      <c r="O9" s="46"/>
      <c r="P9" s="46"/>
      <c r="Q9" s="46"/>
      <c r="R9" s="46"/>
      <c r="S9" s="46"/>
      <c r="T9" s="48" t="s">
        <v>222</v>
      </c>
      <c r="U9" s="48"/>
      <c r="V9" s="48"/>
      <c r="W9" s="48"/>
      <c r="X9" s="48" t="s">
        <v>96</v>
      </c>
      <c r="Y9" s="48"/>
      <c r="Z9" s="48"/>
      <c r="AA9" s="46"/>
    </row>
    <row r="10" spans="1:35" ht="21.75" customHeight="1">
      <c r="J10" s="48" t="s">
        <v>196</v>
      </c>
      <c r="L10" s="76" t="s">
        <v>87</v>
      </c>
      <c r="M10" s="76"/>
      <c r="N10" s="76"/>
      <c r="O10" s="76"/>
      <c r="P10" s="76"/>
      <c r="T10" s="48" t="s">
        <v>223</v>
      </c>
      <c r="U10" s="48"/>
      <c r="W10" s="48"/>
      <c r="X10" s="48" t="s">
        <v>97</v>
      </c>
      <c r="Y10" s="48"/>
      <c r="Z10" s="48" t="s">
        <v>163</v>
      </c>
      <c r="AB10" s="48" t="s">
        <v>71</v>
      </c>
      <c r="AC10" s="46"/>
      <c r="AD10" s="48" t="s">
        <v>48</v>
      </c>
      <c r="AE10" s="46"/>
      <c r="AF10" s="48"/>
      <c r="AG10" s="46"/>
      <c r="AH10" s="46"/>
      <c r="AI10" s="48"/>
    </row>
    <row r="11" spans="1:35" ht="21.75" customHeight="1">
      <c r="D11" s="48" t="s">
        <v>44</v>
      </c>
      <c r="E11" s="48"/>
      <c r="H11" s="48" t="s">
        <v>149</v>
      </c>
      <c r="J11" s="48" t="s">
        <v>195</v>
      </c>
      <c r="L11" s="77" t="s">
        <v>228</v>
      </c>
      <c r="M11" s="77"/>
      <c r="N11" s="77"/>
      <c r="R11" s="48"/>
      <c r="T11" s="48" t="s">
        <v>224</v>
      </c>
      <c r="U11" s="48"/>
      <c r="V11" s="48" t="s">
        <v>226</v>
      </c>
      <c r="W11" s="48"/>
      <c r="X11" s="48" t="s">
        <v>106</v>
      </c>
      <c r="Y11" s="48"/>
      <c r="Z11" s="48" t="s">
        <v>164</v>
      </c>
      <c r="AB11" s="48" t="s">
        <v>72</v>
      </c>
      <c r="AD11" s="48" t="s">
        <v>49</v>
      </c>
      <c r="AF11" s="48" t="s">
        <v>104</v>
      </c>
      <c r="AH11" s="48" t="s">
        <v>47</v>
      </c>
      <c r="AI11" s="48"/>
    </row>
    <row r="12" spans="1:35" ht="21.75" customHeight="1">
      <c r="A12" s="48"/>
      <c r="B12" s="48"/>
      <c r="C12" s="48"/>
      <c r="D12" s="48" t="s">
        <v>174</v>
      </c>
      <c r="E12" s="48"/>
      <c r="F12" s="48"/>
      <c r="G12" s="48"/>
      <c r="H12" s="48" t="s">
        <v>150</v>
      </c>
      <c r="I12" s="48"/>
      <c r="J12" s="48" t="s">
        <v>152</v>
      </c>
      <c r="N12" s="48" t="s">
        <v>218</v>
      </c>
      <c r="Q12" s="48"/>
      <c r="S12" s="48"/>
      <c r="T12" s="48" t="s">
        <v>225</v>
      </c>
      <c r="U12" s="48"/>
      <c r="V12" s="48" t="s">
        <v>227</v>
      </c>
      <c r="W12" s="48"/>
      <c r="X12" s="48" t="s">
        <v>98</v>
      </c>
      <c r="Y12" s="48"/>
      <c r="Z12" s="48" t="s">
        <v>165</v>
      </c>
      <c r="AA12" s="48"/>
      <c r="AB12" s="48" t="s">
        <v>73</v>
      </c>
      <c r="AC12" s="48"/>
      <c r="AD12" s="48" t="s">
        <v>103</v>
      </c>
      <c r="AE12" s="48"/>
      <c r="AF12" s="48" t="s">
        <v>74</v>
      </c>
      <c r="AG12" s="48"/>
      <c r="AH12" s="48" t="s">
        <v>73</v>
      </c>
      <c r="AI12" s="48"/>
    </row>
    <row r="13" spans="1:35" ht="21.75" customHeight="1">
      <c r="A13" s="48"/>
      <c r="B13" s="48"/>
      <c r="C13" s="48"/>
      <c r="D13" s="51" t="s">
        <v>45</v>
      </c>
      <c r="E13" s="48"/>
      <c r="F13" s="51" t="s">
        <v>20</v>
      </c>
      <c r="G13" s="48"/>
      <c r="H13" s="51" t="s">
        <v>151</v>
      </c>
      <c r="I13" s="48"/>
      <c r="J13" s="51" t="s">
        <v>130</v>
      </c>
      <c r="L13" s="51" t="s">
        <v>158</v>
      </c>
      <c r="M13" s="48"/>
      <c r="N13" s="51" t="s">
        <v>219</v>
      </c>
      <c r="O13" s="48"/>
      <c r="P13" s="51" t="s">
        <v>46</v>
      </c>
      <c r="Q13" s="48"/>
      <c r="R13" s="51" t="s">
        <v>220</v>
      </c>
      <c r="S13" s="48"/>
      <c r="T13" s="51" t="s">
        <v>164</v>
      </c>
      <c r="U13" s="48"/>
      <c r="V13" s="51" t="s">
        <v>75</v>
      </c>
      <c r="W13" s="48"/>
      <c r="X13" s="51" t="s">
        <v>99</v>
      </c>
      <c r="Y13" s="48"/>
      <c r="Z13" s="51" t="s">
        <v>166</v>
      </c>
      <c r="AA13" s="48"/>
      <c r="AB13" s="51" t="s">
        <v>76</v>
      </c>
      <c r="AC13" s="48"/>
      <c r="AD13" s="51" t="s">
        <v>77</v>
      </c>
      <c r="AE13" s="48"/>
      <c r="AF13" s="51" t="s">
        <v>137</v>
      </c>
      <c r="AG13" s="48"/>
      <c r="AH13" s="51" t="s">
        <v>76</v>
      </c>
      <c r="AI13" s="48"/>
    </row>
    <row r="14" spans="1:35" ht="21.75" customHeight="1">
      <c r="A14" s="45" t="s">
        <v>180</v>
      </c>
      <c r="B14" s="45"/>
      <c r="D14" s="55">
        <v>659999998</v>
      </c>
      <c r="E14" s="55"/>
      <c r="F14" s="55">
        <v>1551409878</v>
      </c>
      <c r="G14" s="55"/>
      <c r="H14" s="55">
        <v>15267473</v>
      </c>
      <c r="I14" s="55"/>
      <c r="J14" s="55">
        <v>135191</v>
      </c>
      <c r="K14" s="55"/>
      <c r="L14" s="55">
        <v>66000000</v>
      </c>
      <c r="M14" s="55"/>
      <c r="N14" s="55">
        <v>0</v>
      </c>
      <c r="O14" s="55"/>
      <c r="P14" s="55">
        <v>843626164</v>
      </c>
      <c r="Q14" s="55"/>
      <c r="R14" s="55">
        <v>0</v>
      </c>
      <c r="S14" s="55"/>
      <c r="T14" s="55">
        <v>0</v>
      </c>
      <c r="U14" s="55"/>
      <c r="V14" s="55">
        <v>103529888</v>
      </c>
      <c r="W14" s="55"/>
      <c r="X14" s="55">
        <v>-505411</v>
      </c>
      <c r="Y14" s="55"/>
      <c r="Z14" s="55">
        <v>840909</v>
      </c>
      <c r="AA14" s="55"/>
      <c r="AB14" s="55">
        <f>SUM(T14:Z14)</f>
        <v>103865386</v>
      </c>
      <c r="AC14" s="55"/>
      <c r="AD14" s="54">
        <f>SUM(D14:S14,AB14)</f>
        <v>3240304090</v>
      </c>
      <c r="AE14" s="55"/>
      <c r="AF14" s="55">
        <v>64146009</v>
      </c>
      <c r="AG14" s="55"/>
      <c r="AH14" s="54">
        <f>SUM(AD14:AF14)</f>
        <v>3304450099</v>
      </c>
    </row>
    <row r="15" spans="1:35" ht="21.75" customHeight="1">
      <c r="A15" s="47" t="s">
        <v>58</v>
      </c>
      <c r="D15" s="55">
        <v>0</v>
      </c>
      <c r="E15" s="55"/>
      <c r="F15" s="55">
        <v>0</v>
      </c>
      <c r="G15" s="55"/>
      <c r="H15" s="55">
        <v>0</v>
      </c>
      <c r="I15" s="55"/>
      <c r="J15" s="55">
        <v>0</v>
      </c>
      <c r="K15" s="55"/>
      <c r="L15" s="55">
        <v>0</v>
      </c>
      <c r="M15" s="55"/>
      <c r="N15" s="55">
        <v>0</v>
      </c>
      <c r="O15" s="55"/>
      <c r="P15" s="55">
        <f>SUM(ple!G34)</f>
        <v>677962000</v>
      </c>
      <c r="Q15" s="55"/>
      <c r="R15" s="55">
        <v>0</v>
      </c>
      <c r="S15" s="55"/>
      <c r="T15" s="66">
        <v>0</v>
      </c>
      <c r="U15" s="66"/>
      <c r="V15" s="66">
        <v>0</v>
      </c>
      <c r="W15" s="66"/>
      <c r="X15" s="66">
        <v>0</v>
      </c>
      <c r="Y15" s="66"/>
      <c r="Z15" s="66">
        <v>0</v>
      </c>
      <c r="AA15" s="55"/>
      <c r="AB15" s="55">
        <f>SUM(T15:Z15)</f>
        <v>0</v>
      </c>
      <c r="AC15" s="55"/>
      <c r="AD15" s="54">
        <f>SUM(D15:S15,AB15)</f>
        <v>677962000</v>
      </c>
      <c r="AE15" s="55"/>
      <c r="AF15" s="66">
        <f>SUM(ple!G35)</f>
        <v>3738002</v>
      </c>
      <c r="AG15" s="55"/>
      <c r="AH15" s="54">
        <f>SUM(AD15:AF15)</f>
        <v>681700002</v>
      </c>
    </row>
    <row r="16" spans="1:35" ht="21.75" customHeight="1">
      <c r="A16" s="47" t="s">
        <v>62</v>
      </c>
      <c r="D16" s="57">
        <v>0</v>
      </c>
      <c r="E16" s="55"/>
      <c r="F16" s="57">
        <v>0</v>
      </c>
      <c r="G16" s="55"/>
      <c r="H16" s="57">
        <v>0</v>
      </c>
      <c r="I16" s="55"/>
      <c r="J16" s="57">
        <v>0</v>
      </c>
      <c r="K16" s="55"/>
      <c r="L16" s="57">
        <v>0</v>
      </c>
      <c r="M16" s="55"/>
      <c r="N16" s="57">
        <v>0</v>
      </c>
      <c r="O16" s="55"/>
      <c r="P16" s="57">
        <v>-2024607</v>
      </c>
      <c r="Q16" s="55"/>
      <c r="R16" s="57">
        <v>0</v>
      </c>
      <c r="S16" s="55"/>
      <c r="T16" s="67">
        <v>1350000</v>
      </c>
      <c r="U16" s="66"/>
      <c r="V16" s="67">
        <v>0</v>
      </c>
      <c r="W16" s="66"/>
      <c r="X16" s="67">
        <v>-299485</v>
      </c>
      <c r="Y16" s="66"/>
      <c r="Z16" s="67">
        <v>0</v>
      </c>
      <c r="AA16" s="55"/>
      <c r="AB16" s="57">
        <f t="shared" ref="AB16" si="0">SUM(T16:Z16)</f>
        <v>1050515</v>
      </c>
      <c r="AC16" s="55"/>
      <c r="AD16" s="56">
        <f>SUM(D16:S16,AB16)</f>
        <v>-974092</v>
      </c>
      <c r="AE16" s="55"/>
      <c r="AF16" s="67">
        <v>24557</v>
      </c>
      <c r="AG16" s="55"/>
      <c r="AH16" s="56">
        <f>SUM(AD16:AF16)</f>
        <v>-949535</v>
      </c>
    </row>
    <row r="17" spans="1:34" ht="21.75" customHeight="1">
      <c r="A17" s="47" t="s">
        <v>63</v>
      </c>
      <c r="D17" s="54">
        <f>SUM(D15:D16)</f>
        <v>0</v>
      </c>
      <c r="E17" s="55"/>
      <c r="F17" s="54">
        <f>SUM(F15:F16)</f>
        <v>0</v>
      </c>
      <c r="G17" s="54"/>
      <c r="H17" s="54">
        <f>SUM(H15:H16)</f>
        <v>0</v>
      </c>
      <c r="I17" s="54"/>
      <c r="J17" s="54">
        <f>SUM(J15:J16)</f>
        <v>0</v>
      </c>
      <c r="K17" s="55"/>
      <c r="L17" s="54">
        <f>SUM(L15:L16)</f>
        <v>0</v>
      </c>
      <c r="M17" s="55"/>
      <c r="N17" s="54">
        <f>SUM(N15:N16)</f>
        <v>0</v>
      </c>
      <c r="O17" s="55"/>
      <c r="P17" s="54">
        <f>SUM(P15:P16)</f>
        <v>675937393</v>
      </c>
      <c r="Q17" s="55"/>
      <c r="R17" s="54">
        <f>SUM(R15:R16)</f>
        <v>0</v>
      </c>
      <c r="S17" s="55"/>
      <c r="T17" s="54">
        <f>SUM(T15:T16)</f>
        <v>1350000</v>
      </c>
      <c r="U17" s="54"/>
      <c r="V17" s="54">
        <f>SUM(V15:V16)</f>
        <v>0</v>
      </c>
      <c r="W17" s="54"/>
      <c r="X17" s="54">
        <f>SUM(X15:X16)</f>
        <v>-299485</v>
      </c>
      <c r="Y17" s="54"/>
      <c r="Z17" s="54">
        <f>SUM(Z15:Z16)</f>
        <v>0</v>
      </c>
      <c r="AA17" s="55"/>
      <c r="AB17" s="55">
        <f>SUM(AB15:AB16)</f>
        <v>1050515</v>
      </c>
      <c r="AC17" s="55"/>
      <c r="AD17" s="52">
        <f>SUM(AD15:AD16)</f>
        <v>676987908</v>
      </c>
      <c r="AE17" s="55"/>
      <c r="AF17" s="54">
        <f>SUM(AF15:AF16)</f>
        <v>3762559</v>
      </c>
      <c r="AG17" s="55"/>
      <c r="AH17" s="52">
        <f t="shared" ref="AH17" si="1">SUM(AD17:AF17)</f>
        <v>680750467</v>
      </c>
    </row>
    <row r="18" spans="1:34" ht="21.75" customHeight="1">
      <c r="A18" s="47" t="s">
        <v>233</v>
      </c>
      <c r="D18" s="54">
        <v>109998346</v>
      </c>
      <c r="E18" s="55"/>
      <c r="F18" s="54">
        <v>0</v>
      </c>
      <c r="G18" s="54"/>
      <c r="H18" s="54">
        <v>0</v>
      </c>
      <c r="I18" s="54"/>
      <c r="J18" s="54">
        <v>0</v>
      </c>
      <c r="K18" s="55"/>
      <c r="L18" s="54">
        <v>0</v>
      </c>
      <c r="M18" s="55"/>
      <c r="N18" s="54">
        <v>0</v>
      </c>
      <c r="O18" s="55"/>
      <c r="P18" s="54">
        <v>-109998346</v>
      </c>
      <c r="Q18" s="55"/>
      <c r="R18" s="54">
        <v>0</v>
      </c>
      <c r="S18" s="55"/>
      <c r="T18" s="54">
        <v>0</v>
      </c>
      <c r="U18" s="54"/>
      <c r="V18" s="54">
        <v>0</v>
      </c>
      <c r="W18" s="54"/>
      <c r="X18" s="54">
        <v>0</v>
      </c>
      <c r="Y18" s="54"/>
      <c r="Z18" s="54">
        <v>0</v>
      </c>
      <c r="AA18" s="55"/>
      <c r="AB18" s="60">
        <v>0</v>
      </c>
      <c r="AC18" s="55"/>
      <c r="AD18" s="54">
        <f>SUM(D18:T18)</f>
        <v>0</v>
      </c>
      <c r="AE18" s="55"/>
      <c r="AF18" s="54">
        <v>0</v>
      </c>
      <c r="AG18" s="55"/>
      <c r="AH18" s="54">
        <f>SUM(AD18:AF18)</f>
        <v>0</v>
      </c>
    </row>
    <row r="19" spans="1:34" ht="21.75" customHeight="1">
      <c r="A19" s="47" t="s">
        <v>234</v>
      </c>
      <c r="D19" s="54">
        <v>0</v>
      </c>
      <c r="E19" s="55"/>
      <c r="F19" s="54">
        <v>0</v>
      </c>
      <c r="G19" s="54"/>
      <c r="H19" s="54">
        <v>0</v>
      </c>
      <c r="I19" s="54"/>
      <c r="J19" s="54">
        <v>0</v>
      </c>
      <c r="K19" s="55"/>
      <c r="L19" s="54">
        <v>13200000.000000007</v>
      </c>
      <c r="M19" s="55"/>
      <c r="N19" s="54">
        <v>0</v>
      </c>
      <c r="O19" s="55"/>
      <c r="P19" s="54">
        <v>-13200000.000000007</v>
      </c>
      <c r="Q19" s="55"/>
      <c r="R19" s="54">
        <v>0</v>
      </c>
      <c r="S19" s="55"/>
      <c r="T19" s="54">
        <v>0</v>
      </c>
      <c r="U19" s="54"/>
      <c r="V19" s="54">
        <v>0</v>
      </c>
      <c r="W19" s="54"/>
      <c r="X19" s="54">
        <v>0</v>
      </c>
      <c r="Y19" s="54"/>
      <c r="Z19" s="54">
        <v>0</v>
      </c>
      <c r="AA19" s="55"/>
      <c r="AB19" s="60">
        <v>0</v>
      </c>
      <c r="AC19" s="52"/>
      <c r="AD19" s="54">
        <f>SUM(D19:T19)</f>
        <v>0</v>
      </c>
      <c r="AE19" s="55"/>
      <c r="AF19" s="54">
        <v>0</v>
      </c>
      <c r="AG19" s="55"/>
      <c r="AH19" s="54">
        <f>SUM(AD19:AF19)</f>
        <v>0</v>
      </c>
    </row>
    <row r="20" spans="1:34" ht="21.75" customHeight="1">
      <c r="A20" s="47" t="s">
        <v>204</v>
      </c>
      <c r="D20" s="54"/>
      <c r="E20" s="55"/>
      <c r="F20" s="54"/>
      <c r="G20" s="54"/>
      <c r="H20" s="54"/>
      <c r="I20" s="54"/>
      <c r="J20" s="54"/>
      <c r="K20" s="55"/>
      <c r="L20" s="54"/>
      <c r="M20" s="55"/>
      <c r="N20" s="54"/>
      <c r="O20" s="55"/>
      <c r="P20" s="54"/>
      <c r="Q20" s="55"/>
      <c r="R20" s="54"/>
      <c r="S20" s="55"/>
      <c r="T20" s="54"/>
      <c r="U20" s="54"/>
      <c r="V20" s="54"/>
      <c r="W20" s="54"/>
      <c r="X20" s="54"/>
      <c r="Y20" s="54"/>
      <c r="Z20" s="54"/>
      <c r="AA20" s="55"/>
      <c r="AB20" s="60"/>
      <c r="AC20" s="52"/>
      <c r="AD20" s="54"/>
      <c r="AE20" s="55"/>
      <c r="AF20" s="54"/>
      <c r="AG20" s="55"/>
      <c r="AH20" s="54"/>
    </row>
    <row r="21" spans="1:34" ht="21.75" customHeight="1">
      <c r="A21" s="47" t="s">
        <v>205</v>
      </c>
      <c r="D21" s="54">
        <v>0</v>
      </c>
      <c r="E21" s="55"/>
      <c r="F21" s="54">
        <v>0</v>
      </c>
      <c r="G21" s="54"/>
      <c r="H21" s="54">
        <v>0</v>
      </c>
      <c r="I21" s="54"/>
      <c r="J21" s="54">
        <v>0</v>
      </c>
      <c r="K21" s="55"/>
      <c r="L21" s="54">
        <v>0</v>
      </c>
      <c r="M21" s="55"/>
      <c r="N21" s="54">
        <v>0</v>
      </c>
      <c r="O21" s="55"/>
      <c r="P21" s="54">
        <v>840909</v>
      </c>
      <c r="Q21" s="55"/>
      <c r="R21" s="54">
        <v>0</v>
      </c>
      <c r="S21" s="55"/>
      <c r="T21" s="54">
        <v>0</v>
      </c>
      <c r="U21" s="54"/>
      <c r="V21" s="54">
        <v>0</v>
      </c>
      <c r="W21" s="54"/>
      <c r="X21" s="54">
        <v>0</v>
      </c>
      <c r="Y21" s="54"/>
      <c r="Z21" s="54">
        <v>-840909</v>
      </c>
      <c r="AA21" s="55"/>
      <c r="AB21" s="55">
        <f>SUM(T21:Z21)</f>
        <v>-840909</v>
      </c>
      <c r="AC21" s="52"/>
      <c r="AD21" s="54">
        <f>SUM(D21:S21,AB21)</f>
        <v>0</v>
      </c>
      <c r="AE21" s="55"/>
      <c r="AF21" s="54">
        <v>0</v>
      </c>
      <c r="AG21" s="55"/>
      <c r="AH21" s="54">
        <f>SUM(AD21:AF21)</f>
        <v>0</v>
      </c>
    </row>
    <row r="22" spans="1:34" ht="21.75" customHeight="1">
      <c r="A22" s="47" t="s">
        <v>235</v>
      </c>
      <c r="D22" s="55">
        <v>0</v>
      </c>
      <c r="E22" s="55"/>
      <c r="F22" s="55">
        <v>0</v>
      </c>
      <c r="G22" s="55"/>
      <c r="H22" s="55">
        <v>0</v>
      </c>
      <c r="I22" s="55"/>
      <c r="J22" s="55">
        <v>0</v>
      </c>
      <c r="K22" s="55"/>
      <c r="L22" s="55">
        <v>0</v>
      </c>
      <c r="M22" s="55"/>
      <c r="N22" s="55">
        <v>0</v>
      </c>
      <c r="O22" s="55"/>
      <c r="P22" s="55">
        <v>-487665696</v>
      </c>
      <c r="Q22" s="55"/>
      <c r="R22" s="55">
        <v>0</v>
      </c>
      <c r="S22" s="55"/>
      <c r="T22" s="66">
        <v>0</v>
      </c>
      <c r="U22" s="66"/>
      <c r="V22" s="66">
        <v>0</v>
      </c>
      <c r="W22" s="66"/>
      <c r="X22" s="60">
        <v>0</v>
      </c>
      <c r="Y22" s="60"/>
      <c r="Z22" s="68">
        <v>0</v>
      </c>
      <c r="AA22" s="55"/>
      <c r="AB22" s="60">
        <v>0</v>
      </c>
      <c r="AC22" s="52"/>
      <c r="AD22" s="54">
        <f>SUM(D22:T22,AB22)</f>
        <v>-487665696</v>
      </c>
      <c r="AE22" s="55"/>
      <c r="AF22" s="66">
        <v>0</v>
      </c>
      <c r="AG22" s="55"/>
      <c r="AH22" s="54">
        <f>SUM(AD22:AF22)</f>
        <v>-487665696</v>
      </c>
    </row>
    <row r="23" spans="1:34" ht="21.75" customHeight="1" thickBot="1">
      <c r="A23" s="62" t="s">
        <v>181</v>
      </c>
      <c r="B23" s="62"/>
      <c r="C23" s="62"/>
      <c r="D23" s="69">
        <f>SUM(D14,D17:D22)</f>
        <v>769998344</v>
      </c>
      <c r="E23" s="70"/>
      <c r="F23" s="69">
        <f>SUM(F14,F17:F22)</f>
        <v>1551409878</v>
      </c>
      <c r="G23" s="70"/>
      <c r="H23" s="69">
        <f>SUM(H14,H17:H22)</f>
        <v>15267473</v>
      </c>
      <c r="I23" s="70"/>
      <c r="J23" s="69">
        <f>SUM(J14,J17:J22)</f>
        <v>135191</v>
      </c>
      <c r="K23" s="70"/>
      <c r="L23" s="69">
        <f>SUM(L14,L17:L22)</f>
        <v>79200000</v>
      </c>
      <c r="M23" s="70"/>
      <c r="N23" s="64">
        <f>SUM(N14,N17:N22)</f>
        <v>0</v>
      </c>
      <c r="O23" s="70"/>
      <c r="P23" s="69">
        <f>SUM(P14,P17:P22)</f>
        <v>909540424</v>
      </c>
      <c r="Q23" s="70"/>
      <c r="R23" s="64">
        <f>SUM(R14,R17:R22)</f>
        <v>0</v>
      </c>
      <c r="S23" s="70"/>
      <c r="T23" s="71">
        <f>SUM(T14,T17:T22)</f>
        <v>1350000</v>
      </c>
      <c r="U23" s="70"/>
      <c r="V23" s="69">
        <f>SUM(V14,V17:V22)</f>
        <v>103529888</v>
      </c>
      <c r="W23" s="70"/>
      <c r="X23" s="69">
        <f>SUM(X14,X17:X22)</f>
        <v>-804896</v>
      </c>
      <c r="Y23" s="70"/>
      <c r="Z23" s="72">
        <f>SUM(Z14,Z17:Z22)</f>
        <v>0</v>
      </c>
      <c r="AA23" s="70"/>
      <c r="AB23" s="69">
        <f>SUM(AB14,AB17:AB22)</f>
        <v>104074992</v>
      </c>
      <c r="AC23" s="70"/>
      <c r="AD23" s="69">
        <f>SUM(AD14,AD17:AD22)</f>
        <v>3429626302</v>
      </c>
      <c r="AE23" s="70"/>
      <c r="AF23" s="69">
        <f>SUM(AF14,AF17:AF22)</f>
        <v>67908568</v>
      </c>
      <c r="AG23" s="70"/>
      <c r="AH23" s="69">
        <f>SUM(AH14,AH17:AH22)</f>
        <v>3497534870</v>
      </c>
    </row>
    <row r="24" spans="1:34" ht="21.75" customHeight="1" thickTop="1">
      <c r="A24" s="62"/>
      <c r="B24" s="62"/>
      <c r="C24" s="62"/>
      <c r="D24" s="70"/>
      <c r="E24" s="70"/>
      <c r="F24" s="70"/>
      <c r="G24" s="70"/>
      <c r="H24" s="70"/>
      <c r="I24" s="70"/>
      <c r="J24" s="52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</row>
    <row r="25" spans="1:34" ht="21.75" customHeight="1">
      <c r="A25" s="45" t="s">
        <v>216</v>
      </c>
      <c r="B25" s="45"/>
      <c r="D25" s="55">
        <f>+D23</f>
        <v>769998344</v>
      </c>
      <c r="E25" s="55"/>
      <c r="F25" s="55">
        <f>+F23</f>
        <v>1551409878</v>
      </c>
      <c r="G25" s="55"/>
      <c r="H25" s="55">
        <f>+H23</f>
        <v>15267473</v>
      </c>
      <c r="I25" s="55"/>
      <c r="J25" s="55">
        <f>+J23</f>
        <v>135191</v>
      </c>
      <c r="K25" s="55"/>
      <c r="L25" s="55">
        <f>+L23</f>
        <v>79200000</v>
      </c>
      <c r="M25" s="55"/>
      <c r="N25" s="55">
        <f>+N23</f>
        <v>0</v>
      </c>
      <c r="O25" s="55"/>
      <c r="P25" s="55">
        <f>+P23</f>
        <v>909540424</v>
      </c>
      <c r="Q25" s="55"/>
      <c r="R25" s="55">
        <f>+R23</f>
        <v>0</v>
      </c>
      <c r="S25" s="55"/>
      <c r="T25" s="55">
        <f>+T23</f>
        <v>1350000</v>
      </c>
      <c r="U25" s="55"/>
      <c r="V25" s="55">
        <f>+V23</f>
        <v>103529888</v>
      </c>
      <c r="W25" s="55"/>
      <c r="X25" s="55">
        <f>+X23</f>
        <v>-804896</v>
      </c>
      <c r="Y25" s="55"/>
      <c r="Z25" s="55">
        <f>+Z23</f>
        <v>0</v>
      </c>
      <c r="AA25" s="55"/>
      <c r="AB25" s="55">
        <f t="shared" ref="AB25:AB26" si="2">SUM(T25:Z25)</f>
        <v>104074992</v>
      </c>
      <c r="AC25" s="55"/>
      <c r="AD25" s="55">
        <f>+AD23</f>
        <v>3429626302</v>
      </c>
      <c r="AE25" s="55"/>
      <c r="AF25" s="55">
        <f>+AF23</f>
        <v>67908568</v>
      </c>
      <c r="AG25" s="55"/>
      <c r="AH25" s="55">
        <f>+AH23</f>
        <v>3497534870</v>
      </c>
    </row>
    <row r="26" spans="1:34" ht="21.75" customHeight="1">
      <c r="A26" s="47" t="s">
        <v>58</v>
      </c>
      <c r="D26" s="55">
        <v>0</v>
      </c>
      <c r="E26" s="55"/>
      <c r="F26" s="55">
        <v>0</v>
      </c>
      <c r="G26" s="55"/>
      <c r="H26" s="55">
        <v>0</v>
      </c>
      <c r="I26" s="55"/>
      <c r="J26" s="55">
        <v>0</v>
      </c>
      <c r="K26" s="55"/>
      <c r="L26" s="55">
        <v>0</v>
      </c>
      <c r="M26" s="55"/>
      <c r="N26" s="55">
        <v>0</v>
      </c>
      <c r="O26" s="55"/>
      <c r="P26" s="55">
        <f>ple!E34</f>
        <v>706691469</v>
      </c>
      <c r="Q26" s="55"/>
      <c r="R26" s="55">
        <v>0</v>
      </c>
      <c r="S26" s="55"/>
      <c r="T26" s="66">
        <v>0</v>
      </c>
      <c r="U26" s="66"/>
      <c r="V26" s="66">
        <v>0</v>
      </c>
      <c r="W26" s="66"/>
      <c r="X26" s="66">
        <v>0</v>
      </c>
      <c r="Y26" s="66"/>
      <c r="Z26" s="66">
        <v>0</v>
      </c>
      <c r="AA26" s="55"/>
      <c r="AB26" s="60">
        <f t="shared" si="2"/>
        <v>0</v>
      </c>
      <c r="AC26" s="55"/>
      <c r="AD26" s="54">
        <f>SUM(D26:S26,AB26)</f>
        <v>706691469</v>
      </c>
      <c r="AE26" s="55"/>
      <c r="AF26" s="66">
        <f>ple!E35</f>
        <v>-1105823</v>
      </c>
      <c r="AG26" s="55"/>
      <c r="AH26" s="54">
        <f>SUM(AD26:AF26)</f>
        <v>705585646</v>
      </c>
    </row>
    <row r="27" spans="1:34" ht="21.75" customHeight="1">
      <c r="A27" s="47" t="s">
        <v>62</v>
      </c>
      <c r="D27" s="57">
        <v>0</v>
      </c>
      <c r="E27" s="55"/>
      <c r="F27" s="57">
        <v>0</v>
      </c>
      <c r="G27" s="55"/>
      <c r="H27" s="57">
        <v>0</v>
      </c>
      <c r="I27" s="55"/>
      <c r="J27" s="57">
        <v>0</v>
      </c>
      <c r="K27" s="55"/>
      <c r="L27" s="57">
        <v>0</v>
      </c>
      <c r="M27" s="55"/>
      <c r="N27" s="57">
        <v>0</v>
      </c>
      <c r="O27" s="55"/>
      <c r="P27" s="57"/>
      <c r="Q27" s="55"/>
      <c r="R27" s="57">
        <v>0</v>
      </c>
      <c r="S27" s="55"/>
      <c r="T27" s="67">
        <v>-21834000</v>
      </c>
      <c r="U27" s="66"/>
      <c r="V27" s="67">
        <v>0</v>
      </c>
      <c r="W27" s="66"/>
      <c r="X27" s="67">
        <f>+ple!E56</f>
        <v>-1676162</v>
      </c>
      <c r="Y27" s="66"/>
      <c r="Z27" s="67">
        <v>0</v>
      </c>
      <c r="AA27" s="55"/>
      <c r="AB27" s="68">
        <f>SUM(T27:Z27)</f>
        <v>-23510162</v>
      </c>
      <c r="AC27" s="55"/>
      <c r="AD27" s="56">
        <f>SUM(D27:P27,AB27)</f>
        <v>-23510162</v>
      </c>
      <c r="AE27" s="55"/>
      <c r="AF27" s="67">
        <v>0</v>
      </c>
      <c r="AG27" s="55"/>
      <c r="AH27" s="56">
        <f t="shared" ref="AH27" si="3">SUM(AD27:AF27)</f>
        <v>-23510162</v>
      </c>
    </row>
    <row r="28" spans="1:34" ht="21.75" customHeight="1">
      <c r="A28" s="47" t="s">
        <v>63</v>
      </c>
      <c r="D28" s="54">
        <f>SUM(D26:D27)</f>
        <v>0</v>
      </c>
      <c r="E28" s="55"/>
      <c r="F28" s="54">
        <f>SUM(F26:F27)</f>
        <v>0</v>
      </c>
      <c r="G28" s="54"/>
      <c r="H28" s="54">
        <f>SUM(H26:H27)</f>
        <v>0</v>
      </c>
      <c r="I28" s="54"/>
      <c r="J28" s="54">
        <f>SUM(J26:J27)</f>
        <v>0</v>
      </c>
      <c r="K28" s="55"/>
      <c r="L28" s="54">
        <f>SUM(L26:L27)</f>
        <v>0</v>
      </c>
      <c r="M28" s="55"/>
      <c r="N28" s="54">
        <f>SUM(N26:N27)</f>
        <v>0</v>
      </c>
      <c r="O28" s="55"/>
      <c r="P28" s="54">
        <f>SUM(P26:P27)</f>
        <v>706691469</v>
      </c>
      <c r="Q28" s="55"/>
      <c r="R28" s="54">
        <f>SUM(R26:R27)</f>
        <v>0</v>
      </c>
      <c r="S28" s="55"/>
      <c r="T28" s="54">
        <f>SUM(T26:T27)</f>
        <v>-21834000</v>
      </c>
      <c r="U28" s="54"/>
      <c r="V28" s="54">
        <f>SUM(V26:V27)</f>
        <v>0</v>
      </c>
      <c r="W28" s="54"/>
      <c r="X28" s="54">
        <f>SUM(X26:X27)</f>
        <v>-1676162</v>
      </c>
      <c r="Y28" s="54"/>
      <c r="Z28" s="54">
        <f>SUM(Z26:Z27)</f>
        <v>0</v>
      </c>
      <c r="AA28" s="55"/>
      <c r="AB28" s="60">
        <f>SUM(AB26:AB27)</f>
        <v>-23510162</v>
      </c>
      <c r="AC28" s="55"/>
      <c r="AD28" s="52">
        <f>SUM(AD26:AD27)</f>
        <v>683181307</v>
      </c>
      <c r="AE28" s="55"/>
      <c r="AF28" s="54">
        <f>SUM(AF26:AF27)</f>
        <v>-1105823</v>
      </c>
      <c r="AG28" s="55"/>
      <c r="AH28" s="52">
        <f>SUM(AH26:AH27)</f>
        <v>682075484</v>
      </c>
    </row>
    <row r="29" spans="1:34" ht="21.75" customHeight="1">
      <c r="A29" s="47" t="s">
        <v>236</v>
      </c>
      <c r="D29" s="54">
        <v>0</v>
      </c>
      <c r="E29" s="55"/>
      <c r="F29" s="54">
        <v>704012</v>
      </c>
      <c r="G29" s="54"/>
      <c r="H29" s="54">
        <v>0</v>
      </c>
      <c r="I29" s="54"/>
      <c r="J29" s="54">
        <v>0</v>
      </c>
      <c r="K29" s="55"/>
      <c r="L29" s="54">
        <v>0</v>
      </c>
      <c r="M29" s="55"/>
      <c r="N29" s="54">
        <v>0</v>
      </c>
      <c r="O29" s="55"/>
      <c r="P29" s="54">
        <v>0</v>
      </c>
      <c r="Q29" s="55"/>
      <c r="R29" s="54">
        <v>-76546967</v>
      </c>
      <c r="S29" s="55"/>
      <c r="T29" s="54">
        <v>0</v>
      </c>
      <c r="U29" s="54"/>
      <c r="V29" s="54">
        <v>0</v>
      </c>
      <c r="W29" s="54"/>
      <c r="X29" s="54">
        <v>0</v>
      </c>
      <c r="Y29" s="54"/>
      <c r="Z29" s="54">
        <v>0</v>
      </c>
      <c r="AA29" s="55"/>
      <c r="AB29" s="60">
        <f>SUM(T29:Z29)</f>
        <v>0</v>
      </c>
      <c r="AC29" s="52"/>
      <c r="AD29" s="54">
        <f>SUM(D29:S29,AB29)</f>
        <v>-75842955</v>
      </c>
      <c r="AE29" s="55"/>
      <c r="AF29" s="54">
        <v>0</v>
      </c>
      <c r="AG29" s="55"/>
      <c r="AH29" s="54">
        <f t="shared" ref="AH29:AH30" si="4">SUM(AD29:AF29)</f>
        <v>-75842955</v>
      </c>
    </row>
    <row r="30" spans="1:34" ht="21.75" customHeight="1">
      <c r="A30" s="47" t="s">
        <v>237</v>
      </c>
      <c r="D30" s="54">
        <v>0</v>
      </c>
      <c r="E30" s="55"/>
      <c r="F30" s="54">
        <v>0</v>
      </c>
      <c r="G30" s="54"/>
      <c r="H30" s="54">
        <v>0</v>
      </c>
      <c r="I30" s="54"/>
      <c r="J30" s="54">
        <v>0</v>
      </c>
      <c r="K30" s="55"/>
      <c r="L30" s="54">
        <v>0</v>
      </c>
      <c r="M30" s="55"/>
      <c r="N30" s="54">
        <v>76546967</v>
      </c>
      <c r="O30" s="55"/>
      <c r="P30" s="54">
        <v>-76546967</v>
      </c>
      <c r="Q30" s="55"/>
      <c r="R30" s="54">
        <v>0</v>
      </c>
      <c r="S30" s="55"/>
      <c r="T30" s="54">
        <v>0</v>
      </c>
      <c r="U30" s="54"/>
      <c r="V30" s="54">
        <v>0</v>
      </c>
      <c r="W30" s="54"/>
      <c r="X30" s="54">
        <v>0</v>
      </c>
      <c r="Y30" s="54"/>
      <c r="Z30" s="54">
        <v>0</v>
      </c>
      <c r="AA30" s="55"/>
      <c r="AB30" s="60">
        <f t="shared" ref="AB30" si="5">SUM(T30:Z30)</f>
        <v>0</v>
      </c>
      <c r="AC30" s="52"/>
      <c r="AD30" s="54">
        <f>SUM(D30:S30,AB30)</f>
        <v>0</v>
      </c>
      <c r="AE30" s="55"/>
      <c r="AF30" s="54">
        <v>0</v>
      </c>
      <c r="AG30" s="55"/>
      <c r="AH30" s="54">
        <f t="shared" si="4"/>
        <v>0</v>
      </c>
    </row>
    <row r="31" spans="1:34" ht="21.75" customHeight="1">
      <c r="A31" s="47" t="s">
        <v>235</v>
      </c>
      <c r="D31" s="55">
        <v>0</v>
      </c>
      <c r="E31" s="55"/>
      <c r="F31" s="55">
        <v>0</v>
      </c>
      <c r="G31" s="55"/>
      <c r="H31" s="55">
        <v>0</v>
      </c>
      <c r="I31" s="55"/>
      <c r="J31" s="55">
        <v>0</v>
      </c>
      <c r="K31" s="55"/>
      <c r="L31" s="55">
        <v>0</v>
      </c>
      <c r="M31" s="55"/>
      <c r="N31" s="55">
        <v>0</v>
      </c>
      <c r="O31" s="55"/>
      <c r="P31" s="55">
        <v>-562618099</v>
      </c>
      <c r="Q31" s="55"/>
      <c r="R31" s="55">
        <v>0</v>
      </c>
      <c r="S31" s="55"/>
      <c r="T31" s="66">
        <v>0</v>
      </c>
      <c r="U31" s="66"/>
      <c r="V31" s="66">
        <v>0</v>
      </c>
      <c r="W31" s="66"/>
      <c r="X31" s="60">
        <v>0</v>
      </c>
      <c r="Y31" s="60"/>
      <c r="Z31" s="60">
        <v>0</v>
      </c>
      <c r="AA31" s="55"/>
      <c r="AB31" s="60">
        <v>0</v>
      </c>
      <c r="AC31" s="52"/>
      <c r="AD31" s="54">
        <f>SUM(D31:T31,AB31)</f>
        <v>-562618099</v>
      </c>
      <c r="AE31" s="55"/>
      <c r="AF31" s="66">
        <v>0</v>
      </c>
      <c r="AG31" s="55"/>
      <c r="AH31" s="54">
        <f>SUM(AD31:AF31)</f>
        <v>-562618099</v>
      </c>
    </row>
    <row r="32" spans="1:34" ht="21.75" customHeight="1">
      <c r="A32" s="47" t="s">
        <v>238</v>
      </c>
      <c r="D32" s="55">
        <v>0</v>
      </c>
      <c r="E32" s="55"/>
      <c r="F32" s="55">
        <f>-H32-J32</f>
        <v>15402664</v>
      </c>
      <c r="G32" s="55"/>
      <c r="H32" s="55">
        <f>-H25</f>
        <v>-15267473</v>
      </c>
      <c r="I32" s="55"/>
      <c r="J32" s="55">
        <f>-J25</f>
        <v>-135191</v>
      </c>
      <c r="K32" s="55"/>
      <c r="L32" s="55">
        <v>0</v>
      </c>
      <c r="M32" s="55"/>
      <c r="N32" s="55">
        <v>0</v>
      </c>
      <c r="O32" s="55"/>
      <c r="P32" s="55">
        <v>0</v>
      </c>
      <c r="Q32" s="55"/>
      <c r="R32" s="55">
        <v>0</v>
      </c>
      <c r="S32" s="55"/>
      <c r="T32" s="66">
        <v>0</v>
      </c>
      <c r="U32" s="66"/>
      <c r="V32" s="66">
        <v>0</v>
      </c>
      <c r="W32" s="66"/>
      <c r="X32" s="60">
        <v>0</v>
      </c>
      <c r="Y32" s="60"/>
      <c r="Z32" s="60">
        <v>0</v>
      </c>
      <c r="AA32" s="55"/>
      <c r="AB32" s="60">
        <v>0</v>
      </c>
      <c r="AC32" s="52"/>
      <c r="AD32" s="54">
        <f>SUM(D32:T32,AB32)</f>
        <v>0</v>
      </c>
      <c r="AE32" s="55"/>
      <c r="AF32" s="66">
        <v>0</v>
      </c>
      <c r="AG32" s="55"/>
      <c r="AH32" s="54">
        <f>SUM(AD32:AF32)</f>
        <v>0</v>
      </c>
    </row>
    <row r="33" spans="1:34" ht="21.75" customHeight="1" thickBot="1">
      <c r="A33" s="62" t="s">
        <v>217</v>
      </c>
      <c r="B33" s="62"/>
      <c r="C33" s="62"/>
      <c r="D33" s="64">
        <f>SUM(D25,D28:D32)</f>
        <v>769998344</v>
      </c>
      <c r="E33" s="70"/>
      <c r="F33" s="64">
        <f>SUM(F25,F28:F32)</f>
        <v>1567516554</v>
      </c>
      <c r="G33" s="70"/>
      <c r="H33" s="64">
        <f>SUM(H25,H28:H32)</f>
        <v>0</v>
      </c>
      <c r="I33" s="70"/>
      <c r="J33" s="64">
        <f>SUM(J25,J28:J32)</f>
        <v>0</v>
      </c>
      <c r="K33" s="70"/>
      <c r="L33" s="64">
        <f>SUM(L25,L28:L32)</f>
        <v>79200000</v>
      </c>
      <c r="M33" s="70"/>
      <c r="N33" s="64">
        <f>SUM(N25,N28:N32)</f>
        <v>76546967</v>
      </c>
      <c r="O33" s="70"/>
      <c r="P33" s="64">
        <f>SUM(P25,P28:P32)</f>
        <v>977066827</v>
      </c>
      <c r="Q33" s="70"/>
      <c r="R33" s="64">
        <f>SUM(R25,R28:R32)</f>
        <v>-76546967</v>
      </c>
      <c r="S33" s="70"/>
      <c r="T33" s="64">
        <f>SUM(T25,T28:T32)</f>
        <v>-20484000</v>
      </c>
      <c r="U33" s="70"/>
      <c r="V33" s="64">
        <f>SUM(V25,V28:V32)</f>
        <v>103529888</v>
      </c>
      <c r="W33" s="70"/>
      <c r="X33" s="64">
        <f>SUM(X25,X28:X32)</f>
        <v>-2481058</v>
      </c>
      <c r="Y33" s="52"/>
      <c r="Z33" s="64">
        <f>SUM(Z25,Z28:Z32)</f>
        <v>0</v>
      </c>
      <c r="AA33" s="70"/>
      <c r="AB33" s="64">
        <f>SUM(AB25,AB28:AB32)</f>
        <v>80564830</v>
      </c>
      <c r="AC33" s="70"/>
      <c r="AD33" s="64">
        <f>SUM(AD25,AD28:AD32)</f>
        <v>3474346555</v>
      </c>
      <c r="AE33" s="70"/>
      <c r="AF33" s="64">
        <f>SUM(AF25,AF28:AF32)</f>
        <v>66802745</v>
      </c>
      <c r="AG33" s="70"/>
      <c r="AH33" s="64">
        <f>SUM(AH25,AH28:AH32)</f>
        <v>3541149300</v>
      </c>
    </row>
    <row r="34" spans="1:34" ht="21.75" customHeight="1" thickTop="1">
      <c r="D34" s="73">
        <f>D23-bs!G62</f>
        <v>0</v>
      </c>
      <c r="E34" s="74"/>
      <c r="F34" s="44">
        <f>F23-bs!G63</f>
        <v>0</v>
      </c>
      <c r="G34" s="44"/>
      <c r="H34" s="44">
        <f>H23-bs!G64</f>
        <v>0</v>
      </c>
      <c r="I34" s="44"/>
      <c r="J34" s="44">
        <f>J23-bs!G66</f>
        <v>0</v>
      </c>
      <c r="K34" s="44"/>
      <c r="L34" s="44">
        <f>L23-bs!G69</f>
        <v>0</v>
      </c>
      <c r="M34" s="74"/>
      <c r="N34" s="44">
        <f>N23-bs!G70</f>
        <v>0</v>
      </c>
      <c r="O34" s="74"/>
      <c r="P34" s="44">
        <f>P23-bs!G71</f>
        <v>0</v>
      </c>
      <c r="Q34" s="74"/>
      <c r="R34" s="44">
        <f>R23-bs!G72</f>
        <v>0</v>
      </c>
      <c r="S34" s="74"/>
      <c r="T34" s="74"/>
      <c r="U34" s="74"/>
      <c r="V34" s="74"/>
      <c r="W34" s="74"/>
      <c r="X34" s="74"/>
      <c r="Y34" s="74"/>
      <c r="Z34" s="74"/>
      <c r="AA34" s="74"/>
      <c r="AB34" s="44">
        <f>AB23-bs!G73</f>
        <v>0</v>
      </c>
      <c r="AC34" s="44"/>
      <c r="AD34" s="44">
        <f>AD23-bs!G74</f>
        <v>0</v>
      </c>
      <c r="AE34" s="44"/>
      <c r="AF34" s="44">
        <f>AF23-bs!G75</f>
        <v>0</v>
      </c>
      <c r="AG34" s="44"/>
      <c r="AH34" s="44">
        <f>AH23-bs!G76</f>
        <v>0</v>
      </c>
    </row>
    <row r="35" spans="1:34" ht="21.75" customHeight="1">
      <c r="D35" s="73">
        <f>D33-bs!E62</f>
        <v>0</v>
      </c>
      <c r="E35" s="74"/>
      <c r="F35" s="44">
        <f>F33-bs!E63</f>
        <v>0</v>
      </c>
      <c r="G35" s="44"/>
      <c r="H35" s="44">
        <f>H33-bs!E64</f>
        <v>0</v>
      </c>
      <c r="I35" s="44"/>
      <c r="J35" s="44">
        <f>J33-bs!E66</f>
        <v>0</v>
      </c>
      <c r="K35" s="44"/>
      <c r="L35" s="44">
        <f>L33-bs!E69</f>
        <v>0</v>
      </c>
      <c r="M35" s="74"/>
      <c r="N35" s="44">
        <f>N33-bs!E70</f>
        <v>0</v>
      </c>
      <c r="O35" s="74"/>
      <c r="P35" s="44">
        <f>P33-bs!E71</f>
        <v>0</v>
      </c>
      <c r="Q35" s="74"/>
      <c r="R35" s="44">
        <f>R33-bs!E72</f>
        <v>0</v>
      </c>
      <c r="S35" s="74"/>
      <c r="T35" s="74"/>
      <c r="U35" s="74"/>
      <c r="V35" s="74"/>
      <c r="W35" s="74"/>
      <c r="X35" s="74"/>
      <c r="Y35" s="74"/>
      <c r="Z35" s="74"/>
      <c r="AA35" s="74"/>
      <c r="AB35" s="44">
        <f>AB33-bs!E73</f>
        <v>0</v>
      </c>
      <c r="AC35" s="44"/>
      <c r="AD35" s="44">
        <f>AD33-bs!E74</f>
        <v>0</v>
      </c>
      <c r="AE35" s="44"/>
      <c r="AF35" s="44">
        <f>AF33-bs!E75</f>
        <v>0</v>
      </c>
      <c r="AG35" s="44"/>
      <c r="AH35" s="44">
        <f>AH33-bs!E76</f>
        <v>0</v>
      </c>
    </row>
    <row r="36" spans="1:34" ht="21.75" customHeight="1">
      <c r="A36" s="47" t="s">
        <v>9</v>
      </c>
    </row>
    <row r="37" spans="1:34" ht="21.75" customHeight="1">
      <c r="D37" s="55"/>
      <c r="E37" s="55"/>
      <c r="F37" s="55"/>
      <c r="G37" s="55"/>
      <c r="H37" s="55"/>
      <c r="I37" s="55"/>
      <c r="J37" s="55"/>
      <c r="K37" s="55"/>
      <c r="Q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</row>
  </sheetData>
  <mergeCells count="7">
    <mergeCell ref="L10:P10"/>
    <mergeCell ref="L11:N11"/>
    <mergeCell ref="A2:AH2"/>
    <mergeCell ref="A3:AH3"/>
    <mergeCell ref="D6:AD6"/>
    <mergeCell ref="T7:AB7"/>
    <mergeCell ref="T8:Z8"/>
  </mergeCells>
  <printOptions horizontalCentered="1"/>
  <pageMargins left="0.19685039370078741" right="0.19685039370078741" top="0.78740157480314965" bottom="0.31496062992125984" header="0.19685039370078741" footer="0.19685039370078741"/>
  <pageSetup paperSize="9" scale="4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764D2-80AD-4638-94E0-0DE3C475E497}">
  <sheetPr>
    <pageSetUpPr fitToPage="1"/>
  </sheetPr>
  <dimension ref="A1:X32"/>
  <sheetViews>
    <sheetView showGridLines="0" view="pageBreakPreview" zoomScale="70" zoomScaleNormal="55" zoomScaleSheetLayoutView="70" workbookViewId="0">
      <selection activeCell="X21" sqref="X21"/>
    </sheetView>
  </sheetViews>
  <sheetFormatPr defaultColWidth="10.5546875" defaultRowHeight="21.75" customHeight="1"/>
  <cols>
    <col min="1" max="1" width="24" style="47" customWidth="1"/>
    <col min="2" max="2" width="16.6640625" style="47" customWidth="1"/>
    <col min="3" max="3" width="1.44140625" style="47" customWidth="1"/>
    <col min="4" max="4" width="19.44140625" style="47" customWidth="1"/>
    <col min="5" max="5" width="2.44140625" style="47" customWidth="1"/>
    <col min="6" max="6" width="19.44140625" style="47" customWidth="1"/>
    <col min="7" max="7" width="2.44140625" style="47" customWidth="1"/>
    <col min="8" max="8" width="19.44140625" style="47" customWidth="1"/>
    <col min="9" max="9" width="2.44140625" style="47" customWidth="1"/>
    <col min="10" max="10" width="19.44140625" style="47" customWidth="1"/>
    <col min="11" max="11" width="2.5546875" style="47" customWidth="1"/>
    <col min="12" max="12" width="19.44140625" style="47" customWidth="1"/>
    <col min="13" max="13" width="2.5546875" style="47" customWidth="1"/>
    <col min="14" max="14" width="19.44140625" style="47" customWidth="1"/>
    <col min="15" max="15" width="2.6640625" style="47" customWidth="1"/>
    <col min="16" max="16" width="19.44140625" style="47" customWidth="1"/>
    <col min="17" max="17" width="2.6640625" style="47" customWidth="1"/>
    <col min="18" max="18" width="26.88671875" style="47" bestFit="1" customWidth="1"/>
    <col min="19" max="19" width="2.5546875" style="47" customWidth="1"/>
    <col min="20" max="20" width="19.44140625" style="47" customWidth="1"/>
    <col min="21" max="21" width="2.5546875" style="47" customWidth="1"/>
    <col min="22" max="22" width="18.5546875" style="47" customWidth="1"/>
    <col min="23" max="23" width="2.5546875" style="47" customWidth="1"/>
    <col min="24" max="24" width="19.44140625" style="47" customWidth="1"/>
    <col min="25" max="25" width="13.44140625" style="47" customWidth="1"/>
    <col min="26" max="26" width="1.33203125" style="47" customWidth="1"/>
    <col min="27" max="16384" width="10.5546875" style="47"/>
  </cols>
  <sheetData>
    <row r="1" spans="1:24" ht="21.75" customHeight="1">
      <c r="A1" s="45" t="s">
        <v>134</v>
      </c>
      <c r="B1" s="45"/>
      <c r="C1" s="45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4" ht="21.75" customHeight="1">
      <c r="A2" s="45" t="s">
        <v>242</v>
      </c>
      <c r="B2" s="45"/>
      <c r="C2" s="45"/>
      <c r="D2" s="45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</row>
    <row r="3" spans="1:24" ht="21.75" customHeight="1">
      <c r="A3" s="45" t="s">
        <v>215</v>
      </c>
      <c r="B3" s="45"/>
      <c r="C3" s="45"/>
      <c r="D3" s="45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</row>
    <row r="4" spans="1:24" ht="21.7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9" t="s">
        <v>0</v>
      </c>
    </row>
    <row r="5" spans="1:24" ht="21.75" customHeight="1">
      <c r="A5" s="48"/>
      <c r="B5" s="48"/>
      <c r="C5" s="48"/>
      <c r="D5" s="76" t="s">
        <v>89</v>
      </c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</row>
    <row r="6" spans="1:24" ht="21.75" customHeight="1">
      <c r="A6" s="48"/>
      <c r="B6" s="48"/>
      <c r="C6" s="48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79" t="s">
        <v>57</v>
      </c>
      <c r="S6" s="79"/>
      <c r="T6" s="79"/>
      <c r="U6" s="79"/>
      <c r="V6" s="77"/>
      <c r="W6" s="46"/>
      <c r="X6" s="46"/>
    </row>
    <row r="7" spans="1:24" ht="21.75" customHeight="1">
      <c r="A7" s="48"/>
      <c r="B7" s="48"/>
      <c r="C7" s="48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77" t="s">
        <v>189</v>
      </c>
      <c r="S7" s="77"/>
      <c r="T7" s="77"/>
      <c r="U7" s="77"/>
      <c r="V7" s="46"/>
      <c r="W7" s="46"/>
      <c r="X7" s="46"/>
    </row>
    <row r="8" spans="1:24" ht="21.75" customHeight="1">
      <c r="A8" s="48"/>
      <c r="B8" s="48"/>
      <c r="C8" s="48"/>
      <c r="D8" s="46"/>
      <c r="E8" s="46"/>
      <c r="F8" s="46"/>
      <c r="G8" s="46"/>
      <c r="H8" s="46"/>
      <c r="I8" s="46"/>
      <c r="J8" s="76" t="s">
        <v>87</v>
      </c>
      <c r="K8" s="76"/>
      <c r="L8" s="76"/>
      <c r="M8" s="76"/>
      <c r="N8" s="76"/>
      <c r="O8" s="46"/>
      <c r="P8" s="48"/>
      <c r="Q8" s="46"/>
      <c r="R8" s="48" t="s">
        <v>221</v>
      </c>
      <c r="S8" s="46"/>
      <c r="T8" s="48"/>
      <c r="U8" s="46"/>
      <c r="V8" s="48" t="s">
        <v>71</v>
      </c>
      <c r="W8" s="46"/>
      <c r="X8" s="46"/>
    </row>
    <row r="9" spans="1:24" ht="21.75" customHeight="1">
      <c r="A9" s="48"/>
      <c r="B9" s="48"/>
      <c r="C9" s="48"/>
      <c r="D9" s="48" t="s">
        <v>44</v>
      </c>
      <c r="E9" s="48"/>
      <c r="I9" s="48"/>
      <c r="J9" s="77" t="s">
        <v>228</v>
      </c>
      <c r="K9" s="77"/>
      <c r="L9" s="77"/>
      <c r="R9" s="48" t="s">
        <v>224</v>
      </c>
      <c r="T9" s="48" t="s">
        <v>226</v>
      </c>
      <c r="V9" s="48" t="s">
        <v>72</v>
      </c>
      <c r="X9" s="48" t="s">
        <v>47</v>
      </c>
    </row>
    <row r="10" spans="1:24" ht="21.75" customHeight="1">
      <c r="A10" s="48"/>
      <c r="B10" s="48"/>
      <c r="C10" s="48"/>
      <c r="D10" s="48" t="s">
        <v>174</v>
      </c>
      <c r="E10" s="48"/>
      <c r="F10" s="48"/>
      <c r="G10" s="48"/>
      <c r="H10" s="48" t="s">
        <v>149</v>
      </c>
      <c r="I10" s="48"/>
      <c r="L10" s="48" t="s">
        <v>218</v>
      </c>
      <c r="O10" s="48"/>
      <c r="Q10" s="48"/>
      <c r="R10" s="48" t="s">
        <v>225</v>
      </c>
      <c r="S10" s="48"/>
      <c r="T10" s="48" t="s">
        <v>227</v>
      </c>
      <c r="U10" s="48"/>
      <c r="V10" s="48" t="s">
        <v>73</v>
      </c>
      <c r="W10" s="48"/>
      <c r="X10" s="48" t="s">
        <v>73</v>
      </c>
    </row>
    <row r="11" spans="1:24" ht="21.75" customHeight="1">
      <c r="A11" s="48"/>
      <c r="B11" s="48"/>
      <c r="C11" s="48"/>
      <c r="D11" s="51" t="s">
        <v>45</v>
      </c>
      <c r="E11" s="48"/>
      <c r="F11" s="51" t="s">
        <v>20</v>
      </c>
      <c r="G11" s="48"/>
      <c r="H11" s="51" t="s">
        <v>153</v>
      </c>
      <c r="I11" s="48"/>
      <c r="J11" s="51" t="s">
        <v>158</v>
      </c>
      <c r="K11" s="48"/>
      <c r="L11" s="51" t="s">
        <v>219</v>
      </c>
      <c r="M11" s="48"/>
      <c r="N11" s="51" t="s">
        <v>46</v>
      </c>
      <c r="O11" s="48"/>
      <c r="P11" s="51" t="s">
        <v>220</v>
      </c>
      <c r="Q11" s="48"/>
      <c r="R11" s="51" t="s">
        <v>164</v>
      </c>
      <c r="S11" s="48"/>
      <c r="T11" s="51" t="s">
        <v>75</v>
      </c>
      <c r="U11" s="48"/>
      <c r="V11" s="51" t="s">
        <v>76</v>
      </c>
      <c r="W11" s="48"/>
      <c r="X11" s="51" t="s">
        <v>76</v>
      </c>
    </row>
    <row r="12" spans="1:24" ht="21.75" customHeight="1">
      <c r="A12" s="45" t="s">
        <v>180</v>
      </c>
      <c r="B12" s="45"/>
      <c r="C12" s="45"/>
      <c r="D12" s="52">
        <v>659999998</v>
      </c>
      <c r="E12" s="52"/>
      <c r="F12" s="52">
        <v>1551409878</v>
      </c>
      <c r="G12" s="52"/>
      <c r="H12" s="52">
        <v>15267473</v>
      </c>
      <c r="I12" s="52"/>
      <c r="J12" s="52">
        <v>66000000</v>
      </c>
      <c r="K12" s="52"/>
      <c r="L12" s="52">
        <v>0</v>
      </c>
      <c r="M12" s="52"/>
      <c r="N12" s="52">
        <v>674015511</v>
      </c>
      <c r="O12" s="52"/>
      <c r="P12" s="52">
        <v>0</v>
      </c>
      <c r="Q12" s="52"/>
      <c r="R12" s="52">
        <v>0</v>
      </c>
      <c r="S12" s="52"/>
      <c r="T12" s="52">
        <v>103529888</v>
      </c>
      <c r="U12" s="52"/>
      <c r="V12" s="53">
        <f>SUM(R12:T12)</f>
        <v>103529888</v>
      </c>
      <c r="W12" s="52"/>
      <c r="X12" s="52">
        <f>SUM(D12:T12)</f>
        <v>3070222748</v>
      </c>
    </row>
    <row r="13" spans="1:24" ht="21.75" customHeight="1">
      <c r="A13" s="47" t="s">
        <v>58</v>
      </c>
      <c r="D13" s="54">
        <v>0</v>
      </c>
      <c r="E13" s="54"/>
      <c r="F13" s="54">
        <v>0</v>
      </c>
      <c r="G13" s="54"/>
      <c r="H13" s="54">
        <v>0</v>
      </c>
      <c r="I13" s="55"/>
      <c r="J13" s="54">
        <v>0</v>
      </c>
      <c r="K13" s="55"/>
      <c r="L13" s="54">
        <v>0</v>
      </c>
      <c r="M13" s="55"/>
      <c r="N13" s="55">
        <f>SUM(ple!K50)</f>
        <v>669545770</v>
      </c>
      <c r="O13" s="54"/>
      <c r="P13" s="54">
        <v>0</v>
      </c>
      <c r="Q13" s="54"/>
      <c r="R13" s="52">
        <v>0</v>
      </c>
      <c r="S13" s="54"/>
      <c r="T13" s="55">
        <v>0</v>
      </c>
      <c r="U13" s="54"/>
      <c r="V13" s="53">
        <f>SUM(R13:T13)</f>
        <v>0</v>
      </c>
      <c r="W13" s="54"/>
      <c r="X13" s="52">
        <f>SUM(D13:N13,V13,P13)</f>
        <v>669545770</v>
      </c>
    </row>
    <row r="14" spans="1:24" ht="21.75" customHeight="1">
      <c r="A14" s="47" t="s">
        <v>62</v>
      </c>
      <c r="D14" s="56">
        <v>0</v>
      </c>
      <c r="E14" s="54"/>
      <c r="F14" s="56">
        <v>0</v>
      </c>
      <c r="G14" s="54"/>
      <c r="H14" s="56">
        <v>0</v>
      </c>
      <c r="I14" s="55"/>
      <c r="J14" s="56">
        <v>0</v>
      </c>
      <c r="K14" s="55"/>
      <c r="L14" s="56">
        <v>0</v>
      </c>
      <c r="M14" s="55"/>
      <c r="N14" s="57">
        <v>-2081905</v>
      </c>
      <c r="O14" s="54"/>
      <c r="P14" s="56">
        <v>0</v>
      </c>
      <c r="Q14" s="54"/>
      <c r="R14" s="58">
        <v>1350000</v>
      </c>
      <c r="S14" s="54"/>
      <c r="T14" s="57">
        <v>0</v>
      </c>
      <c r="U14" s="54"/>
      <c r="V14" s="59">
        <f>SUM(R14:T14)</f>
        <v>1350000</v>
      </c>
      <c r="W14" s="54"/>
      <c r="X14" s="59">
        <f>SUM(D14:N14,V14,P14)</f>
        <v>-731905</v>
      </c>
    </row>
    <row r="15" spans="1:24" ht="21.75" customHeight="1">
      <c r="A15" s="47" t="s">
        <v>63</v>
      </c>
      <c r="D15" s="54">
        <f>SUM(D13:D14)</f>
        <v>0</v>
      </c>
      <c r="E15" s="54"/>
      <c r="F15" s="54">
        <f>SUM(F13:F14)</f>
        <v>0</v>
      </c>
      <c r="G15" s="54"/>
      <c r="H15" s="54">
        <f>SUM(H13:H14)</f>
        <v>0</v>
      </c>
      <c r="I15" s="55"/>
      <c r="J15" s="54">
        <f>SUM(J13:J14)</f>
        <v>0</v>
      </c>
      <c r="K15" s="55"/>
      <c r="L15" s="54">
        <f>SUM(L13:L14)</f>
        <v>0</v>
      </c>
      <c r="M15" s="55"/>
      <c r="N15" s="55">
        <f>SUM(N13:N14)</f>
        <v>667463865</v>
      </c>
      <c r="O15" s="54"/>
      <c r="P15" s="54">
        <f>SUM(P13:P14)</f>
        <v>0</v>
      </c>
      <c r="Q15" s="54"/>
      <c r="R15" s="52">
        <f>SUM(R13:R14)</f>
        <v>1350000</v>
      </c>
      <c r="S15" s="54"/>
      <c r="T15" s="55">
        <f>SUM(T13:T14)</f>
        <v>0</v>
      </c>
      <c r="U15" s="54"/>
      <c r="V15" s="55">
        <f>SUM(V13:V14)</f>
        <v>1350000</v>
      </c>
      <c r="W15" s="54"/>
      <c r="X15" s="60">
        <f>SUM(X13:X14)</f>
        <v>668813865</v>
      </c>
    </row>
    <row r="16" spans="1:24" ht="21.75" customHeight="1">
      <c r="A16" s="47" t="s">
        <v>233</v>
      </c>
      <c r="D16" s="54">
        <v>109998346</v>
      </c>
      <c r="E16" s="54"/>
      <c r="F16" s="54">
        <v>0</v>
      </c>
      <c r="G16" s="54"/>
      <c r="H16" s="54">
        <v>0</v>
      </c>
      <c r="I16" s="55"/>
      <c r="J16" s="54">
        <v>0</v>
      </c>
      <c r="K16" s="55"/>
      <c r="L16" s="54">
        <v>0</v>
      </c>
      <c r="M16" s="55"/>
      <c r="N16" s="55">
        <v>-109998346</v>
      </c>
      <c r="O16" s="54"/>
      <c r="P16" s="54">
        <v>0</v>
      </c>
      <c r="Q16" s="54"/>
      <c r="R16" s="52">
        <v>0</v>
      </c>
      <c r="S16" s="54"/>
      <c r="T16" s="55">
        <v>0</v>
      </c>
      <c r="U16" s="54"/>
      <c r="V16" s="55">
        <f>SUM(R16:T16)</f>
        <v>0</v>
      </c>
      <c r="W16" s="54"/>
      <c r="X16" s="52">
        <f>SUM(D16:N16,V16,P16)</f>
        <v>0</v>
      </c>
    </row>
    <row r="17" spans="1:24" ht="21.75" customHeight="1">
      <c r="A17" s="47" t="s">
        <v>234</v>
      </c>
      <c r="D17" s="54">
        <v>0</v>
      </c>
      <c r="E17" s="54"/>
      <c r="F17" s="54">
        <v>0</v>
      </c>
      <c r="G17" s="54"/>
      <c r="H17" s="54">
        <v>0</v>
      </c>
      <c r="I17" s="55"/>
      <c r="J17" s="54">
        <v>13200000.000000007</v>
      </c>
      <c r="K17" s="55"/>
      <c r="L17" s="54">
        <v>0</v>
      </c>
      <c r="M17" s="55"/>
      <c r="N17" s="55">
        <v>-13200000.000000007</v>
      </c>
      <c r="O17" s="54"/>
      <c r="P17" s="54">
        <v>0</v>
      </c>
      <c r="Q17" s="54"/>
      <c r="R17" s="52">
        <v>0</v>
      </c>
      <c r="S17" s="54"/>
      <c r="T17" s="55">
        <v>0</v>
      </c>
      <c r="U17" s="54"/>
      <c r="V17" s="55">
        <f>SUM(R17:T17)</f>
        <v>0</v>
      </c>
      <c r="W17" s="54"/>
      <c r="X17" s="52">
        <f>SUM(D17:N17,V17,P17)</f>
        <v>0</v>
      </c>
    </row>
    <row r="18" spans="1:24" ht="21.75" customHeight="1">
      <c r="A18" s="47" t="s">
        <v>235</v>
      </c>
      <c r="B18" s="45"/>
      <c r="C18" s="45"/>
      <c r="D18" s="54">
        <v>0</v>
      </c>
      <c r="E18" s="55"/>
      <c r="F18" s="54">
        <v>0</v>
      </c>
      <c r="G18" s="54"/>
      <c r="H18" s="54">
        <v>0</v>
      </c>
      <c r="I18" s="55"/>
      <c r="J18" s="61">
        <v>0</v>
      </c>
      <c r="K18" s="52"/>
      <c r="L18" s="61">
        <v>0</v>
      </c>
      <c r="M18" s="52"/>
      <c r="N18" s="52">
        <v>-487665696</v>
      </c>
      <c r="O18" s="55"/>
      <c r="P18" s="61">
        <v>0</v>
      </c>
      <c r="Q18" s="55"/>
      <c r="R18" s="58">
        <v>0</v>
      </c>
      <c r="S18" s="55"/>
      <c r="T18" s="54">
        <v>0</v>
      </c>
      <c r="U18" s="55"/>
      <c r="V18" s="55">
        <f>SUM(R18:T18)</f>
        <v>0</v>
      </c>
      <c r="W18" s="55"/>
      <c r="X18" s="52">
        <f>SUM(D18:N18,V18,P18)</f>
        <v>-487665696</v>
      </c>
    </row>
    <row r="19" spans="1:24" ht="21.75" customHeight="1" thickBot="1">
      <c r="A19" s="62" t="s">
        <v>181</v>
      </c>
      <c r="B19" s="62"/>
      <c r="C19" s="62"/>
      <c r="D19" s="63">
        <f>SUM(D12,D15:D18)</f>
        <v>769998344</v>
      </c>
      <c r="E19" s="55"/>
      <c r="F19" s="63">
        <f>SUM(F12,F15:F18)</f>
        <v>1551409878</v>
      </c>
      <c r="G19" s="55"/>
      <c r="H19" s="63">
        <f>SUM(H12,H15:H18)</f>
        <v>15267473</v>
      </c>
      <c r="I19" s="55"/>
      <c r="J19" s="63">
        <f>SUM(J12,J15:J18)</f>
        <v>79200000</v>
      </c>
      <c r="K19" s="55"/>
      <c r="L19" s="63">
        <f>SUM(L12,L15:L18)</f>
        <v>0</v>
      </c>
      <c r="M19" s="55"/>
      <c r="N19" s="63">
        <f>SUM(N12,N15:N18)</f>
        <v>730615334</v>
      </c>
      <c r="O19" s="55"/>
      <c r="P19" s="63">
        <f>SUM(P12,P15:P18)</f>
        <v>0</v>
      </c>
      <c r="Q19" s="55"/>
      <c r="R19" s="64">
        <f>SUM(R12,R15:R18)</f>
        <v>1350000</v>
      </c>
      <c r="S19" s="55"/>
      <c r="T19" s="63">
        <f>SUM(T12,T15:T18)</f>
        <v>103529888</v>
      </c>
      <c r="U19" s="55"/>
      <c r="V19" s="65">
        <f>SUM(V15:V18,V12)</f>
        <v>104879888</v>
      </c>
      <c r="W19" s="55"/>
      <c r="X19" s="63">
        <f>SUM(X12,X15:X18)</f>
        <v>3251370917</v>
      </c>
    </row>
    <row r="20" spans="1:24" ht="21.75" customHeight="1" thickTop="1">
      <c r="A20" s="62"/>
      <c r="B20" s="62"/>
      <c r="C20" s="62"/>
      <c r="D20" s="54"/>
      <c r="E20" s="55"/>
      <c r="F20" s="54"/>
      <c r="G20" s="55"/>
      <c r="H20" s="54"/>
      <c r="I20" s="55"/>
      <c r="J20" s="54"/>
      <c r="K20" s="55"/>
      <c r="L20" s="54"/>
      <c r="M20" s="55"/>
      <c r="N20" s="54"/>
      <c r="O20" s="55"/>
      <c r="P20" s="54"/>
      <c r="Q20" s="55"/>
      <c r="R20" s="55"/>
      <c r="S20" s="55"/>
      <c r="T20" s="54"/>
      <c r="U20" s="55"/>
      <c r="V20" s="55"/>
      <c r="W20" s="55"/>
      <c r="X20" s="54"/>
    </row>
    <row r="21" spans="1:24" ht="21.75" customHeight="1">
      <c r="A21" s="45" t="s">
        <v>216</v>
      </c>
      <c r="B21" s="62"/>
      <c r="C21" s="62"/>
      <c r="D21" s="52">
        <f>+D19</f>
        <v>769998344</v>
      </c>
      <c r="E21" s="52"/>
      <c r="F21" s="52">
        <f>+F19</f>
        <v>1551409878</v>
      </c>
      <c r="G21" s="52"/>
      <c r="H21" s="52">
        <f>+H19</f>
        <v>15267473</v>
      </c>
      <c r="I21" s="52"/>
      <c r="J21" s="52">
        <f>+J19</f>
        <v>79200000</v>
      </c>
      <c r="K21" s="52"/>
      <c r="L21" s="52">
        <f>+L19</f>
        <v>0</v>
      </c>
      <c r="M21" s="52"/>
      <c r="N21" s="52">
        <f>+N19</f>
        <v>730615334</v>
      </c>
      <c r="O21" s="52"/>
      <c r="P21" s="52">
        <f>+P19</f>
        <v>0</v>
      </c>
      <c r="Q21" s="52"/>
      <c r="R21" s="52">
        <f>R19</f>
        <v>1350000</v>
      </c>
      <c r="S21" s="52"/>
      <c r="T21" s="52">
        <f>+T19</f>
        <v>103529888</v>
      </c>
      <c r="U21" s="52"/>
      <c r="V21" s="52">
        <f>SUM(R21:T21)</f>
        <v>104879888</v>
      </c>
      <c r="W21" s="52"/>
      <c r="X21" s="52">
        <f>+X19</f>
        <v>3251370917</v>
      </c>
    </row>
    <row r="22" spans="1:24" ht="21.75" customHeight="1">
      <c r="A22" s="47" t="s">
        <v>58</v>
      </c>
      <c r="D22" s="54">
        <v>0</v>
      </c>
      <c r="E22" s="54"/>
      <c r="F22" s="54">
        <v>0</v>
      </c>
      <c r="G22" s="54"/>
      <c r="H22" s="54">
        <v>0</v>
      </c>
      <c r="I22" s="55"/>
      <c r="J22" s="54">
        <v>0</v>
      </c>
      <c r="K22" s="55"/>
      <c r="L22" s="54">
        <v>0</v>
      </c>
      <c r="M22" s="55"/>
      <c r="N22" s="55">
        <f>ple!I50</f>
        <v>701668075</v>
      </c>
      <c r="O22" s="54"/>
      <c r="P22" s="54">
        <v>0</v>
      </c>
      <c r="Q22" s="54"/>
      <c r="R22" s="54">
        <v>0</v>
      </c>
      <c r="S22" s="54"/>
      <c r="T22" s="55">
        <v>0</v>
      </c>
      <c r="U22" s="54"/>
      <c r="V22" s="52">
        <f>SUM(R22:T22)</f>
        <v>0</v>
      </c>
      <c r="W22" s="54"/>
      <c r="X22" s="55">
        <f>SUM(D22:N22,V22,P22)</f>
        <v>701668075</v>
      </c>
    </row>
    <row r="23" spans="1:24" ht="21.75" customHeight="1">
      <c r="A23" s="47" t="s">
        <v>62</v>
      </c>
      <c r="D23" s="56">
        <v>0</v>
      </c>
      <c r="E23" s="54"/>
      <c r="F23" s="56">
        <v>0</v>
      </c>
      <c r="G23" s="54"/>
      <c r="H23" s="56">
        <v>0</v>
      </c>
      <c r="I23" s="55"/>
      <c r="J23" s="56">
        <v>0</v>
      </c>
      <c r="K23" s="55"/>
      <c r="L23" s="56">
        <v>0</v>
      </c>
      <c r="M23" s="55"/>
      <c r="N23" s="57">
        <f>ple!I61</f>
        <v>0</v>
      </c>
      <c r="O23" s="54"/>
      <c r="P23" s="56">
        <v>0</v>
      </c>
      <c r="Q23" s="54"/>
      <c r="R23" s="56">
        <f>ple!I64</f>
        <v>-21834000</v>
      </c>
      <c r="S23" s="54"/>
      <c r="T23" s="57"/>
      <c r="U23" s="54"/>
      <c r="V23" s="58">
        <f>SUM(R23:T23)</f>
        <v>-21834000</v>
      </c>
      <c r="W23" s="54"/>
      <c r="X23" s="57">
        <f>SUM(D23:N23,V23,P23)</f>
        <v>-21834000</v>
      </c>
    </row>
    <row r="24" spans="1:24" ht="21.75" customHeight="1">
      <c r="A24" s="47" t="s">
        <v>63</v>
      </c>
      <c r="D24" s="54">
        <f>SUM(D22:D23)</f>
        <v>0</v>
      </c>
      <c r="E24" s="54"/>
      <c r="F24" s="54">
        <f>SUM(F22:F23)</f>
        <v>0</v>
      </c>
      <c r="G24" s="54"/>
      <c r="H24" s="54">
        <f>SUM(H22:H23)</f>
        <v>0</v>
      </c>
      <c r="I24" s="55"/>
      <c r="J24" s="54">
        <f>SUM(J22:J23)</f>
        <v>0</v>
      </c>
      <c r="K24" s="55"/>
      <c r="L24" s="54">
        <f>SUM(L22:L23)</f>
        <v>0</v>
      </c>
      <c r="M24" s="55"/>
      <c r="N24" s="55">
        <f>SUM(N22:N23)</f>
        <v>701668075</v>
      </c>
      <c r="O24" s="54"/>
      <c r="P24" s="54">
        <f>SUM(P22:P23)</f>
        <v>0</v>
      </c>
      <c r="Q24" s="54"/>
      <c r="R24" s="54">
        <f>SUM(R22:R23)</f>
        <v>-21834000</v>
      </c>
      <c r="S24" s="54"/>
      <c r="T24" s="55">
        <f>SUM(T22:T23)</f>
        <v>0</v>
      </c>
      <c r="U24" s="54"/>
      <c r="V24" s="54">
        <f>SUM(V22:V23)</f>
        <v>-21834000</v>
      </c>
      <c r="W24" s="54"/>
      <c r="X24" s="60">
        <f>SUM(X22:X23)</f>
        <v>679834075</v>
      </c>
    </row>
    <row r="25" spans="1:24" ht="21.75" customHeight="1">
      <c r="A25" s="47" t="s">
        <v>236</v>
      </c>
      <c r="D25" s="54">
        <v>0</v>
      </c>
      <c r="E25" s="54"/>
      <c r="F25" s="54">
        <v>704012</v>
      </c>
      <c r="G25" s="54"/>
      <c r="H25" s="54">
        <v>0</v>
      </c>
      <c r="I25" s="55"/>
      <c r="J25" s="54">
        <v>0</v>
      </c>
      <c r="K25" s="55"/>
      <c r="L25" s="54">
        <v>0</v>
      </c>
      <c r="M25" s="55"/>
      <c r="N25" s="55">
        <v>0</v>
      </c>
      <c r="O25" s="54"/>
      <c r="P25" s="54">
        <v>-76546967</v>
      </c>
      <c r="Q25" s="54"/>
      <c r="R25" s="54">
        <v>0</v>
      </c>
      <c r="S25" s="54"/>
      <c r="T25" s="55">
        <v>0</v>
      </c>
      <c r="U25" s="54"/>
      <c r="V25" s="52">
        <f t="shared" ref="V25:V26" si="0">SUM(R25:T25)</f>
        <v>0</v>
      </c>
      <c r="W25" s="54"/>
      <c r="X25" s="55">
        <f>SUM(D25:N25,V25,P25)</f>
        <v>-75842955</v>
      </c>
    </row>
    <row r="26" spans="1:24" ht="21.75" customHeight="1">
      <c r="A26" s="47" t="s">
        <v>237</v>
      </c>
      <c r="D26" s="54">
        <v>0</v>
      </c>
      <c r="E26" s="54"/>
      <c r="F26" s="54">
        <v>0</v>
      </c>
      <c r="G26" s="54"/>
      <c r="H26" s="54">
        <v>0</v>
      </c>
      <c r="I26" s="55"/>
      <c r="J26" s="54">
        <v>0</v>
      </c>
      <c r="K26" s="55"/>
      <c r="L26" s="54">
        <v>76546967</v>
      </c>
      <c r="M26" s="55"/>
      <c r="N26" s="55">
        <v>-76546967</v>
      </c>
      <c r="O26" s="54"/>
      <c r="P26" s="54">
        <v>0</v>
      </c>
      <c r="Q26" s="54"/>
      <c r="R26" s="54">
        <v>0</v>
      </c>
      <c r="S26" s="54"/>
      <c r="T26" s="55">
        <v>0</v>
      </c>
      <c r="U26" s="54"/>
      <c r="V26" s="52">
        <f t="shared" si="0"/>
        <v>0</v>
      </c>
      <c r="W26" s="54"/>
      <c r="X26" s="55">
        <f>SUM(D26:N26,V26,P26)</f>
        <v>0</v>
      </c>
    </row>
    <row r="27" spans="1:24" ht="21.75" customHeight="1">
      <c r="A27" s="47" t="s">
        <v>235</v>
      </c>
      <c r="B27" s="45"/>
      <c r="C27" s="45"/>
      <c r="D27" s="54">
        <v>0</v>
      </c>
      <c r="E27" s="55"/>
      <c r="F27" s="54">
        <v>0</v>
      </c>
      <c r="G27" s="54"/>
      <c r="H27" s="54">
        <v>0</v>
      </c>
      <c r="I27" s="55"/>
      <c r="J27" s="54">
        <v>0</v>
      </c>
      <c r="K27" s="55"/>
      <c r="L27" s="54">
        <v>0</v>
      </c>
      <c r="M27" s="55"/>
      <c r="N27" s="52">
        <v>-562618099</v>
      </c>
      <c r="O27" s="55"/>
      <c r="P27" s="54">
        <v>0</v>
      </c>
      <c r="Q27" s="55"/>
      <c r="R27" s="55">
        <v>0</v>
      </c>
      <c r="S27" s="55"/>
      <c r="T27" s="54">
        <v>0</v>
      </c>
      <c r="U27" s="55"/>
      <c r="V27" s="54">
        <f>SUM(R27:T27)</f>
        <v>0</v>
      </c>
      <c r="W27" s="55"/>
      <c r="X27" s="52">
        <f>SUM(D27:N27,V27,P27)</f>
        <v>-562618099</v>
      </c>
    </row>
    <row r="28" spans="1:24" ht="21.75" customHeight="1">
      <c r="A28" s="47" t="s">
        <v>238</v>
      </c>
      <c r="B28" s="45"/>
      <c r="C28" s="45"/>
      <c r="D28" s="54">
        <v>0</v>
      </c>
      <c r="E28" s="55"/>
      <c r="F28" s="54">
        <f>-H28</f>
        <v>15267473</v>
      </c>
      <c r="G28" s="54"/>
      <c r="H28" s="54">
        <f>-H21</f>
        <v>-15267473</v>
      </c>
      <c r="I28" s="55"/>
      <c r="J28" s="54"/>
      <c r="K28" s="55"/>
      <c r="L28" s="54">
        <v>0</v>
      </c>
      <c r="M28" s="55"/>
      <c r="N28" s="54">
        <v>0</v>
      </c>
      <c r="O28" s="55"/>
      <c r="P28" s="54">
        <v>0</v>
      </c>
      <c r="Q28" s="55"/>
      <c r="R28" s="54">
        <v>0</v>
      </c>
      <c r="S28" s="55"/>
      <c r="T28" s="54">
        <v>0</v>
      </c>
      <c r="U28" s="55"/>
      <c r="V28" s="54">
        <f>SUM(R28:T28)</f>
        <v>0</v>
      </c>
      <c r="W28" s="55"/>
      <c r="X28" s="52">
        <f>SUM(D28:N28,V28,P28)</f>
        <v>0</v>
      </c>
    </row>
    <row r="29" spans="1:24" ht="21.75" customHeight="1" thickBot="1">
      <c r="A29" s="62" t="s">
        <v>217</v>
      </c>
      <c r="B29" s="62"/>
      <c r="C29" s="62"/>
      <c r="D29" s="63">
        <f>SUM(D21,D24:D28)</f>
        <v>769998344</v>
      </c>
      <c r="E29" s="55"/>
      <c r="F29" s="63">
        <f>SUM(F21,F24:F28)</f>
        <v>1567381363</v>
      </c>
      <c r="G29" s="55"/>
      <c r="H29" s="63">
        <f>SUM(H21,H24:H28)</f>
        <v>0</v>
      </c>
      <c r="I29" s="55"/>
      <c r="J29" s="63">
        <f>SUM(J21,J24:J28)</f>
        <v>79200000</v>
      </c>
      <c r="K29" s="55"/>
      <c r="L29" s="63">
        <f>SUM(L21,L24:L28)</f>
        <v>76546967</v>
      </c>
      <c r="M29" s="55"/>
      <c r="N29" s="63">
        <f>SUM(N21,N24:N28)</f>
        <v>793118343</v>
      </c>
      <c r="O29" s="55"/>
      <c r="P29" s="63">
        <f>SUM(P21,P24:P28)</f>
        <v>-76546967</v>
      </c>
      <c r="Q29" s="55"/>
      <c r="R29" s="63">
        <f>SUM(R21,R24:R28)</f>
        <v>-20484000</v>
      </c>
      <c r="S29" s="55"/>
      <c r="T29" s="63">
        <f>SUM(T21,T24:T28)</f>
        <v>103529888</v>
      </c>
      <c r="U29" s="55"/>
      <c r="V29" s="63">
        <f>SUM(V21,V24:V28)</f>
        <v>83045888</v>
      </c>
      <c r="W29" s="55"/>
      <c r="X29" s="63">
        <f>SUM(X21,X24:X28)</f>
        <v>3292743938</v>
      </c>
    </row>
    <row r="30" spans="1:24" ht="21.75" customHeight="1" thickTop="1">
      <c r="A30" s="62"/>
      <c r="B30" s="62"/>
      <c r="C30" s="62"/>
      <c r="D30" s="52">
        <f>D19-bs!K62</f>
        <v>0</v>
      </c>
      <c r="E30" s="52"/>
      <c r="F30" s="52">
        <f>F19-bs!K63</f>
        <v>0</v>
      </c>
      <c r="G30" s="52"/>
      <c r="H30" s="52">
        <f>H19-bs!K64</f>
        <v>0</v>
      </c>
      <c r="I30" s="52"/>
      <c r="J30" s="61">
        <f>J19-bs!K69</f>
        <v>0</v>
      </c>
      <c r="K30" s="52"/>
      <c r="L30" s="61">
        <f>L19-bs!K70</f>
        <v>0</v>
      </c>
      <c r="M30" s="52"/>
      <c r="N30" s="52">
        <f>N19-bs!K71</f>
        <v>0</v>
      </c>
      <c r="O30" s="52"/>
      <c r="P30" s="61">
        <f>P19-bs!K72</f>
        <v>0</v>
      </c>
      <c r="Q30" s="52"/>
      <c r="R30" s="52"/>
      <c r="S30" s="52"/>
      <c r="U30" s="52"/>
      <c r="V30" s="52"/>
      <c r="W30" s="52"/>
      <c r="X30" s="52">
        <f>X19-bs!K74</f>
        <v>0</v>
      </c>
    </row>
    <row r="31" spans="1:24" ht="21.75" customHeight="1">
      <c r="A31" s="62"/>
      <c r="B31" s="62"/>
      <c r="C31" s="62"/>
      <c r="D31" s="54">
        <f>D29-bs!I62</f>
        <v>0</v>
      </c>
      <c r="E31" s="55"/>
      <c r="F31" s="54">
        <f>F29-bs!I63</f>
        <v>0</v>
      </c>
      <c r="G31" s="54"/>
      <c r="H31" s="54">
        <f>H29-bs!I64</f>
        <v>0</v>
      </c>
      <c r="I31" s="55"/>
      <c r="J31" s="54">
        <f>J29-bs!I69</f>
        <v>0</v>
      </c>
      <c r="K31" s="55"/>
      <c r="L31" s="54">
        <f>L29-bs!I70</f>
        <v>0</v>
      </c>
      <c r="M31" s="55"/>
      <c r="N31" s="54">
        <f>N29-bs!I71</f>
        <v>0</v>
      </c>
      <c r="O31" s="55"/>
      <c r="P31" s="54">
        <f>P29-bs!I72</f>
        <v>0</v>
      </c>
      <c r="Q31" s="55"/>
      <c r="R31" s="55"/>
      <c r="S31" s="55"/>
      <c r="U31" s="55"/>
      <c r="V31" s="55"/>
      <c r="W31" s="55"/>
      <c r="X31" s="54">
        <f>X29-bs!I74</f>
        <v>0</v>
      </c>
    </row>
    <row r="32" spans="1:24" ht="21.75" customHeight="1">
      <c r="A32" s="47" t="s">
        <v>9</v>
      </c>
    </row>
  </sheetData>
  <mergeCells count="5">
    <mergeCell ref="J8:N8"/>
    <mergeCell ref="R6:V6"/>
    <mergeCell ref="R7:U7"/>
    <mergeCell ref="J9:L9"/>
    <mergeCell ref="D5:X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3"/>
  <sheetViews>
    <sheetView showGridLines="0" view="pageBreakPreview" zoomScale="80" zoomScaleNormal="100" zoomScaleSheetLayoutView="80" workbookViewId="0">
      <selection activeCell="A85" sqref="A85"/>
    </sheetView>
  </sheetViews>
  <sheetFormatPr defaultColWidth="9.33203125" defaultRowHeight="21.75" customHeight="1"/>
  <cols>
    <col min="1" max="1" width="66.5546875" style="3" customWidth="1"/>
    <col min="2" max="2" width="1.5546875" style="3" customWidth="1"/>
    <col min="3" max="3" width="17.5546875" style="3" customWidth="1"/>
    <col min="4" max="4" width="1.5546875" style="3" customWidth="1"/>
    <col min="5" max="5" width="17.5546875" style="3" customWidth="1"/>
    <col min="6" max="6" width="1.5546875" style="3" customWidth="1"/>
    <col min="7" max="7" width="17.5546875" style="3" customWidth="1"/>
    <col min="8" max="8" width="1.5546875" style="3" customWidth="1"/>
    <col min="9" max="9" width="17.5546875" style="3" customWidth="1"/>
    <col min="10" max="16384" width="9.33203125" style="3"/>
  </cols>
  <sheetData>
    <row r="1" spans="1:9" ht="21.75" customHeight="1">
      <c r="A1" s="1" t="s">
        <v>134</v>
      </c>
      <c r="B1" s="2"/>
      <c r="C1" s="2"/>
      <c r="D1" s="2"/>
      <c r="E1" s="2"/>
      <c r="F1" s="2"/>
      <c r="G1" s="2"/>
      <c r="H1" s="2"/>
      <c r="I1" s="2"/>
    </row>
    <row r="2" spans="1:9" ht="21.75" customHeight="1">
      <c r="A2" s="1" t="s">
        <v>83</v>
      </c>
      <c r="B2" s="2"/>
      <c r="C2" s="2"/>
      <c r="D2" s="2"/>
      <c r="E2" s="2"/>
      <c r="F2" s="2"/>
      <c r="G2" s="2"/>
      <c r="H2" s="2"/>
      <c r="I2" s="2"/>
    </row>
    <row r="3" spans="1:9" ht="21.75" customHeight="1">
      <c r="A3" s="25" t="s">
        <v>215</v>
      </c>
      <c r="B3" s="2"/>
      <c r="C3" s="2"/>
      <c r="D3" s="2"/>
      <c r="E3" s="2"/>
      <c r="F3" s="2"/>
      <c r="G3" s="2"/>
      <c r="H3" s="2"/>
      <c r="I3" s="2"/>
    </row>
    <row r="4" spans="1:9" ht="21.75" customHeight="1">
      <c r="I4" s="5" t="s">
        <v>0</v>
      </c>
    </row>
    <row r="5" spans="1:9" ht="21.75" customHeight="1">
      <c r="C5" s="75" t="s">
        <v>88</v>
      </c>
      <c r="D5" s="75"/>
      <c r="E5" s="75"/>
      <c r="G5" s="75" t="s">
        <v>89</v>
      </c>
      <c r="H5" s="75"/>
      <c r="I5" s="75"/>
    </row>
    <row r="6" spans="1:9" ht="21.75" customHeight="1">
      <c r="B6" s="26"/>
      <c r="C6" s="36">
        <v>2025</v>
      </c>
      <c r="D6" s="6"/>
      <c r="E6" s="36">
        <v>2024</v>
      </c>
      <c r="F6" s="11"/>
      <c r="G6" s="36">
        <v>2025</v>
      </c>
      <c r="H6" s="6"/>
      <c r="I6" s="36">
        <v>2024</v>
      </c>
    </row>
    <row r="7" spans="1:9" ht="21.75" customHeight="1">
      <c r="A7" s="12" t="s">
        <v>31</v>
      </c>
    </row>
    <row r="8" spans="1:9" ht="21.75" customHeight="1">
      <c r="A8" s="3" t="s">
        <v>65</v>
      </c>
      <c r="C8" s="14">
        <f>+ple!E28</f>
        <v>878006147</v>
      </c>
      <c r="D8" s="14"/>
      <c r="E8" s="14">
        <f>+ple!G28</f>
        <v>853842389</v>
      </c>
      <c r="F8" s="14"/>
      <c r="G8" s="14">
        <f>+ple!I28</f>
        <v>876243579</v>
      </c>
      <c r="H8" s="14"/>
      <c r="I8" s="14">
        <f>+ple!K28</f>
        <v>835677996</v>
      </c>
    </row>
    <row r="9" spans="1:9" ht="21.75" customHeight="1">
      <c r="A9" s="3" t="s">
        <v>66</v>
      </c>
      <c r="C9" s="14"/>
      <c r="D9" s="14"/>
      <c r="E9" s="14"/>
      <c r="F9" s="14"/>
      <c r="G9" s="14"/>
      <c r="H9" s="14"/>
      <c r="I9" s="14"/>
    </row>
    <row r="10" spans="1:9" ht="21.75" customHeight="1">
      <c r="A10" s="3" t="s">
        <v>67</v>
      </c>
      <c r="C10" s="14"/>
      <c r="D10" s="14"/>
      <c r="E10" s="14"/>
      <c r="F10" s="14"/>
      <c r="G10" s="14"/>
      <c r="H10" s="14"/>
      <c r="I10" s="14"/>
    </row>
    <row r="11" spans="1:9" ht="21.75" customHeight="1">
      <c r="A11" s="3" t="s">
        <v>32</v>
      </c>
      <c r="C11" s="14">
        <v>57037000</v>
      </c>
      <c r="D11" s="14"/>
      <c r="E11" s="14">
        <v>57182174</v>
      </c>
      <c r="F11" s="14"/>
      <c r="G11" s="14">
        <v>51847077</v>
      </c>
      <c r="H11" s="14"/>
      <c r="I11" s="14">
        <v>53143079</v>
      </c>
    </row>
    <row r="12" spans="1:9" ht="21.75" customHeight="1">
      <c r="A12" s="3" t="s">
        <v>167</v>
      </c>
      <c r="C12" s="3">
        <v>-100000</v>
      </c>
      <c r="E12" s="3">
        <v>-39572116</v>
      </c>
      <c r="G12" s="3">
        <v>-100000</v>
      </c>
      <c r="H12" s="14"/>
      <c r="I12" s="14">
        <v>-18181000</v>
      </c>
    </row>
    <row r="13" spans="1:9" ht="21.75" customHeight="1">
      <c r="A13" s="3" t="s">
        <v>244</v>
      </c>
      <c r="C13" s="14">
        <v>397912</v>
      </c>
      <c r="D13" s="14"/>
      <c r="E13" s="14">
        <v>-3279886</v>
      </c>
      <c r="F13" s="14"/>
      <c r="G13" s="14">
        <v>442010</v>
      </c>
      <c r="H13" s="14"/>
      <c r="I13" s="14">
        <v>-4106571</v>
      </c>
    </row>
    <row r="14" spans="1:9" ht="21.75" customHeight="1">
      <c r="A14" s="3" t="s">
        <v>154</v>
      </c>
      <c r="C14" s="14"/>
      <c r="D14" s="14"/>
      <c r="E14" s="14"/>
      <c r="F14" s="14"/>
      <c r="G14" s="14"/>
      <c r="H14" s="14"/>
      <c r="I14" s="14"/>
    </row>
    <row r="15" spans="1:9" ht="21.75" customHeight="1">
      <c r="A15" s="3" t="s">
        <v>243</v>
      </c>
      <c r="C15" s="14">
        <v>24736050</v>
      </c>
      <c r="D15" s="14"/>
      <c r="E15" s="14">
        <v>3747835</v>
      </c>
      <c r="F15" s="14"/>
      <c r="G15" s="14">
        <v>24263974</v>
      </c>
      <c r="H15" s="14"/>
      <c r="I15" s="14">
        <v>3735071</v>
      </c>
    </row>
    <row r="16" spans="1:9" ht="21.75" customHeight="1">
      <c r="A16" s="3" t="s">
        <v>197</v>
      </c>
      <c r="C16" s="14">
        <v>1430834</v>
      </c>
      <c r="D16" s="14"/>
      <c r="E16" s="14">
        <v>-627986</v>
      </c>
      <c r="F16" s="14"/>
      <c r="G16" s="14">
        <v>1430834</v>
      </c>
      <c r="H16" s="14"/>
      <c r="I16" s="14">
        <v>-627986</v>
      </c>
    </row>
    <row r="17" spans="1:9" ht="21.75" customHeight="1">
      <c r="A17" s="3" t="s">
        <v>245</v>
      </c>
      <c r="C17" s="14"/>
      <c r="D17" s="14"/>
      <c r="E17" s="14"/>
      <c r="F17" s="14"/>
      <c r="G17" s="14"/>
      <c r="H17" s="14"/>
      <c r="I17" s="14"/>
    </row>
    <row r="18" spans="1:9" ht="21.75" customHeight="1">
      <c r="A18" s="3" t="s">
        <v>202</v>
      </c>
      <c r="C18" s="14">
        <v>581481</v>
      </c>
      <c r="D18" s="14"/>
      <c r="E18" s="14">
        <v>-19344850</v>
      </c>
      <c r="F18" s="14"/>
      <c r="G18" s="14">
        <v>581481</v>
      </c>
      <c r="H18" s="14"/>
      <c r="I18" s="14">
        <v>-19344850</v>
      </c>
    </row>
    <row r="19" spans="1:9" ht="21.75" customHeight="1">
      <c r="A19" s="3" t="s">
        <v>246</v>
      </c>
      <c r="C19" s="14">
        <v>1972537</v>
      </c>
      <c r="D19" s="14"/>
      <c r="E19" s="14">
        <v>0</v>
      </c>
      <c r="F19" s="14"/>
      <c r="G19" s="14">
        <v>1972537</v>
      </c>
      <c r="H19" s="14"/>
      <c r="I19" s="14">
        <v>0</v>
      </c>
    </row>
    <row r="20" spans="1:9" ht="21.75" customHeight="1">
      <c r="A20" s="3" t="s">
        <v>247</v>
      </c>
      <c r="C20" s="14"/>
      <c r="D20" s="14"/>
      <c r="E20" s="14"/>
      <c r="F20" s="14"/>
      <c r="G20" s="14"/>
      <c r="H20" s="14"/>
      <c r="I20" s="14"/>
    </row>
    <row r="21" spans="1:9" ht="21.75" customHeight="1">
      <c r="A21" s="3" t="s">
        <v>203</v>
      </c>
      <c r="C21" s="14">
        <v>8863457</v>
      </c>
      <c r="D21" s="14"/>
      <c r="E21" s="14">
        <v>77949318</v>
      </c>
      <c r="F21" s="14"/>
      <c r="G21" s="14">
        <v>8863457</v>
      </c>
      <c r="H21" s="14"/>
      <c r="I21" s="14">
        <v>77949318</v>
      </c>
    </row>
    <row r="22" spans="1:9" ht="21.75" customHeight="1">
      <c r="A22" s="3" t="s">
        <v>198</v>
      </c>
      <c r="C22" s="14">
        <v>2044091</v>
      </c>
      <c r="D22" s="14"/>
      <c r="E22" s="14">
        <v>1163028</v>
      </c>
      <c r="F22" s="14"/>
      <c r="G22" s="14">
        <v>2040923</v>
      </c>
      <c r="H22" s="14"/>
      <c r="I22" s="14">
        <v>1013926</v>
      </c>
    </row>
    <row r="23" spans="1:9" ht="21.75" customHeight="1">
      <c r="A23" s="3" t="s">
        <v>190</v>
      </c>
      <c r="C23" s="14">
        <v>0</v>
      </c>
      <c r="D23" s="14"/>
      <c r="E23" s="14">
        <v>1133500</v>
      </c>
      <c r="F23" s="14"/>
      <c r="G23" s="14">
        <v>0</v>
      </c>
      <c r="H23" s="14"/>
      <c r="I23" s="14">
        <v>1133500</v>
      </c>
    </row>
    <row r="24" spans="1:9" ht="21.75" customHeight="1">
      <c r="A24" s="3" t="s">
        <v>194</v>
      </c>
      <c r="C24" s="14">
        <v>-17159</v>
      </c>
      <c r="D24" s="14"/>
      <c r="E24" s="14">
        <v>-1097446</v>
      </c>
      <c r="F24" s="14"/>
      <c r="G24" s="14">
        <v>-17159</v>
      </c>
      <c r="H24" s="14"/>
      <c r="I24" s="14">
        <v>-1097446</v>
      </c>
    </row>
    <row r="25" spans="1:9" ht="21.75" customHeight="1">
      <c r="A25" s="3" t="s">
        <v>175</v>
      </c>
      <c r="C25" s="16">
        <v>-600230</v>
      </c>
      <c r="D25" s="16"/>
      <c r="E25" s="16">
        <v>0</v>
      </c>
      <c r="F25" s="16"/>
      <c r="G25" s="16">
        <v>-600230</v>
      </c>
      <c r="H25" s="16"/>
      <c r="I25" s="16">
        <v>0</v>
      </c>
    </row>
    <row r="26" spans="1:9" ht="21.75" customHeight="1">
      <c r="A26" s="3" t="s">
        <v>33</v>
      </c>
      <c r="C26" s="14">
        <v>-17218753</v>
      </c>
      <c r="D26" s="15"/>
      <c r="E26" s="14">
        <v>-28503502</v>
      </c>
      <c r="F26" s="15"/>
      <c r="G26" s="14">
        <v>-18335794</v>
      </c>
      <c r="H26" s="15"/>
      <c r="I26" s="14">
        <v>-29364758</v>
      </c>
    </row>
    <row r="27" spans="1:9" ht="21.75" customHeight="1">
      <c r="A27" s="3" t="s">
        <v>248</v>
      </c>
      <c r="C27" s="14">
        <v>-7718227</v>
      </c>
      <c r="D27" s="15"/>
      <c r="E27" s="14">
        <v>-4954600</v>
      </c>
      <c r="F27" s="15"/>
      <c r="G27" s="14">
        <v>-22718227</v>
      </c>
      <c r="H27" s="15"/>
      <c r="I27" s="14">
        <v>-4954600</v>
      </c>
    </row>
    <row r="28" spans="1:9" ht="21.75" customHeight="1">
      <c r="A28" s="3" t="s">
        <v>249</v>
      </c>
      <c r="B28" s="5"/>
      <c r="C28" s="14">
        <v>5992384</v>
      </c>
      <c r="D28" s="15"/>
      <c r="E28" s="14">
        <v>5459987</v>
      </c>
      <c r="F28" s="15"/>
      <c r="G28" s="14">
        <v>5597891</v>
      </c>
      <c r="H28" s="15"/>
      <c r="I28" s="14">
        <v>5202321</v>
      </c>
    </row>
    <row r="29" spans="1:9" ht="21.75" customHeight="1">
      <c r="A29" s="3" t="s">
        <v>34</v>
      </c>
      <c r="B29" s="5"/>
      <c r="C29" s="14">
        <v>20190345</v>
      </c>
      <c r="D29" s="16"/>
      <c r="E29" s="14">
        <v>17645221</v>
      </c>
      <c r="F29" s="16"/>
      <c r="G29" s="14">
        <v>19976541</v>
      </c>
      <c r="H29" s="16"/>
      <c r="I29" s="14">
        <v>17290163</v>
      </c>
    </row>
    <row r="30" spans="1:9" ht="21.75" customHeight="1">
      <c r="A30" s="3" t="s">
        <v>206</v>
      </c>
      <c r="B30" s="5"/>
      <c r="C30" s="14">
        <v>898199</v>
      </c>
      <c r="D30" s="16"/>
      <c r="E30" s="14">
        <v>898199</v>
      </c>
      <c r="F30" s="16"/>
      <c r="G30" s="14">
        <v>898199</v>
      </c>
      <c r="H30" s="16"/>
      <c r="I30" s="14">
        <v>898199</v>
      </c>
    </row>
    <row r="31" spans="1:9" ht="21.75" customHeight="1">
      <c r="A31" s="3" t="s">
        <v>169</v>
      </c>
      <c r="B31" s="5"/>
      <c r="C31" s="14"/>
      <c r="D31" s="16"/>
      <c r="E31" s="14"/>
      <c r="F31" s="16"/>
      <c r="G31" s="14"/>
      <c r="H31" s="16"/>
      <c r="I31" s="14"/>
    </row>
    <row r="32" spans="1:9" ht="21.75" customHeight="1">
      <c r="A32" s="3" t="s">
        <v>168</v>
      </c>
      <c r="B32" s="5"/>
      <c r="C32" s="14">
        <v>494911</v>
      </c>
      <c r="D32" s="16"/>
      <c r="E32" s="14">
        <v>1496716</v>
      </c>
      <c r="F32" s="16"/>
      <c r="G32" s="14">
        <v>0</v>
      </c>
      <c r="H32" s="16"/>
      <c r="I32" s="14">
        <v>0</v>
      </c>
    </row>
    <row r="33" spans="1:9" ht="21.75" customHeight="1">
      <c r="A33" s="3" t="s">
        <v>199</v>
      </c>
      <c r="B33" s="5"/>
      <c r="C33" s="14"/>
      <c r="D33" s="16"/>
      <c r="E33" s="14"/>
      <c r="F33" s="16"/>
      <c r="G33" s="14"/>
      <c r="H33" s="16"/>
      <c r="I33" s="14"/>
    </row>
    <row r="34" spans="1:9" ht="21.75" customHeight="1">
      <c r="A34" s="3" t="s">
        <v>112</v>
      </c>
      <c r="B34" s="5"/>
      <c r="C34" s="22">
        <v>-24548591</v>
      </c>
      <c r="D34" s="16"/>
      <c r="E34" s="22">
        <v>6499945</v>
      </c>
      <c r="F34" s="16"/>
      <c r="G34" s="22">
        <v>0</v>
      </c>
      <c r="H34" s="16"/>
      <c r="I34" s="22">
        <v>0</v>
      </c>
    </row>
    <row r="35" spans="1:9" ht="21.75" customHeight="1">
      <c r="A35" s="3" t="s">
        <v>68</v>
      </c>
      <c r="C35" s="14"/>
      <c r="D35" s="14"/>
      <c r="E35" s="14"/>
      <c r="F35" s="14"/>
      <c r="G35" s="14"/>
      <c r="H35" s="14"/>
      <c r="I35" s="14"/>
    </row>
    <row r="36" spans="1:9" ht="21.75" customHeight="1">
      <c r="A36" s="3" t="s">
        <v>93</v>
      </c>
      <c r="B36" s="4"/>
      <c r="C36" s="16">
        <f>SUM(C8:C34)</f>
        <v>952442388</v>
      </c>
      <c r="D36" s="16"/>
      <c r="E36" s="16">
        <f>SUM(E8:E34)</f>
        <v>929637926</v>
      </c>
      <c r="F36" s="16"/>
      <c r="G36" s="16">
        <f>SUM(G8:G34)</f>
        <v>952387093</v>
      </c>
      <c r="H36" s="16"/>
      <c r="I36" s="16">
        <f>SUM(I8:I34)</f>
        <v>918366362</v>
      </c>
    </row>
    <row r="37" spans="1:9" ht="21.75" customHeight="1">
      <c r="A37" s="3" t="s">
        <v>35</v>
      </c>
      <c r="C37" s="16"/>
      <c r="D37" s="16"/>
      <c r="E37" s="16"/>
      <c r="F37" s="16"/>
      <c r="G37" s="16"/>
      <c r="H37" s="16"/>
      <c r="I37" s="16"/>
    </row>
    <row r="38" spans="1:9" ht="21.75" customHeight="1">
      <c r="A38" s="3" t="s">
        <v>69</v>
      </c>
      <c r="B38" s="4"/>
      <c r="C38" s="15">
        <v>-73773553</v>
      </c>
      <c r="D38" s="16"/>
      <c r="E38" s="15">
        <v>-99904216</v>
      </c>
      <c r="F38" s="16"/>
      <c r="G38" s="15">
        <v>-64823686</v>
      </c>
      <c r="H38" s="16"/>
      <c r="I38" s="15">
        <v>-97168316</v>
      </c>
    </row>
    <row r="39" spans="1:9" ht="21.75" customHeight="1">
      <c r="A39" s="3" t="s">
        <v>126</v>
      </c>
      <c r="C39" s="16">
        <v>2895430</v>
      </c>
      <c r="D39" s="16"/>
      <c r="E39" s="16">
        <v>3250606</v>
      </c>
      <c r="F39" s="16"/>
      <c r="G39" s="16">
        <v>4693324</v>
      </c>
      <c r="H39" s="16"/>
      <c r="I39" s="15">
        <v>5039141</v>
      </c>
    </row>
    <row r="40" spans="1:9" ht="21.75" customHeight="1">
      <c r="A40" s="3" t="s">
        <v>36</v>
      </c>
      <c r="C40" s="16">
        <v>-152099192</v>
      </c>
      <c r="D40" s="16"/>
      <c r="E40" s="16">
        <v>-262784842</v>
      </c>
      <c r="F40" s="16"/>
      <c r="G40" s="16">
        <v>-159529205</v>
      </c>
      <c r="H40" s="16"/>
      <c r="I40" s="15">
        <v>-260165458</v>
      </c>
    </row>
    <row r="41" spans="1:9" ht="21.75" customHeight="1">
      <c r="A41" s="3" t="s">
        <v>188</v>
      </c>
      <c r="C41" s="16">
        <v>-4918856</v>
      </c>
      <c r="D41" s="16"/>
      <c r="E41" s="16">
        <v>-1008911</v>
      </c>
      <c r="F41" s="16"/>
      <c r="G41" s="16">
        <v>-4918856</v>
      </c>
      <c r="H41" s="16"/>
      <c r="I41" s="15">
        <v>-1008911</v>
      </c>
    </row>
    <row r="42" spans="1:9" ht="21.75" customHeight="1">
      <c r="A42" s="3" t="s">
        <v>37</v>
      </c>
      <c r="C42" s="16">
        <v>-17272939</v>
      </c>
      <c r="D42" s="16"/>
      <c r="E42" s="16">
        <v>-31816355</v>
      </c>
      <c r="F42" s="16"/>
      <c r="G42" s="16">
        <v>-17109751</v>
      </c>
      <c r="H42" s="16"/>
      <c r="I42" s="15">
        <v>-31812711</v>
      </c>
    </row>
    <row r="43" spans="1:9" ht="21.75" customHeight="1">
      <c r="A43" s="3" t="s">
        <v>38</v>
      </c>
      <c r="B43" s="21"/>
      <c r="C43" s="16">
        <v>6130828</v>
      </c>
      <c r="D43" s="16"/>
      <c r="E43" s="16">
        <v>-5098008</v>
      </c>
      <c r="F43" s="16"/>
      <c r="G43" s="16">
        <v>6630182</v>
      </c>
      <c r="H43" s="16"/>
      <c r="I43" s="15">
        <v>-5098008</v>
      </c>
    </row>
    <row r="44" spans="1:9" ht="21.75" customHeight="1">
      <c r="A44" s="3" t="s">
        <v>39</v>
      </c>
      <c r="B44" s="5"/>
      <c r="C44" s="16"/>
      <c r="D44" s="16"/>
      <c r="E44" s="16"/>
      <c r="F44" s="16"/>
      <c r="G44" s="16"/>
      <c r="H44" s="16"/>
      <c r="I44" s="16"/>
    </row>
    <row r="45" spans="1:9" ht="21.75" customHeight="1">
      <c r="A45" s="3" t="s">
        <v>70</v>
      </c>
      <c r="B45" s="5"/>
      <c r="C45" s="16">
        <v>83477886</v>
      </c>
      <c r="D45" s="16"/>
      <c r="E45" s="16">
        <v>59347650</v>
      </c>
      <c r="F45" s="16"/>
      <c r="G45" s="16">
        <v>81911474</v>
      </c>
      <c r="H45" s="16"/>
      <c r="I45" s="16">
        <v>53307783</v>
      </c>
    </row>
    <row r="46" spans="1:9" ht="21.75" customHeight="1">
      <c r="A46" s="3" t="s">
        <v>40</v>
      </c>
      <c r="B46" s="5"/>
      <c r="C46" s="18">
        <v>24609692</v>
      </c>
      <c r="D46" s="16"/>
      <c r="E46" s="18">
        <v>10024109</v>
      </c>
      <c r="F46" s="16"/>
      <c r="G46" s="18">
        <v>24941190</v>
      </c>
      <c r="H46" s="16"/>
      <c r="I46" s="18">
        <v>9746361</v>
      </c>
    </row>
    <row r="47" spans="1:9" ht="21.75" customHeight="1">
      <c r="A47" s="12" t="s">
        <v>108</v>
      </c>
      <c r="C47" s="16">
        <f>SUM(C36:C46)</f>
        <v>821491684</v>
      </c>
      <c r="D47" s="16"/>
      <c r="E47" s="16">
        <f>SUM(E36:E46)</f>
        <v>601647959</v>
      </c>
      <c r="F47" s="16"/>
      <c r="G47" s="16">
        <f>SUM(G36:G46)</f>
        <v>824181765</v>
      </c>
      <c r="H47" s="16"/>
      <c r="I47" s="16">
        <f>SUM(I36:I46)</f>
        <v>591206243</v>
      </c>
    </row>
    <row r="48" spans="1:9" ht="21.75" customHeight="1">
      <c r="A48" s="3" t="s">
        <v>101</v>
      </c>
      <c r="C48" s="16">
        <v>-180568869</v>
      </c>
      <c r="D48" s="16"/>
      <c r="E48" s="16">
        <v>-163009126</v>
      </c>
      <c r="F48" s="16"/>
      <c r="G48" s="16">
        <v>-180019165</v>
      </c>
      <c r="H48" s="16"/>
      <c r="I48" s="16">
        <v>-159760843</v>
      </c>
    </row>
    <row r="49" spans="1:10" ht="21.75" customHeight="1">
      <c r="A49" s="3" t="s">
        <v>107</v>
      </c>
      <c r="C49" s="16">
        <v>-4963492</v>
      </c>
      <c r="D49" s="16"/>
      <c r="E49" s="16">
        <v>-2065133</v>
      </c>
      <c r="F49" s="16"/>
      <c r="G49" s="16">
        <v>-4765492</v>
      </c>
      <c r="H49" s="16"/>
      <c r="I49" s="16">
        <v>-2065133</v>
      </c>
    </row>
    <row r="50" spans="1:10" ht="21.75" customHeight="1">
      <c r="A50" s="12" t="s">
        <v>109</v>
      </c>
      <c r="C50" s="17">
        <f>SUM(C47:C49)</f>
        <v>635959323</v>
      </c>
      <c r="D50" s="14"/>
      <c r="E50" s="17">
        <f>SUM(E47:E49)</f>
        <v>436573700</v>
      </c>
      <c r="F50" s="14"/>
      <c r="G50" s="17">
        <f>SUM(G47:G49)</f>
        <v>639397108</v>
      </c>
      <c r="H50" s="14"/>
      <c r="I50" s="17">
        <f>SUM(I47:I49)</f>
        <v>429380267</v>
      </c>
    </row>
    <row r="51" spans="1:10" ht="18" customHeight="1">
      <c r="A51" s="12"/>
      <c r="C51" s="14"/>
      <c r="D51" s="14"/>
      <c r="E51" s="14"/>
      <c r="F51" s="14"/>
      <c r="G51" s="14"/>
      <c r="H51" s="14"/>
      <c r="I51" s="14"/>
    </row>
    <row r="52" spans="1:10" ht="21.75" customHeight="1">
      <c r="A52" s="3" t="s">
        <v>9</v>
      </c>
      <c r="G52" s="2"/>
      <c r="H52" s="2"/>
    </row>
    <row r="53" spans="1:10" ht="21.75" customHeight="1">
      <c r="A53" s="1" t="s">
        <v>134</v>
      </c>
      <c r="B53" s="2"/>
      <c r="C53" s="2"/>
      <c r="D53" s="2"/>
      <c r="E53" s="2"/>
      <c r="F53" s="2"/>
      <c r="G53" s="2"/>
      <c r="H53" s="2"/>
      <c r="I53" s="2"/>
    </row>
    <row r="54" spans="1:10" ht="21.75" customHeight="1">
      <c r="A54" s="1" t="s">
        <v>84</v>
      </c>
      <c r="B54" s="2"/>
      <c r="C54" s="2"/>
      <c r="D54" s="2"/>
      <c r="E54" s="2"/>
      <c r="F54" s="2"/>
      <c r="G54" s="2"/>
      <c r="H54" s="2"/>
      <c r="I54" s="2"/>
    </row>
    <row r="55" spans="1:10" ht="21.75" customHeight="1">
      <c r="A55" s="25" t="s">
        <v>215</v>
      </c>
      <c r="B55" s="2"/>
      <c r="C55" s="2"/>
      <c r="D55" s="2"/>
      <c r="E55" s="2"/>
      <c r="F55" s="2"/>
      <c r="G55" s="2"/>
      <c r="H55" s="2"/>
      <c r="I55" s="2"/>
    </row>
    <row r="56" spans="1:10" ht="21.75" customHeight="1">
      <c r="I56" s="5" t="s">
        <v>0</v>
      </c>
    </row>
    <row r="57" spans="1:10" ht="21.75" customHeight="1">
      <c r="C57" s="75" t="s">
        <v>88</v>
      </c>
      <c r="D57" s="75"/>
      <c r="E57" s="75"/>
      <c r="G57" s="75" t="s">
        <v>89</v>
      </c>
      <c r="H57" s="75"/>
      <c r="I57" s="75"/>
    </row>
    <row r="58" spans="1:10" ht="21.75" customHeight="1">
      <c r="B58" s="26"/>
      <c r="C58" s="36">
        <v>2025</v>
      </c>
      <c r="D58" s="6"/>
      <c r="E58" s="36">
        <v>2024</v>
      </c>
      <c r="F58" s="11"/>
      <c r="G58" s="36">
        <v>2025</v>
      </c>
      <c r="H58" s="6"/>
      <c r="I58" s="36">
        <v>2024</v>
      </c>
    </row>
    <row r="59" spans="1:10" ht="21.75" customHeight="1">
      <c r="A59" s="12" t="s">
        <v>41</v>
      </c>
      <c r="H59" s="5"/>
    </row>
    <row r="60" spans="1:10" ht="21.75" customHeight="1">
      <c r="A60" s="3" t="s">
        <v>155</v>
      </c>
      <c r="B60" s="13"/>
      <c r="C60" s="16">
        <v>20790890</v>
      </c>
      <c r="D60" s="16"/>
      <c r="E60" s="16">
        <v>26942979</v>
      </c>
      <c r="F60" s="16"/>
      <c r="G60" s="16">
        <v>21907931</v>
      </c>
      <c r="H60" s="16"/>
      <c r="I60" s="16">
        <v>27804235</v>
      </c>
      <c r="J60" s="14"/>
    </row>
    <row r="61" spans="1:10" ht="21.75" customHeight="1">
      <c r="A61" s="3" t="s">
        <v>241</v>
      </c>
      <c r="B61" s="13"/>
      <c r="C61" s="16">
        <v>22718227</v>
      </c>
      <c r="D61" s="16"/>
      <c r="E61" s="16">
        <v>4954600</v>
      </c>
      <c r="F61" s="16"/>
      <c r="G61" s="16">
        <v>22718227</v>
      </c>
      <c r="H61" s="16"/>
      <c r="I61" s="16">
        <v>4954600</v>
      </c>
      <c r="J61" s="14"/>
    </row>
    <row r="62" spans="1:10" ht="21.75" customHeight="1">
      <c r="A62" s="11" t="s">
        <v>250</v>
      </c>
      <c r="B62" s="13"/>
      <c r="C62" s="16">
        <v>-28350000</v>
      </c>
      <c r="D62" s="16"/>
      <c r="E62" s="16">
        <v>-62000000</v>
      </c>
      <c r="F62" s="16"/>
      <c r="G62" s="16">
        <v>-42350000</v>
      </c>
      <c r="H62" s="16"/>
      <c r="I62" s="15">
        <v>-68000000</v>
      </c>
      <c r="J62" s="14"/>
    </row>
    <row r="63" spans="1:10" ht="21.75" customHeight="1">
      <c r="A63" s="11" t="s">
        <v>192</v>
      </c>
      <c r="B63" s="13"/>
      <c r="C63" s="16">
        <v>0</v>
      </c>
      <c r="D63" s="16"/>
      <c r="E63" s="16">
        <v>32000000</v>
      </c>
      <c r="F63" s="16"/>
      <c r="G63" s="16">
        <v>0</v>
      </c>
      <c r="H63" s="16"/>
      <c r="I63" s="15">
        <v>32000000</v>
      </c>
      <c r="J63" s="14"/>
    </row>
    <row r="64" spans="1:10" ht="21.75" customHeight="1">
      <c r="A64" s="3" t="s">
        <v>176</v>
      </c>
      <c r="B64" s="5"/>
      <c r="C64" s="15">
        <v>9817867</v>
      </c>
      <c r="D64" s="16"/>
      <c r="E64" s="15">
        <v>0</v>
      </c>
      <c r="F64" s="16"/>
      <c r="G64" s="15">
        <v>9817867</v>
      </c>
      <c r="H64" s="16"/>
      <c r="I64" s="15">
        <v>15043</v>
      </c>
    </row>
    <row r="65" spans="1:9" ht="21.75" customHeight="1">
      <c r="A65" s="3" t="s">
        <v>201</v>
      </c>
      <c r="B65" s="5"/>
      <c r="C65" s="15"/>
      <c r="D65" s="16"/>
      <c r="E65" s="15"/>
      <c r="F65" s="16"/>
      <c r="G65" s="15"/>
      <c r="H65" s="16"/>
      <c r="I65" s="15"/>
    </row>
    <row r="66" spans="1:9" s="37" customFormat="1" ht="21.75" customHeight="1">
      <c r="A66" s="3" t="s">
        <v>200</v>
      </c>
      <c r="B66" s="13"/>
      <c r="C66" s="15">
        <v>88851734</v>
      </c>
      <c r="D66" s="16"/>
      <c r="E66" s="15">
        <v>68975050</v>
      </c>
      <c r="F66" s="16"/>
      <c r="G66" s="15">
        <v>88851734</v>
      </c>
      <c r="H66" s="16"/>
      <c r="I66" s="15">
        <v>68975050</v>
      </c>
    </row>
    <row r="67" spans="1:9" s="37" customFormat="1" ht="21.75" customHeight="1">
      <c r="A67" s="3" t="s">
        <v>251</v>
      </c>
      <c r="B67" s="13"/>
      <c r="C67" s="15">
        <v>460008493</v>
      </c>
      <c r="D67" s="16"/>
      <c r="E67" s="15">
        <v>334991507</v>
      </c>
      <c r="F67" s="16"/>
      <c r="G67" s="15">
        <v>460008493</v>
      </c>
      <c r="H67" s="16"/>
      <c r="I67" s="15">
        <v>334991507</v>
      </c>
    </row>
    <row r="68" spans="1:9" s="37" customFormat="1" ht="21.75" customHeight="1">
      <c r="A68" s="3" t="s">
        <v>252</v>
      </c>
      <c r="B68" s="13"/>
      <c r="C68" s="15">
        <v>-150000000</v>
      </c>
      <c r="D68" s="16"/>
      <c r="E68" s="15">
        <v>-400000000</v>
      </c>
      <c r="F68" s="16"/>
      <c r="G68" s="15">
        <v>-150000000</v>
      </c>
      <c r="H68" s="16"/>
      <c r="I68" s="15">
        <v>-400000000</v>
      </c>
    </row>
    <row r="69" spans="1:9" s="37" customFormat="1" ht="21.75" customHeight="1">
      <c r="A69" s="3" t="s">
        <v>253</v>
      </c>
      <c r="B69" s="4"/>
      <c r="C69" s="16">
        <v>-70435865</v>
      </c>
      <c r="D69" s="16"/>
      <c r="E69" s="16">
        <v>-169306560</v>
      </c>
      <c r="F69" s="16"/>
      <c r="G69" s="16">
        <v>-70435865</v>
      </c>
      <c r="H69" s="16"/>
      <c r="I69" s="15">
        <v>-169306560</v>
      </c>
    </row>
    <row r="70" spans="1:9" s="37" customFormat="1" ht="21.75" customHeight="1">
      <c r="A70" s="3" t="s">
        <v>132</v>
      </c>
      <c r="B70" s="4"/>
      <c r="C70" s="16">
        <v>-2003000</v>
      </c>
      <c r="D70" s="16"/>
      <c r="E70" s="16">
        <v>0</v>
      </c>
      <c r="F70" s="16"/>
      <c r="G70" s="16">
        <v>-2003000</v>
      </c>
      <c r="H70" s="16"/>
      <c r="I70" s="15">
        <v>0</v>
      </c>
    </row>
    <row r="71" spans="1:9" ht="21.75" customHeight="1">
      <c r="A71" s="3" t="s">
        <v>170</v>
      </c>
      <c r="B71" s="4"/>
      <c r="C71" s="16">
        <v>-125032771</v>
      </c>
      <c r="D71" s="16"/>
      <c r="E71" s="16">
        <v>-227431759</v>
      </c>
      <c r="F71" s="16"/>
      <c r="G71" s="16">
        <v>-121662580</v>
      </c>
      <c r="H71" s="16"/>
      <c r="I71" s="15">
        <v>-219807558</v>
      </c>
    </row>
    <row r="72" spans="1:9" ht="21.75" customHeight="1">
      <c r="A72" s="3" t="s">
        <v>171</v>
      </c>
      <c r="B72" s="4"/>
      <c r="C72" s="16">
        <v>-6027</v>
      </c>
      <c r="D72" s="16"/>
      <c r="E72" s="16">
        <v>-28121071</v>
      </c>
      <c r="F72" s="16"/>
      <c r="G72" s="16">
        <v>0</v>
      </c>
      <c r="H72" s="16"/>
      <c r="I72" s="15">
        <v>-27687725</v>
      </c>
    </row>
    <row r="73" spans="1:9" ht="21.75" customHeight="1">
      <c r="A73" s="3" t="s">
        <v>266</v>
      </c>
      <c r="B73" s="4"/>
      <c r="C73" s="16">
        <v>-689646790</v>
      </c>
      <c r="D73" s="16"/>
      <c r="E73" s="16">
        <v>-10000000</v>
      </c>
      <c r="F73" s="16"/>
      <c r="G73" s="16">
        <v>-689646790</v>
      </c>
      <c r="H73" s="16"/>
      <c r="I73" s="16">
        <v>-10000000</v>
      </c>
    </row>
    <row r="74" spans="1:9" ht="21.75" customHeight="1">
      <c r="A74" s="12" t="s">
        <v>110</v>
      </c>
      <c r="C74" s="17">
        <f>SUM(C60:C73)</f>
        <v>-463287242</v>
      </c>
      <c r="D74" s="14"/>
      <c r="E74" s="17">
        <f>SUM(E60:E73)</f>
        <v>-428995254</v>
      </c>
      <c r="F74" s="14"/>
      <c r="G74" s="17">
        <f>SUM(G60:G73)</f>
        <v>-472793983</v>
      </c>
      <c r="H74" s="14"/>
      <c r="I74" s="17">
        <f>SUM(I60:I73)</f>
        <v>-426061408</v>
      </c>
    </row>
    <row r="75" spans="1:9" ht="21.75" customHeight="1">
      <c r="A75" s="12" t="s">
        <v>42</v>
      </c>
      <c r="C75" s="14"/>
      <c r="D75" s="14"/>
      <c r="E75" s="14"/>
      <c r="F75" s="14"/>
      <c r="G75" s="14"/>
      <c r="H75" s="14"/>
      <c r="I75" s="14"/>
    </row>
    <row r="76" spans="1:9" ht="21.75" customHeight="1">
      <c r="A76" s="3" t="s">
        <v>177</v>
      </c>
      <c r="C76" s="16">
        <v>179699371</v>
      </c>
      <c r="D76" s="16"/>
      <c r="E76" s="16">
        <v>237165506</v>
      </c>
      <c r="F76" s="16"/>
      <c r="G76" s="16">
        <v>179699371</v>
      </c>
      <c r="H76" s="16"/>
      <c r="I76" s="16">
        <v>237165506</v>
      </c>
    </row>
    <row r="77" spans="1:9" ht="21.75" customHeight="1">
      <c r="A77" s="3" t="s">
        <v>193</v>
      </c>
      <c r="C77" s="16">
        <v>0</v>
      </c>
      <c r="D77" s="16"/>
      <c r="E77" s="16">
        <v>50000000</v>
      </c>
      <c r="F77" s="16"/>
      <c r="G77" s="16">
        <v>0</v>
      </c>
      <c r="H77" s="16"/>
      <c r="I77" s="16">
        <v>50000000</v>
      </c>
    </row>
    <row r="78" spans="1:9" ht="21.75" customHeight="1">
      <c r="A78" s="3" t="s">
        <v>267</v>
      </c>
      <c r="C78" s="16"/>
      <c r="D78" s="16"/>
      <c r="E78" s="16"/>
      <c r="F78" s="16"/>
      <c r="G78" s="16"/>
      <c r="H78" s="16"/>
      <c r="I78" s="16"/>
    </row>
    <row r="79" spans="1:9" ht="21.75" customHeight="1">
      <c r="A79" s="3" t="s">
        <v>133</v>
      </c>
      <c r="C79" s="16">
        <v>-8000000</v>
      </c>
      <c r="D79" s="16"/>
      <c r="E79" s="16">
        <v>-54000000</v>
      </c>
      <c r="F79" s="16"/>
      <c r="G79" s="16">
        <v>0</v>
      </c>
      <c r="H79" s="16"/>
      <c r="I79" s="16">
        <v>-50000000</v>
      </c>
    </row>
    <row r="80" spans="1:9" ht="21.75" customHeight="1">
      <c r="A80" s="3" t="s">
        <v>144</v>
      </c>
      <c r="C80" s="16">
        <v>-15857114</v>
      </c>
      <c r="D80" s="16"/>
      <c r="E80" s="16">
        <v>-21390978</v>
      </c>
      <c r="F80" s="16"/>
      <c r="G80" s="16">
        <v>-15861660</v>
      </c>
      <c r="H80" s="16"/>
      <c r="I80" s="16">
        <v>-21279766</v>
      </c>
    </row>
    <row r="81" spans="1:9" ht="21.75" customHeight="1">
      <c r="A81" s="3" t="s">
        <v>105</v>
      </c>
      <c r="C81" s="14">
        <v>-19336938</v>
      </c>
      <c r="D81" s="14"/>
      <c r="E81" s="14">
        <v>-16157814</v>
      </c>
      <c r="F81" s="14"/>
      <c r="G81" s="14">
        <v>-19225376</v>
      </c>
      <c r="H81" s="14"/>
      <c r="I81" s="14">
        <v>-15909485</v>
      </c>
    </row>
    <row r="82" spans="1:9" ht="21.75" customHeight="1">
      <c r="A82" s="3" t="s">
        <v>143</v>
      </c>
      <c r="C82" s="14">
        <v>-562618099</v>
      </c>
      <c r="D82" s="14"/>
      <c r="E82" s="14">
        <v>-487665696</v>
      </c>
      <c r="F82" s="14"/>
      <c r="G82" s="14">
        <v>-562618099</v>
      </c>
      <c r="H82" s="14"/>
      <c r="I82" s="14">
        <v>-487665696</v>
      </c>
    </row>
    <row r="83" spans="1:9" ht="21.75" customHeight="1">
      <c r="A83" s="3" t="s">
        <v>268</v>
      </c>
      <c r="C83" s="14">
        <v>-85672195</v>
      </c>
      <c r="D83" s="14"/>
      <c r="E83" s="14">
        <v>0</v>
      </c>
      <c r="F83" s="14"/>
      <c r="G83" s="14">
        <v>-85672195</v>
      </c>
      <c r="H83" s="14"/>
      <c r="I83" s="14">
        <v>0</v>
      </c>
    </row>
    <row r="84" spans="1:9" ht="21.75" customHeight="1">
      <c r="A84" s="3" t="s">
        <v>273</v>
      </c>
      <c r="C84" s="14">
        <v>9829240</v>
      </c>
      <c r="D84" s="14"/>
      <c r="E84" s="14">
        <v>0</v>
      </c>
      <c r="F84" s="14"/>
      <c r="G84" s="14">
        <v>9829240</v>
      </c>
      <c r="H84" s="14"/>
      <c r="I84" s="14">
        <v>0</v>
      </c>
    </row>
    <row r="85" spans="1:9" ht="21.75" customHeight="1">
      <c r="A85" s="12" t="s">
        <v>254</v>
      </c>
      <c r="C85" s="17">
        <f>SUM(C76:C84)</f>
        <v>-501955735</v>
      </c>
      <c r="D85" s="14"/>
      <c r="E85" s="17">
        <f>SUM(E76:E84)</f>
        <v>-292048982</v>
      </c>
      <c r="F85" s="14"/>
      <c r="G85" s="17">
        <f>SUM(G76:G84)</f>
        <v>-493848719</v>
      </c>
      <c r="H85" s="14"/>
      <c r="I85" s="17">
        <f>SUM(I76:I84)</f>
        <v>-287689441</v>
      </c>
    </row>
    <row r="86" spans="1:9" ht="21.75" customHeight="1">
      <c r="A86" s="3" t="s">
        <v>255</v>
      </c>
      <c r="C86" s="14">
        <f>SUM(C50,C74,C85)</f>
        <v>-329283654</v>
      </c>
      <c r="D86" s="14"/>
      <c r="E86" s="14">
        <f>SUM(E50,E74,E85)</f>
        <v>-284470536</v>
      </c>
      <c r="F86" s="14"/>
      <c r="G86" s="14">
        <f>SUM(G50,G74,G85)</f>
        <v>-327245594</v>
      </c>
      <c r="H86" s="14"/>
      <c r="I86" s="14">
        <f>SUM(I50,I74,I85)</f>
        <v>-284370582</v>
      </c>
    </row>
    <row r="87" spans="1:9" ht="21.75" customHeight="1">
      <c r="A87" s="3" t="s">
        <v>43</v>
      </c>
      <c r="C87" s="14">
        <v>557784903</v>
      </c>
      <c r="D87" s="14"/>
      <c r="E87" s="14">
        <v>842255439</v>
      </c>
      <c r="F87" s="14"/>
      <c r="G87" s="14">
        <v>544670660</v>
      </c>
      <c r="H87" s="14"/>
      <c r="I87" s="14">
        <v>829041242</v>
      </c>
    </row>
    <row r="88" spans="1:9" ht="21.75" customHeight="1" thickBot="1">
      <c r="A88" s="12" t="s">
        <v>128</v>
      </c>
      <c r="C88" s="28">
        <f>SUM(C86:C87)</f>
        <v>228501249</v>
      </c>
      <c r="D88" s="14"/>
      <c r="E88" s="28">
        <f>SUM(E86:E87)</f>
        <v>557784903</v>
      </c>
      <c r="F88" s="14"/>
      <c r="G88" s="28">
        <f>SUM(G86:G87)</f>
        <v>217425066</v>
      </c>
      <c r="H88" s="14"/>
      <c r="I88" s="28">
        <f>SUM(I86:I87)</f>
        <v>544670660</v>
      </c>
    </row>
    <row r="89" spans="1:9" ht="21.75" customHeight="1" thickTop="1">
      <c r="C89" s="14">
        <f>C88-bs!E9</f>
        <v>0</v>
      </c>
      <c r="D89" s="14"/>
      <c r="E89" s="14">
        <f>E88-bs!G9</f>
        <v>0</v>
      </c>
      <c r="F89" s="14"/>
      <c r="G89" s="14">
        <f>G88-bs!I9</f>
        <v>0</v>
      </c>
      <c r="H89" s="14"/>
      <c r="I89" s="14">
        <f>I88-bs!K9</f>
        <v>0</v>
      </c>
    </row>
    <row r="90" spans="1:9" ht="21.75" customHeight="1">
      <c r="A90" s="12" t="s">
        <v>207</v>
      </c>
    </row>
    <row r="91" spans="1:9" ht="21.75" customHeight="1">
      <c r="A91" s="3" t="s">
        <v>208</v>
      </c>
    </row>
    <row r="92" spans="1:9" ht="21.75" customHeight="1">
      <c r="A92" s="3" t="s">
        <v>156</v>
      </c>
    </row>
    <row r="93" spans="1:9" ht="21.75" customHeight="1">
      <c r="A93" s="3" t="s">
        <v>113</v>
      </c>
      <c r="C93" s="14">
        <v>35263</v>
      </c>
      <c r="E93" s="14">
        <v>579234</v>
      </c>
      <c r="G93" s="14">
        <v>31016</v>
      </c>
      <c r="I93" s="43">
        <v>351881</v>
      </c>
    </row>
    <row r="94" spans="1:9" ht="21.75" customHeight="1">
      <c r="A94" s="3" t="s">
        <v>256</v>
      </c>
      <c r="C94" s="14">
        <v>22589</v>
      </c>
      <c r="E94" s="14">
        <v>0</v>
      </c>
      <c r="G94" s="14">
        <v>22589</v>
      </c>
      <c r="I94" s="43">
        <v>0</v>
      </c>
    </row>
    <row r="95" spans="1:9" ht="21.75" customHeight="1">
      <c r="A95" s="3" t="s">
        <v>269</v>
      </c>
      <c r="C95" s="14">
        <v>21238289</v>
      </c>
      <c r="D95" s="14"/>
      <c r="E95" s="14">
        <v>6862218</v>
      </c>
      <c r="F95" s="14"/>
      <c r="G95" s="14">
        <v>21238289</v>
      </c>
      <c r="H95" s="14"/>
      <c r="I95" s="14">
        <v>6862218</v>
      </c>
    </row>
    <row r="96" spans="1:9" ht="21.75" customHeight="1">
      <c r="A96" s="3" t="s">
        <v>257</v>
      </c>
      <c r="C96" s="14">
        <v>0</v>
      </c>
      <c r="D96" s="14"/>
      <c r="E96" s="14">
        <v>9937822</v>
      </c>
      <c r="F96" s="14"/>
      <c r="G96" s="14">
        <v>0</v>
      </c>
      <c r="H96" s="14"/>
      <c r="I96" s="14">
        <v>9937822</v>
      </c>
    </row>
    <row r="97" spans="1:9" ht="21.75" customHeight="1">
      <c r="A97" s="3" t="s">
        <v>258</v>
      </c>
      <c r="C97" s="14">
        <v>0</v>
      </c>
      <c r="D97" s="14"/>
      <c r="E97" s="14">
        <v>28129225</v>
      </c>
      <c r="F97" s="14"/>
      <c r="G97" s="14">
        <v>0</v>
      </c>
      <c r="H97" s="14"/>
      <c r="I97" s="14">
        <v>28129225</v>
      </c>
    </row>
    <row r="98" spans="1:9" ht="21.75" customHeight="1">
      <c r="A98" s="3" t="s">
        <v>191</v>
      </c>
      <c r="C98" s="14">
        <v>0</v>
      </c>
      <c r="D98" s="14"/>
      <c r="E98" s="14">
        <v>109998346</v>
      </c>
      <c r="F98" s="14"/>
      <c r="G98" s="14">
        <v>0</v>
      </c>
      <c r="H98" s="14"/>
      <c r="I98" s="14">
        <v>109998346</v>
      </c>
    </row>
    <row r="99" spans="1:9" ht="21.75" customHeight="1">
      <c r="A99" s="3" t="s">
        <v>270</v>
      </c>
      <c r="C99" s="14"/>
      <c r="D99" s="14"/>
      <c r="E99" s="14"/>
      <c r="F99" s="14"/>
      <c r="G99" s="14"/>
      <c r="H99" s="14"/>
      <c r="I99" s="14"/>
    </row>
    <row r="100" spans="1:9" ht="21.75" customHeight="1">
      <c r="A100" s="3" t="s">
        <v>259</v>
      </c>
      <c r="C100" s="14">
        <v>27292500</v>
      </c>
      <c r="D100" s="14"/>
      <c r="E100" s="14">
        <v>-1687500</v>
      </c>
      <c r="F100" s="14"/>
      <c r="G100" s="14">
        <v>27292500</v>
      </c>
      <c r="H100" s="14"/>
      <c r="I100" s="14">
        <v>-1687500</v>
      </c>
    </row>
    <row r="101" spans="1:9" ht="21.75" customHeight="1">
      <c r="A101" s="3" t="s">
        <v>271</v>
      </c>
      <c r="C101" s="14">
        <v>0</v>
      </c>
      <c r="D101" s="14"/>
      <c r="E101" s="14">
        <v>2500062</v>
      </c>
      <c r="F101" s="14"/>
      <c r="G101" s="14">
        <v>0</v>
      </c>
      <c r="H101" s="14"/>
      <c r="I101" s="14">
        <v>2602381</v>
      </c>
    </row>
    <row r="102" spans="1:9" ht="21.75" customHeight="1">
      <c r="A102" s="3" t="s">
        <v>131</v>
      </c>
      <c r="C102" s="15"/>
      <c r="D102" s="15"/>
      <c r="E102" s="15"/>
      <c r="F102" s="15"/>
      <c r="G102" s="15"/>
      <c r="H102" s="15"/>
      <c r="I102" s="15"/>
    </row>
    <row r="103" spans="1:9" ht="21.75" customHeight="1">
      <c r="A103" s="3" t="s">
        <v>9</v>
      </c>
    </row>
  </sheetData>
  <mergeCells count="4">
    <mergeCell ref="C5:E5"/>
    <mergeCell ref="G5:I5"/>
    <mergeCell ref="C57:E57"/>
    <mergeCell ref="G57:I57"/>
  </mergeCells>
  <pageMargins left="0.78740157480314965" right="0.39370078740157483" top="0.78740157480314965" bottom="0.39370078740157483" header="0.19685039370078741" footer="0.19685039370078741"/>
  <pageSetup paperSize="9" scale="64" orientation="portrait" r:id="rId1"/>
  <rowBreaks count="1" manualBreakCount="1">
    <brk id="5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6" ma:contentTypeDescription="สร้างเอกสารใหม่" ma:contentTypeScope="" ma:versionID="fa63c81e362d80d349cd12ad54e581ed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ffcfc34b623bd58b25f5ce27c90d618f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514A89-90BC-4E0F-A1A2-46EFCD6C4A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D94BF5-C6E7-4C4A-8995-D622912D80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C82872-81C4-49D1-9246-71E72F8AEDFE}">
  <ds:schemaRefs>
    <ds:schemaRef ds:uri="1ee2afc6-efc0-4dcc-be09-aabefb754106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dff4707-7bf8-4102-b125-42e04ae9fdfc"/>
    <ds:schemaRef ds:uri="http://www.w3.org/XML/1998/namespace"/>
    <ds:schemaRef ds:uri="http://purl.org/dc/dcmitype/"/>
    <ds:schemaRef ds:uri="50c908b1-f277-4340-90a9-4611d0b0f078"/>
    <ds:schemaRef ds:uri="d09e28e3-377a-4f41-8ba9-eeb3b5fb14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ple</vt:lpstr>
      <vt:lpstr>conso</vt:lpstr>
      <vt:lpstr>company</vt:lpstr>
      <vt:lpstr>cashflow</vt:lpstr>
      <vt:lpstr>cashflow!Print_Area</vt:lpstr>
      <vt:lpstr>conso!Print_Area</vt:lpstr>
      <vt:lpstr>ple!Print_Area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Tunpitcha Vongmethawat</cp:lastModifiedBy>
  <cp:lastPrinted>2026-02-26T07:15:47Z</cp:lastPrinted>
  <dcterms:created xsi:type="dcterms:W3CDTF">2011-09-21T08:12:19Z</dcterms:created>
  <dcterms:modified xsi:type="dcterms:W3CDTF">2026-02-26T07:46:26Z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