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KarmartsTeam/Shared Documents/General/2025/12. Converse file/Convert file YE'25/"/>
    </mc:Choice>
  </mc:AlternateContent>
  <xr:revisionPtr revIDLastSave="15" documentId="13_ncr:1_{FAA487E7-937B-4C0C-8C71-E4D284E24EB9}" xr6:coauthVersionLast="47" xr6:coauthVersionMax="47" xr10:uidLastSave="{E4C3CB45-D148-4BAF-B4F2-8189B8FCA307}"/>
  <bookViews>
    <workbookView xWindow="-28920" yWindow="-120" windowWidth="29040" windowHeight="15720" activeTab="4" xr2:uid="{AADFD0C0-CF3B-4FEE-8B53-C6E806B52CC4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externalReferences>
    <externalReference r:id="rId6"/>
  </externalReferences>
  <definedNames>
    <definedName name="CLIENT">'[1]N0-Lead'!#REF!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bs!$A$1:$K$86</definedName>
    <definedName name="_xlnm.Print_Area" localSheetId="4">cashflow!$A$1:$J$100</definedName>
    <definedName name="_xlnm.Print_Area" localSheetId="3">company!$A$1:$W$34</definedName>
    <definedName name="_xlnm.Print_Area" localSheetId="1">plt!$A$1:$K$75</definedName>
    <definedName name="SAD">'[1]N0-Lead'!#REF!</definedName>
    <definedName name="TE">'[1]N0-Lead'!#REF!</definedName>
    <definedName name="Unit">'[1]N0-Lead'!#REF!</definedName>
    <definedName name="YE">'[1]N0-Lead'!#REF!</definedName>
    <definedName name="Year_end">#REF!</definedName>
    <definedName name="YearEnd">'[1]N0-Lead'!#REF!</definedName>
    <definedName name="ฎตจ">bs!$C$72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5" l="1"/>
  <c r="I65" i="1"/>
  <c r="E65" i="1"/>
  <c r="AA33" i="3" l="1"/>
  <c r="U30" i="4"/>
  <c r="E30" i="4"/>
  <c r="W30" i="4" s="1"/>
  <c r="G30" i="4"/>
  <c r="I11" i="2"/>
  <c r="E11" i="2"/>
  <c r="K65" i="1"/>
  <c r="E14" i="4"/>
  <c r="K75" i="1" l="1"/>
  <c r="K77" i="1" s="1"/>
  <c r="I75" i="1"/>
  <c r="I77" i="1" s="1"/>
  <c r="E75" i="1"/>
  <c r="E77" i="1" s="1"/>
  <c r="H46" i="5"/>
  <c r="E12" i="2"/>
  <c r="F95" i="5"/>
  <c r="F94" i="5"/>
  <c r="F93" i="5"/>
  <c r="H85" i="5"/>
  <c r="D85" i="5"/>
  <c r="J83" i="5"/>
  <c r="H83" i="5"/>
  <c r="F83" i="5"/>
  <c r="D83" i="5"/>
  <c r="J73" i="5"/>
  <c r="H73" i="5"/>
  <c r="F73" i="5"/>
  <c r="D73" i="5"/>
  <c r="D46" i="5"/>
  <c r="H40" i="5"/>
  <c r="U29" i="4"/>
  <c r="W29" i="4" s="1"/>
  <c r="U28" i="4"/>
  <c r="M28" i="4"/>
  <c r="K28" i="4"/>
  <c r="U27" i="4"/>
  <c r="O27" i="4"/>
  <c r="S26" i="4"/>
  <c r="O26" i="4"/>
  <c r="K26" i="4"/>
  <c r="I26" i="4"/>
  <c r="G26" i="4"/>
  <c r="E26" i="4"/>
  <c r="C26" i="4"/>
  <c r="Q25" i="4"/>
  <c r="U25" i="4" s="1"/>
  <c r="M25" i="4"/>
  <c r="U24" i="4"/>
  <c r="O21" i="4"/>
  <c r="O32" i="4" s="1"/>
  <c r="K21" i="4"/>
  <c r="K23" i="4" s="1"/>
  <c r="U20" i="4"/>
  <c r="W20" i="4" s="1"/>
  <c r="U19" i="4"/>
  <c r="W19" i="4" s="1"/>
  <c r="U18" i="4"/>
  <c r="W18" i="4" s="1"/>
  <c r="S17" i="4"/>
  <c r="S21" i="4" s="1"/>
  <c r="S23" i="4" s="1"/>
  <c r="S31" i="4" s="1"/>
  <c r="Q17" i="4"/>
  <c r="Q21" i="4" s="1"/>
  <c r="Q23" i="4" s="1"/>
  <c r="O17" i="4"/>
  <c r="K17" i="4"/>
  <c r="I17" i="4"/>
  <c r="I21" i="4" s="1"/>
  <c r="I23" i="4" s="1"/>
  <c r="I31" i="4" s="1"/>
  <c r="G17" i="4"/>
  <c r="G21" i="4" s="1"/>
  <c r="G32" i="4" s="1"/>
  <c r="E17" i="4"/>
  <c r="E21" i="4" s="1"/>
  <c r="E23" i="4" s="1"/>
  <c r="E31" i="4" s="1"/>
  <c r="C17" i="4"/>
  <c r="C21" i="4" s="1"/>
  <c r="U16" i="4"/>
  <c r="U15" i="4"/>
  <c r="U14" i="4"/>
  <c r="W14" i="4" s="1"/>
  <c r="AA32" i="3"/>
  <c r="O32" i="3"/>
  <c r="AA31" i="3"/>
  <c r="O31" i="3"/>
  <c r="AA30" i="3"/>
  <c r="Q30" i="3"/>
  <c r="Y29" i="3"/>
  <c r="U29" i="3"/>
  <c r="Q29" i="3"/>
  <c r="M29" i="3"/>
  <c r="K29" i="3"/>
  <c r="I29" i="3"/>
  <c r="G29" i="3"/>
  <c r="E29" i="3"/>
  <c r="C29" i="3"/>
  <c r="W28" i="3"/>
  <c r="S28" i="3"/>
  <c r="S29" i="3" s="1"/>
  <c r="O28" i="3"/>
  <c r="AE27" i="3"/>
  <c r="AE29" i="3" s="1"/>
  <c r="AA27" i="3"/>
  <c r="AA23" i="3"/>
  <c r="AC23" i="3" s="1"/>
  <c r="AG23" i="3" s="1"/>
  <c r="AA22" i="3"/>
  <c r="AC22" i="3" s="1"/>
  <c r="AG22" i="3" s="1"/>
  <c r="AA20" i="3"/>
  <c r="AC20" i="3" s="1"/>
  <c r="AG20" i="3" s="1"/>
  <c r="AA19" i="3"/>
  <c r="AC19" i="3" s="1"/>
  <c r="AG19" i="3" s="1"/>
  <c r="Y18" i="3"/>
  <c r="Y24" i="3" s="1"/>
  <c r="Y26" i="3" s="1"/>
  <c r="Y34" i="3" s="1"/>
  <c r="W18" i="3"/>
  <c r="W24" i="3" s="1"/>
  <c r="W26" i="3" s="1"/>
  <c r="U18" i="3"/>
  <c r="U24" i="3" s="1"/>
  <c r="U26" i="3" s="1"/>
  <c r="U34" i="3" s="1"/>
  <c r="S18" i="3"/>
  <c r="S24" i="3" s="1"/>
  <c r="S26" i="3" s="1"/>
  <c r="Q18" i="3"/>
  <c r="Q24" i="3" s="1"/>
  <c r="M18" i="3"/>
  <c r="M24" i="3" s="1"/>
  <c r="M35" i="3" s="1"/>
  <c r="K18" i="3"/>
  <c r="K24" i="3" s="1"/>
  <c r="K35" i="3" s="1"/>
  <c r="I18" i="3"/>
  <c r="I24" i="3" s="1"/>
  <c r="I35" i="3" s="1"/>
  <c r="G18" i="3"/>
  <c r="G24" i="3" s="1"/>
  <c r="E18" i="3"/>
  <c r="E24" i="3" s="1"/>
  <c r="C18" i="3"/>
  <c r="C24" i="3" s="1"/>
  <c r="AA17" i="3"/>
  <c r="AC17" i="3" s="1"/>
  <c r="AG17" i="3" s="1"/>
  <c r="AE16" i="3"/>
  <c r="AE18" i="3" s="1"/>
  <c r="AE24" i="3" s="1"/>
  <c r="AA16" i="3"/>
  <c r="AA15" i="3"/>
  <c r="AC15" i="3" s="1"/>
  <c r="AG15" i="3" s="1"/>
  <c r="G66" i="2"/>
  <c r="K65" i="2"/>
  <c r="I65" i="2"/>
  <c r="G65" i="2"/>
  <c r="E65" i="2"/>
  <c r="K57" i="2"/>
  <c r="I57" i="2"/>
  <c r="G57" i="2"/>
  <c r="E57" i="2"/>
  <c r="E66" i="2" s="1"/>
  <c r="I42" i="2"/>
  <c r="K18" i="2"/>
  <c r="I18" i="2"/>
  <c r="G18" i="2"/>
  <c r="E18" i="2"/>
  <c r="K12" i="2"/>
  <c r="G12" i="2"/>
  <c r="I12" i="2"/>
  <c r="G75" i="1"/>
  <c r="G77" i="1" s="1"/>
  <c r="K57" i="1"/>
  <c r="K58" i="1" s="1"/>
  <c r="I57" i="1"/>
  <c r="G57" i="1"/>
  <c r="E57" i="1"/>
  <c r="K51" i="1"/>
  <c r="I51" i="1"/>
  <c r="G51" i="1"/>
  <c r="G58" i="1" s="1"/>
  <c r="E51" i="1"/>
  <c r="E58" i="1" s="1"/>
  <c r="K33" i="1"/>
  <c r="I33" i="1"/>
  <c r="G33" i="1"/>
  <c r="E33" i="1"/>
  <c r="I19" i="1"/>
  <c r="E19" i="1"/>
  <c r="K16" i="1"/>
  <c r="G16" i="1"/>
  <c r="G19" i="1" s="1"/>
  <c r="G31" i="4" l="1"/>
  <c r="G33" i="4" s="1"/>
  <c r="Q31" i="4"/>
  <c r="W28" i="4"/>
  <c r="K31" i="4"/>
  <c r="K33" i="4" s="1"/>
  <c r="G34" i="1"/>
  <c r="S34" i="3"/>
  <c r="AC31" i="3"/>
  <c r="AG31" i="3" s="1"/>
  <c r="AC32" i="3"/>
  <c r="AG32" i="3" s="1"/>
  <c r="U17" i="4"/>
  <c r="U21" i="4" s="1"/>
  <c r="I34" i="1"/>
  <c r="W16" i="4"/>
  <c r="I33" i="4"/>
  <c r="O23" i="4"/>
  <c r="AA18" i="3"/>
  <c r="AA24" i="3" s="1"/>
  <c r="AC30" i="3"/>
  <c r="AG30" i="3" s="1"/>
  <c r="E35" i="3"/>
  <c r="E26" i="3"/>
  <c r="G26" i="3"/>
  <c r="G35" i="3"/>
  <c r="AA28" i="3"/>
  <c r="AC28" i="3" s="1"/>
  <c r="AG28" i="3" s="1"/>
  <c r="I66" i="2"/>
  <c r="E19" i="2"/>
  <c r="E30" i="2" s="1"/>
  <c r="E32" i="2" s="1"/>
  <c r="I19" i="2"/>
  <c r="I30" i="2" s="1"/>
  <c r="H8" i="5" s="1"/>
  <c r="H36" i="5" s="1"/>
  <c r="H47" i="5" s="1"/>
  <c r="H50" i="5" s="1"/>
  <c r="H84" i="5" s="1"/>
  <c r="H86" i="5" s="1"/>
  <c r="H87" i="5" s="1"/>
  <c r="K66" i="2"/>
  <c r="G19" i="2"/>
  <c r="G30" i="2" s="1"/>
  <c r="G32" i="2" s="1"/>
  <c r="K78" i="1"/>
  <c r="E78" i="1"/>
  <c r="W27" i="4"/>
  <c r="I58" i="1"/>
  <c r="I78" i="1" s="1"/>
  <c r="I79" i="1" s="1"/>
  <c r="G78" i="1"/>
  <c r="K19" i="2"/>
  <c r="K30" i="2" s="1"/>
  <c r="K32" i="2" s="1"/>
  <c r="AE35" i="3"/>
  <c r="AE26" i="3"/>
  <c r="AE34" i="3" s="1"/>
  <c r="C35" i="3"/>
  <c r="C26" i="3"/>
  <c r="C34" i="3" s="1"/>
  <c r="U23" i="4"/>
  <c r="U31" i="4" s="1"/>
  <c r="W36" i="3"/>
  <c r="Y36" i="3"/>
  <c r="W25" i="4"/>
  <c r="U26" i="4"/>
  <c r="U36" i="3"/>
  <c r="C23" i="4"/>
  <c r="C31" i="4" s="1"/>
  <c r="C32" i="4"/>
  <c r="E33" i="4"/>
  <c r="E32" i="4"/>
  <c r="Q35" i="3"/>
  <c r="Q26" i="3"/>
  <c r="Q34" i="3" s="1"/>
  <c r="E34" i="1"/>
  <c r="K19" i="1"/>
  <c r="K34" i="1" s="1"/>
  <c r="W29" i="3"/>
  <c r="W34" i="3" s="1"/>
  <c r="I26" i="3"/>
  <c r="I34" i="3" s="1"/>
  <c r="K26" i="3"/>
  <c r="K34" i="3" s="1"/>
  <c r="M26" i="3"/>
  <c r="M34" i="3" s="1"/>
  <c r="I32" i="4"/>
  <c r="K32" i="4"/>
  <c r="Q26" i="4"/>
  <c r="O33" i="4" l="1"/>
  <c r="O31" i="4"/>
  <c r="G79" i="1"/>
  <c r="G33" i="3"/>
  <c r="E33" i="3" s="1"/>
  <c r="AC33" i="3" s="1"/>
  <c r="AG33" i="3" s="1"/>
  <c r="G34" i="3"/>
  <c r="G37" i="3" s="1"/>
  <c r="E34" i="3"/>
  <c r="E37" i="3" s="1"/>
  <c r="AA35" i="3"/>
  <c r="AA26" i="3"/>
  <c r="J8" i="5"/>
  <c r="J36" i="5" s="1"/>
  <c r="J47" i="5" s="1"/>
  <c r="J50" i="5" s="1"/>
  <c r="J84" i="5" s="1"/>
  <c r="J86" i="5" s="1"/>
  <c r="J87" i="5" s="1"/>
  <c r="U33" i="4"/>
  <c r="I32" i="2"/>
  <c r="I35" i="2" s="1"/>
  <c r="I41" i="2" s="1"/>
  <c r="D8" i="5"/>
  <c r="D36" i="5" s="1"/>
  <c r="D47" i="5" s="1"/>
  <c r="D50" i="5" s="1"/>
  <c r="AA29" i="3"/>
  <c r="G36" i="3"/>
  <c r="E36" i="3"/>
  <c r="F8" i="5"/>
  <c r="F36" i="5" s="1"/>
  <c r="F47" i="5" s="1"/>
  <c r="F50" i="5" s="1"/>
  <c r="F84" i="5" s="1"/>
  <c r="F86" i="5" s="1"/>
  <c r="F87" i="5" s="1"/>
  <c r="K79" i="1"/>
  <c r="G51" i="2"/>
  <c r="G68" i="2" s="1"/>
  <c r="G71" i="2" s="1"/>
  <c r="G73" i="2" s="1"/>
  <c r="G35" i="2"/>
  <c r="K35" i="2"/>
  <c r="K51" i="2"/>
  <c r="K68" i="2" s="1"/>
  <c r="K71" i="2" s="1"/>
  <c r="K36" i="3"/>
  <c r="K37" i="3"/>
  <c r="E51" i="2"/>
  <c r="E68" i="2" s="1"/>
  <c r="E71" i="2" s="1"/>
  <c r="E73" i="2" s="1"/>
  <c r="E35" i="2"/>
  <c r="Q36" i="3"/>
  <c r="Q37" i="3"/>
  <c r="AE37" i="3"/>
  <c r="AE36" i="3"/>
  <c r="M37" i="3"/>
  <c r="M36" i="3"/>
  <c r="I37" i="3"/>
  <c r="I36" i="3"/>
  <c r="C33" i="4"/>
  <c r="E79" i="1"/>
  <c r="C37" i="3"/>
  <c r="C36" i="3"/>
  <c r="AA34" i="3" l="1"/>
  <c r="AA37" i="3" s="1"/>
  <c r="AA36" i="3"/>
  <c r="I51" i="2"/>
  <c r="M24" i="4" s="1"/>
  <c r="D84" i="5"/>
  <c r="D86" i="5" s="1"/>
  <c r="I68" i="2"/>
  <c r="I71" i="2" s="1"/>
  <c r="E41" i="2"/>
  <c r="E37" i="2"/>
  <c r="O27" i="3"/>
  <c r="K41" i="2"/>
  <c r="M15" i="4"/>
  <c r="G41" i="2"/>
  <c r="G37" i="2"/>
  <c r="O16" i="3"/>
  <c r="O29" i="3" l="1"/>
  <c r="AC27" i="3"/>
  <c r="W24" i="4"/>
  <c r="W26" i="4" s="1"/>
  <c r="M26" i="4"/>
  <c r="O18" i="3"/>
  <c r="O24" i="3" s="1"/>
  <c r="AC16" i="3"/>
  <c r="W15" i="4"/>
  <c r="W17" i="4" s="1"/>
  <c r="W21" i="4" s="1"/>
  <c r="W32" i="4" s="1"/>
  <c r="M17" i="4"/>
  <c r="M21" i="4" s="1"/>
  <c r="M23" i="4" l="1"/>
  <c r="M31" i="4" s="1"/>
  <c r="M32" i="4"/>
  <c r="AG16" i="3"/>
  <c r="AG18" i="3" s="1"/>
  <c r="AG24" i="3" s="1"/>
  <c r="AC18" i="3"/>
  <c r="AC24" i="3" s="1"/>
  <c r="AC35" i="3" s="1"/>
  <c r="O35" i="3"/>
  <c r="O26" i="3"/>
  <c r="O34" i="3" s="1"/>
  <c r="AG27" i="3"/>
  <c r="AG29" i="3" s="1"/>
  <c r="AC29" i="3"/>
  <c r="M33" i="4" l="1"/>
  <c r="W23" i="4"/>
  <c r="O36" i="3"/>
  <c r="O37" i="3"/>
  <c r="AC26" i="3"/>
  <c r="AC34" i="3" s="1"/>
  <c r="AG26" i="3"/>
  <c r="AG34" i="3" s="1"/>
  <c r="AG35" i="3"/>
  <c r="W31" i="4" l="1"/>
  <c r="W33" i="4" s="1"/>
  <c r="AG37" i="3"/>
  <c r="AG36" i="3"/>
  <c r="AC37" i="3"/>
  <c r="AC36" i="3"/>
</calcChain>
</file>

<file path=xl/sharedStrings.xml><?xml version="1.0" encoding="utf-8"?>
<sst xmlns="http://schemas.openxmlformats.org/spreadsheetml/2006/main" count="380" uniqueCount="269">
  <si>
    <t>บริษัท คาร์มาร์ท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</si>
  <si>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</si>
  <si>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</si>
  <si>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</si>
  <si>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</si>
  <si>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</si>
  <si>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</si>
  <si>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</si>
  <si>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</si>
  <si>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</si>
  <si>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</si>
  <si>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7,8</t>
  </si>
  <si>
    <t>ลูกหนี้ตามสัญญาเช่าเงินทุน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</si>
  <si>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</si>
  <si>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</si>
  <si>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</si>
  <si>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ต้นทุนการพัฒนาอสังหาริมทรัพย์เพื่อขาย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</si>
  <si>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</si>
  <si>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</si>
  <si>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</si>
  <si>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</si>
  <si>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สุทธิจากส่วนที่</t>
  </si>
  <si>
    <t xml:space="preserve">   ถึงกำหนดชำระภายในหนึ่งปี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</si>
  <si>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</si>
  <si>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</si>
  <si>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</si>
  <si>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</si>
  <si>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</si>
  <si>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</si>
  <si>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</si>
  <si>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</si>
  <si>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</si>
  <si>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</si>
  <si>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</si>
  <si>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</si>
  <si>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</si>
  <si>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</si>
  <si>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</si>
  <si>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</si>
  <si>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</si>
  <si>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</si>
  <si>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</si>
  <si>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</si>
  <si>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</si>
  <si>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</si>
  <si>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</si>
  <si>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</si>
  <si>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</si>
  <si>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</si>
  <si>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</si>
  <si>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</si>
  <si>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</si>
  <si>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</si>
  <si>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</si>
  <si>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</si>
  <si>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1,319,999,996 หุ้น มูลค่าหุ้นละ 0.60 บาท</t>
  </si>
  <si>
    <t xml:space="preserve">   ทุนที่ออกและชำระเต็มมูลค่าแล้ว</t>
  </si>
  <si>
    <t xml:space="preserve">      หุ้นสามัญ 1,283,330,573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</si>
  <si>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</si>
  <si>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</si>
  <si>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ส่วนเกินทุนจากการเปลี่ยนแปลงสัดส่วน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</si>
  <si>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</si>
  <si>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</si>
  <si>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</si>
  <si>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สำรองหุ้นสามัญซื้อคืน</t>
  </si>
  <si>
    <t xml:space="preserve">   ยังไม่ได้จัดสรร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</si>
  <si>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</si>
  <si>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</si>
  <si>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</si>
  <si>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</si>
  <si>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</si>
  <si>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</si>
  <si>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</si>
  <si>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</si>
  <si>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สำหรับปีสิ้นสุดวันที่ 31 ธันวาคม 2568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</si>
  <si>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</si>
  <si>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</si>
  <si>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</si>
  <si>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</si>
  <si>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</si>
  <si>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</si>
  <si>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</si>
  <si>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</si>
  <si>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</si>
  <si>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</si>
  <si>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</si>
  <si>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</si>
  <si>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 xml:space="preserve">   เงินลงทุนในตราสารทุนและตราสารอนุพันธ์</t>
  </si>
  <si>
    <t>กำไร (ขาดทุน) จากการขายเงินลงทุนในตราสารทุน</t>
  </si>
  <si>
    <t xml:space="preserve">    และตราสารอนุพันธ์</t>
  </si>
  <si>
    <t>กำไรจากการเปลี่ยนแปลงในมูลค่ายุติธรรมของ</t>
  </si>
  <si>
    <t xml:space="preserve">   อสังหาริมทรัพย์เพื่อการลงทุน</t>
  </si>
  <si>
    <t>ส่วนแบ่งกำไร (ขาดทุน) จากเงินลงทุนในการร่วมค้า</t>
  </si>
  <si>
    <t xml:space="preserve">   และบริษัทร่วม</t>
  </si>
  <si>
    <t>12,13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</si>
  <si>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</si>
  <si>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</si>
  <si>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</si>
  <si>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</si>
  <si>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</si>
  <si>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</si>
  <si>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</si>
  <si>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</si>
  <si>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</si>
  <si>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</si>
  <si>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</si>
  <si>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</si>
  <si>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</si>
  <si>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</si>
  <si>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</si>
  <si>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ส่วนแบ่งขาดทุนจากผลต่างของอัตราแลกเปลี่ยนจากการ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</si>
  <si>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</si>
  <si>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</si>
  <si>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</si>
  <si>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</si>
  <si>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</si>
  <si>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</si>
  <si>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การแบ่งปันกำไรขาดทุนเบ็ดเสร็จรวม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</si>
  <si>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</si>
  <si>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</si>
  <si>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</t>
  </si>
  <si>
    <t>จากเงินลงทุนใน</t>
  </si>
  <si>
    <t>ส่วนของผู้มี</t>
  </si>
  <si>
    <t>ส่วนเกินทุน</t>
  </si>
  <si>
    <t>ตราสารทุนที่กำหนด</t>
  </si>
  <si>
    <t>ผลต่างจากการ</t>
  </si>
  <si>
    <t>ส่วนแบ่งกำไรขาดทุน</t>
  </si>
  <si>
    <t>ส่วนได้เสียที่</t>
  </si>
  <si>
    <t>จากการเปลี่ยนแปลง</t>
  </si>
  <si>
    <t>จัดสรรแล้ว -</t>
  </si>
  <si>
    <t>ให้วัดมูลค่ายุติธรรม</t>
  </si>
  <si>
    <t>แปลงค่างบการเงินของ</t>
  </si>
  <si>
    <t>เบ็ดเสร็จอื่นจาก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</si>
  <si>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</si>
  <si>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</si>
  <si>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</si>
  <si>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</si>
  <si>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</si>
  <si>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สำรอง</t>
  </si>
  <si>
    <t>ผ่านกำไรขาดทุน</t>
  </si>
  <si>
    <t>จากการตีราคา</t>
  </si>
  <si>
    <t>การร่วมค้าที่เป็น</t>
  </si>
  <si>
    <t>เงินลงทุนใน</t>
  </si>
  <si>
    <t>องค์ประกอบอื่น</t>
  </si>
  <si>
    <t>ควบคุม</t>
  </si>
  <si>
    <t>ส่วนของ</t>
  </si>
  <si>
    <t>ชำระเต็มมูลค่าแล้ว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</si>
  <si>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</si>
  <si>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</si>
  <si>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</si>
  <si>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</si>
  <si>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</si>
  <si>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เบ็ดเสร็จอื่น</t>
  </si>
  <si>
    <t>เงินตราต่างประเทศ</t>
  </si>
  <si>
    <t>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</si>
  <si>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</si>
  <si>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</si>
  <si>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</si>
  <si>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</si>
  <si>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</si>
  <si>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r>
      <t>กำไรขาดทุนเบ็ดเสร็จอื่นสำหรับปี</t>
    </r>
    <r>
      <rPr>
        <sz val="22"/>
        <color rgb="FFFF0000"/>
        <rFont val="Angsana New"/>
        <family val="1"/>
      </rPr>
      <t xml:space="preserve"> </t>
    </r>
  </si>
  <si>
    <t>โอนจากองค์ประกอบอื่นของส่วนของผู้ถือหุ้น</t>
  </si>
  <si>
    <t xml:space="preserve">   ไปกำไรสะสม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</si>
  <si>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</si>
  <si>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</si>
  <si>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</si>
  <si>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ทุนเรือนหุ้นที่ออก</t>
  </si>
  <si>
    <t>และชำระเต็มมูลค่าแล้ว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</si>
  <si>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</si>
  <si>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</si>
  <si>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</si>
  <si>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</si>
  <si>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</si>
  <si>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</si>
  <si>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</si>
  <si>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กำไรจากการเปลี่ยนแปลงในมูลค่ายุติธรรมของ</t>
  </si>
  <si>
    <t xml:space="preserve">      อสังหาริมทรัพย์เพื่อการลงทุน</t>
  </si>
  <si>
    <t xml:space="preserve">   ผลขาดทุนจากการปรับลดราคาทุนของสินค้าคงเหลือ</t>
  </si>
  <si>
    <t xml:space="preserve">   ขาดทุน (กำไร) จากอัตราแลกเปลี่ยนที่ยังไม่เกิดขึ้น</t>
  </si>
  <si>
    <t xml:space="preserve">   ค่าเผื่อผลขาดทุนจากการด้อยค่าของเงินลงทุนในการร่วมค้า</t>
  </si>
  <si>
    <t xml:space="preserve">      และตราสารอนุพันธ์</t>
  </si>
  <si>
    <t xml:space="preserve">   ขาดทุนจากการตัดจำหน่ายอุปกรณ์</t>
  </si>
  <si>
    <t xml:space="preserve">   ขาดทุนจากการตัดจำหน่ายอสังหาริมทรัพย์เพื่อการลงทุน </t>
  </si>
  <si>
    <t xml:space="preserve">   ผลกระทบจากการปรับปรุงสินทรัพย์สิทธิการใช้</t>
  </si>
  <si>
    <t xml:space="preserve">   กำไรจากการจำหน่ายอุปกรณ์</t>
  </si>
  <si>
    <t xml:space="preserve">   ดอกเบี้ยรับ</t>
  </si>
  <si>
    <t xml:space="preserve">   ค่าใช้จ่ายดอกเบี้ย</t>
  </si>
  <si>
    <t xml:space="preserve">   ประมาณการหนี้สินจากคดีความ</t>
  </si>
  <si>
    <t xml:space="preserve">   กำไรที่ยังไม่รับรู้ในสินค้าคงเหลือจากการขาย</t>
  </si>
  <si>
    <t xml:space="preserve">      ระหว่างบริษัทฯกับการร่วมค้า</t>
  </si>
  <si>
    <t xml:space="preserve">   ส่วนแบ่งขาดทุน (กำไร) จากเงินลงทุนในการร่วมค้า</t>
  </si>
  <si>
    <t xml:space="preserve">      และบริษัทร่วม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</si>
  <si>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</si>
  <si>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</si>
  <si>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</si>
  <si>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</si>
  <si>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</si>
  <si>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</si>
  <si>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ต้นทุนการพัฒนาอสังหาริมทรัพย์เพื่อขาย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</si>
  <si>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</si>
  <si>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</si>
  <si>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</si>
  <si>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</si>
  <si>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</si>
  <si>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</si>
  <si>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</si>
  <si>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</si>
  <si>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</si>
  <si>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</si>
  <si>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</si>
  <si>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</si>
  <si>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</si>
  <si>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</si>
  <si>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</si>
  <si>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เงินสดรับจากการขายเงินลงทุนในตราสารทุนและตราสารอนุพันธ์</t>
  </si>
  <si>
    <t>เงินลงทุนในเงินฝากประจำลดลง</t>
  </si>
  <si>
    <t>เงินฝากธนาคารที่ติดภาระค้ำประกันเพิ่มขึ้น</t>
  </si>
  <si>
    <t>เงินสดจ่ายลงทุนในตราสารทุน</t>
  </si>
  <si>
    <t>จ่ายเงินมัดจำค่าซื้อที่ดิน</t>
  </si>
  <si>
    <t>ซื้อที่ดิน อาคาร อุปกรณ์และสินทรัพย์ไม่มีตัวตน</t>
  </si>
  <si>
    <t>ซื้ออสังหาริมทรัพย์เพื่อการลงทุน</t>
  </si>
  <si>
    <t>เงินสดจ่ายเงินลงทุนในการร่วมค้า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</si>
  <si>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</si>
  <si>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</si>
  <si>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</si>
  <si>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เงินสดรับจากเงินกู้ยืมระยะสั้นจากกิจการและบุคคลที่เกี่ยวข้องกัน</t>
  </si>
  <si>
    <t>ชำระคืนเงินกู้ยืมระยะสั้นจากกิจการและบุคคลที่เกี่ยวข้องกัน</t>
  </si>
  <si>
    <t>เงินสดจ่ายตามสัญญาเช่า</t>
  </si>
  <si>
    <t>ดอกเบี้ยจ่าย</t>
  </si>
  <si>
    <t>เงินปันผลจ่าย</t>
  </si>
  <si>
    <t>เงินสดรับจากการขายหุ้นสามัญซื้อคืน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</si>
  <si>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</si>
  <si>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6)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</si>
  <si>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</si>
  <si>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</si>
  <si>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</si>
  <si>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 หุ้นปันผลจ่าย</t>
  </si>
  <si>
    <t xml:space="preserve">        ที่กำหนดให้วัดมูลค่าด้วยมูลค่ายุติธรรมผ่านกำไรขาดทุนเบ็ดเสร็จอื่น </t>
  </si>
  <si>
    <t>เงินฝากธนาคารที่ติดภาระค้ำประกัน</t>
  </si>
  <si>
    <t>8, 19</t>
  </si>
  <si>
    <t>ผลขาดทุนจากการวัดมูลค่าใหม่ของผลประโยชน์พนักงานที่กำหนดไว้</t>
  </si>
  <si>
    <t>หุ้นปันผล (หมายเหตุ 30)</t>
  </si>
  <si>
    <t>จัดสรรสำรองตามกฎหมาย (หมายเหตุ 31)</t>
  </si>
  <si>
    <t>เงินปันผลจ่าย (หมายเหตุ 30)</t>
  </si>
  <si>
    <t>หุ้นสามัญซื้อคืน (หมายเหตุ 26)</t>
  </si>
  <si>
    <t>สำรองหุ้นสามัญซื้อคืน (หมายเหตุ 26)</t>
  </si>
  <si>
    <t xml:space="preserve">   ผลขาดทุนด้านเครดิตที่คาดว่าจะเกิดขึ้น (โอนกลับ)</t>
  </si>
  <si>
    <t xml:space="preserve">      ให้เป็นมูลค่าสุทธิที่จะได้รับ</t>
  </si>
  <si>
    <t xml:space="preserve">   ขาดทุน (กำไร) จากการขายเงินลงทุนในตราสารทุนและตราสารอนุพันธ์</t>
  </si>
  <si>
    <t xml:space="preserve">   ขาดทุนจากการเปลี่ยนแปลงมูลค่ายุติธรรมของเงินลงทุนในตราสารทุน</t>
  </si>
  <si>
    <t xml:space="preserve">   เงินค้างรับจากการขายอุปกรณ์</t>
  </si>
  <si>
    <t>กำไร (ขาดทุน) จากการเปลี่ยนแปลงมูลค่าของเงินลงทุนในตราสารทุน</t>
  </si>
  <si>
    <t xml:space="preserve">   เงินปันผลรับ</t>
  </si>
  <si>
    <t>เงินสดจ่ายเพื่อซื้อหุ้นคืน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</si>
  <si>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</si>
  <si>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</si>
  <si>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โอนอสังหาริมทรัพย์เพื่อการลงทุนไปเป็นที่ดิน</t>
  </si>
  <si>
    <t>เงินปันผลรับ</t>
  </si>
  <si>
    <t xml:space="preserve">   หนี้สินตามสัญญาเช่าเพิ่มขึ้น</t>
  </si>
  <si>
    <t>รายได้เงินปันผล
เงินปันผล</t>
  </si>
  <si>
    <t>การโอนภายในส่วนของผู้ถือหุ้น</t>
  </si>
  <si>
    <t>11, 12</t>
  </si>
  <si>
    <t xml:space="preserve">   ค่าใช้จ่ายผลประโยชน์ระยะยาวของพนักงาน</t>
  </si>
  <si>
    <t>ประมาณการหนี้สินไม่หมุนเวียนสำหรับผลประโยชน์พนักงาน</t>
  </si>
  <si>
    <t>ขาดทุนจากการเปลี่ยนแปลงในมูลค่ายุติธรรมของ</t>
  </si>
  <si>
    <t>งบการเปลี่ยนแปลงส่วนของผู้ถือหุ้น (ต่อ)</t>
  </si>
  <si>
    <t xml:space="preserve">   โอนที่ดินไปเป็นต้นทุนการพัฒนาอสังหาริมทรัพย์เพื่อขาย</t>
  </si>
  <si>
    <t xml:space="preserve">    ขาดทุน (กำไร) จากการเปลี่ยนแปลงมูลค่าของเงินลงทุนในตราสารทุน</t>
  </si>
  <si>
    <t xml:space="preserve">    ผลขาดทุนจากการวัดมูลค่าใหม่ของผลประโยชน์พนักงานที่กำหนดไว้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</si>
</sst>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7" formatCode="_(* #,##0.00_);_(* \(#,##0.00\);_(* &quot;-&quot;_);_(@_)"/>
    <numFmt numFmtId="168" formatCode="_(* #,##0.000000_);_(* \(#,##0.000000\);_(* &quot;-&quot;??_);_(@_)"/>
    <numFmt numFmtId="169" formatCode="_(* #,##0.0_);_(* \(#,##0.0\);_(* &quot;-&quot;??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b/>
      <sz val="22"/>
      <name val="Angsana New"/>
      <family val="1"/>
    </font>
    <font>
      <sz val="22"/>
      <name val="Angsana New"/>
      <family val="1"/>
    </font>
    <font>
      <sz val="22"/>
      <color rgb="FFFF0000"/>
      <name val="Angsana New"/>
      <family val="1"/>
    </font>
    <font>
      <sz val="22"/>
      <color rgb="FFFFFF00"/>
      <name val="Angsana New"/>
      <family val="1"/>
    </font>
    <font>
      <sz val="16"/>
      <color rgb="FFFFFF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33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left" vertical="center" indent="2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Continuous" vertical="center"/>
    </xf>
    <xf numFmtId="39" fontId="3" fillId="0" borderId="0" xfId="0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39" fontId="2" fillId="0" borderId="0" xfId="0" applyNumberFormat="1" applyFont="1" applyAlignment="1">
      <alignment horizontal="centerContinuous" vertical="center"/>
    </xf>
    <xf numFmtId="37" fontId="2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 vertical="center"/>
    </xf>
    <xf numFmtId="37" fontId="3" fillId="0" borderId="1" xfId="3" applyNumberFormat="1" applyFont="1" applyBorder="1" applyAlignment="1">
      <alignment horizontal="centerContinuous" vertical="center"/>
    </xf>
    <xf numFmtId="49" fontId="3" fillId="0" borderId="4" xfId="3" applyNumberFormat="1" applyFont="1" applyBorder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2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41" fontId="3" fillId="0" borderId="1" xfId="3" applyNumberFormat="1" applyFont="1" applyBorder="1" applyAlignment="1">
      <alignment horizontal="center" vertical="center"/>
    </xf>
    <xf numFmtId="41" fontId="3" fillId="0" borderId="5" xfId="3" applyNumberFormat="1" applyFont="1" applyBorder="1" applyAlignment="1">
      <alignment horizontal="right" vertical="center"/>
    </xf>
    <xf numFmtId="37" fontId="12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left" vertical="center"/>
    </xf>
    <xf numFmtId="37" fontId="9" fillId="0" borderId="0" xfId="3" applyNumberFormat="1" applyFont="1" applyAlignment="1">
      <alignment horizontal="centerContinuous" vertical="center"/>
    </xf>
    <xf numFmtId="37" fontId="9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37" fontId="9" fillId="0" borderId="0" xfId="3" applyNumberFormat="1" applyFont="1" applyAlignment="1">
      <alignment horizontal="right" vertical="center"/>
    </xf>
    <xf numFmtId="37" fontId="9" fillId="0" borderId="1" xfId="3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9" fillId="0" borderId="1" xfId="3" applyNumberFormat="1" applyFont="1" applyBorder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0" xfId="3" applyNumberFormat="1" applyFont="1" applyAlignment="1">
      <alignment horizontal="right" vertical="center"/>
    </xf>
    <xf numFmtId="37" fontId="11" fillId="0" borderId="0" xfId="3" applyNumberFormat="1" applyFont="1" applyAlignment="1">
      <alignment vertical="center"/>
    </xf>
    <xf numFmtId="41" fontId="9" fillId="0" borderId="5" xfId="3" applyNumberFormat="1" applyFont="1" applyBorder="1" applyAlignment="1">
      <alignment horizontal="right" vertical="center"/>
    </xf>
    <xf numFmtId="41" fontId="9" fillId="0" borderId="1" xfId="3" applyNumberFormat="1" applyFont="1" applyBorder="1" applyAlignment="1">
      <alignment horizontal="right" vertical="center"/>
    </xf>
    <xf numFmtId="169" fontId="9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Continuous" vertical="center"/>
    </xf>
    <xf numFmtId="1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9" fontId="3" fillId="0" borderId="0" xfId="2" applyFont="1" applyFill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6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9" fontId="9" fillId="0" borderId="0" xfId="1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 wrapText="1"/>
    </xf>
    <xf numFmtId="37" fontId="4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1" fontId="3" fillId="0" borderId="1" xfId="3" applyNumberFormat="1" applyFont="1" applyBorder="1" applyAlignment="1">
      <alignment horizontal="right" vertical="center"/>
    </xf>
    <xf numFmtId="41" fontId="3" fillId="0" borderId="4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9" fillId="0" borderId="1" xfId="3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9" fillId="0" borderId="2" xfId="3" applyNumberFormat="1" applyFont="1" applyBorder="1" applyAlignment="1">
      <alignment horizontal="center" vertical="center"/>
    </xf>
    <xf numFmtId="37" fontId="9" fillId="0" borderId="4" xfId="3" applyNumberFormat="1" applyFont="1" applyBorder="1" applyAlignment="1">
      <alignment horizontal="center" vertical="center"/>
    </xf>
    <xf numFmtId="37" fontId="3" fillId="0" borderId="2" xfId="3" applyNumberFormat="1" applyFont="1" applyBorder="1" applyAlignment="1">
      <alignment horizontal="center" vertical="center"/>
    </xf>
    <xf numFmtId="37" fontId="2" fillId="0" borderId="0" xfId="3" applyNumberFormat="1" applyFont="1" applyAlignment="1">
      <alignment horizontal="left" vertical="center"/>
    </xf>
    <xf numFmtId="49" fontId="3" fillId="0" borderId="2" xfId="3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B4B3EAE0-CF7D-4BF0-9B63-7D501DB282A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ample%20Working%20Paper/Example%20Working%20Paper_Under%20develop/Liabilities/N_Accounts%20Payable_work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9F81-0E2F-4899-8F8C-76199D5E296B}">
  <dimension ref="A1:L88"/>
  <sheetViews>
    <sheetView showGridLines="0" view="pageBreakPreview" zoomScale="90" zoomScaleNormal="100" zoomScaleSheetLayoutView="90" workbookViewId="0">
      <selection activeCell="I26" sqref="I26"/>
    </sheetView>
  </sheetViews>
  <sheetFormatPr defaultColWidth="10.88671875" defaultRowHeight="21.75" customHeight="1"/>
  <cols>
    <col min="1" max="1" width="47.6640625" style="39" customWidth="1"/>
    <col min="2" max="2" width="1.88671875" style="39" customWidth="1"/>
    <col min="3" max="3" width="7.88671875" style="39" customWidth="1"/>
    <col min="4" max="4" width="1.88671875" style="39" customWidth="1"/>
    <col min="5" max="5" width="15.88671875" style="39" customWidth="1"/>
    <col min="6" max="6" width="1.88671875" style="39" customWidth="1"/>
    <col min="7" max="7" width="15.88671875" style="39" customWidth="1"/>
    <col min="8" max="8" width="1.88671875" style="39" customWidth="1"/>
    <col min="9" max="9" width="18.88671875" style="39" customWidth="1"/>
    <col min="10" max="10" width="1.88671875" style="39" customWidth="1"/>
    <col min="11" max="11" width="19.109375" style="39" customWidth="1"/>
    <col min="12" max="12" width="2.88671875" style="39" customWidth="1"/>
    <col min="13" max="13" width="10.88671875" style="39"/>
    <col min="14" max="15" width="12" style="39" bestFit="1" customWidth="1"/>
    <col min="16" max="16" width="11" style="39" bestFit="1" customWidth="1"/>
    <col min="17" max="16384" width="10.88671875" style="39"/>
  </cols>
  <sheetData>
    <row r="1" spans="1:11" ht="21.7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1.75" customHeight="1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1.75" customHeight="1">
      <c r="A3" s="37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1.75" customHeight="1">
      <c r="B4" s="40"/>
      <c r="K4" s="41" t="s">
        <v>3</v>
      </c>
    </row>
    <row r="5" spans="1:11" ht="21.75" customHeight="1">
      <c r="B5" s="40"/>
      <c r="E5" s="124" t="s">
        <v>4</v>
      </c>
      <c r="F5" s="124"/>
      <c r="G5" s="124"/>
      <c r="H5" s="43"/>
      <c r="I5" s="124" t="s">
        <v>5</v>
      </c>
      <c r="J5" s="124"/>
      <c r="K5" s="124"/>
    </row>
    <row r="6" spans="1:11" ht="21.75" customHeight="1">
      <c r="B6" s="44"/>
      <c r="C6" s="45" t="s">
        <v>6</v>
      </c>
      <c r="D6" s="40"/>
      <c r="E6" s="42">
        <v>2568</v>
      </c>
      <c r="F6" s="46"/>
      <c r="G6" s="42">
        <v>2567</v>
      </c>
      <c r="H6" s="43"/>
      <c r="I6" s="42">
        <v>2568</v>
      </c>
      <c r="J6" s="46"/>
      <c r="K6" s="42">
        <v>2567</v>
      </c>
    </row>
    <row r="7" spans="1:11" ht="21.75" customHeight="1">
      <c r="A7" s="47" t="s">
        <v>7</v>
      </c>
    </row>
    <row r="8" spans="1:11" ht="21.75" customHeight="1">
      <c r="A8" s="47" t="s">
        <v>8</v>
      </c>
      <c r="J8" s="40"/>
      <c r="K8" s="40"/>
    </row>
    <row r="9" spans="1:11" ht="21.75" customHeight="1">
      <c r="A9" s="39" t="s">
        <v>9</v>
      </c>
      <c r="B9" s="48"/>
      <c r="C9" s="48">
        <v>6</v>
      </c>
      <c r="D9" s="48"/>
      <c r="E9" s="1">
        <v>228501249</v>
      </c>
      <c r="F9" s="1"/>
      <c r="G9" s="1">
        <v>557784903</v>
      </c>
      <c r="H9" s="1"/>
      <c r="I9" s="1">
        <v>217425066</v>
      </c>
      <c r="J9" s="1"/>
      <c r="K9" s="1">
        <v>544670660</v>
      </c>
    </row>
    <row r="10" spans="1:11" ht="21.75" customHeight="1">
      <c r="A10" s="39" t="s">
        <v>10</v>
      </c>
      <c r="B10" s="48"/>
      <c r="C10" s="48" t="s">
        <v>11</v>
      </c>
      <c r="D10" s="48"/>
      <c r="E10" s="2">
        <v>691382873</v>
      </c>
      <c r="F10" s="3"/>
      <c r="G10" s="2">
        <v>621620070</v>
      </c>
      <c r="H10" s="3"/>
      <c r="I10" s="2">
        <v>707121124</v>
      </c>
      <c r="J10" s="3"/>
      <c r="K10" s="2">
        <v>646352292</v>
      </c>
    </row>
    <row r="11" spans="1:11" ht="21.75" customHeight="1">
      <c r="A11" s="39" t="s">
        <v>12</v>
      </c>
      <c r="B11" s="48"/>
      <c r="C11" s="48"/>
      <c r="D11" s="48"/>
      <c r="E11" s="3"/>
      <c r="F11" s="4"/>
      <c r="G11" s="3"/>
      <c r="H11" s="4"/>
      <c r="I11" s="3"/>
      <c r="J11" s="4"/>
      <c r="K11" s="3"/>
    </row>
    <row r="12" spans="1:11" ht="21.75" customHeight="1">
      <c r="A12" s="39" t="s">
        <v>13</v>
      </c>
      <c r="B12" s="48"/>
      <c r="C12" s="48">
        <v>20</v>
      </c>
      <c r="D12" s="48"/>
      <c r="E12" s="5">
        <v>3132022</v>
      </c>
      <c r="F12" s="4"/>
      <c r="G12" s="5">
        <v>3126292</v>
      </c>
      <c r="H12" s="4"/>
      <c r="I12" s="5">
        <v>4193740</v>
      </c>
      <c r="J12" s="4"/>
      <c r="K12" s="5">
        <v>4914218</v>
      </c>
    </row>
    <row r="13" spans="1:11" ht="21.75" customHeight="1">
      <c r="A13" s="39" t="s">
        <v>14</v>
      </c>
      <c r="B13" s="48"/>
      <c r="C13" s="48">
        <v>8</v>
      </c>
      <c r="D13" s="48"/>
      <c r="E13" s="49">
        <v>77159250</v>
      </c>
      <c r="F13" s="4"/>
      <c r="G13" s="49">
        <v>49000000</v>
      </c>
      <c r="H13" s="4"/>
      <c r="I13" s="49">
        <v>137159250</v>
      </c>
      <c r="J13" s="4"/>
      <c r="K13" s="5">
        <v>95000000</v>
      </c>
    </row>
    <row r="14" spans="1:11" ht="21.75" customHeight="1">
      <c r="A14" s="39" t="s">
        <v>15</v>
      </c>
      <c r="B14" s="48"/>
      <c r="C14" s="48">
        <v>9</v>
      </c>
      <c r="D14" s="48"/>
      <c r="E14" s="1">
        <v>967437174</v>
      </c>
      <c r="F14" s="4"/>
      <c r="G14" s="1">
        <v>840074033</v>
      </c>
      <c r="H14" s="4"/>
      <c r="I14" s="1">
        <v>941508402</v>
      </c>
      <c r="J14" s="4"/>
      <c r="K14" s="1">
        <v>806243172</v>
      </c>
    </row>
    <row r="15" spans="1:11" ht="21.75" customHeight="1">
      <c r="A15" s="39" t="s">
        <v>16</v>
      </c>
      <c r="B15" s="48"/>
      <c r="C15" s="48">
        <v>10</v>
      </c>
      <c r="D15" s="48"/>
      <c r="E15" s="1">
        <v>15865589</v>
      </c>
      <c r="F15" s="4"/>
      <c r="G15" s="1">
        <v>10946733</v>
      </c>
      <c r="H15" s="4"/>
      <c r="I15" s="49">
        <v>15865589</v>
      </c>
      <c r="J15" s="4"/>
      <c r="K15" s="1">
        <v>10946733</v>
      </c>
    </row>
    <row r="16" spans="1:11" ht="21.75" customHeight="1">
      <c r="A16" s="39" t="s">
        <v>17</v>
      </c>
      <c r="B16" s="48"/>
      <c r="C16" s="48">
        <v>11</v>
      </c>
      <c r="D16" s="48"/>
      <c r="E16" s="49">
        <v>28830375</v>
      </c>
      <c r="F16" s="49"/>
      <c r="G16" s="5">
        <f>892574243-G17</f>
        <v>492574243</v>
      </c>
      <c r="H16" s="49"/>
      <c r="I16" s="49">
        <v>28830375</v>
      </c>
      <c r="J16" s="49"/>
      <c r="K16" s="5">
        <f>892574243-K17</f>
        <v>492574243</v>
      </c>
    </row>
    <row r="17" spans="1:11" ht="21.75" customHeight="1">
      <c r="A17" s="39" t="s">
        <v>238</v>
      </c>
      <c r="B17" s="48"/>
      <c r="C17" s="48">
        <v>11</v>
      </c>
      <c r="D17" s="48"/>
      <c r="E17" s="49">
        <v>550000000</v>
      </c>
      <c r="F17" s="49"/>
      <c r="G17" s="5">
        <v>400000000</v>
      </c>
      <c r="H17" s="49"/>
      <c r="I17" s="49">
        <v>550000000</v>
      </c>
      <c r="J17" s="49"/>
      <c r="K17" s="5">
        <v>400000000</v>
      </c>
    </row>
    <row r="18" spans="1:11" ht="21.75" customHeight="1">
      <c r="A18" s="39" t="s">
        <v>18</v>
      </c>
      <c r="B18" s="48"/>
      <c r="C18" s="48"/>
      <c r="D18" s="48"/>
      <c r="E18" s="49">
        <v>124527032</v>
      </c>
      <c r="F18" s="49"/>
      <c r="G18" s="49">
        <v>107254093</v>
      </c>
      <c r="H18" s="49"/>
      <c r="I18" s="49">
        <v>124127957</v>
      </c>
      <c r="J18" s="49"/>
      <c r="K18" s="5">
        <v>107018206</v>
      </c>
    </row>
    <row r="19" spans="1:11" ht="21.75" customHeight="1">
      <c r="A19" s="47" t="s">
        <v>19</v>
      </c>
      <c r="B19" s="48"/>
      <c r="C19" s="48"/>
      <c r="D19" s="48"/>
      <c r="E19" s="6">
        <f>SUM(E9:E18)</f>
        <v>2686835564</v>
      </c>
      <c r="F19" s="4"/>
      <c r="G19" s="6">
        <f>SUM(G9:G18)</f>
        <v>3082380367</v>
      </c>
      <c r="H19" s="4"/>
      <c r="I19" s="6">
        <f>SUM(I9:I18)</f>
        <v>2726231503</v>
      </c>
      <c r="J19" s="4"/>
      <c r="K19" s="7">
        <f>SUM(K9:K18)</f>
        <v>3107719524</v>
      </c>
    </row>
    <row r="20" spans="1:11" ht="21.75" customHeight="1">
      <c r="A20" s="47" t="s">
        <v>20</v>
      </c>
      <c r="B20" s="48"/>
      <c r="C20" s="48"/>
      <c r="D20" s="48"/>
      <c r="E20" s="4"/>
      <c r="F20" s="4"/>
      <c r="G20" s="4"/>
      <c r="H20" s="4"/>
      <c r="I20" s="4"/>
      <c r="J20" s="4"/>
      <c r="K20" s="8"/>
    </row>
    <row r="21" spans="1:11" ht="21.75" customHeight="1">
      <c r="A21" s="39" t="s">
        <v>21</v>
      </c>
      <c r="B21" s="48"/>
      <c r="C21" s="48"/>
      <c r="D21" s="48"/>
      <c r="E21" s="4"/>
      <c r="F21" s="4"/>
      <c r="G21" s="4"/>
      <c r="H21" s="4"/>
      <c r="I21" s="4"/>
      <c r="J21" s="4"/>
      <c r="K21" s="9"/>
    </row>
    <row r="22" spans="1:11" ht="21.75" customHeight="1">
      <c r="A22" s="39" t="s">
        <v>22</v>
      </c>
      <c r="B22" s="48"/>
      <c r="C22" s="48">
        <v>20</v>
      </c>
      <c r="D22" s="48"/>
      <c r="E22" s="49">
        <v>6641738</v>
      </c>
      <c r="F22" s="49"/>
      <c r="G22" s="49">
        <v>666695</v>
      </c>
      <c r="H22" s="49"/>
      <c r="I22" s="49">
        <v>6641738</v>
      </c>
      <c r="J22" s="49"/>
      <c r="K22" s="41">
        <v>1738381</v>
      </c>
    </row>
    <row r="23" spans="1:11" ht="21.75" customHeight="1">
      <c r="A23" s="39" t="s">
        <v>23</v>
      </c>
      <c r="B23" s="48"/>
      <c r="C23" s="48">
        <v>11</v>
      </c>
      <c r="D23" s="48"/>
      <c r="E23" s="49">
        <v>102488760</v>
      </c>
      <c r="F23" s="49"/>
      <c r="G23" s="49">
        <v>153906692</v>
      </c>
      <c r="H23" s="49"/>
      <c r="I23" s="49">
        <v>102488760</v>
      </c>
      <c r="J23" s="49"/>
      <c r="K23" s="41">
        <v>153906692</v>
      </c>
    </row>
    <row r="24" spans="1:11" ht="21.75" customHeight="1">
      <c r="A24" s="39" t="s">
        <v>24</v>
      </c>
      <c r="B24" s="48"/>
      <c r="C24" s="48">
        <v>12</v>
      </c>
      <c r="D24" s="48"/>
      <c r="E24" s="49">
        <v>720030934</v>
      </c>
      <c r="F24" s="49"/>
      <c r="G24" s="49">
        <v>20762629</v>
      </c>
      <c r="H24" s="49"/>
      <c r="I24" s="49">
        <v>706237527</v>
      </c>
      <c r="J24" s="49"/>
      <c r="K24" s="41">
        <v>18563270</v>
      </c>
    </row>
    <row r="25" spans="1:11" ht="21.75" customHeight="1">
      <c r="A25" s="39" t="s">
        <v>25</v>
      </c>
      <c r="B25" s="48"/>
      <c r="C25" s="48">
        <v>13</v>
      </c>
      <c r="D25" s="48"/>
      <c r="E25" s="49">
        <v>213379374</v>
      </c>
      <c r="F25" s="49"/>
      <c r="G25" s="49">
        <v>217595909</v>
      </c>
      <c r="H25" s="49"/>
      <c r="I25" s="49">
        <v>71029990</v>
      </c>
      <c r="J25" s="49"/>
      <c r="K25" s="41">
        <v>71029990</v>
      </c>
    </row>
    <row r="26" spans="1:11" ht="21.75" customHeight="1">
      <c r="A26" s="39" t="s">
        <v>26</v>
      </c>
      <c r="B26" s="48"/>
      <c r="C26" s="48">
        <v>14</v>
      </c>
      <c r="D26" s="48"/>
      <c r="E26" s="49">
        <v>0</v>
      </c>
      <c r="F26" s="49"/>
      <c r="G26" s="49">
        <v>0</v>
      </c>
      <c r="H26" s="49"/>
      <c r="I26" s="49">
        <v>218877607</v>
      </c>
      <c r="J26" s="49"/>
      <c r="K26" s="41">
        <v>218877607</v>
      </c>
    </row>
    <row r="27" spans="1:11" ht="21.75" customHeight="1">
      <c r="A27" s="39" t="s">
        <v>27</v>
      </c>
      <c r="B27" s="48"/>
      <c r="C27" s="48">
        <v>15</v>
      </c>
      <c r="D27" s="48"/>
      <c r="E27" s="49">
        <v>515954150</v>
      </c>
      <c r="F27" s="49"/>
      <c r="G27" s="49">
        <v>515844000</v>
      </c>
      <c r="H27" s="49"/>
      <c r="I27" s="49">
        <v>189490000</v>
      </c>
      <c r="J27" s="49"/>
      <c r="K27" s="41">
        <v>189390000</v>
      </c>
    </row>
    <row r="28" spans="1:11" ht="21.75" customHeight="1">
      <c r="A28" s="39" t="s">
        <v>28</v>
      </c>
      <c r="B28" s="48"/>
      <c r="C28" s="48">
        <v>16</v>
      </c>
      <c r="D28" s="48"/>
      <c r="E28" s="49">
        <v>762760767</v>
      </c>
      <c r="F28" s="49"/>
      <c r="G28" s="49">
        <v>688708314</v>
      </c>
      <c r="H28" s="49"/>
      <c r="I28" s="49">
        <v>748968273</v>
      </c>
      <c r="J28" s="49"/>
      <c r="K28" s="41">
        <v>672872648</v>
      </c>
    </row>
    <row r="29" spans="1:11" ht="21.75" customHeight="1">
      <c r="A29" s="43" t="s">
        <v>29</v>
      </c>
      <c r="B29" s="48"/>
      <c r="C29" s="48">
        <v>20</v>
      </c>
      <c r="D29" s="48"/>
      <c r="E29" s="49">
        <v>14202854</v>
      </c>
      <c r="F29" s="49"/>
      <c r="G29" s="49">
        <v>22391395</v>
      </c>
      <c r="H29" s="49"/>
      <c r="I29" s="49">
        <v>14235995</v>
      </c>
      <c r="J29" s="49"/>
      <c r="K29" s="41">
        <v>22424535</v>
      </c>
    </row>
    <row r="30" spans="1:11" ht="21.6" customHeight="1">
      <c r="A30" s="39" t="s">
        <v>30</v>
      </c>
      <c r="B30" s="48"/>
      <c r="C30" s="48">
        <v>17</v>
      </c>
      <c r="D30" s="48"/>
      <c r="E30" s="49">
        <v>3184099</v>
      </c>
      <c r="F30" s="49"/>
      <c r="G30" s="49">
        <v>1333869</v>
      </c>
      <c r="H30" s="49"/>
      <c r="I30" s="49">
        <v>3182413</v>
      </c>
      <c r="J30" s="49"/>
      <c r="K30" s="41">
        <v>1329350</v>
      </c>
    </row>
    <row r="31" spans="1:11" ht="21.75" customHeight="1">
      <c r="A31" s="39" t="s">
        <v>31</v>
      </c>
      <c r="B31" s="48"/>
      <c r="C31" s="48">
        <v>25</v>
      </c>
      <c r="D31" s="48"/>
      <c r="E31" s="49">
        <v>507016</v>
      </c>
      <c r="F31" s="49"/>
      <c r="G31" s="49">
        <v>373302</v>
      </c>
      <c r="H31" s="49"/>
      <c r="I31" s="49">
        <v>0</v>
      </c>
      <c r="J31" s="49"/>
      <c r="K31" s="49">
        <v>0</v>
      </c>
    </row>
    <row r="32" spans="1:11" ht="21.75" customHeight="1">
      <c r="A32" s="39" t="s">
        <v>32</v>
      </c>
      <c r="B32" s="48"/>
      <c r="C32" s="48"/>
      <c r="D32" s="48"/>
      <c r="E32" s="49">
        <v>15147526</v>
      </c>
      <c r="F32" s="49"/>
      <c r="G32" s="49">
        <v>19275355</v>
      </c>
      <c r="H32" s="49"/>
      <c r="I32" s="49">
        <v>14469470</v>
      </c>
      <c r="J32" s="49"/>
      <c r="K32" s="41">
        <v>19096655</v>
      </c>
    </row>
    <row r="33" spans="1:11" ht="21.75" customHeight="1">
      <c r="A33" s="47" t="s">
        <v>33</v>
      </c>
      <c r="B33" s="48"/>
      <c r="E33" s="6">
        <f>SUM(E21:E32)</f>
        <v>2354297218</v>
      </c>
      <c r="F33" s="4"/>
      <c r="G33" s="6">
        <f>SUM(G21:G32)</f>
        <v>1640858160</v>
      </c>
      <c r="H33" s="4"/>
      <c r="I33" s="6">
        <f>SUM(I21:I32)</f>
        <v>2075621773</v>
      </c>
      <c r="J33" s="4"/>
      <c r="K33" s="10">
        <f>SUM(K21:K32)</f>
        <v>1369229128</v>
      </c>
    </row>
    <row r="34" spans="1:11" ht="21.75" customHeight="1" thickBot="1">
      <c r="A34" s="47" t="s">
        <v>34</v>
      </c>
      <c r="B34" s="48"/>
      <c r="E34" s="11">
        <f>+E33+E19</f>
        <v>5041132782</v>
      </c>
      <c r="F34" s="4"/>
      <c r="G34" s="11">
        <f>+G33+G19</f>
        <v>4723238527</v>
      </c>
      <c r="H34" s="4"/>
      <c r="I34" s="11">
        <f>+I33+I19</f>
        <v>4801853276</v>
      </c>
      <c r="J34" s="4"/>
      <c r="K34" s="12">
        <f>+K33+K19</f>
        <v>4476948652</v>
      </c>
    </row>
    <row r="35" spans="1:11" ht="21.75" customHeight="1" thickTop="1">
      <c r="B35" s="48"/>
    </row>
    <row r="36" spans="1:11" ht="21.75" customHeight="1">
      <c r="A36" s="39" t="s">
        <v>35</v>
      </c>
      <c r="B36" s="48"/>
      <c r="C36" s="40"/>
      <c r="D36" s="40"/>
      <c r="E36" s="40"/>
      <c r="F36" s="40"/>
      <c r="G36" s="40"/>
    </row>
    <row r="37" spans="1:11" ht="21.75" customHeight="1">
      <c r="A37" s="37" t="s">
        <v>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pans="1:11" ht="21.75" customHeight="1">
      <c r="A38" s="37" t="s">
        <v>36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11" ht="21.75" customHeight="1">
      <c r="A39" s="37" t="s">
        <v>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spans="1:11" ht="21.75" customHeight="1">
      <c r="B40" s="40"/>
      <c r="K40" s="41" t="s">
        <v>3</v>
      </c>
    </row>
    <row r="41" spans="1:11" ht="21.75" customHeight="1">
      <c r="B41" s="40"/>
      <c r="E41" s="124" t="s">
        <v>4</v>
      </c>
      <c r="F41" s="124"/>
      <c r="G41" s="124"/>
      <c r="H41" s="43"/>
      <c r="I41" s="124" t="s">
        <v>5</v>
      </c>
      <c r="J41" s="124"/>
      <c r="K41" s="124"/>
    </row>
    <row r="42" spans="1:11" ht="21.75" customHeight="1">
      <c r="B42" s="44"/>
      <c r="C42" s="45" t="s">
        <v>6</v>
      </c>
      <c r="D42" s="40"/>
      <c r="E42" s="42">
        <v>2568</v>
      </c>
      <c r="F42" s="46"/>
      <c r="G42" s="42">
        <v>2567</v>
      </c>
      <c r="H42" s="43"/>
      <c r="I42" s="42">
        <v>2568</v>
      </c>
      <c r="J42" s="46"/>
      <c r="K42" s="42">
        <v>2567</v>
      </c>
    </row>
    <row r="43" spans="1:11" ht="21.75" customHeight="1">
      <c r="A43" s="47" t="s">
        <v>37</v>
      </c>
      <c r="B43" s="44"/>
      <c r="C43" s="44"/>
      <c r="D43" s="44"/>
      <c r="E43" s="44"/>
      <c r="F43" s="44"/>
      <c r="G43" s="44"/>
      <c r="I43" s="44"/>
      <c r="J43" s="117"/>
      <c r="K43" s="44"/>
    </row>
    <row r="44" spans="1:11" ht="21.75" customHeight="1">
      <c r="A44" s="47" t="s">
        <v>38</v>
      </c>
      <c r="B44" s="48"/>
      <c r="C44" s="48"/>
      <c r="D44" s="48"/>
    </row>
    <row r="45" spans="1:11" ht="21.75" customHeight="1">
      <c r="A45" s="39" t="s">
        <v>39</v>
      </c>
      <c r="B45" s="48"/>
      <c r="C45" s="48">
        <v>18</v>
      </c>
      <c r="D45" s="48"/>
      <c r="E45" s="1">
        <v>790683239</v>
      </c>
      <c r="F45" s="1"/>
      <c r="G45" s="1">
        <v>610117910</v>
      </c>
      <c r="H45" s="1"/>
      <c r="I45" s="1">
        <v>790683239</v>
      </c>
      <c r="J45" s="1"/>
      <c r="K45" s="13">
        <v>610117910</v>
      </c>
    </row>
    <row r="46" spans="1:11" ht="21.75" customHeight="1">
      <c r="A46" s="39" t="s">
        <v>40</v>
      </c>
      <c r="B46" s="48"/>
      <c r="C46" s="48" t="s">
        <v>239</v>
      </c>
      <c r="D46" s="48"/>
      <c r="E46" s="1">
        <v>451816471</v>
      </c>
      <c r="F46" s="1"/>
      <c r="G46" s="1">
        <v>368477357</v>
      </c>
      <c r="H46" s="1"/>
      <c r="I46" s="1">
        <v>467911870</v>
      </c>
      <c r="J46" s="1"/>
      <c r="K46" s="13">
        <v>385920188</v>
      </c>
    </row>
    <row r="47" spans="1:11" ht="21.75" customHeight="1">
      <c r="A47" s="39" t="s">
        <v>41</v>
      </c>
      <c r="B47" s="48"/>
      <c r="C47" s="48">
        <v>8</v>
      </c>
      <c r="D47" s="48"/>
      <c r="E47" s="1">
        <v>4000000</v>
      </c>
      <c r="F47" s="1"/>
      <c r="G47" s="1">
        <v>12000000</v>
      </c>
      <c r="H47" s="1"/>
      <c r="I47" s="49">
        <v>0</v>
      </c>
      <c r="J47" s="1"/>
      <c r="K47" s="49">
        <v>0</v>
      </c>
    </row>
    <row r="48" spans="1:11" ht="21.75" customHeight="1">
      <c r="A48" s="43" t="s">
        <v>42</v>
      </c>
      <c r="B48" s="48"/>
      <c r="C48" s="48">
        <v>20</v>
      </c>
      <c r="D48" s="48"/>
      <c r="E48" s="5">
        <v>9351243</v>
      </c>
      <c r="F48" s="5"/>
      <c r="G48" s="5">
        <v>13858880</v>
      </c>
      <c r="H48" s="5"/>
      <c r="I48" s="5">
        <v>9462323</v>
      </c>
      <c r="J48" s="5"/>
      <c r="K48" s="14">
        <v>13955702</v>
      </c>
    </row>
    <row r="49" spans="1:11" ht="21.75" customHeight="1">
      <c r="A49" s="39" t="s">
        <v>43</v>
      </c>
      <c r="B49" s="48"/>
      <c r="C49" s="48"/>
      <c r="D49" s="48"/>
      <c r="E49" s="1">
        <v>92061222</v>
      </c>
      <c r="F49" s="5"/>
      <c r="G49" s="1">
        <v>86218187</v>
      </c>
      <c r="H49" s="5"/>
      <c r="I49" s="1">
        <v>92061222</v>
      </c>
      <c r="J49" s="5"/>
      <c r="K49" s="13">
        <v>85904916</v>
      </c>
    </row>
    <row r="50" spans="1:11" ht="21.75" customHeight="1">
      <c r="A50" s="39" t="s">
        <v>44</v>
      </c>
      <c r="B50" s="48"/>
      <c r="C50" s="48"/>
      <c r="D50" s="48"/>
      <c r="E50" s="5">
        <v>78366769</v>
      </c>
      <c r="F50" s="5"/>
      <c r="G50" s="5">
        <v>52858878</v>
      </c>
      <c r="H50" s="5"/>
      <c r="I50" s="5">
        <v>77937938</v>
      </c>
      <c r="J50" s="5"/>
      <c r="K50" s="14">
        <v>52098548</v>
      </c>
    </row>
    <row r="51" spans="1:11" ht="21.75" customHeight="1">
      <c r="A51" s="47" t="s">
        <v>45</v>
      </c>
      <c r="B51" s="48"/>
      <c r="C51" s="48"/>
      <c r="D51" s="48"/>
      <c r="E51" s="6">
        <f>SUM(E45:E50)</f>
        <v>1426278944</v>
      </c>
      <c r="F51" s="4"/>
      <c r="G51" s="6">
        <f>SUM(G45:G50)</f>
        <v>1143531212</v>
      </c>
      <c r="H51" s="4"/>
      <c r="I51" s="6">
        <f>SUM(I45:I50)</f>
        <v>1438056592</v>
      </c>
      <c r="J51" s="4"/>
      <c r="K51" s="7">
        <f>SUM(K45:K50)</f>
        <v>1147997264</v>
      </c>
    </row>
    <row r="52" spans="1:11" ht="21.75" customHeight="1">
      <c r="A52" s="47" t="s">
        <v>46</v>
      </c>
      <c r="B52" s="48"/>
      <c r="C52" s="48"/>
      <c r="D52" s="48"/>
      <c r="E52" s="4"/>
      <c r="F52" s="4"/>
      <c r="G52" s="4"/>
      <c r="H52" s="4"/>
      <c r="I52" s="4"/>
      <c r="J52" s="4"/>
      <c r="K52" s="8"/>
    </row>
    <row r="53" spans="1:11" ht="21.75" customHeight="1">
      <c r="A53" s="39" t="s">
        <v>47</v>
      </c>
      <c r="B53" s="48"/>
      <c r="C53" s="48"/>
      <c r="D53" s="48"/>
      <c r="E53" s="4"/>
      <c r="F53" s="4"/>
      <c r="G53" s="4"/>
      <c r="H53" s="4"/>
      <c r="I53" s="4"/>
      <c r="J53" s="4"/>
      <c r="K53" s="8"/>
    </row>
    <row r="54" spans="1:11" ht="21.75" customHeight="1">
      <c r="A54" s="43" t="s">
        <v>48</v>
      </c>
      <c r="B54" s="48"/>
      <c r="C54" s="48">
        <v>20</v>
      </c>
      <c r="D54" s="48"/>
      <c r="E54" s="1">
        <v>15017875</v>
      </c>
      <c r="F54" s="4"/>
      <c r="G54" s="1">
        <v>5198485</v>
      </c>
      <c r="H54" s="4"/>
      <c r="I54" s="1">
        <v>15017875</v>
      </c>
      <c r="J54" s="4"/>
      <c r="K54" s="13">
        <v>5319531</v>
      </c>
    </row>
    <row r="55" spans="1:11" ht="21.75" customHeight="1">
      <c r="A55" s="39" t="s">
        <v>263</v>
      </c>
      <c r="B55" s="48"/>
      <c r="C55" s="48">
        <v>21</v>
      </c>
      <c r="D55" s="48"/>
      <c r="E55" s="1">
        <v>30293517</v>
      </c>
      <c r="F55" s="4"/>
      <c r="G55" s="1">
        <v>29264625</v>
      </c>
      <c r="H55" s="4"/>
      <c r="I55" s="1">
        <v>29662227</v>
      </c>
      <c r="J55" s="4"/>
      <c r="K55" s="13">
        <v>28829828</v>
      </c>
    </row>
    <row r="56" spans="1:11" ht="21.75" customHeight="1">
      <c r="A56" s="39" t="s">
        <v>49</v>
      </c>
      <c r="B56" s="48"/>
      <c r="C56" s="48">
        <v>25</v>
      </c>
      <c r="D56" s="48"/>
      <c r="E56" s="15">
        <v>28393146</v>
      </c>
      <c r="F56" s="4"/>
      <c r="G56" s="15">
        <v>47709335</v>
      </c>
      <c r="H56" s="4"/>
      <c r="I56" s="15">
        <v>26372644</v>
      </c>
      <c r="J56" s="4"/>
      <c r="K56" s="16">
        <v>43431112</v>
      </c>
    </row>
    <row r="57" spans="1:11" ht="21.75" customHeight="1">
      <c r="A57" s="47" t="s">
        <v>50</v>
      </c>
      <c r="B57" s="48"/>
      <c r="C57" s="48"/>
      <c r="D57" s="48"/>
      <c r="E57" s="15">
        <f>SUM(E53:E56)</f>
        <v>73704538</v>
      </c>
      <c r="F57" s="4"/>
      <c r="G57" s="15">
        <f>SUM(G53:G56)</f>
        <v>82172445</v>
      </c>
      <c r="H57" s="4"/>
      <c r="I57" s="15">
        <f>SUM(I53:I56)</f>
        <v>71052746</v>
      </c>
      <c r="J57" s="4"/>
      <c r="K57" s="16">
        <f>SUM(K53:K56)</f>
        <v>77580471</v>
      </c>
    </row>
    <row r="58" spans="1:11" ht="21.75" customHeight="1">
      <c r="A58" s="47" t="s">
        <v>51</v>
      </c>
      <c r="B58" s="48"/>
      <c r="C58" s="48"/>
      <c r="D58" s="48"/>
      <c r="E58" s="15">
        <f>+E57+E51</f>
        <v>1499983482</v>
      </c>
      <c r="F58" s="4"/>
      <c r="G58" s="15">
        <f>+G57+G51</f>
        <v>1225703657</v>
      </c>
      <c r="H58" s="4"/>
      <c r="I58" s="15">
        <f>+I57+I51</f>
        <v>1509109338</v>
      </c>
      <c r="J58" s="4"/>
      <c r="K58" s="16">
        <f>+K57+K51</f>
        <v>1225577735</v>
      </c>
    </row>
    <row r="59" spans="1:11" ht="21.75" customHeight="1">
      <c r="A59" s="47" t="s">
        <v>52</v>
      </c>
      <c r="B59" s="48"/>
      <c r="C59" s="48"/>
      <c r="D59" s="48"/>
      <c r="E59" s="48"/>
      <c r="F59" s="48"/>
      <c r="G59" s="48"/>
      <c r="H59" s="48"/>
      <c r="I59" s="48"/>
    </row>
    <row r="60" spans="1:11" ht="21.75" customHeight="1">
      <c r="A60" s="39" t="s">
        <v>53</v>
      </c>
      <c r="B60" s="48"/>
      <c r="C60" s="48"/>
      <c r="D60" s="48"/>
      <c r="E60" s="48"/>
      <c r="F60" s="48"/>
      <c r="G60" s="48"/>
      <c r="H60" s="48"/>
      <c r="I60" s="48"/>
    </row>
    <row r="61" spans="1:11" ht="21.75" customHeight="1">
      <c r="A61" s="39" t="s">
        <v>54</v>
      </c>
      <c r="B61" s="48"/>
      <c r="C61" s="48"/>
      <c r="D61" s="48"/>
      <c r="E61" s="48"/>
      <c r="F61" s="48"/>
      <c r="G61" s="48"/>
      <c r="H61" s="48"/>
      <c r="I61" s="48"/>
    </row>
    <row r="62" spans="1:11" ht="21.75" customHeight="1" thickBot="1">
      <c r="A62" s="39" t="s">
        <v>55</v>
      </c>
      <c r="B62" s="48"/>
      <c r="C62" s="48"/>
      <c r="D62" s="48"/>
      <c r="E62" s="50">
        <v>791999998</v>
      </c>
      <c r="F62" s="4"/>
      <c r="G62" s="50">
        <v>791999998</v>
      </c>
      <c r="H62" s="4"/>
      <c r="I62" s="50">
        <v>791999998</v>
      </c>
      <c r="J62" s="4"/>
      <c r="K62" s="118">
        <v>791999998</v>
      </c>
    </row>
    <row r="63" spans="1:11" ht="21.75" customHeight="1" thickTop="1">
      <c r="A63" s="39" t="s">
        <v>56</v>
      </c>
      <c r="B63" s="48"/>
      <c r="C63" s="48"/>
      <c r="D63" s="48"/>
      <c r="E63" s="4"/>
      <c r="F63" s="4"/>
      <c r="G63" s="4"/>
      <c r="H63" s="4"/>
      <c r="I63" s="4"/>
      <c r="J63" s="4"/>
      <c r="K63" s="8"/>
    </row>
    <row r="64" spans="1:11" ht="21.75" customHeight="1">
      <c r="A64" s="39" t="s">
        <v>57</v>
      </c>
      <c r="B64" s="48"/>
      <c r="C64" s="48"/>
      <c r="D64" s="48"/>
      <c r="E64" s="1">
        <v>769998344</v>
      </c>
      <c r="F64" s="4"/>
      <c r="G64" s="1">
        <v>769998344</v>
      </c>
      <c r="H64" s="4"/>
      <c r="I64" s="1">
        <v>769998344</v>
      </c>
      <c r="J64" s="4"/>
      <c r="K64" s="13">
        <v>769998344</v>
      </c>
    </row>
    <row r="65" spans="1:12" ht="21.75" customHeight="1">
      <c r="A65" s="39" t="s">
        <v>58</v>
      </c>
      <c r="B65" s="48"/>
      <c r="C65" s="48"/>
      <c r="D65" s="48"/>
      <c r="E65" s="1">
        <f>1566812542+704012</f>
        <v>1567516554</v>
      </c>
      <c r="F65" s="1"/>
      <c r="G65" s="1">
        <v>1551409878</v>
      </c>
      <c r="H65" s="1"/>
      <c r="I65" s="1">
        <f>1566677351+704012</f>
        <v>1567381363</v>
      </c>
      <c r="J65" s="1"/>
      <c r="K65" s="13">
        <f>1551409878</f>
        <v>1551409878</v>
      </c>
    </row>
    <row r="66" spans="1:12" ht="21.75" customHeight="1">
      <c r="A66" s="39" t="s">
        <v>59</v>
      </c>
      <c r="B66" s="48"/>
      <c r="C66" s="48"/>
      <c r="D66" s="48"/>
      <c r="E66" s="49">
        <v>0</v>
      </c>
      <c r="F66" s="1"/>
      <c r="G66" s="1">
        <v>15267473</v>
      </c>
      <c r="H66" s="1"/>
      <c r="I66" s="49">
        <v>0</v>
      </c>
      <c r="J66" s="1"/>
      <c r="K66" s="13">
        <v>15267473</v>
      </c>
    </row>
    <row r="67" spans="1:12" ht="21.75" customHeight="1">
      <c r="A67" s="39" t="s">
        <v>60</v>
      </c>
      <c r="B67" s="48"/>
      <c r="D67" s="48"/>
      <c r="E67" s="51"/>
      <c r="G67" s="51"/>
      <c r="I67" s="51"/>
      <c r="L67" s="52"/>
    </row>
    <row r="68" spans="1:12" ht="21.75" customHeight="1">
      <c r="A68" s="39" t="s">
        <v>61</v>
      </c>
      <c r="B68" s="48"/>
      <c r="C68" s="115"/>
      <c r="D68" s="48"/>
      <c r="E68" s="49">
        <v>0</v>
      </c>
      <c r="F68" s="1"/>
      <c r="G68" s="1">
        <v>135191</v>
      </c>
      <c r="H68" s="1"/>
      <c r="I68" s="49">
        <v>0</v>
      </c>
      <c r="J68" s="1"/>
      <c r="K68" s="49">
        <v>0</v>
      </c>
      <c r="L68" s="52"/>
    </row>
    <row r="69" spans="1:12" ht="21.75" customHeight="1">
      <c r="A69" s="39" t="s">
        <v>62</v>
      </c>
      <c r="B69" s="48"/>
      <c r="C69" s="48"/>
      <c r="D69" s="48"/>
      <c r="E69" s="2"/>
      <c r="F69" s="2"/>
      <c r="G69" s="2"/>
      <c r="H69" s="2"/>
      <c r="I69" s="2"/>
      <c r="J69" s="2"/>
      <c r="K69" s="17"/>
    </row>
    <row r="70" spans="1:12" ht="21.75" customHeight="1">
      <c r="A70" s="39" t="s">
        <v>63</v>
      </c>
      <c r="B70" s="48"/>
      <c r="C70" s="48">
        <v>31</v>
      </c>
      <c r="D70" s="48"/>
      <c r="E70" s="2">
        <v>79200000</v>
      </c>
      <c r="F70" s="5"/>
      <c r="G70" s="2">
        <v>79200000</v>
      </c>
      <c r="H70" s="5"/>
      <c r="I70" s="2">
        <v>79200000</v>
      </c>
      <c r="J70" s="5"/>
      <c r="K70" s="13">
        <v>79200000</v>
      </c>
    </row>
    <row r="71" spans="1:12" ht="21.75" customHeight="1">
      <c r="A71" s="39" t="s">
        <v>64</v>
      </c>
      <c r="B71" s="48"/>
      <c r="C71" s="48">
        <v>26</v>
      </c>
      <c r="D71" s="48"/>
      <c r="E71" s="2">
        <v>76546967</v>
      </c>
      <c r="F71" s="5"/>
      <c r="G71" s="49">
        <v>0</v>
      </c>
      <c r="H71" s="5"/>
      <c r="I71" s="2">
        <v>76546967</v>
      </c>
      <c r="J71" s="5"/>
      <c r="K71" s="49">
        <v>0</v>
      </c>
    </row>
    <row r="72" spans="1:12" ht="21.75" customHeight="1">
      <c r="A72" s="39" t="s">
        <v>65</v>
      </c>
      <c r="B72" s="48"/>
      <c r="C72" s="48"/>
      <c r="D72" s="48"/>
      <c r="E72" s="5">
        <v>977066827</v>
      </c>
      <c r="F72" s="4"/>
      <c r="G72" s="5">
        <v>909540424</v>
      </c>
      <c r="H72" s="4"/>
      <c r="I72" s="5">
        <v>793118343</v>
      </c>
      <c r="J72" s="4"/>
      <c r="K72" s="14">
        <v>730615334</v>
      </c>
    </row>
    <row r="73" spans="1:12" ht="21.75" customHeight="1">
      <c r="A73" s="39" t="s">
        <v>66</v>
      </c>
      <c r="B73" s="48"/>
      <c r="C73" s="48">
        <v>26</v>
      </c>
      <c r="D73" s="48"/>
      <c r="E73" s="5">
        <v>-76546967</v>
      </c>
      <c r="F73" s="4"/>
      <c r="G73" s="49">
        <v>0</v>
      </c>
      <c r="H73" s="4"/>
      <c r="I73" s="5">
        <v>-76546967</v>
      </c>
      <c r="J73" s="4"/>
      <c r="K73" s="49">
        <v>0</v>
      </c>
    </row>
    <row r="74" spans="1:12" ht="21.75" customHeight="1">
      <c r="A74" s="39" t="s">
        <v>67</v>
      </c>
      <c r="B74" s="48"/>
      <c r="C74" s="48"/>
      <c r="D74" s="48"/>
      <c r="E74" s="1">
        <v>80564830</v>
      </c>
      <c r="F74" s="4"/>
      <c r="G74" s="1">
        <v>104074992</v>
      </c>
      <c r="H74" s="4"/>
      <c r="I74" s="1">
        <v>83045888</v>
      </c>
      <c r="J74" s="4"/>
      <c r="K74" s="13">
        <v>104879888</v>
      </c>
    </row>
    <row r="75" spans="1:12" ht="21.75" customHeight="1">
      <c r="A75" s="47" t="s">
        <v>68</v>
      </c>
      <c r="B75" s="48"/>
      <c r="E75" s="19">
        <f>SUM(E64:E74)</f>
        <v>3474346555</v>
      </c>
      <c r="F75" s="4"/>
      <c r="G75" s="19">
        <f>SUM(G64:G74)</f>
        <v>3429626302</v>
      </c>
      <c r="H75" s="4"/>
      <c r="I75" s="19">
        <f>SUM(I64:I74)</f>
        <v>3292743938</v>
      </c>
      <c r="J75" s="4"/>
      <c r="K75" s="20">
        <f>SUM(K64:K74)</f>
        <v>3251370917</v>
      </c>
    </row>
    <row r="76" spans="1:12" ht="21.75" customHeight="1">
      <c r="A76" s="39" t="s">
        <v>69</v>
      </c>
      <c r="B76" s="48"/>
      <c r="E76" s="15">
        <v>66802745</v>
      </c>
      <c r="F76" s="4"/>
      <c r="G76" s="15">
        <v>67908568</v>
      </c>
      <c r="H76" s="4"/>
      <c r="I76" s="53">
        <v>0</v>
      </c>
      <c r="J76" s="4"/>
      <c r="K76" s="53">
        <v>0</v>
      </c>
    </row>
    <row r="77" spans="1:12" ht="21.75" customHeight="1">
      <c r="A77" s="47" t="s">
        <v>70</v>
      </c>
      <c r="B77" s="48"/>
      <c r="E77" s="15">
        <f>SUM(E75:E76)</f>
        <v>3541149300</v>
      </c>
      <c r="F77" s="4"/>
      <c r="G77" s="15">
        <f>SUM(G75:G76)</f>
        <v>3497534870</v>
      </c>
      <c r="H77" s="4"/>
      <c r="I77" s="15">
        <f>SUM(I75:I76)</f>
        <v>3292743938</v>
      </c>
      <c r="J77" s="4"/>
      <c r="K77" s="16">
        <f>SUM(K75:K76)</f>
        <v>3251370917</v>
      </c>
    </row>
    <row r="78" spans="1:12" ht="21.75" customHeight="1" thickBot="1">
      <c r="A78" s="47" t="s">
        <v>71</v>
      </c>
      <c r="B78" s="48"/>
      <c r="E78" s="11">
        <f>E77+E58</f>
        <v>5041132782</v>
      </c>
      <c r="F78" s="4"/>
      <c r="G78" s="11">
        <f>G77+G58</f>
        <v>4723238527</v>
      </c>
      <c r="H78" s="4"/>
      <c r="I78" s="11">
        <f>I77+I58</f>
        <v>4801853276</v>
      </c>
      <c r="J78" s="4"/>
      <c r="K78" s="21">
        <f>K77+K58</f>
        <v>4476948652</v>
      </c>
    </row>
    <row r="79" spans="1:12" ht="21.75" customHeight="1" thickTop="1">
      <c r="B79" s="48"/>
      <c r="E79" s="1">
        <f>SUM(E78-E34)</f>
        <v>0</v>
      </c>
      <c r="F79" s="1"/>
      <c r="G79" s="1">
        <f>SUM(G78-G34)</f>
        <v>0</v>
      </c>
      <c r="H79" s="1"/>
      <c r="I79" s="1">
        <f>SUM(I78-I34)</f>
        <v>0</v>
      </c>
      <c r="J79" s="1"/>
      <c r="K79" s="1">
        <f>SUM(K78-K34)</f>
        <v>0</v>
      </c>
    </row>
    <row r="80" spans="1:12" ht="21.75" customHeight="1">
      <c r="A80" s="39" t="s">
        <v>35</v>
      </c>
      <c r="B80" s="48"/>
      <c r="E80" s="1"/>
      <c r="F80" s="1"/>
      <c r="G80" s="1"/>
      <c r="H80" s="1"/>
      <c r="I80" s="13"/>
      <c r="J80" s="1"/>
      <c r="K80" s="1"/>
    </row>
    <row r="81" spans="1:11" ht="21.75" customHeight="1">
      <c r="B81" s="48"/>
      <c r="E81" s="1"/>
      <c r="F81" s="1"/>
      <c r="G81" s="1"/>
      <c r="H81" s="1"/>
      <c r="I81" s="13"/>
      <c r="J81" s="1"/>
      <c r="K81" s="1"/>
    </row>
    <row r="82" spans="1:11" ht="21.75" customHeight="1">
      <c r="B82" s="48"/>
    </row>
    <row r="83" spans="1:11" ht="21.75" customHeight="1">
      <c r="A83" s="119"/>
      <c r="B83" s="48"/>
    </row>
    <row r="84" spans="1:11" ht="21.75" customHeight="1">
      <c r="B84" s="48"/>
    </row>
    <row r="85" spans="1:11" ht="21.75" customHeight="1">
      <c r="B85" s="40" t="s">
        <v>72</v>
      </c>
    </row>
    <row r="86" spans="1:11" ht="21.75" customHeight="1">
      <c r="A86" s="119"/>
      <c r="B86" s="48"/>
      <c r="C86" s="41"/>
      <c r="D86" s="41"/>
      <c r="E86" s="41"/>
      <c r="F86" s="41"/>
      <c r="G86" s="41"/>
      <c r="I86" s="41"/>
      <c r="K86" s="41"/>
    </row>
    <row r="87" spans="1:11" ht="21.75" customHeight="1">
      <c r="C87" s="43"/>
      <c r="D87" s="43"/>
    </row>
    <row r="88" spans="1:11" ht="21.75" customHeight="1">
      <c r="C88" s="40"/>
      <c r="D88" s="40"/>
      <c r="E88" s="41"/>
      <c r="F88" s="41"/>
      <c r="G88" s="41"/>
      <c r="I88" s="40"/>
      <c r="K88" s="40"/>
    </row>
  </sheetData>
  <mergeCells count="4">
    <mergeCell ref="E5:G5"/>
    <mergeCell ref="I5:K5"/>
    <mergeCell ref="E41:G41"/>
    <mergeCell ref="I41:K41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30ECC-274E-4742-B67B-00D7877D7CCE}">
  <dimension ref="A1:L75"/>
  <sheetViews>
    <sheetView showGridLines="0" view="pageBreakPreview" topLeftCell="A49" zoomScale="82" zoomScaleNormal="100" zoomScaleSheetLayoutView="82" workbookViewId="0">
      <selection activeCell="C61" sqref="C61"/>
    </sheetView>
  </sheetViews>
  <sheetFormatPr defaultColWidth="10.88671875" defaultRowHeight="21.75" customHeight="1"/>
  <cols>
    <col min="1" max="1" width="49.44140625" style="39" customWidth="1"/>
    <col min="2" max="2" width="1.88671875" style="39" customWidth="1"/>
    <col min="3" max="3" width="7.88671875" style="39" customWidth="1"/>
    <col min="4" max="4" width="1.88671875" style="39" customWidth="1"/>
    <col min="5" max="5" width="18.88671875" style="111" bestFit="1" customWidth="1"/>
    <col min="6" max="6" width="1.88671875" style="111" customWidth="1"/>
    <col min="7" max="7" width="18" style="111" customWidth="1"/>
    <col min="8" max="8" width="1.88671875" style="111" customWidth="1"/>
    <col min="9" max="9" width="18.44140625" style="96" customWidth="1"/>
    <col min="10" max="10" width="1.88671875" style="111" customWidth="1"/>
    <col min="11" max="11" width="18.5546875" style="111" customWidth="1"/>
    <col min="12" max="16384" width="10.88671875" style="39"/>
  </cols>
  <sheetData>
    <row r="1" spans="1:11" ht="21.75" customHeight="1">
      <c r="A1" s="37" t="s">
        <v>0</v>
      </c>
      <c r="B1" s="38"/>
      <c r="C1" s="38"/>
      <c r="D1" s="38"/>
      <c r="E1" s="93"/>
      <c r="F1" s="93"/>
      <c r="G1" s="93"/>
      <c r="H1" s="93"/>
      <c r="I1" s="94"/>
      <c r="J1" s="93"/>
      <c r="K1" s="93"/>
    </row>
    <row r="2" spans="1:11" ht="21.75" customHeight="1">
      <c r="A2" s="37" t="s">
        <v>73</v>
      </c>
      <c r="B2" s="38"/>
      <c r="C2" s="38"/>
      <c r="D2" s="38"/>
      <c r="E2" s="93"/>
      <c r="F2" s="93"/>
      <c r="G2" s="93"/>
      <c r="H2" s="93"/>
      <c r="I2" s="94"/>
      <c r="J2" s="93"/>
      <c r="K2" s="93"/>
    </row>
    <row r="3" spans="1:11" ht="21.75" customHeight="1">
      <c r="A3" s="37" t="s">
        <v>74</v>
      </c>
      <c r="B3" s="38"/>
      <c r="C3" s="38"/>
      <c r="D3" s="38"/>
      <c r="E3" s="93"/>
      <c r="F3" s="93"/>
      <c r="G3" s="93"/>
      <c r="H3" s="93"/>
      <c r="I3" s="94"/>
      <c r="J3" s="93"/>
      <c r="K3" s="93"/>
    </row>
    <row r="4" spans="1:11" ht="21.75" customHeight="1">
      <c r="B4" s="40"/>
      <c r="E4" s="95"/>
      <c r="F4" s="95"/>
      <c r="G4" s="95"/>
      <c r="H4" s="95"/>
      <c r="J4" s="95"/>
      <c r="K4" s="49" t="s">
        <v>3</v>
      </c>
    </row>
    <row r="5" spans="1:11" ht="21.75" customHeight="1">
      <c r="B5" s="40"/>
      <c r="E5" s="97"/>
      <c r="F5" s="97" t="s">
        <v>4</v>
      </c>
      <c r="G5" s="97"/>
      <c r="H5" s="95"/>
      <c r="I5" s="98"/>
      <c r="J5" s="97" t="s">
        <v>5</v>
      </c>
      <c r="K5" s="97"/>
    </row>
    <row r="6" spans="1:11" ht="21.75" customHeight="1">
      <c r="B6" s="44"/>
      <c r="C6" s="45" t="s">
        <v>6</v>
      </c>
      <c r="D6" s="44"/>
      <c r="E6" s="42">
        <v>2568</v>
      </c>
      <c r="F6" s="46"/>
      <c r="G6" s="42">
        <v>2567</v>
      </c>
      <c r="H6" s="43"/>
      <c r="I6" s="99">
        <v>2568</v>
      </c>
      <c r="J6" s="46"/>
      <c r="K6" s="42">
        <v>2567</v>
      </c>
    </row>
    <row r="7" spans="1:11" ht="21.75" customHeight="1">
      <c r="A7" s="47" t="s">
        <v>75</v>
      </c>
      <c r="B7" s="48"/>
      <c r="E7" s="100"/>
      <c r="F7" s="100"/>
      <c r="G7" s="100"/>
      <c r="H7" s="95"/>
      <c r="J7" s="95"/>
      <c r="K7" s="95"/>
    </row>
    <row r="8" spans="1:11" ht="21.75" customHeight="1">
      <c r="A8" s="39" t="s">
        <v>76</v>
      </c>
      <c r="B8" s="48"/>
      <c r="C8" s="48"/>
      <c r="D8" s="48"/>
      <c r="E8" s="49">
        <v>3431572285</v>
      </c>
      <c r="F8" s="49"/>
      <c r="G8" s="49">
        <v>3147967498</v>
      </c>
      <c r="H8" s="49"/>
      <c r="I8" s="49">
        <v>3520159887</v>
      </c>
      <c r="J8" s="49"/>
      <c r="K8" s="5">
        <v>3265783213</v>
      </c>
    </row>
    <row r="9" spans="1:11" ht="21" customHeight="1">
      <c r="A9" s="39" t="s">
        <v>77</v>
      </c>
      <c r="B9" s="48"/>
      <c r="C9" s="48"/>
      <c r="D9" s="48"/>
      <c r="E9" s="49">
        <v>26938108</v>
      </c>
      <c r="F9" s="49"/>
      <c r="G9" s="49">
        <v>26152200</v>
      </c>
      <c r="H9" s="49"/>
      <c r="I9" s="49">
        <v>26938108</v>
      </c>
      <c r="J9" s="49"/>
      <c r="K9" s="5">
        <v>26152200</v>
      </c>
    </row>
    <row r="10" spans="1:11" ht="21" customHeight="1">
      <c r="A10" s="116" t="s">
        <v>259</v>
      </c>
      <c r="B10" s="48"/>
      <c r="C10" s="48" t="s">
        <v>261</v>
      </c>
      <c r="D10" s="48"/>
      <c r="E10" s="49">
        <v>7718227</v>
      </c>
      <c r="F10" s="49"/>
      <c r="G10" s="49">
        <v>4954600</v>
      </c>
      <c r="H10" s="49"/>
      <c r="I10" s="49">
        <v>22718227</v>
      </c>
      <c r="J10" s="49"/>
      <c r="K10" s="5">
        <v>4954600</v>
      </c>
    </row>
    <row r="11" spans="1:11" ht="21.75" customHeight="1">
      <c r="A11" s="39" t="s">
        <v>78</v>
      </c>
      <c r="B11" s="48"/>
      <c r="C11" s="48"/>
      <c r="D11" s="48"/>
      <c r="E11" s="101">
        <f>17913846-2</f>
        <v>17913844</v>
      </c>
      <c r="F11" s="95"/>
      <c r="G11" s="101">
        <v>24826155</v>
      </c>
      <c r="H11" s="95"/>
      <c r="I11" s="101">
        <f>23729792+1</f>
        <v>23729793</v>
      </c>
      <c r="J11" s="95"/>
      <c r="K11" s="15">
        <v>26194242</v>
      </c>
    </row>
    <row r="12" spans="1:11" ht="21.75" customHeight="1">
      <c r="A12" s="47" t="s">
        <v>79</v>
      </c>
      <c r="B12" s="48"/>
      <c r="C12" s="48"/>
      <c r="D12" s="48"/>
      <c r="E12" s="101">
        <f>SUM(E8:E11)</f>
        <v>3484142464</v>
      </c>
      <c r="F12" s="95"/>
      <c r="G12" s="101">
        <f>SUM(G8:G11)</f>
        <v>3203900453</v>
      </c>
      <c r="H12" s="95"/>
      <c r="I12" s="101">
        <f>SUM(I8:I11)</f>
        <v>3593546015</v>
      </c>
      <c r="J12" s="95"/>
      <c r="K12" s="15">
        <f>SUM(K8:K11)</f>
        <v>3323084255</v>
      </c>
    </row>
    <row r="13" spans="1:11" ht="21.75" customHeight="1">
      <c r="A13" s="47" t="s">
        <v>80</v>
      </c>
      <c r="B13" s="48"/>
      <c r="C13" s="48"/>
      <c r="D13" s="48"/>
      <c r="E13" s="95"/>
      <c r="F13" s="95"/>
      <c r="G13" s="95"/>
      <c r="H13" s="95"/>
      <c r="I13" s="95"/>
      <c r="J13" s="95"/>
      <c r="K13" s="1"/>
    </row>
    <row r="14" spans="1:11" ht="21.75" customHeight="1">
      <c r="A14" s="39" t="s">
        <v>81</v>
      </c>
      <c r="B14" s="48"/>
      <c r="C14" s="48"/>
      <c r="D14" s="48"/>
      <c r="E14" s="95">
        <v>1549724551</v>
      </c>
      <c r="F14" s="95"/>
      <c r="G14" s="95">
        <v>1463588427</v>
      </c>
      <c r="H14" s="95"/>
      <c r="I14" s="95">
        <v>1650355698</v>
      </c>
      <c r="J14" s="95"/>
      <c r="K14" s="1">
        <v>1603182395</v>
      </c>
    </row>
    <row r="15" spans="1:11" ht="21.75" customHeight="1">
      <c r="A15" s="39" t="s">
        <v>82</v>
      </c>
      <c r="B15" s="48"/>
      <c r="C15" s="48"/>
      <c r="D15" s="48"/>
      <c r="E15" s="95">
        <v>96261</v>
      </c>
      <c r="F15" s="95"/>
      <c r="G15" s="95">
        <v>70176</v>
      </c>
      <c r="H15" s="95"/>
      <c r="I15" s="95">
        <v>96261</v>
      </c>
      <c r="J15" s="95"/>
      <c r="K15" s="1">
        <v>70176</v>
      </c>
    </row>
    <row r="16" spans="1:11" ht="21.75" customHeight="1">
      <c r="A16" s="39" t="s">
        <v>83</v>
      </c>
      <c r="B16" s="48"/>
      <c r="C16" s="48"/>
      <c r="D16" s="48"/>
      <c r="E16" s="95">
        <v>722377328</v>
      </c>
      <c r="F16" s="95"/>
      <c r="G16" s="95">
        <v>556650838</v>
      </c>
      <c r="H16" s="95"/>
      <c r="I16" s="95">
        <v>721773952</v>
      </c>
      <c r="J16" s="95"/>
      <c r="K16" s="1">
        <v>556511775</v>
      </c>
    </row>
    <row r="17" spans="1:12" ht="21.75" customHeight="1">
      <c r="A17" s="39" t="s">
        <v>84</v>
      </c>
      <c r="B17" s="48"/>
      <c r="C17" s="48"/>
      <c r="D17" s="48"/>
      <c r="E17" s="95">
        <v>344567311</v>
      </c>
      <c r="F17" s="95"/>
      <c r="G17" s="95">
        <v>313738463</v>
      </c>
      <c r="H17" s="95"/>
      <c r="I17" s="95">
        <v>332618306</v>
      </c>
      <c r="J17" s="95"/>
      <c r="K17" s="1">
        <v>298154371</v>
      </c>
    </row>
    <row r="18" spans="1:12" ht="21.75" customHeight="1">
      <c r="A18" s="47" t="s">
        <v>85</v>
      </c>
      <c r="B18" s="48"/>
      <c r="C18" s="48"/>
      <c r="D18" s="48"/>
      <c r="E18" s="102">
        <f>SUM(E14:E17)</f>
        <v>2616765451</v>
      </c>
      <c r="F18" s="95"/>
      <c r="G18" s="102">
        <f>SUM(G14:G17)</f>
        <v>2334047904</v>
      </c>
      <c r="H18" s="95"/>
      <c r="I18" s="102">
        <f>SUM(I14:I17)</f>
        <v>2704844217</v>
      </c>
      <c r="J18" s="95"/>
      <c r="K18" s="6">
        <f>SUM(K14:K17)</f>
        <v>2457918717</v>
      </c>
    </row>
    <row r="19" spans="1:12" ht="21.75" customHeight="1">
      <c r="A19" s="47" t="s">
        <v>86</v>
      </c>
      <c r="B19" s="48"/>
      <c r="C19" s="48"/>
      <c r="D19" s="48"/>
      <c r="E19" s="95">
        <f>E12-E18</f>
        <v>867377013</v>
      </c>
      <c r="F19" s="95"/>
      <c r="G19" s="95">
        <f>G12-G18</f>
        <v>869852549</v>
      </c>
      <c r="H19" s="95"/>
      <c r="I19" s="95">
        <f>I12-I18</f>
        <v>888701798</v>
      </c>
      <c r="J19" s="95"/>
      <c r="K19" s="1">
        <f>K12-K18</f>
        <v>865165538</v>
      </c>
    </row>
    <row r="20" spans="1:12" ht="21" customHeight="1">
      <c r="A20" s="39" t="s">
        <v>264</v>
      </c>
      <c r="B20" s="48"/>
      <c r="C20" s="48"/>
      <c r="D20" s="48"/>
      <c r="E20" s="49"/>
      <c r="F20" s="49"/>
      <c r="G20" s="49"/>
      <c r="H20" s="49"/>
      <c r="I20" s="49"/>
      <c r="J20" s="49"/>
      <c r="K20" s="5"/>
    </row>
    <row r="21" spans="1:12" ht="21" customHeight="1">
      <c r="A21" s="39" t="s">
        <v>87</v>
      </c>
      <c r="B21" s="48"/>
      <c r="C21" s="48"/>
      <c r="D21" s="48"/>
      <c r="E21" s="49">
        <v>-8863457</v>
      </c>
      <c r="F21" s="49"/>
      <c r="G21" s="49">
        <v>-77949318</v>
      </c>
      <c r="H21" s="49"/>
      <c r="I21" s="49">
        <v>-8863457</v>
      </c>
      <c r="J21" s="49"/>
      <c r="K21" s="5">
        <v>-77949318</v>
      </c>
    </row>
    <row r="22" spans="1:12" ht="21" customHeight="1">
      <c r="A22" s="39" t="s">
        <v>88</v>
      </c>
      <c r="B22" s="48"/>
      <c r="C22" s="48"/>
      <c r="D22" s="48"/>
      <c r="E22" s="49"/>
      <c r="F22" s="49"/>
      <c r="G22" s="49"/>
      <c r="H22" s="49"/>
      <c r="I22" s="49"/>
      <c r="J22" s="49"/>
      <c r="K22" s="5"/>
    </row>
    <row r="23" spans="1:12" ht="21" customHeight="1">
      <c r="A23" s="39" t="s">
        <v>89</v>
      </c>
      <c r="B23" s="48"/>
      <c r="C23" s="48"/>
      <c r="D23" s="48"/>
      <c r="E23" s="49">
        <v>-581481</v>
      </c>
      <c r="F23" s="49"/>
      <c r="G23" s="49">
        <v>19344850</v>
      </c>
      <c r="H23" s="49"/>
      <c r="I23" s="49">
        <v>-581481</v>
      </c>
      <c r="J23" s="49"/>
      <c r="K23" s="5">
        <v>19344850</v>
      </c>
    </row>
    <row r="24" spans="1:12" ht="21.75" customHeight="1">
      <c r="A24" s="39" t="s">
        <v>90</v>
      </c>
      <c r="B24" s="48"/>
      <c r="C24" s="48"/>
      <c r="D24" s="48"/>
      <c r="E24" s="49"/>
      <c r="F24" s="49"/>
      <c r="G24" s="49"/>
      <c r="H24" s="49"/>
      <c r="I24" s="49"/>
      <c r="J24" s="49"/>
      <c r="K24" s="5"/>
    </row>
    <row r="25" spans="1:12" ht="21.75" customHeight="1">
      <c r="A25" s="39" t="s">
        <v>91</v>
      </c>
      <c r="B25" s="48"/>
      <c r="C25" s="48">
        <v>15</v>
      </c>
      <c r="D25" s="48"/>
      <c r="E25" s="49">
        <v>100000</v>
      </c>
      <c r="F25" s="49"/>
      <c r="G25" s="49">
        <v>39572116</v>
      </c>
      <c r="H25" s="49"/>
      <c r="I25" s="49">
        <v>100000</v>
      </c>
      <c r="J25" s="49"/>
      <c r="K25" s="5">
        <v>18181000</v>
      </c>
    </row>
    <row r="26" spans="1:12" ht="21.75" customHeight="1">
      <c r="A26" s="39" t="s">
        <v>92</v>
      </c>
      <c r="B26" s="48"/>
      <c r="C26" s="48"/>
      <c r="D26" s="48"/>
      <c r="E26" s="95"/>
      <c r="F26" s="95"/>
      <c r="G26" s="95"/>
      <c r="H26" s="95"/>
      <c r="I26" s="95"/>
      <c r="J26" s="95"/>
      <c r="K26" s="1"/>
    </row>
    <row r="27" spans="1:12" ht="21.75" customHeight="1">
      <c r="A27" s="39" t="s">
        <v>93</v>
      </c>
      <c r="B27" s="48"/>
      <c r="C27" s="48" t="s">
        <v>94</v>
      </c>
      <c r="D27" s="48"/>
      <c r="E27" s="95">
        <v>24548591</v>
      </c>
      <c r="F27" s="95"/>
      <c r="G27" s="95">
        <v>-6499945</v>
      </c>
      <c r="H27" s="95"/>
      <c r="I27" s="95">
        <v>0</v>
      </c>
      <c r="J27" s="95"/>
      <c r="K27" s="95">
        <v>0</v>
      </c>
    </row>
    <row r="28" spans="1:12" ht="21.75" customHeight="1">
      <c r="A28" s="39" t="s">
        <v>95</v>
      </c>
      <c r="B28" s="48"/>
      <c r="C28" s="48">
        <v>22</v>
      </c>
      <c r="D28" s="48"/>
      <c r="E28" s="95">
        <v>17445531</v>
      </c>
      <c r="F28" s="95"/>
      <c r="G28" s="95">
        <v>28732519</v>
      </c>
      <c r="H28" s="95"/>
      <c r="I28" s="95">
        <v>18670693</v>
      </c>
      <c r="J28" s="95"/>
      <c r="K28" s="1">
        <v>29862096</v>
      </c>
    </row>
    <row r="29" spans="1:12" ht="21.75" customHeight="1">
      <c r="A29" s="39" t="s">
        <v>96</v>
      </c>
      <c r="B29" s="48"/>
      <c r="C29" s="48">
        <v>23</v>
      </c>
      <c r="D29" s="48"/>
      <c r="E29" s="53">
        <v>-22020050</v>
      </c>
      <c r="F29" s="49"/>
      <c r="G29" s="53">
        <v>-19210382</v>
      </c>
      <c r="H29" s="49"/>
      <c r="I29" s="53">
        <v>-21783974</v>
      </c>
      <c r="J29" s="49"/>
      <c r="K29" s="22">
        <v>-18926170</v>
      </c>
    </row>
    <row r="30" spans="1:12" ht="21.75" customHeight="1">
      <c r="A30" s="47" t="s">
        <v>97</v>
      </c>
      <c r="B30" s="48"/>
      <c r="C30" s="48"/>
      <c r="D30" s="48"/>
      <c r="E30" s="49">
        <f>SUM(E19:E29)</f>
        <v>878006147</v>
      </c>
      <c r="F30" s="49">
        <v>0</v>
      </c>
      <c r="G30" s="49">
        <f>SUM(G19:G29)</f>
        <v>853842389</v>
      </c>
      <c r="H30" s="49">
        <v>0</v>
      </c>
      <c r="I30" s="49">
        <f>SUM(I19:I29)</f>
        <v>876243579</v>
      </c>
      <c r="J30" s="49">
        <v>0</v>
      </c>
      <c r="K30" s="5">
        <f>SUM(K19:K29)</f>
        <v>835677996</v>
      </c>
    </row>
    <row r="31" spans="1:12" ht="21.75" customHeight="1">
      <c r="A31" s="39" t="s">
        <v>98</v>
      </c>
      <c r="B31" s="48"/>
      <c r="C31" s="48">
        <v>25</v>
      </c>
      <c r="D31" s="48"/>
      <c r="E31" s="49">
        <v>-172420501</v>
      </c>
      <c r="F31" s="49"/>
      <c r="G31" s="49">
        <v>-172142387</v>
      </c>
      <c r="H31" s="49"/>
      <c r="I31" s="49">
        <v>-174575504</v>
      </c>
      <c r="J31" s="49"/>
      <c r="K31" s="5">
        <v>-166132226</v>
      </c>
      <c r="L31" s="103"/>
    </row>
    <row r="32" spans="1:12" ht="21.75" customHeight="1" thickBot="1">
      <c r="A32" s="37" t="s">
        <v>99</v>
      </c>
      <c r="B32" s="48"/>
      <c r="C32" s="48"/>
      <c r="D32" s="48"/>
      <c r="E32" s="104">
        <f>SUM(E30:E31)</f>
        <v>705585646</v>
      </c>
      <c r="F32" s="95"/>
      <c r="G32" s="104">
        <f>SUM(G30:G31)</f>
        <v>681700002</v>
      </c>
      <c r="H32" s="95"/>
      <c r="I32" s="104">
        <f>SUM(I30:I31)</f>
        <v>701668075</v>
      </c>
      <c r="J32" s="95"/>
      <c r="K32" s="23">
        <f>SUM(K30:K31)</f>
        <v>669545770</v>
      </c>
    </row>
    <row r="33" spans="1:11" ht="21.75" customHeight="1" thickTop="1">
      <c r="A33" s="37"/>
      <c r="B33" s="48"/>
      <c r="C33" s="48"/>
      <c r="D33" s="48"/>
      <c r="E33" s="95"/>
      <c r="F33" s="95"/>
      <c r="G33" s="105"/>
      <c r="H33" s="95"/>
      <c r="I33" s="18"/>
      <c r="J33" s="95"/>
      <c r="K33" s="105"/>
    </row>
    <row r="34" spans="1:11" ht="21.75" customHeight="1">
      <c r="A34" s="37" t="s">
        <v>100</v>
      </c>
      <c r="B34" s="48"/>
      <c r="E34" s="100"/>
      <c r="F34" s="95"/>
      <c r="G34" s="100"/>
      <c r="H34" s="95"/>
      <c r="I34" s="18"/>
      <c r="J34" s="95"/>
      <c r="K34" s="95"/>
    </row>
    <row r="35" spans="1:11" ht="21.75" customHeight="1" thickBot="1">
      <c r="A35" s="106" t="s">
        <v>101</v>
      </c>
      <c r="B35" s="48"/>
      <c r="E35" s="95">
        <f>E32-E36</f>
        <v>706691469</v>
      </c>
      <c r="F35" s="95"/>
      <c r="G35" s="95">
        <f>G32-G36</f>
        <v>677962000</v>
      </c>
      <c r="H35" s="95"/>
      <c r="I35" s="11">
        <f>I32</f>
        <v>701668075</v>
      </c>
      <c r="J35" s="95"/>
      <c r="K35" s="50">
        <f>K32</f>
        <v>669545770</v>
      </c>
    </row>
    <row r="36" spans="1:11" ht="21.75" customHeight="1" thickTop="1">
      <c r="A36" s="106" t="s">
        <v>102</v>
      </c>
      <c r="B36" s="48"/>
      <c r="E36" s="101">
        <v>-1105823</v>
      </c>
      <c r="F36" s="95"/>
      <c r="G36" s="101">
        <v>3738002</v>
      </c>
      <c r="H36" s="95"/>
      <c r="J36" s="95"/>
      <c r="K36" s="95"/>
    </row>
    <row r="37" spans="1:11" ht="21.75" customHeight="1" thickBot="1">
      <c r="A37" s="106"/>
      <c r="B37" s="48"/>
      <c r="E37" s="104">
        <f>SUM(E35:E36)</f>
        <v>705585646</v>
      </c>
      <c r="F37" s="95"/>
      <c r="G37" s="104">
        <f>SUM(G35:G36)</f>
        <v>681700002</v>
      </c>
      <c r="H37" s="95"/>
      <c r="J37" s="95"/>
      <c r="K37" s="95"/>
    </row>
    <row r="38" spans="1:11" ht="21.75" customHeight="1" thickTop="1">
      <c r="A38" s="37"/>
      <c r="B38" s="48"/>
      <c r="C38" s="48"/>
      <c r="D38" s="48"/>
      <c r="E38" s="95"/>
      <c r="F38" s="95"/>
      <c r="G38" s="95"/>
      <c r="H38" s="95"/>
      <c r="J38" s="95"/>
      <c r="K38" s="95"/>
    </row>
    <row r="39" spans="1:11" ht="21.75" customHeight="1">
      <c r="A39" s="37" t="s">
        <v>103</v>
      </c>
      <c r="B39" s="48"/>
      <c r="C39" s="48">
        <v>27</v>
      </c>
      <c r="D39" s="48"/>
      <c r="E39" s="95"/>
      <c r="F39" s="95"/>
      <c r="G39" s="96"/>
      <c r="H39" s="96"/>
      <c r="J39" s="96"/>
      <c r="K39" s="96"/>
    </row>
    <row r="40" spans="1:11" ht="21.75" customHeight="1">
      <c r="A40" s="37" t="s">
        <v>104</v>
      </c>
      <c r="B40" s="48"/>
      <c r="C40" s="48"/>
      <c r="D40" s="48"/>
      <c r="E40" s="24"/>
      <c r="F40" s="24"/>
      <c r="G40" s="24"/>
      <c r="H40" s="24"/>
      <c r="I40" s="24"/>
      <c r="J40" s="18"/>
      <c r="K40" s="24"/>
    </row>
    <row r="41" spans="1:11" ht="21.75" customHeight="1" thickBot="1">
      <c r="A41" s="106" t="s">
        <v>105</v>
      </c>
      <c r="B41" s="48"/>
      <c r="C41" s="48"/>
      <c r="D41" s="48"/>
      <c r="E41" s="25">
        <f>E35/E42</f>
        <v>0.55241364615046407</v>
      </c>
      <c r="F41" s="24"/>
      <c r="G41" s="25">
        <f>G35/G42</f>
        <v>0.52828321421124591</v>
      </c>
      <c r="H41" s="24"/>
      <c r="I41" s="25">
        <f>I35/I42</f>
        <v>0.54848690930627719</v>
      </c>
      <c r="J41" s="24"/>
      <c r="K41" s="25">
        <f>K35/K42</f>
        <v>0.52172509880663465</v>
      </c>
    </row>
    <row r="42" spans="1:11" ht="21.75" customHeight="1" thickTop="1" thickBot="1">
      <c r="A42" s="106" t="s">
        <v>106</v>
      </c>
      <c r="B42" s="48"/>
      <c r="C42" s="48"/>
      <c r="D42" s="48"/>
      <c r="E42" s="107">
        <v>1279279528.8904111</v>
      </c>
      <c r="F42" s="95"/>
      <c r="G42" s="107">
        <v>1283330573</v>
      </c>
      <c r="H42" s="95"/>
      <c r="I42" s="107">
        <f>1279279529</f>
        <v>1279279529</v>
      </c>
      <c r="J42" s="95"/>
      <c r="K42" s="107">
        <v>1283330573</v>
      </c>
    </row>
    <row r="43" spans="1:11" ht="21.75" customHeight="1" thickTop="1">
      <c r="A43" s="106"/>
      <c r="B43" s="48"/>
      <c r="C43" s="56"/>
      <c r="D43" s="56"/>
      <c r="E43" s="95"/>
      <c r="F43" s="95"/>
      <c r="G43" s="95"/>
      <c r="H43" s="95"/>
      <c r="J43" s="95"/>
      <c r="K43" s="95"/>
    </row>
    <row r="44" spans="1:11" ht="21.75" customHeight="1">
      <c r="A44" s="39" t="s">
        <v>35</v>
      </c>
      <c r="B44" s="48"/>
      <c r="E44" s="95"/>
      <c r="F44" s="95"/>
      <c r="G44" s="95"/>
      <c r="H44" s="95"/>
      <c r="J44" s="95"/>
      <c r="K44" s="95"/>
    </row>
    <row r="45" spans="1:11" ht="21.75" customHeight="1">
      <c r="A45" s="37" t="s">
        <v>0</v>
      </c>
      <c r="B45" s="38"/>
      <c r="C45" s="38"/>
      <c r="D45" s="38"/>
      <c r="E45" s="93"/>
      <c r="F45" s="93"/>
      <c r="G45" s="93"/>
      <c r="H45" s="93"/>
      <c r="I45" s="94"/>
      <c r="J45" s="93"/>
      <c r="K45" s="93"/>
    </row>
    <row r="46" spans="1:11" ht="21.75" customHeight="1">
      <c r="A46" s="108" t="s">
        <v>107</v>
      </c>
      <c r="B46" s="38"/>
      <c r="C46" s="38"/>
      <c r="D46" s="38"/>
      <c r="E46" s="93"/>
      <c r="F46" s="93"/>
      <c r="G46" s="93"/>
      <c r="H46" s="93"/>
      <c r="I46" s="94"/>
      <c r="J46" s="93"/>
      <c r="K46" s="93"/>
    </row>
    <row r="47" spans="1:11" ht="21.75" customHeight="1">
      <c r="A47" s="37" t="s">
        <v>74</v>
      </c>
      <c r="B47" s="38"/>
      <c r="C47" s="38"/>
      <c r="D47" s="38"/>
      <c r="E47" s="93"/>
      <c r="F47" s="93"/>
      <c r="G47" s="93"/>
      <c r="H47" s="93"/>
      <c r="I47" s="94"/>
      <c r="J47" s="93"/>
      <c r="K47" s="93"/>
    </row>
    <row r="48" spans="1:11" ht="21.75" customHeight="1">
      <c r="B48" s="40"/>
      <c r="E48" s="95"/>
      <c r="F48" s="95"/>
      <c r="G48" s="95"/>
      <c r="H48" s="95"/>
      <c r="J48" s="95"/>
      <c r="K48" s="49" t="s">
        <v>3</v>
      </c>
    </row>
    <row r="49" spans="1:11" ht="21.75" customHeight="1">
      <c r="B49" s="40"/>
      <c r="E49" s="97"/>
      <c r="F49" s="97" t="s">
        <v>4</v>
      </c>
      <c r="G49" s="97"/>
      <c r="H49" s="95"/>
      <c r="I49" s="98"/>
      <c r="J49" s="97" t="s">
        <v>5</v>
      </c>
      <c r="K49" s="97"/>
    </row>
    <row r="50" spans="1:11" ht="21.75" customHeight="1">
      <c r="B50" s="44"/>
      <c r="C50" s="45" t="s">
        <v>6</v>
      </c>
      <c r="D50" s="44"/>
      <c r="E50" s="42">
        <v>2568</v>
      </c>
      <c r="F50" s="46"/>
      <c r="G50" s="42">
        <v>2567</v>
      </c>
      <c r="H50" s="43"/>
      <c r="I50" s="99">
        <v>2568</v>
      </c>
      <c r="J50" s="46"/>
      <c r="K50" s="42">
        <v>2567</v>
      </c>
    </row>
    <row r="51" spans="1:11" ht="21.75" customHeight="1">
      <c r="A51" s="47" t="s">
        <v>99</v>
      </c>
      <c r="B51" s="48"/>
      <c r="E51" s="101">
        <f>+E32</f>
        <v>705585646</v>
      </c>
      <c r="F51" s="100"/>
      <c r="G51" s="101">
        <f>+G32</f>
        <v>681700002</v>
      </c>
      <c r="H51" s="95"/>
      <c r="I51" s="15">
        <f>+I32</f>
        <v>701668075</v>
      </c>
      <c r="J51" s="95"/>
      <c r="K51" s="101">
        <f>+K32</f>
        <v>669545770</v>
      </c>
    </row>
    <row r="52" spans="1:11" ht="21.75" customHeight="1">
      <c r="A52" s="47"/>
      <c r="B52" s="48"/>
      <c r="C52" s="48"/>
      <c r="D52" s="48"/>
      <c r="E52" s="49"/>
      <c r="F52" s="95"/>
      <c r="G52" s="49"/>
      <c r="H52" s="95"/>
      <c r="I52" s="109"/>
      <c r="J52" s="95"/>
      <c r="K52" s="49"/>
    </row>
    <row r="53" spans="1:11" ht="21.75" customHeight="1">
      <c r="A53" s="47" t="s">
        <v>108</v>
      </c>
      <c r="B53" s="48"/>
      <c r="C53" s="48"/>
      <c r="D53" s="48"/>
      <c r="E53" s="49"/>
      <c r="F53" s="95"/>
      <c r="G53" s="49"/>
      <c r="H53" s="95"/>
      <c r="I53" s="109"/>
      <c r="J53" s="95"/>
      <c r="K53" s="49"/>
    </row>
    <row r="54" spans="1:11" ht="21.75" customHeight="1">
      <c r="A54" s="110" t="s">
        <v>109</v>
      </c>
      <c r="B54" s="48"/>
      <c r="C54" s="48"/>
      <c r="D54" s="48"/>
      <c r="E54" s="95"/>
      <c r="F54" s="95"/>
      <c r="G54" s="95"/>
      <c r="H54" s="95"/>
      <c r="J54" s="95"/>
      <c r="K54" s="95"/>
    </row>
    <row r="55" spans="1:11" ht="21.75" customHeight="1">
      <c r="A55" s="39" t="s">
        <v>110</v>
      </c>
      <c r="B55" s="48"/>
      <c r="C55" s="48"/>
      <c r="D55" s="48"/>
      <c r="F55" s="95"/>
      <c r="G55" s="95"/>
      <c r="H55" s="95"/>
      <c r="J55" s="95"/>
      <c r="K55" s="95"/>
    </row>
    <row r="56" spans="1:11" ht="21.75" customHeight="1">
      <c r="A56" s="39" t="s">
        <v>111</v>
      </c>
      <c r="B56" s="48"/>
      <c r="C56" s="48"/>
      <c r="D56" s="48"/>
      <c r="E56" s="101">
        <v>-1676162</v>
      </c>
      <c r="F56" s="95"/>
      <c r="G56" s="101">
        <v>-299485</v>
      </c>
      <c r="H56" s="95"/>
      <c r="I56" s="101">
        <v>0</v>
      </c>
      <c r="J56" s="95"/>
      <c r="K56" s="101">
        <v>0</v>
      </c>
    </row>
    <row r="57" spans="1:11" ht="21.75" customHeight="1">
      <c r="A57" s="39" t="s">
        <v>109</v>
      </c>
      <c r="B57" s="48"/>
      <c r="C57" s="48"/>
      <c r="D57" s="48"/>
      <c r="E57" s="101">
        <f>SUM(E56:E56)</f>
        <v>-1676162</v>
      </c>
      <c r="F57" s="95"/>
      <c r="G57" s="101">
        <f>SUM(G56:G56)</f>
        <v>-299485</v>
      </c>
      <c r="H57" s="95"/>
      <c r="I57" s="101">
        <f>SUM(I56:I56)</f>
        <v>0</v>
      </c>
      <c r="J57" s="95"/>
      <c r="K57" s="101">
        <f>SUM(K56:K56)</f>
        <v>0</v>
      </c>
    </row>
    <row r="58" spans="1:11" ht="21.6" customHeight="1">
      <c r="A58" s="110" t="s">
        <v>112</v>
      </c>
      <c r="B58" s="48"/>
      <c r="C58" s="48"/>
      <c r="D58" s="48"/>
      <c r="F58" s="95"/>
      <c r="G58" s="95"/>
      <c r="H58" s="95"/>
      <c r="I58" s="18"/>
      <c r="J58" s="95"/>
      <c r="K58" s="95"/>
    </row>
    <row r="59" spans="1:11" ht="21.75" customHeight="1">
      <c r="A59" s="39" t="s">
        <v>240</v>
      </c>
      <c r="B59" s="48"/>
      <c r="C59" s="48"/>
      <c r="D59" s="48"/>
      <c r="E59" s="95"/>
      <c r="F59" s="95"/>
      <c r="G59" s="95"/>
      <c r="H59" s="95"/>
      <c r="I59" s="18"/>
      <c r="J59" s="95"/>
      <c r="K59" s="95"/>
    </row>
    <row r="60" spans="1:11" ht="21.75" customHeight="1">
      <c r="A60" s="39" t="s">
        <v>113</v>
      </c>
      <c r="B60" s="48"/>
      <c r="C60" s="48">
        <v>21</v>
      </c>
      <c r="D60" s="48"/>
      <c r="E60" s="95">
        <v>0</v>
      </c>
      <c r="F60" s="95"/>
      <c r="G60" s="95">
        <v>-2000050</v>
      </c>
      <c r="H60" s="95"/>
      <c r="I60" s="95">
        <v>0</v>
      </c>
      <c r="J60" s="95"/>
      <c r="K60" s="1">
        <v>-2081905</v>
      </c>
    </row>
    <row r="61" spans="1:11" ht="21.75" customHeight="1">
      <c r="A61" s="39" t="s">
        <v>251</v>
      </c>
      <c r="B61" s="48"/>
      <c r="C61" s="48"/>
      <c r="D61" s="48"/>
      <c r="E61" s="95"/>
      <c r="F61" s="95"/>
      <c r="G61" s="95"/>
      <c r="H61" s="95"/>
      <c r="I61" s="95"/>
      <c r="J61" s="95"/>
      <c r="K61" s="1"/>
    </row>
    <row r="62" spans="1:11" ht="21.75" customHeight="1">
      <c r="A62" s="39" t="s">
        <v>114</v>
      </c>
      <c r="B62" s="48"/>
      <c r="C62" s="48"/>
      <c r="D62" s="48"/>
      <c r="E62" s="95"/>
      <c r="F62" s="95"/>
      <c r="G62" s="95"/>
      <c r="H62" s="95"/>
      <c r="I62" s="95"/>
      <c r="J62" s="95"/>
      <c r="K62" s="1"/>
    </row>
    <row r="63" spans="1:11" ht="21.75" customHeight="1">
      <c r="A63" s="39" t="s">
        <v>113</v>
      </c>
      <c r="B63" s="48"/>
      <c r="C63" s="48"/>
      <c r="D63" s="48"/>
      <c r="E63" s="101">
        <v>-21834000</v>
      </c>
      <c r="F63" s="95"/>
      <c r="G63" s="101">
        <v>1350000</v>
      </c>
      <c r="H63" s="95"/>
      <c r="I63" s="101">
        <v>-21834000</v>
      </c>
      <c r="J63" s="95"/>
      <c r="K63" s="15">
        <v>1350000</v>
      </c>
    </row>
    <row r="64" spans="1:11" ht="21.75" customHeight="1">
      <c r="A64" s="39" t="s">
        <v>112</v>
      </c>
      <c r="B64" s="48"/>
      <c r="C64" s="48"/>
      <c r="D64" s="48"/>
      <c r="E64" s="95"/>
      <c r="F64" s="95"/>
      <c r="G64" s="95"/>
      <c r="H64" s="95"/>
      <c r="I64" s="1"/>
      <c r="J64" s="95"/>
      <c r="K64" s="95"/>
    </row>
    <row r="65" spans="1:11" ht="21.75" customHeight="1">
      <c r="A65" s="39" t="s">
        <v>113</v>
      </c>
      <c r="B65" s="48"/>
      <c r="C65" s="48"/>
      <c r="D65" s="48"/>
      <c r="E65" s="101">
        <f>SUM(E59:E63)</f>
        <v>-21834000</v>
      </c>
      <c r="F65" s="95"/>
      <c r="G65" s="101">
        <f>SUM(G59:G63)</f>
        <v>-650050</v>
      </c>
      <c r="H65" s="95"/>
      <c r="I65" s="15">
        <f>SUM(I59:I63)</f>
        <v>-21834000</v>
      </c>
      <c r="J65" s="95"/>
      <c r="K65" s="101">
        <f>SUM(K59:K63)</f>
        <v>-731905</v>
      </c>
    </row>
    <row r="66" spans="1:11" ht="21.75" customHeight="1">
      <c r="A66" s="39" t="s">
        <v>115</v>
      </c>
      <c r="B66" s="48"/>
      <c r="E66" s="101">
        <f>SUM(E57,E65)</f>
        <v>-23510162</v>
      </c>
      <c r="F66" s="95"/>
      <c r="G66" s="101">
        <f>SUM(G57,G65)</f>
        <v>-949535</v>
      </c>
      <c r="H66" s="95"/>
      <c r="I66" s="15">
        <f>SUM(I57,I65)</f>
        <v>-21834000</v>
      </c>
      <c r="J66" s="95"/>
      <c r="K66" s="101">
        <f>SUM(K57,K65)</f>
        <v>-731905</v>
      </c>
    </row>
    <row r="67" spans="1:11" ht="21.75" customHeight="1">
      <c r="A67" s="47"/>
      <c r="B67" s="48"/>
      <c r="E67" s="95"/>
      <c r="F67" s="95"/>
      <c r="G67" s="95"/>
      <c r="H67" s="95"/>
      <c r="I67" s="1"/>
      <c r="J67" s="95"/>
      <c r="K67" s="95"/>
    </row>
    <row r="68" spans="1:11" ht="21.75" customHeight="1" thickBot="1">
      <c r="A68" s="47" t="s">
        <v>116</v>
      </c>
      <c r="B68" s="48"/>
      <c r="E68" s="50">
        <f>+E51+E66</f>
        <v>682075484</v>
      </c>
      <c r="F68" s="95"/>
      <c r="G68" s="50">
        <f>+G51+G66</f>
        <v>680750467</v>
      </c>
      <c r="H68" s="95"/>
      <c r="I68" s="11">
        <f>+I51+I66</f>
        <v>679834075</v>
      </c>
      <c r="J68" s="95"/>
      <c r="K68" s="50">
        <f>+K51+K66</f>
        <v>668813865</v>
      </c>
    </row>
    <row r="69" spans="1:11" ht="21.75" customHeight="1" thickTop="1">
      <c r="A69" s="47"/>
      <c r="B69" s="48"/>
      <c r="E69" s="95"/>
      <c r="F69" s="95"/>
      <c r="G69" s="95"/>
      <c r="H69" s="95"/>
      <c r="I69" s="1"/>
      <c r="J69" s="95"/>
      <c r="K69" s="95"/>
    </row>
    <row r="70" spans="1:11" ht="21.75" customHeight="1">
      <c r="A70" s="37" t="s">
        <v>117</v>
      </c>
      <c r="B70" s="48"/>
      <c r="E70" s="95"/>
      <c r="F70" s="95"/>
      <c r="G70" s="95"/>
      <c r="H70" s="95"/>
      <c r="I70" s="1"/>
      <c r="J70" s="95"/>
      <c r="K70" s="95"/>
    </row>
    <row r="71" spans="1:11" ht="21.75" customHeight="1" thickBot="1">
      <c r="A71" s="39" t="s">
        <v>101</v>
      </c>
      <c r="B71" s="48"/>
      <c r="E71" s="95">
        <f>E68-E72</f>
        <v>683181307</v>
      </c>
      <c r="F71" s="95"/>
      <c r="G71" s="95">
        <f>G68-G72</f>
        <v>676987908</v>
      </c>
      <c r="H71" s="95"/>
      <c r="I71" s="11">
        <f>SUM(I68)</f>
        <v>679834075</v>
      </c>
      <c r="J71" s="95"/>
      <c r="K71" s="50">
        <f>SUM(K68)</f>
        <v>668813865</v>
      </c>
    </row>
    <row r="72" spans="1:11" ht="21.75" customHeight="1" thickTop="1">
      <c r="A72" s="39" t="s">
        <v>102</v>
      </c>
      <c r="B72" s="48"/>
      <c r="E72" s="101">
        <v>-1105823</v>
      </c>
      <c r="F72" s="95"/>
      <c r="G72" s="101">
        <v>3762559</v>
      </c>
      <c r="H72" s="95"/>
      <c r="J72" s="95"/>
      <c r="K72" s="95"/>
    </row>
    <row r="73" spans="1:11" ht="21.75" customHeight="1" thickBot="1">
      <c r="A73" s="47"/>
      <c r="B73" s="48"/>
      <c r="E73" s="50">
        <f>SUM(E71:E72)</f>
        <v>682075484</v>
      </c>
      <c r="F73" s="95"/>
      <c r="G73" s="50">
        <f>SUM(G71:G72)</f>
        <v>680750467</v>
      </c>
      <c r="H73" s="95"/>
      <c r="J73" s="95"/>
      <c r="K73" s="95"/>
    </row>
    <row r="74" spans="1:11" ht="21.75" customHeight="1" thickTop="1">
      <c r="A74" s="47"/>
      <c r="B74" s="48"/>
    </row>
    <row r="75" spans="1:11" ht="21.75" customHeight="1">
      <c r="A75" s="39" t="s">
        <v>35</v>
      </c>
      <c r="B75" s="48"/>
    </row>
  </sheetData>
  <pageMargins left="0.78740157480314965" right="0.39370078740157483" top="0.78740157480314965" bottom="0.39370078740157483" header="0.22" footer="0.19685039370078741"/>
  <pageSetup paperSize="9" scale="65" orientation="portrait" r:id="rId1"/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3918-C488-4FE4-9533-8F28B406E053}">
  <sheetPr>
    <pageSetUpPr fitToPage="1"/>
  </sheetPr>
  <dimension ref="A1:AH40"/>
  <sheetViews>
    <sheetView showGridLines="0" view="pageBreakPreview" topLeftCell="A8" zoomScale="55" zoomScaleNormal="40" zoomScaleSheetLayoutView="55" workbookViewId="0">
      <selection activeCell="A30" sqref="A30"/>
    </sheetView>
  </sheetViews>
  <sheetFormatPr defaultColWidth="10.88671875" defaultRowHeight="30" customHeight="1"/>
  <cols>
    <col min="1" max="1" width="49.5546875" style="80" customWidth="1"/>
    <col min="2" max="2" width="2.109375" style="80" customWidth="1"/>
    <col min="3" max="3" width="19.109375" style="80" customWidth="1"/>
    <col min="4" max="4" width="1.88671875" style="80" customWidth="1"/>
    <col min="5" max="5" width="25.6640625" style="80" customWidth="1"/>
    <col min="6" max="6" width="1.88671875" style="80" customWidth="1"/>
    <col min="7" max="7" width="24.44140625" style="80" bestFit="1" customWidth="1"/>
    <col min="8" max="8" width="1.88671875" style="80" customWidth="1"/>
    <col min="9" max="9" width="20.44140625" style="80" customWidth="1"/>
    <col min="10" max="10" width="1.88671875" style="80" customWidth="1"/>
    <col min="11" max="11" width="21" style="80" customWidth="1"/>
    <col min="12" max="12" width="1.88671875" style="80" customWidth="1"/>
    <col min="13" max="13" width="21" style="80" customWidth="1"/>
    <col min="14" max="14" width="1.88671875" style="80" customWidth="1"/>
    <col min="15" max="15" width="23.44140625" style="80" customWidth="1"/>
    <col min="16" max="16" width="1.88671875" style="80" customWidth="1"/>
    <col min="17" max="17" width="23.44140625" style="80" customWidth="1"/>
    <col min="18" max="18" width="1.88671875" style="80" customWidth="1"/>
    <col min="19" max="19" width="22.88671875" style="80" customWidth="1"/>
    <col min="20" max="20" width="1.88671875" style="80" customWidth="1"/>
    <col min="21" max="21" width="22.5546875" style="80" customWidth="1"/>
    <col min="22" max="22" width="3.44140625" style="80" customWidth="1"/>
    <col min="23" max="23" width="22.5546875" style="80" customWidth="1"/>
    <col min="24" max="24" width="2.109375" style="80" customWidth="1"/>
    <col min="25" max="25" width="22.5546875" style="80" customWidth="1"/>
    <col min="26" max="26" width="2.44140625" style="80" customWidth="1"/>
    <col min="27" max="27" width="25.88671875" style="80" bestFit="1" customWidth="1"/>
    <col min="28" max="28" width="1.88671875" style="80" customWidth="1"/>
    <col min="29" max="29" width="20.88671875" style="80" customWidth="1"/>
    <col min="30" max="30" width="1.88671875" style="80" customWidth="1"/>
    <col min="31" max="31" width="24.109375" style="80" customWidth="1"/>
    <col min="32" max="32" width="1.88671875" style="80" customWidth="1"/>
    <col min="33" max="33" width="20.109375" style="80" customWidth="1"/>
    <col min="34" max="34" width="10.88671875" style="80"/>
    <col min="35" max="35" width="11.88671875" style="80" bestFit="1" customWidth="1"/>
    <col min="36" max="16384" width="10.88671875" style="80"/>
  </cols>
  <sheetData>
    <row r="1" spans="1:33" ht="30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33" ht="30" customHeight="1">
      <c r="A2" s="126" t="s">
        <v>118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</row>
    <row r="3" spans="1:33" ht="30" customHeight="1">
      <c r="A3" s="126" t="s">
        <v>74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</row>
    <row r="4" spans="1:33" ht="30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2" t="s">
        <v>3</v>
      </c>
    </row>
    <row r="5" spans="1:33" ht="30" customHeight="1">
      <c r="A5" s="81"/>
      <c r="B5" s="81"/>
      <c r="C5" s="125" t="s">
        <v>4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</row>
    <row r="6" spans="1:33" ht="30" customHeight="1">
      <c r="C6" s="127" t="s">
        <v>68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G6" s="82"/>
    </row>
    <row r="7" spans="1:33" ht="30" customHeight="1"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128" t="s">
        <v>67</v>
      </c>
      <c r="V7" s="127"/>
      <c r="W7" s="127"/>
      <c r="X7" s="127"/>
      <c r="Y7" s="127"/>
      <c r="Z7" s="127"/>
      <c r="AA7" s="127"/>
      <c r="AB7" s="81"/>
      <c r="AC7" s="81"/>
      <c r="AE7" s="81"/>
      <c r="AG7" s="82"/>
    </row>
    <row r="8" spans="1:33" ht="30" customHeight="1"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127" t="s">
        <v>119</v>
      </c>
      <c r="T8" s="127"/>
      <c r="U8" s="127"/>
      <c r="V8" s="127"/>
      <c r="W8" s="127"/>
      <c r="X8" s="127"/>
      <c r="Y8" s="127"/>
      <c r="Z8" s="81"/>
      <c r="AA8" s="81"/>
      <c r="AB8" s="81"/>
      <c r="AC8" s="81"/>
      <c r="AG8" s="82"/>
    </row>
    <row r="9" spans="1:33" ht="30" customHeight="1"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 t="s">
        <v>120</v>
      </c>
      <c r="T9" s="81"/>
      <c r="U9" s="81"/>
      <c r="V9" s="81"/>
      <c r="W9" s="81"/>
      <c r="X9" s="81"/>
      <c r="Y9" s="81"/>
      <c r="Z9" s="81"/>
      <c r="AA9" s="81"/>
      <c r="AB9" s="81"/>
      <c r="AC9" s="81"/>
      <c r="AE9" s="81"/>
      <c r="AG9" s="82"/>
    </row>
    <row r="10" spans="1:33" ht="30" customHeight="1"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 t="s">
        <v>121</v>
      </c>
      <c r="T10" s="81"/>
      <c r="U10" s="81"/>
      <c r="V10" s="81"/>
      <c r="W10" s="81"/>
      <c r="X10" s="81"/>
      <c r="Y10" s="81"/>
      <c r="Z10" s="81"/>
      <c r="AA10" s="81"/>
      <c r="AB10" s="81"/>
      <c r="AC10" s="81"/>
      <c r="AE10" s="81" t="s">
        <v>122</v>
      </c>
      <c r="AG10" s="82"/>
    </row>
    <row r="11" spans="1:33" ht="30" customHeight="1">
      <c r="D11" s="81"/>
      <c r="E11" s="81"/>
      <c r="F11" s="81"/>
      <c r="G11" s="81"/>
      <c r="H11" s="81"/>
      <c r="I11" s="81" t="s">
        <v>123</v>
      </c>
      <c r="J11" s="81"/>
      <c r="K11" s="125" t="s">
        <v>62</v>
      </c>
      <c r="L11" s="125"/>
      <c r="M11" s="125"/>
      <c r="N11" s="125"/>
      <c r="O11" s="125"/>
      <c r="P11" s="81"/>
      <c r="Q11" s="81"/>
      <c r="R11" s="81"/>
      <c r="S11" s="81" t="s">
        <v>124</v>
      </c>
      <c r="T11" s="81"/>
      <c r="U11" s="81"/>
      <c r="V11" s="81"/>
      <c r="W11" s="81" t="s">
        <v>125</v>
      </c>
      <c r="X11" s="81"/>
      <c r="Y11" s="81" t="s">
        <v>126</v>
      </c>
      <c r="Z11" s="81"/>
      <c r="AE11" s="81" t="s">
        <v>127</v>
      </c>
    </row>
    <row r="12" spans="1:33" ht="30" customHeight="1">
      <c r="C12" s="81" t="s">
        <v>53</v>
      </c>
      <c r="D12" s="81"/>
      <c r="E12" s="81"/>
      <c r="F12" s="81"/>
      <c r="G12" s="81"/>
      <c r="H12" s="81"/>
      <c r="I12" s="81" t="s">
        <v>128</v>
      </c>
      <c r="J12" s="81"/>
      <c r="K12" s="125" t="s">
        <v>129</v>
      </c>
      <c r="L12" s="125"/>
      <c r="M12" s="125"/>
      <c r="P12" s="81"/>
      <c r="R12" s="81"/>
      <c r="S12" s="81" t="s">
        <v>130</v>
      </c>
      <c r="T12" s="81"/>
      <c r="U12" s="81" t="s">
        <v>123</v>
      </c>
      <c r="V12" s="81"/>
      <c r="W12" s="81" t="s">
        <v>131</v>
      </c>
      <c r="X12" s="81"/>
      <c r="Y12" s="81" t="s">
        <v>132</v>
      </c>
      <c r="Z12" s="81"/>
      <c r="AA12" s="81" t="s">
        <v>133</v>
      </c>
      <c r="AB12" s="81"/>
      <c r="AC12" s="81" t="s">
        <v>133</v>
      </c>
      <c r="AE12" s="81" t="s">
        <v>134</v>
      </c>
      <c r="AG12" s="81" t="s">
        <v>133</v>
      </c>
    </row>
    <row r="13" spans="1:33" ht="30" customHeight="1">
      <c r="A13" s="81"/>
      <c r="C13" s="81" t="s">
        <v>135</v>
      </c>
      <c r="D13" s="81"/>
      <c r="E13" s="81" t="s">
        <v>136</v>
      </c>
      <c r="F13" s="81"/>
      <c r="G13" s="81" t="s">
        <v>123</v>
      </c>
      <c r="H13" s="81"/>
      <c r="I13" s="81" t="s">
        <v>137</v>
      </c>
      <c r="J13" s="81"/>
      <c r="M13" s="81" t="s">
        <v>138</v>
      </c>
      <c r="P13" s="81"/>
      <c r="R13" s="81"/>
      <c r="S13" s="81" t="s">
        <v>139</v>
      </c>
      <c r="T13" s="81"/>
      <c r="U13" s="81" t="s">
        <v>140</v>
      </c>
      <c r="V13" s="81"/>
      <c r="W13" s="81" t="s">
        <v>141</v>
      </c>
      <c r="X13" s="81"/>
      <c r="Y13" s="81" t="s">
        <v>142</v>
      </c>
      <c r="Z13" s="81"/>
      <c r="AA13" s="81" t="s">
        <v>143</v>
      </c>
      <c r="AB13" s="81"/>
      <c r="AC13" s="81" t="s">
        <v>52</v>
      </c>
      <c r="AD13" s="81"/>
      <c r="AE13" s="81" t="s">
        <v>144</v>
      </c>
      <c r="AF13" s="81"/>
      <c r="AG13" s="81" t="s">
        <v>145</v>
      </c>
    </row>
    <row r="14" spans="1:33" ht="30" customHeight="1">
      <c r="A14" s="81"/>
      <c r="C14" s="83" t="s">
        <v>146</v>
      </c>
      <c r="D14" s="81"/>
      <c r="E14" s="83" t="s">
        <v>147</v>
      </c>
      <c r="F14" s="81"/>
      <c r="G14" s="83" t="s">
        <v>148</v>
      </c>
      <c r="H14" s="81"/>
      <c r="I14" s="83" t="s">
        <v>149</v>
      </c>
      <c r="J14" s="81"/>
      <c r="K14" s="83" t="s">
        <v>150</v>
      </c>
      <c r="L14" s="81"/>
      <c r="M14" s="83" t="s">
        <v>66</v>
      </c>
      <c r="N14" s="81"/>
      <c r="O14" s="83" t="s">
        <v>151</v>
      </c>
      <c r="P14" s="81"/>
      <c r="Q14" s="83" t="s">
        <v>66</v>
      </c>
      <c r="R14" s="81"/>
      <c r="S14" s="83" t="s">
        <v>152</v>
      </c>
      <c r="T14" s="81"/>
      <c r="U14" s="83" t="s">
        <v>7</v>
      </c>
      <c r="V14" s="81"/>
      <c r="W14" s="83" t="s">
        <v>153</v>
      </c>
      <c r="X14" s="81"/>
      <c r="Y14" s="83" t="s">
        <v>154</v>
      </c>
      <c r="Z14" s="81"/>
      <c r="AA14" s="83" t="s">
        <v>155</v>
      </c>
      <c r="AB14" s="81"/>
      <c r="AC14" s="83" t="s">
        <v>156</v>
      </c>
      <c r="AD14" s="81"/>
      <c r="AE14" s="83" t="s">
        <v>157</v>
      </c>
      <c r="AF14" s="81"/>
      <c r="AG14" s="83" t="s">
        <v>158</v>
      </c>
    </row>
    <row r="15" spans="1:33" ht="30" customHeight="1">
      <c r="A15" s="84" t="s">
        <v>159</v>
      </c>
      <c r="C15" s="85">
        <v>659999998</v>
      </c>
      <c r="D15" s="82"/>
      <c r="E15" s="85">
        <v>1551409878</v>
      </c>
      <c r="F15" s="82"/>
      <c r="G15" s="85">
        <v>15267473</v>
      </c>
      <c r="H15" s="82"/>
      <c r="I15" s="85">
        <v>135191</v>
      </c>
      <c r="J15" s="82"/>
      <c r="K15" s="85">
        <v>66000000</v>
      </c>
      <c r="L15" s="82"/>
      <c r="M15" s="85">
        <v>0</v>
      </c>
      <c r="N15" s="82"/>
      <c r="O15" s="85">
        <v>843626164</v>
      </c>
      <c r="P15" s="82"/>
      <c r="Q15" s="85">
        <v>0</v>
      </c>
      <c r="R15" s="82"/>
      <c r="S15" s="85">
        <v>0</v>
      </c>
      <c r="T15" s="82"/>
      <c r="U15" s="85">
        <v>103529888</v>
      </c>
      <c r="V15" s="85"/>
      <c r="W15" s="85">
        <v>-505411</v>
      </c>
      <c r="X15" s="85"/>
      <c r="Y15" s="85">
        <v>840909</v>
      </c>
      <c r="Z15" s="85"/>
      <c r="AA15" s="85">
        <f>SUM(S15:Y15)</f>
        <v>103865386</v>
      </c>
      <c r="AB15" s="82"/>
      <c r="AC15" s="85">
        <f>SUM(C15:O15,AA15)</f>
        <v>3240304090</v>
      </c>
      <c r="AD15" s="82"/>
      <c r="AE15" s="85">
        <v>64146009</v>
      </c>
      <c r="AF15" s="82"/>
      <c r="AG15" s="85">
        <f>SUM(AC15:AE15)</f>
        <v>3304450099</v>
      </c>
    </row>
    <row r="16" spans="1:33" ht="30" customHeight="1">
      <c r="A16" s="80" t="s">
        <v>99</v>
      </c>
      <c r="C16" s="85">
        <v>0</v>
      </c>
      <c r="D16" s="82"/>
      <c r="E16" s="85">
        <v>0</v>
      </c>
      <c r="F16" s="82"/>
      <c r="G16" s="85">
        <v>0</v>
      </c>
      <c r="H16" s="82"/>
      <c r="I16" s="85">
        <v>0</v>
      </c>
      <c r="J16" s="82"/>
      <c r="K16" s="85">
        <v>0</v>
      </c>
      <c r="L16" s="82"/>
      <c r="M16" s="85">
        <v>0</v>
      </c>
      <c r="N16" s="82"/>
      <c r="O16" s="85">
        <f>SUM(plt!G35)</f>
        <v>677962000</v>
      </c>
      <c r="P16" s="82"/>
      <c r="Q16" s="85">
        <v>0</v>
      </c>
      <c r="R16" s="82"/>
      <c r="S16" s="85">
        <v>0</v>
      </c>
      <c r="T16" s="82"/>
      <c r="U16" s="85">
        <v>0</v>
      </c>
      <c r="V16" s="85"/>
      <c r="W16" s="85">
        <v>0</v>
      </c>
      <c r="X16" s="85"/>
      <c r="Y16" s="85">
        <v>0</v>
      </c>
      <c r="Z16" s="85"/>
      <c r="AA16" s="85">
        <f t="shared" ref="AA16:AA17" si="0">SUM(S16:Y16)</f>
        <v>0</v>
      </c>
      <c r="AB16" s="82"/>
      <c r="AC16" s="85">
        <f>SUM(C16:O16,AA16)</f>
        <v>677962000</v>
      </c>
      <c r="AD16" s="82"/>
      <c r="AE16" s="85">
        <f>plt!G36</f>
        <v>3738002</v>
      </c>
      <c r="AF16" s="82"/>
      <c r="AG16" s="85">
        <f>SUM(AC16:AE16)</f>
        <v>681700002</v>
      </c>
    </row>
    <row r="17" spans="1:34" ht="30" customHeight="1">
      <c r="A17" s="80" t="s">
        <v>160</v>
      </c>
      <c r="C17" s="86">
        <v>0</v>
      </c>
      <c r="D17" s="82"/>
      <c r="E17" s="86">
        <v>0</v>
      </c>
      <c r="F17" s="82"/>
      <c r="G17" s="86">
        <v>0</v>
      </c>
      <c r="H17" s="82"/>
      <c r="I17" s="86">
        <v>0</v>
      </c>
      <c r="J17" s="82"/>
      <c r="K17" s="86">
        <v>0</v>
      </c>
      <c r="L17" s="82"/>
      <c r="M17" s="86">
        <v>0</v>
      </c>
      <c r="N17" s="82"/>
      <c r="O17" s="86">
        <v>-2024607</v>
      </c>
      <c r="P17" s="82"/>
      <c r="Q17" s="86">
        <v>0</v>
      </c>
      <c r="R17" s="82"/>
      <c r="S17" s="86">
        <v>1350000</v>
      </c>
      <c r="T17" s="82"/>
      <c r="U17" s="86">
        <v>0</v>
      </c>
      <c r="V17" s="85"/>
      <c r="W17" s="86">
        <v>-299485</v>
      </c>
      <c r="X17" s="85"/>
      <c r="Y17" s="86">
        <v>0</v>
      </c>
      <c r="Z17" s="85"/>
      <c r="AA17" s="86">
        <f t="shared" si="0"/>
        <v>1050515</v>
      </c>
      <c r="AB17" s="82"/>
      <c r="AC17" s="86">
        <f>SUM(C17:O17,AA17)</f>
        <v>-974092</v>
      </c>
      <c r="AD17" s="82"/>
      <c r="AE17" s="86">
        <v>24557</v>
      </c>
      <c r="AF17" s="82"/>
      <c r="AG17" s="86">
        <f>SUM(AC17:AE17)</f>
        <v>-949535</v>
      </c>
    </row>
    <row r="18" spans="1:34" ht="30" customHeight="1">
      <c r="A18" s="80" t="s">
        <v>116</v>
      </c>
      <c r="C18" s="87">
        <f>SUM(C16:C17)</f>
        <v>0</v>
      </c>
      <c r="D18" s="88"/>
      <c r="E18" s="87">
        <f>SUM(E16:E17)</f>
        <v>0</v>
      </c>
      <c r="F18" s="87"/>
      <c r="G18" s="87">
        <f>SUM(G16:G17)</f>
        <v>0</v>
      </c>
      <c r="H18" s="88"/>
      <c r="I18" s="87">
        <f>SUM(I16:I17)</f>
        <v>0</v>
      </c>
      <c r="J18" s="88"/>
      <c r="K18" s="87">
        <f>SUM(K16:K17)</f>
        <v>0</v>
      </c>
      <c r="L18" s="88"/>
      <c r="M18" s="87">
        <f>SUM(M16:M17)</f>
        <v>0</v>
      </c>
      <c r="N18" s="88"/>
      <c r="O18" s="88">
        <f>SUM(O16:O17)</f>
        <v>675937393</v>
      </c>
      <c r="P18" s="88"/>
      <c r="Q18" s="87">
        <f>SUM(Q16:Q17)</f>
        <v>0</v>
      </c>
      <c r="R18" s="88"/>
      <c r="S18" s="88">
        <f>SUM(S16:S17)</f>
        <v>1350000</v>
      </c>
      <c r="T18" s="88"/>
      <c r="U18" s="87">
        <f>SUM(U16:U17)</f>
        <v>0</v>
      </c>
      <c r="V18" s="87"/>
      <c r="W18" s="87">
        <f>SUM(W16:W17)</f>
        <v>-299485</v>
      </c>
      <c r="X18" s="87"/>
      <c r="Y18" s="87">
        <f>SUM(Y16:Y17)</f>
        <v>0</v>
      </c>
      <c r="Z18" s="87"/>
      <c r="AA18" s="85">
        <f>SUM(AA16:AA17)</f>
        <v>1050515</v>
      </c>
      <c r="AB18" s="88"/>
      <c r="AC18" s="88">
        <f>SUM(AC16:AC17)</f>
        <v>676987908</v>
      </c>
      <c r="AD18" s="88"/>
      <c r="AE18" s="87">
        <f>SUM(AE16:AE17)</f>
        <v>3762559</v>
      </c>
      <c r="AF18" s="88"/>
      <c r="AG18" s="88">
        <f>SUM(AG16:AG17)</f>
        <v>680750467</v>
      </c>
    </row>
    <row r="19" spans="1:34" ht="30" customHeight="1">
      <c r="A19" s="80" t="s">
        <v>241</v>
      </c>
      <c r="C19" s="87">
        <v>109998346</v>
      </c>
      <c r="D19" s="88"/>
      <c r="E19" s="87">
        <v>0</v>
      </c>
      <c r="F19" s="87"/>
      <c r="G19" s="87">
        <v>0</v>
      </c>
      <c r="H19" s="88"/>
      <c r="I19" s="87">
        <v>0</v>
      </c>
      <c r="J19" s="88"/>
      <c r="K19" s="87">
        <v>0</v>
      </c>
      <c r="L19" s="88"/>
      <c r="M19" s="87">
        <v>0</v>
      </c>
      <c r="N19" s="88"/>
      <c r="O19" s="88">
        <v>-109998346</v>
      </c>
      <c r="P19" s="88"/>
      <c r="Q19" s="87">
        <v>0</v>
      </c>
      <c r="R19" s="88"/>
      <c r="S19" s="88">
        <v>0</v>
      </c>
      <c r="T19" s="88"/>
      <c r="U19" s="87">
        <v>0</v>
      </c>
      <c r="V19" s="87"/>
      <c r="W19" s="87">
        <v>0</v>
      </c>
      <c r="X19" s="87"/>
      <c r="Y19" s="87">
        <v>0</v>
      </c>
      <c r="Z19" s="87"/>
      <c r="AA19" s="85">
        <f t="shared" ref="AA19:AA20" si="1">SUM(S19:Y19)</f>
        <v>0</v>
      </c>
      <c r="AB19" s="88"/>
      <c r="AC19" s="85">
        <f>SUM(C19:O19,AA19)</f>
        <v>0</v>
      </c>
      <c r="AD19" s="88"/>
      <c r="AE19" s="87">
        <v>0</v>
      </c>
      <c r="AF19" s="88"/>
      <c r="AG19" s="85">
        <f>SUM(AC19:AE19)</f>
        <v>0</v>
      </c>
    </row>
    <row r="20" spans="1:34" ht="30" customHeight="1">
      <c r="A20" s="80" t="s">
        <v>242</v>
      </c>
      <c r="C20" s="87">
        <v>0</v>
      </c>
      <c r="D20" s="88"/>
      <c r="E20" s="87">
        <v>0</v>
      </c>
      <c r="F20" s="87"/>
      <c r="G20" s="87">
        <v>0</v>
      </c>
      <c r="H20" s="88"/>
      <c r="I20" s="87">
        <v>0</v>
      </c>
      <c r="J20" s="88"/>
      <c r="K20" s="87">
        <v>13200000.000000007</v>
      </c>
      <c r="L20" s="88"/>
      <c r="M20" s="87">
        <v>0</v>
      </c>
      <c r="N20" s="88"/>
      <c r="O20" s="88">
        <v>-13200000.000000007</v>
      </c>
      <c r="P20" s="88"/>
      <c r="Q20" s="87">
        <v>0</v>
      </c>
      <c r="R20" s="88"/>
      <c r="S20" s="88">
        <v>0</v>
      </c>
      <c r="T20" s="88"/>
      <c r="U20" s="87">
        <v>0</v>
      </c>
      <c r="V20" s="87"/>
      <c r="W20" s="87">
        <v>0</v>
      </c>
      <c r="X20" s="87"/>
      <c r="Y20" s="87">
        <v>0</v>
      </c>
      <c r="Z20" s="87"/>
      <c r="AA20" s="85">
        <f t="shared" si="1"/>
        <v>0</v>
      </c>
      <c r="AB20" s="88"/>
      <c r="AC20" s="85">
        <f>SUM(C20:O20,AA20)</f>
        <v>0</v>
      </c>
      <c r="AD20" s="88"/>
      <c r="AE20" s="87">
        <v>0</v>
      </c>
      <c r="AF20" s="88"/>
      <c r="AG20" s="85">
        <f>SUM(AC20:AE20)</f>
        <v>0</v>
      </c>
    </row>
    <row r="21" spans="1:34" ht="30" customHeight="1">
      <c r="A21" s="80" t="s">
        <v>161</v>
      </c>
      <c r="C21" s="87"/>
      <c r="D21" s="88"/>
      <c r="E21" s="87"/>
      <c r="F21" s="87"/>
      <c r="G21" s="87"/>
      <c r="H21" s="88"/>
      <c r="I21" s="87"/>
      <c r="J21" s="88"/>
      <c r="K21" s="87"/>
      <c r="L21" s="88"/>
      <c r="M21" s="87"/>
      <c r="N21" s="88"/>
      <c r="O21" s="88"/>
      <c r="P21" s="88"/>
      <c r="Q21" s="87"/>
      <c r="R21" s="88"/>
      <c r="S21" s="88"/>
      <c r="T21" s="88"/>
      <c r="U21" s="87"/>
      <c r="V21" s="87"/>
      <c r="W21" s="87"/>
      <c r="X21" s="87"/>
      <c r="Y21" s="87"/>
      <c r="Z21" s="87"/>
      <c r="AA21" s="85"/>
      <c r="AB21" s="88"/>
      <c r="AC21" s="85"/>
      <c r="AD21" s="88"/>
      <c r="AE21" s="87"/>
      <c r="AF21" s="88"/>
      <c r="AG21" s="85"/>
    </row>
    <row r="22" spans="1:34" ht="30" customHeight="1">
      <c r="A22" s="80" t="s">
        <v>162</v>
      </c>
      <c r="C22" s="87">
        <v>0</v>
      </c>
      <c r="D22" s="88"/>
      <c r="E22" s="87">
        <v>0</v>
      </c>
      <c r="F22" s="87"/>
      <c r="G22" s="87">
        <v>0</v>
      </c>
      <c r="H22" s="88"/>
      <c r="I22" s="87">
        <v>0</v>
      </c>
      <c r="J22" s="88"/>
      <c r="K22" s="87">
        <v>0</v>
      </c>
      <c r="L22" s="88"/>
      <c r="M22" s="87">
        <v>0</v>
      </c>
      <c r="N22" s="88"/>
      <c r="O22" s="88">
        <v>840909</v>
      </c>
      <c r="P22" s="88"/>
      <c r="Q22" s="87">
        <v>0</v>
      </c>
      <c r="R22" s="88"/>
      <c r="S22" s="88">
        <v>0</v>
      </c>
      <c r="T22" s="88"/>
      <c r="U22" s="87">
        <v>0</v>
      </c>
      <c r="V22" s="87"/>
      <c r="W22" s="87">
        <v>0</v>
      </c>
      <c r="X22" s="87"/>
      <c r="Y22" s="87">
        <v>-840909</v>
      </c>
      <c r="Z22" s="87"/>
      <c r="AA22" s="85">
        <f t="shared" ref="AA22:AA23" si="2">SUM(S22:Y22)</f>
        <v>-840909</v>
      </c>
      <c r="AB22" s="88"/>
      <c r="AC22" s="85">
        <f>SUM(C22:O22,AA22)</f>
        <v>0</v>
      </c>
      <c r="AD22" s="88"/>
      <c r="AE22" s="87">
        <v>0</v>
      </c>
      <c r="AF22" s="88"/>
      <c r="AG22" s="85">
        <f>SUM(AC22:AE22)</f>
        <v>0</v>
      </c>
    </row>
    <row r="23" spans="1:34" ht="30" customHeight="1">
      <c r="A23" s="80" t="s">
        <v>243</v>
      </c>
      <c r="C23" s="85">
        <v>0</v>
      </c>
      <c r="D23" s="88"/>
      <c r="E23" s="85">
        <v>0</v>
      </c>
      <c r="F23" s="88"/>
      <c r="G23" s="85">
        <v>0</v>
      </c>
      <c r="H23" s="88"/>
      <c r="I23" s="85">
        <v>0</v>
      </c>
      <c r="J23" s="88"/>
      <c r="K23" s="85">
        <v>0</v>
      </c>
      <c r="L23" s="88"/>
      <c r="M23" s="85">
        <v>0</v>
      </c>
      <c r="N23" s="88"/>
      <c r="O23" s="88">
        <v>-487665696</v>
      </c>
      <c r="P23" s="88"/>
      <c r="Q23" s="85">
        <v>0</v>
      </c>
      <c r="R23" s="88"/>
      <c r="S23" s="88">
        <v>0</v>
      </c>
      <c r="T23" s="88"/>
      <c r="U23" s="85">
        <v>0</v>
      </c>
      <c r="V23" s="85"/>
      <c r="W23" s="85">
        <v>0</v>
      </c>
      <c r="X23" s="85"/>
      <c r="Y23" s="85">
        <v>0</v>
      </c>
      <c r="Z23" s="85"/>
      <c r="AA23" s="85">
        <f t="shared" si="2"/>
        <v>0</v>
      </c>
      <c r="AB23" s="88"/>
      <c r="AC23" s="85">
        <f>SUM(C23:O23,AA23)</f>
        <v>-487665696</v>
      </c>
      <c r="AD23" s="88"/>
      <c r="AE23" s="85">
        <v>0</v>
      </c>
      <c r="AF23" s="88"/>
      <c r="AG23" s="85">
        <f>SUM(AC23:AE23)</f>
        <v>-487665696</v>
      </c>
      <c r="AH23" s="89"/>
    </row>
    <row r="24" spans="1:34" ht="30" customHeight="1" thickBot="1">
      <c r="A24" s="84" t="s">
        <v>163</v>
      </c>
      <c r="C24" s="90">
        <f>SUM(C15,C18:C23)</f>
        <v>769998344</v>
      </c>
      <c r="D24" s="88"/>
      <c r="E24" s="90">
        <f>SUM(E15,E18:E23)</f>
        <v>1551409878</v>
      </c>
      <c r="F24" s="88"/>
      <c r="G24" s="90">
        <f>SUM(G15,G18:G23)</f>
        <v>15267473</v>
      </c>
      <c r="H24" s="88"/>
      <c r="I24" s="90">
        <f>SUM(I15,I18:I23)</f>
        <v>135191</v>
      </c>
      <c r="J24" s="88"/>
      <c r="K24" s="90">
        <f>SUM(K15,K18:K23)</f>
        <v>79200000</v>
      </c>
      <c r="L24" s="88"/>
      <c r="M24" s="90">
        <f>SUM(M15,M18:M23)</f>
        <v>0</v>
      </c>
      <c r="N24" s="88"/>
      <c r="O24" s="90">
        <f>SUM(O15,O18:O23)</f>
        <v>909540424</v>
      </c>
      <c r="P24" s="88"/>
      <c r="Q24" s="90">
        <f>SUM(Q15,Q18:Q23)</f>
        <v>0</v>
      </c>
      <c r="R24" s="88"/>
      <c r="S24" s="90">
        <f>SUM(S15,S18:S23)</f>
        <v>1350000</v>
      </c>
      <c r="T24" s="88"/>
      <c r="U24" s="90">
        <f>SUM(U15,U18:U23)</f>
        <v>103529888</v>
      </c>
      <c r="V24" s="88"/>
      <c r="W24" s="90">
        <f>SUM(W15,W18:W23)</f>
        <v>-804896</v>
      </c>
      <c r="X24" s="88"/>
      <c r="Y24" s="90">
        <f>SUM(Y15,Y18:Y23)</f>
        <v>0</v>
      </c>
      <c r="Z24" s="88"/>
      <c r="AA24" s="90">
        <f>SUM(AA15,AA18:AA23)</f>
        <v>104074992</v>
      </c>
      <c r="AB24" s="88"/>
      <c r="AC24" s="90">
        <f>SUM(AC15,AC18:AC23)</f>
        <v>3429626302</v>
      </c>
      <c r="AD24" s="88"/>
      <c r="AE24" s="90">
        <f>SUM(AE15,AE18:AE23)</f>
        <v>67908568</v>
      </c>
      <c r="AF24" s="88"/>
      <c r="AG24" s="90">
        <f>SUM(AG15,AG18:AG23)</f>
        <v>3497534870</v>
      </c>
    </row>
    <row r="25" spans="1:34" ht="30" customHeight="1" thickTop="1">
      <c r="A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</row>
    <row r="26" spans="1:34" ht="30" customHeight="1">
      <c r="A26" s="84" t="s">
        <v>164</v>
      </c>
      <c r="C26" s="85">
        <f>SUM(C24)</f>
        <v>769998344</v>
      </c>
      <c r="D26" s="88"/>
      <c r="E26" s="85">
        <f>SUM(E24)</f>
        <v>1551409878</v>
      </c>
      <c r="F26" s="88"/>
      <c r="G26" s="85">
        <f>SUM(G24)</f>
        <v>15267473</v>
      </c>
      <c r="H26" s="88"/>
      <c r="I26" s="85">
        <f>SUM(I24)</f>
        <v>135191</v>
      </c>
      <c r="J26" s="88"/>
      <c r="K26" s="85">
        <f>SUM(K24)</f>
        <v>79200000</v>
      </c>
      <c r="L26" s="88"/>
      <c r="M26" s="85">
        <f>SUM(M24)</f>
        <v>0</v>
      </c>
      <c r="N26" s="88"/>
      <c r="O26" s="85">
        <f>SUM(O24)</f>
        <v>909540424</v>
      </c>
      <c r="P26" s="88"/>
      <c r="Q26" s="85">
        <f>SUM(Q24)</f>
        <v>0</v>
      </c>
      <c r="R26" s="88"/>
      <c r="S26" s="85">
        <f>SUM(S24)</f>
        <v>1350000</v>
      </c>
      <c r="T26" s="88"/>
      <c r="U26" s="85">
        <f>SUM(U24)</f>
        <v>103529888</v>
      </c>
      <c r="V26" s="85"/>
      <c r="W26" s="85">
        <f>SUM(W24)</f>
        <v>-804896</v>
      </c>
      <c r="X26" s="85"/>
      <c r="Y26" s="85">
        <f>Y24</f>
        <v>0</v>
      </c>
      <c r="Z26" s="85"/>
      <c r="AA26" s="85">
        <f>SUM(AA24)</f>
        <v>104074992</v>
      </c>
      <c r="AB26" s="88"/>
      <c r="AC26" s="85">
        <f>SUM(AC24)</f>
        <v>3429626302</v>
      </c>
      <c r="AD26" s="88"/>
      <c r="AE26" s="85">
        <f>SUM(AE24)</f>
        <v>67908568</v>
      </c>
      <c r="AF26" s="88"/>
      <c r="AG26" s="85">
        <f>SUM(AG24)</f>
        <v>3497534870</v>
      </c>
    </row>
    <row r="27" spans="1:34" ht="30" customHeight="1">
      <c r="A27" s="80" t="s">
        <v>99</v>
      </c>
      <c r="C27" s="85">
        <v>0</v>
      </c>
      <c r="D27" s="88"/>
      <c r="E27" s="85">
        <v>0</v>
      </c>
      <c r="F27" s="88"/>
      <c r="G27" s="85">
        <v>0</v>
      </c>
      <c r="H27" s="88"/>
      <c r="I27" s="85">
        <v>0</v>
      </c>
      <c r="J27" s="88"/>
      <c r="K27" s="85">
        <v>0</v>
      </c>
      <c r="L27" s="88"/>
      <c r="M27" s="85">
        <v>0</v>
      </c>
      <c r="N27" s="88"/>
      <c r="O27" s="85">
        <f>plt!E35</f>
        <v>706691469</v>
      </c>
      <c r="P27" s="88"/>
      <c r="Q27" s="85">
        <v>0</v>
      </c>
      <c r="R27" s="88"/>
      <c r="S27" s="88">
        <v>0</v>
      </c>
      <c r="T27" s="88"/>
      <c r="U27" s="85">
        <v>0</v>
      </c>
      <c r="V27" s="85"/>
      <c r="W27" s="85">
        <v>0</v>
      </c>
      <c r="X27" s="85"/>
      <c r="Y27" s="85">
        <v>0</v>
      </c>
      <c r="Z27" s="85"/>
      <c r="AA27" s="85">
        <f t="shared" ref="AA27" si="3">SUM(S27:Y27)</f>
        <v>0</v>
      </c>
      <c r="AB27" s="88"/>
      <c r="AC27" s="85">
        <f>SUM(C27:O27,AA27,Q27)</f>
        <v>706691469</v>
      </c>
      <c r="AD27" s="88"/>
      <c r="AE27" s="85">
        <f>plt!E36</f>
        <v>-1105823</v>
      </c>
      <c r="AF27" s="88"/>
      <c r="AG27" s="85">
        <f>SUM(AC27:AE27)</f>
        <v>705585646</v>
      </c>
    </row>
    <row r="28" spans="1:34" ht="30" customHeight="1">
      <c r="A28" s="80" t="s">
        <v>160</v>
      </c>
      <c r="C28" s="86">
        <v>0</v>
      </c>
      <c r="D28" s="88"/>
      <c r="E28" s="86">
        <v>0</v>
      </c>
      <c r="F28" s="88"/>
      <c r="G28" s="86">
        <v>0</v>
      </c>
      <c r="H28" s="88"/>
      <c r="I28" s="86">
        <v>0</v>
      </c>
      <c r="J28" s="88"/>
      <c r="K28" s="86">
        <v>0</v>
      </c>
      <c r="L28" s="88"/>
      <c r="M28" s="86">
        <v>0</v>
      </c>
      <c r="N28" s="88"/>
      <c r="O28" s="86">
        <f>plt!E60-conso!AE28</f>
        <v>0</v>
      </c>
      <c r="P28" s="88"/>
      <c r="Q28" s="86">
        <v>0</v>
      </c>
      <c r="R28" s="88"/>
      <c r="S28" s="91">
        <f>plt!E63</f>
        <v>-21834000</v>
      </c>
      <c r="T28" s="88"/>
      <c r="U28" s="86">
        <v>0</v>
      </c>
      <c r="V28" s="85"/>
      <c r="W28" s="86">
        <f>ROUND(plt!E56,0)</f>
        <v>-1676162</v>
      </c>
      <c r="X28" s="85"/>
      <c r="Y28" s="86">
        <v>0</v>
      </c>
      <c r="Z28" s="85"/>
      <c r="AA28" s="86">
        <f>SUM(S28:Y28)</f>
        <v>-23510162</v>
      </c>
      <c r="AB28" s="88"/>
      <c r="AC28" s="86">
        <f>SUM(C28:O28,AA28,Q28)</f>
        <v>-23510162</v>
      </c>
      <c r="AD28" s="88"/>
      <c r="AE28" s="86">
        <v>0</v>
      </c>
      <c r="AF28" s="88"/>
      <c r="AG28" s="86">
        <f>SUM(AC28:AE28)</f>
        <v>-23510162</v>
      </c>
    </row>
    <row r="29" spans="1:34" ht="30" customHeight="1">
      <c r="A29" s="80" t="s">
        <v>116</v>
      </c>
      <c r="C29" s="87">
        <f>SUM(C27:C28)</f>
        <v>0</v>
      </c>
      <c r="D29" s="88"/>
      <c r="E29" s="87">
        <f>SUM(E27:E28)</f>
        <v>0</v>
      </c>
      <c r="F29" s="87"/>
      <c r="G29" s="87">
        <f>SUM(G27:G28)</f>
        <v>0</v>
      </c>
      <c r="H29" s="88"/>
      <c r="I29" s="87">
        <f>SUM(I27:I28)</f>
        <v>0</v>
      </c>
      <c r="J29" s="88"/>
      <c r="K29" s="87">
        <f>SUM(K27:K28)</f>
        <v>0</v>
      </c>
      <c r="L29" s="88"/>
      <c r="M29" s="87">
        <f>SUM(M27:M28)</f>
        <v>0</v>
      </c>
      <c r="N29" s="88"/>
      <c r="O29" s="88">
        <f>SUM(O27:O28)</f>
        <v>706691469</v>
      </c>
      <c r="P29" s="88"/>
      <c r="Q29" s="87">
        <f>SUM(Q27:Q28)</f>
        <v>0</v>
      </c>
      <c r="R29" s="88"/>
      <c r="S29" s="88">
        <f>SUM(S27:S28)</f>
        <v>-21834000</v>
      </c>
      <c r="T29" s="88"/>
      <c r="U29" s="87">
        <f>SUM(U27:U28)</f>
        <v>0</v>
      </c>
      <c r="V29" s="87"/>
      <c r="W29" s="87">
        <f>SUM(W27:W28)</f>
        <v>-1676162</v>
      </c>
      <c r="X29" s="87"/>
      <c r="Y29" s="87">
        <f>SUM(Y27:Y28)</f>
        <v>0</v>
      </c>
      <c r="Z29" s="87"/>
      <c r="AA29" s="85">
        <f>SUM(AA27:AA28)</f>
        <v>-23510162</v>
      </c>
      <c r="AB29" s="88"/>
      <c r="AC29" s="88">
        <f>SUM(AC27:AC28)</f>
        <v>683181307</v>
      </c>
      <c r="AD29" s="88"/>
      <c r="AE29" s="87">
        <f>SUM(AE27:AE28)</f>
        <v>-1105823</v>
      </c>
      <c r="AF29" s="88"/>
      <c r="AG29" s="88">
        <f>SUM(AG27:AG28)</f>
        <v>682075484</v>
      </c>
    </row>
    <row r="30" spans="1:34" ht="30" customHeight="1">
      <c r="A30" s="80" t="s">
        <v>244</v>
      </c>
      <c r="C30" s="87">
        <v>0</v>
      </c>
      <c r="D30" s="88"/>
      <c r="E30" s="87">
        <v>704012</v>
      </c>
      <c r="F30" s="87"/>
      <c r="G30" s="87">
        <v>0</v>
      </c>
      <c r="H30" s="88"/>
      <c r="I30" s="87">
        <v>0</v>
      </c>
      <c r="J30" s="88"/>
      <c r="K30" s="87">
        <v>0</v>
      </c>
      <c r="L30" s="88"/>
      <c r="M30" s="87">
        <v>0</v>
      </c>
      <c r="N30" s="88"/>
      <c r="O30" s="87">
        <v>0</v>
      </c>
      <c r="P30" s="88"/>
      <c r="Q30" s="87">
        <f>bs!E73</f>
        <v>-76546967</v>
      </c>
      <c r="R30" s="88"/>
      <c r="S30" s="88">
        <v>0</v>
      </c>
      <c r="T30" s="88"/>
      <c r="U30" s="87">
        <v>0</v>
      </c>
      <c r="V30" s="87"/>
      <c r="W30" s="87">
        <v>0</v>
      </c>
      <c r="X30" s="87"/>
      <c r="Y30" s="87">
        <v>0</v>
      </c>
      <c r="Z30" s="87"/>
      <c r="AA30" s="85">
        <f t="shared" ref="AA30:AA31" si="4">SUM(S30:Y30)</f>
        <v>0</v>
      </c>
      <c r="AB30" s="88"/>
      <c r="AC30" s="85">
        <f>SUM(C30:O30,AA30,Q30)</f>
        <v>-75842955</v>
      </c>
      <c r="AD30" s="88"/>
      <c r="AE30" s="87">
        <v>0</v>
      </c>
      <c r="AF30" s="88"/>
      <c r="AG30" s="85">
        <f t="shared" ref="AG30:AG31" si="5">SUM(AC30:AE30)</f>
        <v>-75842955</v>
      </c>
    </row>
    <row r="31" spans="1:34" ht="30" customHeight="1">
      <c r="A31" s="80" t="s">
        <v>245</v>
      </c>
      <c r="C31" s="87">
        <v>0</v>
      </c>
      <c r="D31" s="88"/>
      <c r="E31" s="87">
        <v>0</v>
      </c>
      <c r="F31" s="87"/>
      <c r="G31" s="87">
        <v>0</v>
      </c>
      <c r="H31" s="88"/>
      <c r="I31" s="87">
        <v>0</v>
      </c>
      <c r="J31" s="88"/>
      <c r="K31" s="87">
        <v>0</v>
      </c>
      <c r="L31" s="88"/>
      <c r="M31" s="87">
        <v>76546967</v>
      </c>
      <c r="N31" s="88"/>
      <c r="O31" s="88">
        <f>-bs!E71</f>
        <v>-76546967</v>
      </c>
      <c r="P31" s="88"/>
      <c r="Q31" s="87">
        <v>0</v>
      </c>
      <c r="R31" s="88"/>
      <c r="S31" s="88">
        <v>0</v>
      </c>
      <c r="T31" s="88"/>
      <c r="U31" s="87">
        <v>0</v>
      </c>
      <c r="V31" s="87"/>
      <c r="W31" s="87">
        <v>0</v>
      </c>
      <c r="X31" s="87"/>
      <c r="Y31" s="87">
        <v>0</v>
      </c>
      <c r="Z31" s="87"/>
      <c r="AA31" s="85">
        <f t="shared" si="4"/>
        <v>0</v>
      </c>
      <c r="AB31" s="88"/>
      <c r="AC31" s="85">
        <f>SUM(C31:O31,AA31,Q31)</f>
        <v>0</v>
      </c>
      <c r="AD31" s="88"/>
      <c r="AE31" s="87">
        <v>0</v>
      </c>
      <c r="AF31" s="88"/>
      <c r="AG31" s="85">
        <f t="shared" si="5"/>
        <v>0</v>
      </c>
    </row>
    <row r="32" spans="1:34" ht="30" customHeight="1">
      <c r="A32" s="80" t="s">
        <v>243</v>
      </c>
      <c r="C32" s="85">
        <v>0</v>
      </c>
      <c r="D32" s="88"/>
      <c r="E32" s="85">
        <v>0</v>
      </c>
      <c r="F32" s="88"/>
      <c r="G32" s="85">
        <v>0</v>
      </c>
      <c r="H32" s="88"/>
      <c r="I32" s="85">
        <v>0</v>
      </c>
      <c r="J32" s="88"/>
      <c r="K32" s="85">
        <v>0</v>
      </c>
      <c r="L32" s="88"/>
      <c r="M32" s="85">
        <v>0</v>
      </c>
      <c r="N32" s="88"/>
      <c r="O32" s="88">
        <f>company!M29</f>
        <v>-562618099</v>
      </c>
      <c r="P32" s="88"/>
      <c r="Q32" s="85">
        <v>0</v>
      </c>
      <c r="R32" s="88"/>
      <c r="S32" s="88">
        <v>0</v>
      </c>
      <c r="T32" s="88"/>
      <c r="U32" s="85">
        <v>0</v>
      </c>
      <c r="V32" s="85"/>
      <c r="W32" s="85">
        <v>0</v>
      </c>
      <c r="X32" s="85"/>
      <c r="Y32" s="85">
        <v>0</v>
      </c>
      <c r="Z32" s="85"/>
      <c r="AA32" s="85">
        <f t="shared" ref="AA32" si="6">SUM(S32:Y32)</f>
        <v>0</v>
      </c>
      <c r="AB32" s="88"/>
      <c r="AC32" s="85">
        <f>SUM(C32:O32,AA32,Q32)</f>
        <v>-562618099</v>
      </c>
      <c r="AD32" s="88"/>
      <c r="AE32" s="85">
        <v>0</v>
      </c>
      <c r="AF32" s="88"/>
      <c r="AG32" s="85">
        <f>SUM(AC32:AE32)</f>
        <v>-562618099</v>
      </c>
      <c r="AH32" s="89"/>
    </row>
    <row r="33" spans="1:34" ht="30" customHeight="1">
      <c r="A33" s="80" t="s">
        <v>260</v>
      </c>
      <c r="C33" s="85">
        <v>0</v>
      </c>
      <c r="D33" s="88"/>
      <c r="E33" s="85">
        <f>-G33-I33</f>
        <v>15402664</v>
      </c>
      <c r="F33" s="88"/>
      <c r="G33" s="85">
        <f>-G26</f>
        <v>-15267473</v>
      </c>
      <c r="H33" s="88"/>
      <c r="I33" s="85">
        <v>-135191</v>
      </c>
      <c r="J33" s="88"/>
      <c r="K33" s="85">
        <v>0</v>
      </c>
      <c r="L33" s="88"/>
      <c r="M33" s="85">
        <v>0</v>
      </c>
      <c r="N33" s="88"/>
      <c r="O33" s="88">
        <v>0</v>
      </c>
      <c r="P33" s="88"/>
      <c r="Q33" s="85">
        <v>0</v>
      </c>
      <c r="R33" s="88"/>
      <c r="S33" s="88">
        <v>0</v>
      </c>
      <c r="T33" s="88"/>
      <c r="U33" s="85">
        <v>0</v>
      </c>
      <c r="V33" s="85"/>
      <c r="W33" s="85">
        <v>0</v>
      </c>
      <c r="X33" s="85"/>
      <c r="Y33" s="85">
        <v>0</v>
      </c>
      <c r="Z33" s="85"/>
      <c r="AA33" s="85">
        <f>SUM(S33:Y33)</f>
        <v>0</v>
      </c>
      <c r="AB33" s="88"/>
      <c r="AC33" s="85">
        <f>SUM(C33:O33,AA33,Q33)</f>
        <v>0</v>
      </c>
      <c r="AD33" s="88"/>
      <c r="AE33" s="85">
        <v>0</v>
      </c>
      <c r="AF33" s="88"/>
      <c r="AG33" s="85">
        <f>SUM(AC33:AE33)</f>
        <v>0</v>
      </c>
      <c r="AH33" s="89"/>
    </row>
    <row r="34" spans="1:34" ht="30" customHeight="1" thickBot="1">
      <c r="A34" s="84" t="s">
        <v>165</v>
      </c>
      <c r="C34" s="90">
        <f>SUM(C26,C29:C33)</f>
        <v>769998344</v>
      </c>
      <c r="D34" s="88"/>
      <c r="E34" s="90">
        <f>SUM(E26,E29:E33)</f>
        <v>1567516554</v>
      </c>
      <c r="F34" s="88"/>
      <c r="G34" s="90">
        <f>SUM(G26,G29:G33)</f>
        <v>0</v>
      </c>
      <c r="H34" s="88"/>
      <c r="I34" s="90">
        <f>SUM(I26,I29:I33)</f>
        <v>0</v>
      </c>
      <c r="J34" s="88"/>
      <c r="K34" s="90">
        <f>SUM(K26,K29:K33)</f>
        <v>79200000</v>
      </c>
      <c r="L34" s="88"/>
      <c r="M34" s="90">
        <f>SUM(M26,M29:M33)</f>
        <v>76546967</v>
      </c>
      <c r="N34" s="88"/>
      <c r="O34" s="90">
        <f>SUM(O26,O29:O33)</f>
        <v>977066827</v>
      </c>
      <c r="P34" s="88"/>
      <c r="Q34" s="90">
        <f>SUM(Q26,Q29:Q33)</f>
        <v>-76546967</v>
      </c>
      <c r="R34" s="88"/>
      <c r="S34" s="90">
        <f>SUM(S26,S29:S33)</f>
        <v>-20484000</v>
      </c>
      <c r="T34" s="88"/>
      <c r="U34" s="90">
        <f>SUM(U26,U29:U33)</f>
        <v>103529888</v>
      </c>
      <c r="V34" s="88"/>
      <c r="W34" s="90">
        <f>SUM(W26,W29:W33)</f>
        <v>-2481058</v>
      </c>
      <c r="X34" s="88"/>
      <c r="Y34" s="90">
        <f>SUM(Y26,Y29:Y33)</f>
        <v>0</v>
      </c>
      <c r="Z34" s="88"/>
      <c r="AA34" s="90">
        <f>SUM(AA26,AA29:AA33)</f>
        <v>80564830</v>
      </c>
      <c r="AB34" s="88"/>
      <c r="AC34" s="90">
        <f>SUM(AC26,AC29:AC33)</f>
        <v>3474346555</v>
      </c>
      <c r="AD34" s="88"/>
      <c r="AE34" s="90">
        <f>SUM(AE26,AE29:AE33)</f>
        <v>66802745</v>
      </c>
      <c r="AF34" s="88"/>
      <c r="AG34" s="90">
        <f>SUM(AG26,AG29:AG33)</f>
        <v>3541149300</v>
      </c>
    </row>
    <row r="35" spans="1:34" ht="30" customHeight="1" thickTop="1">
      <c r="C35" s="26">
        <f>C24-bs!G64</f>
        <v>0</v>
      </c>
      <c r="D35" s="26"/>
      <c r="E35" s="26">
        <f>E24-bs!G65</f>
        <v>0</v>
      </c>
      <c r="F35" s="26"/>
      <c r="G35" s="26">
        <f>G24-bs!G66</f>
        <v>0</v>
      </c>
      <c r="H35" s="26"/>
      <c r="I35" s="26">
        <f>I24-bs!G68</f>
        <v>0</v>
      </c>
      <c r="J35" s="26"/>
      <c r="K35" s="26">
        <f>K24-bs!G70</f>
        <v>0</v>
      </c>
      <c r="L35" s="26"/>
      <c r="M35" s="26">
        <f>M24-bs!G71</f>
        <v>0</v>
      </c>
      <c r="N35" s="26"/>
      <c r="O35" s="26">
        <f>O24-bs!G72</f>
        <v>0</v>
      </c>
      <c r="P35" s="26"/>
      <c r="Q35" s="26">
        <f>Q24-bs!M70</f>
        <v>0</v>
      </c>
      <c r="R35" s="26"/>
      <c r="S35" s="26"/>
      <c r="T35" s="26"/>
      <c r="U35" s="26"/>
      <c r="V35" s="26"/>
      <c r="W35" s="26"/>
      <c r="X35" s="26"/>
      <c r="Y35" s="26"/>
      <c r="Z35" s="26"/>
      <c r="AA35" s="26">
        <f>AA24-bs!G74</f>
        <v>0</v>
      </c>
      <c r="AB35" s="26"/>
      <c r="AC35" s="114">
        <f>AC24-bs!G75</f>
        <v>0</v>
      </c>
      <c r="AD35" s="26"/>
      <c r="AE35" s="26">
        <f>AE24-bs!G76</f>
        <v>0</v>
      </c>
      <c r="AF35" s="26"/>
      <c r="AG35" s="114">
        <f>AG24-bs!G77</f>
        <v>0</v>
      </c>
    </row>
    <row r="36" spans="1:34" ht="30" customHeight="1">
      <c r="C36" s="26">
        <f>C26-C24</f>
        <v>0</v>
      </c>
      <c r="D36" s="26"/>
      <c r="E36" s="26">
        <f>E26-E24</f>
        <v>0</v>
      </c>
      <c r="F36" s="26"/>
      <c r="G36" s="26">
        <f>G26-G24</f>
        <v>0</v>
      </c>
      <c r="H36" s="26"/>
      <c r="I36" s="26">
        <f>I26-I24</f>
        <v>0</v>
      </c>
      <c r="J36" s="26"/>
      <c r="K36" s="26">
        <f>K26-K24</f>
        <v>0</v>
      </c>
      <c r="L36" s="26"/>
      <c r="M36" s="26">
        <f>M26-M24</f>
        <v>0</v>
      </c>
      <c r="N36" s="26"/>
      <c r="O36" s="26">
        <f>O26-O24</f>
        <v>0</v>
      </c>
      <c r="P36" s="26"/>
      <c r="Q36" s="26">
        <f>Q26-Q24</f>
        <v>0</v>
      </c>
      <c r="R36" s="26"/>
      <c r="S36" s="26"/>
      <c r="T36" s="26"/>
      <c r="U36" s="26">
        <f>U26-U24</f>
        <v>0</v>
      </c>
      <c r="V36" s="26"/>
      <c r="W36" s="26">
        <f>W26-W24</f>
        <v>0</v>
      </c>
      <c r="X36" s="26"/>
      <c r="Y36" s="26">
        <f>Y26-Y24</f>
        <v>0</v>
      </c>
      <c r="Z36" s="26"/>
      <c r="AA36" s="26">
        <f>AA26-AA24</f>
        <v>0</v>
      </c>
      <c r="AB36" s="26"/>
      <c r="AC36" s="26">
        <f>AC26-AC24</f>
        <v>0</v>
      </c>
      <c r="AD36" s="26"/>
      <c r="AE36" s="26">
        <f>AE26-AE24</f>
        <v>0</v>
      </c>
      <c r="AF36" s="26"/>
      <c r="AG36" s="26">
        <f>AG26-AG24</f>
        <v>0</v>
      </c>
    </row>
    <row r="37" spans="1:34" ht="30" customHeight="1">
      <c r="A37" s="92"/>
      <c r="B37" s="92"/>
      <c r="C37" s="27">
        <f>C34-bs!E64</f>
        <v>0</v>
      </c>
      <c r="D37" s="27"/>
      <c r="E37" s="27">
        <f>E34-bs!E65</f>
        <v>0</v>
      </c>
      <c r="F37" s="27"/>
      <c r="G37" s="27">
        <f>G34-bs!E66</f>
        <v>0</v>
      </c>
      <c r="H37" s="27"/>
      <c r="I37" s="27">
        <f>I34-bs!E68</f>
        <v>0</v>
      </c>
      <c r="J37" s="27"/>
      <c r="K37" s="27">
        <f>K34-bs!E70</f>
        <v>0</v>
      </c>
      <c r="L37" s="27"/>
      <c r="M37" s="27">
        <f>M34-bs!E71</f>
        <v>0</v>
      </c>
      <c r="N37" s="27"/>
      <c r="O37" s="27">
        <f>O34-bs!E72</f>
        <v>0</v>
      </c>
      <c r="P37" s="27"/>
      <c r="Q37" s="27">
        <f>Q34-bs!E73</f>
        <v>0</v>
      </c>
      <c r="R37" s="27"/>
      <c r="S37" s="27"/>
      <c r="T37" s="27"/>
      <c r="U37" s="27"/>
      <c r="V37" s="27"/>
      <c r="W37" s="27"/>
      <c r="X37" s="27"/>
      <c r="Y37" s="27"/>
      <c r="Z37" s="27"/>
      <c r="AA37" s="27">
        <f>AA34-bs!E74</f>
        <v>0</v>
      </c>
      <c r="AB37" s="27"/>
      <c r="AC37" s="27">
        <f>AC34-bs!E75</f>
        <v>0</v>
      </c>
      <c r="AD37" s="27"/>
      <c r="AE37" s="27">
        <f>AE34-bs!E76</f>
        <v>0</v>
      </c>
      <c r="AF37" s="27"/>
      <c r="AG37" s="27">
        <f>AG34-bs!E77</f>
        <v>0</v>
      </c>
    </row>
    <row r="38" spans="1:34" ht="30" customHeight="1">
      <c r="A38" s="80" t="s">
        <v>35</v>
      </c>
    </row>
    <row r="40" spans="1:34" ht="30" customHeight="1"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</sheetData>
  <mergeCells count="8">
    <mergeCell ref="K11:O11"/>
    <mergeCell ref="K12:M12"/>
    <mergeCell ref="A2:AG2"/>
    <mergeCell ref="A3:AG3"/>
    <mergeCell ref="C5:AG5"/>
    <mergeCell ref="C6:AC6"/>
    <mergeCell ref="U7:AA7"/>
    <mergeCell ref="S8:Y8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3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9931E-2952-4D4A-9B66-5104711EE726}">
  <sheetPr>
    <pageSetUpPr fitToPage="1"/>
  </sheetPr>
  <dimension ref="A1:Y38"/>
  <sheetViews>
    <sheetView showGridLines="0" view="pageBreakPreview" zoomScale="89" zoomScaleNormal="50" zoomScaleSheetLayoutView="89" workbookViewId="0">
      <selection activeCell="A3" sqref="A3:W3"/>
    </sheetView>
  </sheetViews>
  <sheetFormatPr defaultColWidth="10.88671875" defaultRowHeight="21" customHeight="1"/>
  <cols>
    <col min="1" max="1" width="35.5546875" style="65" customWidth="1"/>
    <col min="2" max="2" width="1.88671875" style="65" customWidth="1"/>
    <col min="3" max="3" width="18.109375" style="65" customWidth="1"/>
    <col min="4" max="4" width="2.88671875" style="65" customWidth="1"/>
    <col min="5" max="5" width="17" style="65" customWidth="1"/>
    <col min="6" max="6" width="2.88671875" style="65" customWidth="1"/>
    <col min="7" max="7" width="14.109375" style="65" customWidth="1"/>
    <col min="8" max="8" width="2.88671875" style="65" customWidth="1"/>
    <col min="9" max="9" width="16.5546875" style="65" bestFit="1" customWidth="1"/>
    <col min="10" max="10" width="2.88671875" style="65" customWidth="1"/>
    <col min="11" max="11" width="16.5546875" style="65" customWidth="1"/>
    <col min="12" max="12" width="2.88671875" style="65" customWidth="1"/>
    <col min="13" max="13" width="15.88671875" style="65" bestFit="1" customWidth="1"/>
    <col min="14" max="14" width="2.88671875" style="65" customWidth="1"/>
    <col min="15" max="15" width="15.88671875" style="65" customWidth="1"/>
    <col min="16" max="16" width="2.88671875" style="65" customWidth="1"/>
    <col min="17" max="17" width="16.88671875" style="65" customWidth="1"/>
    <col min="18" max="18" width="2.88671875" style="65" customWidth="1"/>
    <col min="19" max="19" width="16.88671875" style="65" customWidth="1"/>
    <col min="20" max="20" width="2.88671875" style="65" customWidth="1"/>
    <col min="21" max="21" width="16.88671875" style="65" customWidth="1"/>
    <col min="22" max="22" width="2.44140625" style="65" customWidth="1"/>
    <col min="23" max="23" width="20.44140625" style="65" customWidth="1"/>
    <col min="24" max="24" width="1.88671875" style="65" customWidth="1"/>
    <col min="25" max="25" width="10.88671875" style="65"/>
    <col min="26" max="26" width="14.88671875" style="65" customWidth="1"/>
    <col min="27" max="27" width="10.88671875" style="65"/>
    <col min="28" max="28" width="11.88671875" style="65" bestFit="1" customWidth="1"/>
    <col min="29" max="29" width="10.88671875" style="65"/>
    <col min="30" max="30" width="12.5546875" style="65" bestFit="1" customWidth="1"/>
    <col min="31" max="264" width="10.88671875" style="65"/>
    <col min="265" max="265" width="46.109375" style="65" customWidth="1"/>
    <col min="266" max="266" width="5.5546875" style="65" customWidth="1"/>
    <col min="267" max="267" width="14.88671875" style="65" customWidth="1"/>
    <col min="268" max="268" width="2.88671875" style="65" customWidth="1"/>
    <col min="269" max="269" width="14.88671875" style="65" customWidth="1"/>
    <col min="270" max="270" width="2.88671875" style="65" customWidth="1"/>
    <col min="271" max="271" width="14.88671875" style="65" customWidth="1"/>
    <col min="272" max="272" width="2.88671875" style="65" customWidth="1"/>
    <col min="273" max="273" width="14.88671875" style="65" customWidth="1"/>
    <col min="274" max="274" width="2.88671875" style="65" customWidth="1"/>
    <col min="275" max="275" width="14.88671875" style="65" customWidth="1"/>
    <col min="276" max="276" width="2.88671875" style="65" customWidth="1"/>
    <col min="277" max="277" width="14.88671875" style="65" customWidth="1"/>
    <col min="278" max="278" width="2.88671875" style="65" customWidth="1"/>
    <col min="279" max="279" width="14.88671875" style="65" customWidth="1"/>
    <col min="280" max="280" width="1.88671875" style="65" customWidth="1"/>
    <col min="281" max="520" width="10.88671875" style="65"/>
    <col min="521" max="521" width="46.109375" style="65" customWidth="1"/>
    <col min="522" max="522" width="5.5546875" style="65" customWidth="1"/>
    <col min="523" max="523" width="14.88671875" style="65" customWidth="1"/>
    <col min="524" max="524" width="2.88671875" style="65" customWidth="1"/>
    <col min="525" max="525" width="14.88671875" style="65" customWidth="1"/>
    <col min="526" max="526" width="2.88671875" style="65" customWidth="1"/>
    <col min="527" max="527" width="14.88671875" style="65" customWidth="1"/>
    <col min="528" max="528" width="2.88671875" style="65" customWidth="1"/>
    <col min="529" max="529" width="14.88671875" style="65" customWidth="1"/>
    <col min="530" max="530" width="2.88671875" style="65" customWidth="1"/>
    <col min="531" max="531" width="14.88671875" style="65" customWidth="1"/>
    <col min="532" max="532" width="2.88671875" style="65" customWidth="1"/>
    <col min="533" max="533" width="14.88671875" style="65" customWidth="1"/>
    <col min="534" max="534" width="2.88671875" style="65" customWidth="1"/>
    <col min="535" max="535" width="14.88671875" style="65" customWidth="1"/>
    <col min="536" max="536" width="1.88671875" style="65" customWidth="1"/>
    <col min="537" max="776" width="10.88671875" style="65"/>
    <col min="777" max="777" width="46.109375" style="65" customWidth="1"/>
    <col min="778" max="778" width="5.5546875" style="65" customWidth="1"/>
    <col min="779" max="779" width="14.88671875" style="65" customWidth="1"/>
    <col min="780" max="780" width="2.88671875" style="65" customWidth="1"/>
    <col min="781" max="781" width="14.88671875" style="65" customWidth="1"/>
    <col min="782" max="782" width="2.88671875" style="65" customWidth="1"/>
    <col min="783" max="783" width="14.88671875" style="65" customWidth="1"/>
    <col min="784" max="784" width="2.88671875" style="65" customWidth="1"/>
    <col min="785" max="785" width="14.88671875" style="65" customWidth="1"/>
    <col min="786" max="786" width="2.88671875" style="65" customWidth="1"/>
    <col min="787" max="787" width="14.88671875" style="65" customWidth="1"/>
    <col min="788" max="788" width="2.88671875" style="65" customWidth="1"/>
    <col min="789" max="789" width="14.88671875" style="65" customWidth="1"/>
    <col min="790" max="790" width="2.88671875" style="65" customWidth="1"/>
    <col min="791" max="791" width="14.88671875" style="65" customWidth="1"/>
    <col min="792" max="792" width="1.88671875" style="65" customWidth="1"/>
    <col min="793" max="1032" width="10.88671875" style="65"/>
    <col min="1033" max="1033" width="46.109375" style="65" customWidth="1"/>
    <col min="1034" max="1034" width="5.5546875" style="65" customWidth="1"/>
    <col min="1035" max="1035" width="14.88671875" style="65" customWidth="1"/>
    <col min="1036" max="1036" width="2.88671875" style="65" customWidth="1"/>
    <col min="1037" max="1037" width="14.88671875" style="65" customWidth="1"/>
    <col min="1038" max="1038" width="2.88671875" style="65" customWidth="1"/>
    <col min="1039" max="1039" width="14.88671875" style="65" customWidth="1"/>
    <col min="1040" max="1040" width="2.88671875" style="65" customWidth="1"/>
    <col min="1041" max="1041" width="14.88671875" style="65" customWidth="1"/>
    <col min="1042" max="1042" width="2.88671875" style="65" customWidth="1"/>
    <col min="1043" max="1043" width="14.88671875" style="65" customWidth="1"/>
    <col min="1044" max="1044" width="2.88671875" style="65" customWidth="1"/>
    <col min="1045" max="1045" width="14.88671875" style="65" customWidth="1"/>
    <col min="1046" max="1046" width="2.88671875" style="65" customWidth="1"/>
    <col min="1047" max="1047" width="14.88671875" style="65" customWidth="1"/>
    <col min="1048" max="1048" width="1.88671875" style="65" customWidth="1"/>
    <col min="1049" max="1288" width="10.88671875" style="65"/>
    <col min="1289" max="1289" width="46.109375" style="65" customWidth="1"/>
    <col min="1290" max="1290" width="5.5546875" style="65" customWidth="1"/>
    <col min="1291" max="1291" width="14.88671875" style="65" customWidth="1"/>
    <col min="1292" max="1292" width="2.88671875" style="65" customWidth="1"/>
    <col min="1293" max="1293" width="14.88671875" style="65" customWidth="1"/>
    <col min="1294" max="1294" width="2.88671875" style="65" customWidth="1"/>
    <col min="1295" max="1295" width="14.88671875" style="65" customWidth="1"/>
    <col min="1296" max="1296" width="2.88671875" style="65" customWidth="1"/>
    <col min="1297" max="1297" width="14.88671875" style="65" customWidth="1"/>
    <col min="1298" max="1298" width="2.88671875" style="65" customWidth="1"/>
    <col min="1299" max="1299" width="14.88671875" style="65" customWidth="1"/>
    <col min="1300" max="1300" width="2.88671875" style="65" customWidth="1"/>
    <col min="1301" max="1301" width="14.88671875" style="65" customWidth="1"/>
    <col min="1302" max="1302" width="2.88671875" style="65" customWidth="1"/>
    <col min="1303" max="1303" width="14.88671875" style="65" customWidth="1"/>
    <col min="1304" max="1304" width="1.88671875" style="65" customWidth="1"/>
    <col min="1305" max="1544" width="10.88671875" style="65"/>
    <col min="1545" max="1545" width="46.109375" style="65" customWidth="1"/>
    <col min="1546" max="1546" width="5.5546875" style="65" customWidth="1"/>
    <col min="1547" max="1547" width="14.88671875" style="65" customWidth="1"/>
    <col min="1548" max="1548" width="2.88671875" style="65" customWidth="1"/>
    <col min="1549" max="1549" width="14.88671875" style="65" customWidth="1"/>
    <col min="1550" max="1550" width="2.88671875" style="65" customWidth="1"/>
    <col min="1551" max="1551" width="14.88671875" style="65" customWidth="1"/>
    <col min="1552" max="1552" width="2.88671875" style="65" customWidth="1"/>
    <col min="1553" max="1553" width="14.88671875" style="65" customWidth="1"/>
    <col min="1554" max="1554" width="2.88671875" style="65" customWidth="1"/>
    <col min="1555" max="1555" width="14.88671875" style="65" customWidth="1"/>
    <col min="1556" max="1556" width="2.88671875" style="65" customWidth="1"/>
    <col min="1557" max="1557" width="14.88671875" style="65" customWidth="1"/>
    <col min="1558" max="1558" width="2.88671875" style="65" customWidth="1"/>
    <col min="1559" max="1559" width="14.88671875" style="65" customWidth="1"/>
    <col min="1560" max="1560" width="1.88671875" style="65" customWidth="1"/>
    <col min="1561" max="1800" width="10.88671875" style="65"/>
    <col min="1801" max="1801" width="46.109375" style="65" customWidth="1"/>
    <col min="1802" max="1802" width="5.5546875" style="65" customWidth="1"/>
    <col min="1803" max="1803" width="14.88671875" style="65" customWidth="1"/>
    <col min="1804" max="1804" width="2.88671875" style="65" customWidth="1"/>
    <col min="1805" max="1805" width="14.88671875" style="65" customWidth="1"/>
    <col min="1806" max="1806" width="2.88671875" style="65" customWidth="1"/>
    <col min="1807" max="1807" width="14.88671875" style="65" customWidth="1"/>
    <col min="1808" max="1808" width="2.88671875" style="65" customWidth="1"/>
    <col min="1809" max="1809" width="14.88671875" style="65" customWidth="1"/>
    <col min="1810" max="1810" width="2.88671875" style="65" customWidth="1"/>
    <col min="1811" max="1811" width="14.88671875" style="65" customWidth="1"/>
    <col min="1812" max="1812" width="2.88671875" style="65" customWidth="1"/>
    <col min="1813" max="1813" width="14.88671875" style="65" customWidth="1"/>
    <col min="1814" max="1814" width="2.88671875" style="65" customWidth="1"/>
    <col min="1815" max="1815" width="14.88671875" style="65" customWidth="1"/>
    <col min="1816" max="1816" width="1.88671875" style="65" customWidth="1"/>
    <col min="1817" max="2056" width="10.88671875" style="65"/>
    <col min="2057" max="2057" width="46.109375" style="65" customWidth="1"/>
    <col min="2058" max="2058" width="5.5546875" style="65" customWidth="1"/>
    <col min="2059" max="2059" width="14.88671875" style="65" customWidth="1"/>
    <col min="2060" max="2060" width="2.88671875" style="65" customWidth="1"/>
    <col min="2061" max="2061" width="14.88671875" style="65" customWidth="1"/>
    <col min="2062" max="2062" width="2.88671875" style="65" customWidth="1"/>
    <col min="2063" max="2063" width="14.88671875" style="65" customWidth="1"/>
    <col min="2064" max="2064" width="2.88671875" style="65" customWidth="1"/>
    <col min="2065" max="2065" width="14.88671875" style="65" customWidth="1"/>
    <col min="2066" max="2066" width="2.88671875" style="65" customWidth="1"/>
    <col min="2067" max="2067" width="14.88671875" style="65" customWidth="1"/>
    <col min="2068" max="2068" width="2.88671875" style="65" customWidth="1"/>
    <col min="2069" max="2069" width="14.88671875" style="65" customWidth="1"/>
    <col min="2070" max="2070" width="2.88671875" style="65" customWidth="1"/>
    <col min="2071" max="2071" width="14.88671875" style="65" customWidth="1"/>
    <col min="2072" max="2072" width="1.88671875" style="65" customWidth="1"/>
    <col min="2073" max="2312" width="10.88671875" style="65"/>
    <col min="2313" max="2313" width="46.109375" style="65" customWidth="1"/>
    <col min="2314" max="2314" width="5.5546875" style="65" customWidth="1"/>
    <col min="2315" max="2315" width="14.88671875" style="65" customWidth="1"/>
    <col min="2316" max="2316" width="2.88671875" style="65" customWidth="1"/>
    <col min="2317" max="2317" width="14.88671875" style="65" customWidth="1"/>
    <col min="2318" max="2318" width="2.88671875" style="65" customWidth="1"/>
    <col min="2319" max="2319" width="14.88671875" style="65" customWidth="1"/>
    <col min="2320" max="2320" width="2.88671875" style="65" customWidth="1"/>
    <col min="2321" max="2321" width="14.88671875" style="65" customWidth="1"/>
    <col min="2322" max="2322" width="2.88671875" style="65" customWidth="1"/>
    <col min="2323" max="2323" width="14.88671875" style="65" customWidth="1"/>
    <col min="2324" max="2324" width="2.88671875" style="65" customWidth="1"/>
    <col min="2325" max="2325" width="14.88671875" style="65" customWidth="1"/>
    <col min="2326" max="2326" width="2.88671875" style="65" customWidth="1"/>
    <col min="2327" max="2327" width="14.88671875" style="65" customWidth="1"/>
    <col min="2328" max="2328" width="1.88671875" style="65" customWidth="1"/>
    <col min="2329" max="2568" width="10.88671875" style="65"/>
    <col min="2569" max="2569" width="46.109375" style="65" customWidth="1"/>
    <col min="2570" max="2570" width="5.5546875" style="65" customWidth="1"/>
    <col min="2571" max="2571" width="14.88671875" style="65" customWidth="1"/>
    <col min="2572" max="2572" width="2.88671875" style="65" customWidth="1"/>
    <col min="2573" max="2573" width="14.88671875" style="65" customWidth="1"/>
    <col min="2574" max="2574" width="2.88671875" style="65" customWidth="1"/>
    <col min="2575" max="2575" width="14.88671875" style="65" customWidth="1"/>
    <col min="2576" max="2576" width="2.88671875" style="65" customWidth="1"/>
    <col min="2577" max="2577" width="14.88671875" style="65" customWidth="1"/>
    <col min="2578" max="2578" width="2.88671875" style="65" customWidth="1"/>
    <col min="2579" max="2579" width="14.88671875" style="65" customWidth="1"/>
    <col min="2580" max="2580" width="2.88671875" style="65" customWidth="1"/>
    <col min="2581" max="2581" width="14.88671875" style="65" customWidth="1"/>
    <col min="2582" max="2582" width="2.88671875" style="65" customWidth="1"/>
    <col min="2583" max="2583" width="14.88671875" style="65" customWidth="1"/>
    <col min="2584" max="2584" width="1.88671875" style="65" customWidth="1"/>
    <col min="2585" max="2824" width="10.88671875" style="65"/>
    <col min="2825" max="2825" width="46.109375" style="65" customWidth="1"/>
    <col min="2826" max="2826" width="5.5546875" style="65" customWidth="1"/>
    <col min="2827" max="2827" width="14.88671875" style="65" customWidth="1"/>
    <col min="2828" max="2828" width="2.88671875" style="65" customWidth="1"/>
    <col min="2829" max="2829" width="14.88671875" style="65" customWidth="1"/>
    <col min="2830" max="2830" width="2.88671875" style="65" customWidth="1"/>
    <col min="2831" max="2831" width="14.88671875" style="65" customWidth="1"/>
    <col min="2832" max="2832" width="2.88671875" style="65" customWidth="1"/>
    <col min="2833" max="2833" width="14.88671875" style="65" customWidth="1"/>
    <col min="2834" max="2834" width="2.88671875" style="65" customWidth="1"/>
    <col min="2835" max="2835" width="14.88671875" style="65" customWidth="1"/>
    <col min="2836" max="2836" width="2.88671875" style="65" customWidth="1"/>
    <col min="2837" max="2837" width="14.88671875" style="65" customWidth="1"/>
    <col min="2838" max="2838" width="2.88671875" style="65" customWidth="1"/>
    <col min="2839" max="2839" width="14.88671875" style="65" customWidth="1"/>
    <col min="2840" max="2840" width="1.88671875" style="65" customWidth="1"/>
    <col min="2841" max="3080" width="10.88671875" style="65"/>
    <col min="3081" max="3081" width="46.109375" style="65" customWidth="1"/>
    <col min="3082" max="3082" width="5.5546875" style="65" customWidth="1"/>
    <col min="3083" max="3083" width="14.88671875" style="65" customWidth="1"/>
    <col min="3084" max="3084" width="2.88671875" style="65" customWidth="1"/>
    <col min="3085" max="3085" width="14.88671875" style="65" customWidth="1"/>
    <col min="3086" max="3086" width="2.88671875" style="65" customWidth="1"/>
    <col min="3087" max="3087" width="14.88671875" style="65" customWidth="1"/>
    <col min="3088" max="3088" width="2.88671875" style="65" customWidth="1"/>
    <col min="3089" max="3089" width="14.88671875" style="65" customWidth="1"/>
    <col min="3090" max="3090" width="2.88671875" style="65" customWidth="1"/>
    <col min="3091" max="3091" width="14.88671875" style="65" customWidth="1"/>
    <col min="3092" max="3092" width="2.88671875" style="65" customWidth="1"/>
    <col min="3093" max="3093" width="14.88671875" style="65" customWidth="1"/>
    <col min="3094" max="3094" width="2.88671875" style="65" customWidth="1"/>
    <col min="3095" max="3095" width="14.88671875" style="65" customWidth="1"/>
    <col min="3096" max="3096" width="1.88671875" style="65" customWidth="1"/>
    <col min="3097" max="3336" width="10.88671875" style="65"/>
    <col min="3337" max="3337" width="46.109375" style="65" customWidth="1"/>
    <col min="3338" max="3338" width="5.5546875" style="65" customWidth="1"/>
    <col min="3339" max="3339" width="14.88671875" style="65" customWidth="1"/>
    <col min="3340" max="3340" width="2.88671875" style="65" customWidth="1"/>
    <col min="3341" max="3341" width="14.88671875" style="65" customWidth="1"/>
    <col min="3342" max="3342" width="2.88671875" style="65" customWidth="1"/>
    <col min="3343" max="3343" width="14.88671875" style="65" customWidth="1"/>
    <col min="3344" max="3344" width="2.88671875" style="65" customWidth="1"/>
    <col min="3345" max="3345" width="14.88671875" style="65" customWidth="1"/>
    <col min="3346" max="3346" width="2.88671875" style="65" customWidth="1"/>
    <col min="3347" max="3347" width="14.88671875" style="65" customWidth="1"/>
    <col min="3348" max="3348" width="2.88671875" style="65" customWidth="1"/>
    <col min="3349" max="3349" width="14.88671875" style="65" customWidth="1"/>
    <col min="3350" max="3350" width="2.88671875" style="65" customWidth="1"/>
    <col min="3351" max="3351" width="14.88671875" style="65" customWidth="1"/>
    <col min="3352" max="3352" width="1.88671875" style="65" customWidth="1"/>
    <col min="3353" max="3592" width="10.88671875" style="65"/>
    <col min="3593" max="3593" width="46.109375" style="65" customWidth="1"/>
    <col min="3594" max="3594" width="5.5546875" style="65" customWidth="1"/>
    <col min="3595" max="3595" width="14.88671875" style="65" customWidth="1"/>
    <col min="3596" max="3596" width="2.88671875" style="65" customWidth="1"/>
    <col min="3597" max="3597" width="14.88671875" style="65" customWidth="1"/>
    <col min="3598" max="3598" width="2.88671875" style="65" customWidth="1"/>
    <col min="3599" max="3599" width="14.88671875" style="65" customWidth="1"/>
    <col min="3600" max="3600" width="2.88671875" style="65" customWidth="1"/>
    <col min="3601" max="3601" width="14.88671875" style="65" customWidth="1"/>
    <col min="3602" max="3602" width="2.88671875" style="65" customWidth="1"/>
    <col min="3603" max="3603" width="14.88671875" style="65" customWidth="1"/>
    <col min="3604" max="3604" width="2.88671875" style="65" customWidth="1"/>
    <col min="3605" max="3605" width="14.88671875" style="65" customWidth="1"/>
    <col min="3606" max="3606" width="2.88671875" style="65" customWidth="1"/>
    <col min="3607" max="3607" width="14.88671875" style="65" customWidth="1"/>
    <col min="3608" max="3608" width="1.88671875" style="65" customWidth="1"/>
    <col min="3609" max="3848" width="10.88671875" style="65"/>
    <col min="3849" max="3849" width="46.109375" style="65" customWidth="1"/>
    <col min="3850" max="3850" width="5.5546875" style="65" customWidth="1"/>
    <col min="3851" max="3851" width="14.88671875" style="65" customWidth="1"/>
    <col min="3852" max="3852" width="2.88671875" style="65" customWidth="1"/>
    <col min="3853" max="3853" width="14.88671875" style="65" customWidth="1"/>
    <col min="3854" max="3854" width="2.88671875" style="65" customWidth="1"/>
    <col min="3855" max="3855" width="14.88671875" style="65" customWidth="1"/>
    <col min="3856" max="3856" width="2.88671875" style="65" customWidth="1"/>
    <col min="3857" max="3857" width="14.88671875" style="65" customWidth="1"/>
    <col min="3858" max="3858" width="2.88671875" style="65" customWidth="1"/>
    <col min="3859" max="3859" width="14.88671875" style="65" customWidth="1"/>
    <col min="3860" max="3860" width="2.88671875" style="65" customWidth="1"/>
    <col min="3861" max="3861" width="14.88671875" style="65" customWidth="1"/>
    <col min="3862" max="3862" width="2.88671875" style="65" customWidth="1"/>
    <col min="3863" max="3863" width="14.88671875" style="65" customWidth="1"/>
    <col min="3864" max="3864" width="1.88671875" style="65" customWidth="1"/>
    <col min="3865" max="4104" width="10.88671875" style="65"/>
    <col min="4105" max="4105" width="46.109375" style="65" customWidth="1"/>
    <col min="4106" max="4106" width="5.5546875" style="65" customWidth="1"/>
    <col min="4107" max="4107" width="14.88671875" style="65" customWidth="1"/>
    <col min="4108" max="4108" width="2.88671875" style="65" customWidth="1"/>
    <col min="4109" max="4109" width="14.88671875" style="65" customWidth="1"/>
    <col min="4110" max="4110" width="2.88671875" style="65" customWidth="1"/>
    <col min="4111" max="4111" width="14.88671875" style="65" customWidth="1"/>
    <col min="4112" max="4112" width="2.88671875" style="65" customWidth="1"/>
    <col min="4113" max="4113" width="14.88671875" style="65" customWidth="1"/>
    <col min="4114" max="4114" width="2.88671875" style="65" customWidth="1"/>
    <col min="4115" max="4115" width="14.88671875" style="65" customWidth="1"/>
    <col min="4116" max="4116" width="2.88671875" style="65" customWidth="1"/>
    <col min="4117" max="4117" width="14.88671875" style="65" customWidth="1"/>
    <col min="4118" max="4118" width="2.88671875" style="65" customWidth="1"/>
    <col min="4119" max="4119" width="14.88671875" style="65" customWidth="1"/>
    <col min="4120" max="4120" width="1.88671875" style="65" customWidth="1"/>
    <col min="4121" max="4360" width="10.88671875" style="65"/>
    <col min="4361" max="4361" width="46.109375" style="65" customWidth="1"/>
    <col min="4362" max="4362" width="5.5546875" style="65" customWidth="1"/>
    <col min="4363" max="4363" width="14.88671875" style="65" customWidth="1"/>
    <col min="4364" max="4364" width="2.88671875" style="65" customWidth="1"/>
    <col min="4365" max="4365" width="14.88671875" style="65" customWidth="1"/>
    <col min="4366" max="4366" width="2.88671875" style="65" customWidth="1"/>
    <col min="4367" max="4367" width="14.88671875" style="65" customWidth="1"/>
    <col min="4368" max="4368" width="2.88671875" style="65" customWidth="1"/>
    <col min="4369" max="4369" width="14.88671875" style="65" customWidth="1"/>
    <col min="4370" max="4370" width="2.88671875" style="65" customWidth="1"/>
    <col min="4371" max="4371" width="14.88671875" style="65" customWidth="1"/>
    <col min="4372" max="4372" width="2.88671875" style="65" customWidth="1"/>
    <col min="4373" max="4373" width="14.88671875" style="65" customWidth="1"/>
    <col min="4374" max="4374" width="2.88671875" style="65" customWidth="1"/>
    <col min="4375" max="4375" width="14.88671875" style="65" customWidth="1"/>
    <col min="4376" max="4376" width="1.88671875" style="65" customWidth="1"/>
    <col min="4377" max="4616" width="10.88671875" style="65"/>
    <col min="4617" max="4617" width="46.109375" style="65" customWidth="1"/>
    <col min="4618" max="4618" width="5.5546875" style="65" customWidth="1"/>
    <col min="4619" max="4619" width="14.88671875" style="65" customWidth="1"/>
    <col min="4620" max="4620" width="2.88671875" style="65" customWidth="1"/>
    <col min="4621" max="4621" width="14.88671875" style="65" customWidth="1"/>
    <col min="4622" max="4622" width="2.88671875" style="65" customWidth="1"/>
    <col min="4623" max="4623" width="14.88671875" style="65" customWidth="1"/>
    <col min="4624" max="4624" width="2.88671875" style="65" customWidth="1"/>
    <col min="4625" max="4625" width="14.88671875" style="65" customWidth="1"/>
    <col min="4626" max="4626" width="2.88671875" style="65" customWidth="1"/>
    <col min="4627" max="4627" width="14.88671875" style="65" customWidth="1"/>
    <col min="4628" max="4628" width="2.88671875" style="65" customWidth="1"/>
    <col min="4629" max="4629" width="14.88671875" style="65" customWidth="1"/>
    <col min="4630" max="4630" width="2.88671875" style="65" customWidth="1"/>
    <col min="4631" max="4631" width="14.88671875" style="65" customWidth="1"/>
    <col min="4632" max="4632" width="1.88671875" style="65" customWidth="1"/>
    <col min="4633" max="4872" width="10.88671875" style="65"/>
    <col min="4873" max="4873" width="46.109375" style="65" customWidth="1"/>
    <col min="4874" max="4874" width="5.5546875" style="65" customWidth="1"/>
    <col min="4875" max="4875" width="14.88671875" style="65" customWidth="1"/>
    <col min="4876" max="4876" width="2.88671875" style="65" customWidth="1"/>
    <col min="4877" max="4877" width="14.88671875" style="65" customWidth="1"/>
    <col min="4878" max="4878" width="2.88671875" style="65" customWidth="1"/>
    <col min="4879" max="4879" width="14.88671875" style="65" customWidth="1"/>
    <col min="4880" max="4880" width="2.88671875" style="65" customWidth="1"/>
    <col min="4881" max="4881" width="14.88671875" style="65" customWidth="1"/>
    <col min="4882" max="4882" width="2.88671875" style="65" customWidth="1"/>
    <col min="4883" max="4883" width="14.88671875" style="65" customWidth="1"/>
    <col min="4884" max="4884" width="2.88671875" style="65" customWidth="1"/>
    <col min="4885" max="4885" width="14.88671875" style="65" customWidth="1"/>
    <col min="4886" max="4886" width="2.88671875" style="65" customWidth="1"/>
    <col min="4887" max="4887" width="14.88671875" style="65" customWidth="1"/>
    <col min="4888" max="4888" width="1.88671875" style="65" customWidth="1"/>
    <col min="4889" max="5128" width="10.88671875" style="65"/>
    <col min="5129" max="5129" width="46.109375" style="65" customWidth="1"/>
    <col min="5130" max="5130" width="5.5546875" style="65" customWidth="1"/>
    <col min="5131" max="5131" width="14.88671875" style="65" customWidth="1"/>
    <col min="5132" max="5132" width="2.88671875" style="65" customWidth="1"/>
    <col min="5133" max="5133" width="14.88671875" style="65" customWidth="1"/>
    <col min="5134" max="5134" width="2.88671875" style="65" customWidth="1"/>
    <col min="5135" max="5135" width="14.88671875" style="65" customWidth="1"/>
    <col min="5136" max="5136" width="2.88671875" style="65" customWidth="1"/>
    <col min="5137" max="5137" width="14.88671875" style="65" customWidth="1"/>
    <col min="5138" max="5138" width="2.88671875" style="65" customWidth="1"/>
    <col min="5139" max="5139" width="14.88671875" style="65" customWidth="1"/>
    <col min="5140" max="5140" width="2.88671875" style="65" customWidth="1"/>
    <col min="5141" max="5141" width="14.88671875" style="65" customWidth="1"/>
    <col min="5142" max="5142" width="2.88671875" style="65" customWidth="1"/>
    <col min="5143" max="5143" width="14.88671875" style="65" customWidth="1"/>
    <col min="5144" max="5144" width="1.88671875" style="65" customWidth="1"/>
    <col min="5145" max="5384" width="10.88671875" style="65"/>
    <col min="5385" max="5385" width="46.109375" style="65" customWidth="1"/>
    <col min="5386" max="5386" width="5.5546875" style="65" customWidth="1"/>
    <col min="5387" max="5387" width="14.88671875" style="65" customWidth="1"/>
    <col min="5388" max="5388" width="2.88671875" style="65" customWidth="1"/>
    <col min="5389" max="5389" width="14.88671875" style="65" customWidth="1"/>
    <col min="5390" max="5390" width="2.88671875" style="65" customWidth="1"/>
    <col min="5391" max="5391" width="14.88671875" style="65" customWidth="1"/>
    <col min="5392" max="5392" width="2.88671875" style="65" customWidth="1"/>
    <col min="5393" max="5393" width="14.88671875" style="65" customWidth="1"/>
    <col min="5394" max="5394" width="2.88671875" style="65" customWidth="1"/>
    <col min="5395" max="5395" width="14.88671875" style="65" customWidth="1"/>
    <col min="5396" max="5396" width="2.88671875" style="65" customWidth="1"/>
    <col min="5397" max="5397" width="14.88671875" style="65" customWidth="1"/>
    <col min="5398" max="5398" width="2.88671875" style="65" customWidth="1"/>
    <col min="5399" max="5399" width="14.88671875" style="65" customWidth="1"/>
    <col min="5400" max="5400" width="1.88671875" style="65" customWidth="1"/>
    <col min="5401" max="5640" width="10.88671875" style="65"/>
    <col min="5641" max="5641" width="46.109375" style="65" customWidth="1"/>
    <col min="5642" max="5642" width="5.5546875" style="65" customWidth="1"/>
    <col min="5643" max="5643" width="14.88671875" style="65" customWidth="1"/>
    <col min="5644" max="5644" width="2.88671875" style="65" customWidth="1"/>
    <col min="5645" max="5645" width="14.88671875" style="65" customWidth="1"/>
    <col min="5646" max="5646" width="2.88671875" style="65" customWidth="1"/>
    <col min="5647" max="5647" width="14.88671875" style="65" customWidth="1"/>
    <col min="5648" max="5648" width="2.88671875" style="65" customWidth="1"/>
    <col min="5649" max="5649" width="14.88671875" style="65" customWidth="1"/>
    <col min="5650" max="5650" width="2.88671875" style="65" customWidth="1"/>
    <col min="5651" max="5651" width="14.88671875" style="65" customWidth="1"/>
    <col min="5652" max="5652" width="2.88671875" style="65" customWidth="1"/>
    <col min="5653" max="5653" width="14.88671875" style="65" customWidth="1"/>
    <col min="5654" max="5654" width="2.88671875" style="65" customWidth="1"/>
    <col min="5655" max="5655" width="14.88671875" style="65" customWidth="1"/>
    <col min="5656" max="5656" width="1.88671875" style="65" customWidth="1"/>
    <col min="5657" max="5896" width="10.88671875" style="65"/>
    <col min="5897" max="5897" width="46.109375" style="65" customWidth="1"/>
    <col min="5898" max="5898" width="5.5546875" style="65" customWidth="1"/>
    <col min="5899" max="5899" width="14.88671875" style="65" customWidth="1"/>
    <col min="5900" max="5900" width="2.88671875" style="65" customWidth="1"/>
    <col min="5901" max="5901" width="14.88671875" style="65" customWidth="1"/>
    <col min="5902" max="5902" width="2.88671875" style="65" customWidth="1"/>
    <col min="5903" max="5903" width="14.88671875" style="65" customWidth="1"/>
    <col min="5904" max="5904" width="2.88671875" style="65" customWidth="1"/>
    <col min="5905" max="5905" width="14.88671875" style="65" customWidth="1"/>
    <col min="5906" max="5906" width="2.88671875" style="65" customWidth="1"/>
    <col min="5907" max="5907" width="14.88671875" style="65" customWidth="1"/>
    <col min="5908" max="5908" width="2.88671875" style="65" customWidth="1"/>
    <col min="5909" max="5909" width="14.88671875" style="65" customWidth="1"/>
    <col min="5910" max="5910" width="2.88671875" style="65" customWidth="1"/>
    <col min="5911" max="5911" width="14.88671875" style="65" customWidth="1"/>
    <col min="5912" max="5912" width="1.88671875" style="65" customWidth="1"/>
    <col min="5913" max="6152" width="10.88671875" style="65"/>
    <col min="6153" max="6153" width="46.109375" style="65" customWidth="1"/>
    <col min="6154" max="6154" width="5.5546875" style="65" customWidth="1"/>
    <col min="6155" max="6155" width="14.88671875" style="65" customWidth="1"/>
    <col min="6156" max="6156" width="2.88671875" style="65" customWidth="1"/>
    <col min="6157" max="6157" width="14.88671875" style="65" customWidth="1"/>
    <col min="6158" max="6158" width="2.88671875" style="65" customWidth="1"/>
    <col min="6159" max="6159" width="14.88671875" style="65" customWidth="1"/>
    <col min="6160" max="6160" width="2.88671875" style="65" customWidth="1"/>
    <col min="6161" max="6161" width="14.88671875" style="65" customWidth="1"/>
    <col min="6162" max="6162" width="2.88671875" style="65" customWidth="1"/>
    <col min="6163" max="6163" width="14.88671875" style="65" customWidth="1"/>
    <col min="6164" max="6164" width="2.88671875" style="65" customWidth="1"/>
    <col min="6165" max="6165" width="14.88671875" style="65" customWidth="1"/>
    <col min="6166" max="6166" width="2.88671875" style="65" customWidth="1"/>
    <col min="6167" max="6167" width="14.88671875" style="65" customWidth="1"/>
    <col min="6168" max="6168" width="1.88671875" style="65" customWidth="1"/>
    <col min="6169" max="6408" width="10.88671875" style="65"/>
    <col min="6409" max="6409" width="46.109375" style="65" customWidth="1"/>
    <col min="6410" max="6410" width="5.5546875" style="65" customWidth="1"/>
    <col min="6411" max="6411" width="14.88671875" style="65" customWidth="1"/>
    <col min="6412" max="6412" width="2.88671875" style="65" customWidth="1"/>
    <col min="6413" max="6413" width="14.88671875" style="65" customWidth="1"/>
    <col min="6414" max="6414" width="2.88671875" style="65" customWidth="1"/>
    <col min="6415" max="6415" width="14.88671875" style="65" customWidth="1"/>
    <col min="6416" max="6416" width="2.88671875" style="65" customWidth="1"/>
    <col min="6417" max="6417" width="14.88671875" style="65" customWidth="1"/>
    <col min="6418" max="6418" width="2.88671875" style="65" customWidth="1"/>
    <col min="6419" max="6419" width="14.88671875" style="65" customWidth="1"/>
    <col min="6420" max="6420" width="2.88671875" style="65" customWidth="1"/>
    <col min="6421" max="6421" width="14.88671875" style="65" customWidth="1"/>
    <col min="6422" max="6422" width="2.88671875" style="65" customWidth="1"/>
    <col min="6423" max="6423" width="14.88671875" style="65" customWidth="1"/>
    <col min="6424" max="6424" width="1.88671875" style="65" customWidth="1"/>
    <col min="6425" max="6664" width="10.88671875" style="65"/>
    <col min="6665" max="6665" width="46.109375" style="65" customWidth="1"/>
    <col min="6666" max="6666" width="5.5546875" style="65" customWidth="1"/>
    <col min="6667" max="6667" width="14.88671875" style="65" customWidth="1"/>
    <col min="6668" max="6668" width="2.88671875" style="65" customWidth="1"/>
    <col min="6669" max="6669" width="14.88671875" style="65" customWidth="1"/>
    <col min="6670" max="6670" width="2.88671875" style="65" customWidth="1"/>
    <col min="6671" max="6671" width="14.88671875" style="65" customWidth="1"/>
    <col min="6672" max="6672" width="2.88671875" style="65" customWidth="1"/>
    <col min="6673" max="6673" width="14.88671875" style="65" customWidth="1"/>
    <col min="6674" max="6674" width="2.88671875" style="65" customWidth="1"/>
    <col min="6675" max="6675" width="14.88671875" style="65" customWidth="1"/>
    <col min="6676" max="6676" width="2.88671875" style="65" customWidth="1"/>
    <col min="6677" max="6677" width="14.88671875" style="65" customWidth="1"/>
    <col min="6678" max="6678" width="2.88671875" style="65" customWidth="1"/>
    <col min="6679" max="6679" width="14.88671875" style="65" customWidth="1"/>
    <col min="6680" max="6680" width="1.88671875" style="65" customWidth="1"/>
    <col min="6681" max="6920" width="10.88671875" style="65"/>
    <col min="6921" max="6921" width="46.109375" style="65" customWidth="1"/>
    <col min="6922" max="6922" width="5.5546875" style="65" customWidth="1"/>
    <col min="6923" max="6923" width="14.88671875" style="65" customWidth="1"/>
    <col min="6924" max="6924" width="2.88671875" style="65" customWidth="1"/>
    <col min="6925" max="6925" width="14.88671875" style="65" customWidth="1"/>
    <col min="6926" max="6926" width="2.88671875" style="65" customWidth="1"/>
    <col min="6927" max="6927" width="14.88671875" style="65" customWidth="1"/>
    <col min="6928" max="6928" width="2.88671875" style="65" customWidth="1"/>
    <col min="6929" max="6929" width="14.88671875" style="65" customWidth="1"/>
    <col min="6930" max="6930" width="2.88671875" style="65" customWidth="1"/>
    <col min="6931" max="6931" width="14.88671875" style="65" customWidth="1"/>
    <col min="6932" max="6932" width="2.88671875" style="65" customWidth="1"/>
    <col min="6933" max="6933" width="14.88671875" style="65" customWidth="1"/>
    <col min="6934" max="6934" width="2.88671875" style="65" customWidth="1"/>
    <col min="6935" max="6935" width="14.88671875" style="65" customWidth="1"/>
    <col min="6936" max="6936" width="1.88671875" style="65" customWidth="1"/>
    <col min="6937" max="7176" width="10.88671875" style="65"/>
    <col min="7177" max="7177" width="46.109375" style="65" customWidth="1"/>
    <col min="7178" max="7178" width="5.5546875" style="65" customWidth="1"/>
    <col min="7179" max="7179" width="14.88671875" style="65" customWidth="1"/>
    <col min="7180" max="7180" width="2.88671875" style="65" customWidth="1"/>
    <col min="7181" max="7181" width="14.88671875" style="65" customWidth="1"/>
    <col min="7182" max="7182" width="2.88671875" style="65" customWidth="1"/>
    <col min="7183" max="7183" width="14.88671875" style="65" customWidth="1"/>
    <col min="7184" max="7184" width="2.88671875" style="65" customWidth="1"/>
    <col min="7185" max="7185" width="14.88671875" style="65" customWidth="1"/>
    <col min="7186" max="7186" width="2.88671875" style="65" customWidth="1"/>
    <col min="7187" max="7187" width="14.88671875" style="65" customWidth="1"/>
    <col min="7188" max="7188" width="2.88671875" style="65" customWidth="1"/>
    <col min="7189" max="7189" width="14.88671875" style="65" customWidth="1"/>
    <col min="7190" max="7190" width="2.88671875" style="65" customWidth="1"/>
    <col min="7191" max="7191" width="14.88671875" style="65" customWidth="1"/>
    <col min="7192" max="7192" width="1.88671875" style="65" customWidth="1"/>
    <col min="7193" max="7432" width="10.88671875" style="65"/>
    <col min="7433" max="7433" width="46.109375" style="65" customWidth="1"/>
    <col min="7434" max="7434" width="5.5546875" style="65" customWidth="1"/>
    <col min="7435" max="7435" width="14.88671875" style="65" customWidth="1"/>
    <col min="7436" max="7436" width="2.88671875" style="65" customWidth="1"/>
    <col min="7437" max="7437" width="14.88671875" style="65" customWidth="1"/>
    <col min="7438" max="7438" width="2.88671875" style="65" customWidth="1"/>
    <col min="7439" max="7439" width="14.88671875" style="65" customWidth="1"/>
    <col min="7440" max="7440" width="2.88671875" style="65" customWidth="1"/>
    <col min="7441" max="7441" width="14.88671875" style="65" customWidth="1"/>
    <col min="7442" max="7442" width="2.88671875" style="65" customWidth="1"/>
    <col min="7443" max="7443" width="14.88671875" style="65" customWidth="1"/>
    <col min="7444" max="7444" width="2.88671875" style="65" customWidth="1"/>
    <col min="7445" max="7445" width="14.88671875" style="65" customWidth="1"/>
    <col min="7446" max="7446" width="2.88671875" style="65" customWidth="1"/>
    <col min="7447" max="7447" width="14.88671875" style="65" customWidth="1"/>
    <col min="7448" max="7448" width="1.88671875" style="65" customWidth="1"/>
    <col min="7449" max="7688" width="10.88671875" style="65"/>
    <col min="7689" max="7689" width="46.109375" style="65" customWidth="1"/>
    <col min="7690" max="7690" width="5.5546875" style="65" customWidth="1"/>
    <col min="7691" max="7691" width="14.88671875" style="65" customWidth="1"/>
    <col min="7692" max="7692" width="2.88671875" style="65" customWidth="1"/>
    <col min="7693" max="7693" width="14.88671875" style="65" customWidth="1"/>
    <col min="7694" max="7694" width="2.88671875" style="65" customWidth="1"/>
    <col min="7695" max="7695" width="14.88671875" style="65" customWidth="1"/>
    <col min="7696" max="7696" width="2.88671875" style="65" customWidth="1"/>
    <col min="7697" max="7697" width="14.88671875" style="65" customWidth="1"/>
    <col min="7698" max="7698" width="2.88671875" style="65" customWidth="1"/>
    <col min="7699" max="7699" width="14.88671875" style="65" customWidth="1"/>
    <col min="7700" max="7700" width="2.88671875" style="65" customWidth="1"/>
    <col min="7701" max="7701" width="14.88671875" style="65" customWidth="1"/>
    <col min="7702" max="7702" width="2.88671875" style="65" customWidth="1"/>
    <col min="7703" max="7703" width="14.88671875" style="65" customWidth="1"/>
    <col min="7704" max="7704" width="1.88671875" style="65" customWidth="1"/>
    <col min="7705" max="7944" width="10.88671875" style="65"/>
    <col min="7945" max="7945" width="46.109375" style="65" customWidth="1"/>
    <col min="7946" max="7946" width="5.5546875" style="65" customWidth="1"/>
    <col min="7947" max="7947" width="14.88671875" style="65" customWidth="1"/>
    <col min="7948" max="7948" width="2.88671875" style="65" customWidth="1"/>
    <col min="7949" max="7949" width="14.88671875" style="65" customWidth="1"/>
    <col min="7950" max="7950" width="2.88671875" style="65" customWidth="1"/>
    <col min="7951" max="7951" width="14.88671875" style="65" customWidth="1"/>
    <col min="7952" max="7952" width="2.88671875" style="65" customWidth="1"/>
    <col min="7953" max="7953" width="14.88671875" style="65" customWidth="1"/>
    <col min="7954" max="7954" width="2.88671875" style="65" customWidth="1"/>
    <col min="7955" max="7955" width="14.88671875" style="65" customWidth="1"/>
    <col min="7956" max="7956" width="2.88671875" style="65" customWidth="1"/>
    <col min="7957" max="7957" width="14.88671875" style="65" customWidth="1"/>
    <col min="7958" max="7958" width="2.88671875" style="65" customWidth="1"/>
    <col min="7959" max="7959" width="14.88671875" style="65" customWidth="1"/>
    <col min="7960" max="7960" width="1.88671875" style="65" customWidth="1"/>
    <col min="7961" max="8200" width="10.88671875" style="65"/>
    <col min="8201" max="8201" width="46.109375" style="65" customWidth="1"/>
    <col min="8202" max="8202" width="5.5546875" style="65" customWidth="1"/>
    <col min="8203" max="8203" width="14.88671875" style="65" customWidth="1"/>
    <col min="8204" max="8204" width="2.88671875" style="65" customWidth="1"/>
    <col min="8205" max="8205" width="14.88671875" style="65" customWidth="1"/>
    <col min="8206" max="8206" width="2.88671875" style="65" customWidth="1"/>
    <col min="8207" max="8207" width="14.88671875" style="65" customWidth="1"/>
    <col min="8208" max="8208" width="2.88671875" style="65" customWidth="1"/>
    <col min="8209" max="8209" width="14.88671875" style="65" customWidth="1"/>
    <col min="8210" max="8210" width="2.88671875" style="65" customWidth="1"/>
    <col min="8211" max="8211" width="14.88671875" style="65" customWidth="1"/>
    <col min="8212" max="8212" width="2.88671875" style="65" customWidth="1"/>
    <col min="8213" max="8213" width="14.88671875" style="65" customWidth="1"/>
    <col min="8214" max="8214" width="2.88671875" style="65" customWidth="1"/>
    <col min="8215" max="8215" width="14.88671875" style="65" customWidth="1"/>
    <col min="8216" max="8216" width="1.88671875" style="65" customWidth="1"/>
    <col min="8217" max="8456" width="10.88671875" style="65"/>
    <col min="8457" max="8457" width="46.109375" style="65" customWidth="1"/>
    <col min="8458" max="8458" width="5.5546875" style="65" customWidth="1"/>
    <col min="8459" max="8459" width="14.88671875" style="65" customWidth="1"/>
    <col min="8460" max="8460" width="2.88671875" style="65" customWidth="1"/>
    <col min="8461" max="8461" width="14.88671875" style="65" customWidth="1"/>
    <col min="8462" max="8462" width="2.88671875" style="65" customWidth="1"/>
    <col min="8463" max="8463" width="14.88671875" style="65" customWidth="1"/>
    <col min="8464" max="8464" width="2.88671875" style="65" customWidth="1"/>
    <col min="8465" max="8465" width="14.88671875" style="65" customWidth="1"/>
    <col min="8466" max="8466" width="2.88671875" style="65" customWidth="1"/>
    <col min="8467" max="8467" width="14.88671875" style="65" customWidth="1"/>
    <col min="8468" max="8468" width="2.88671875" style="65" customWidth="1"/>
    <col min="8469" max="8469" width="14.88671875" style="65" customWidth="1"/>
    <col min="8470" max="8470" width="2.88671875" style="65" customWidth="1"/>
    <col min="8471" max="8471" width="14.88671875" style="65" customWidth="1"/>
    <col min="8472" max="8472" width="1.88671875" style="65" customWidth="1"/>
    <col min="8473" max="8712" width="10.88671875" style="65"/>
    <col min="8713" max="8713" width="46.109375" style="65" customWidth="1"/>
    <col min="8714" max="8714" width="5.5546875" style="65" customWidth="1"/>
    <col min="8715" max="8715" width="14.88671875" style="65" customWidth="1"/>
    <col min="8716" max="8716" width="2.88671875" style="65" customWidth="1"/>
    <col min="8717" max="8717" width="14.88671875" style="65" customWidth="1"/>
    <col min="8718" max="8718" width="2.88671875" style="65" customWidth="1"/>
    <col min="8719" max="8719" width="14.88671875" style="65" customWidth="1"/>
    <col min="8720" max="8720" width="2.88671875" style="65" customWidth="1"/>
    <col min="8721" max="8721" width="14.88671875" style="65" customWidth="1"/>
    <col min="8722" max="8722" width="2.88671875" style="65" customWidth="1"/>
    <col min="8723" max="8723" width="14.88671875" style="65" customWidth="1"/>
    <col min="8724" max="8724" width="2.88671875" style="65" customWidth="1"/>
    <col min="8725" max="8725" width="14.88671875" style="65" customWidth="1"/>
    <col min="8726" max="8726" width="2.88671875" style="65" customWidth="1"/>
    <col min="8727" max="8727" width="14.88671875" style="65" customWidth="1"/>
    <col min="8728" max="8728" width="1.88671875" style="65" customWidth="1"/>
    <col min="8729" max="8968" width="10.88671875" style="65"/>
    <col min="8969" max="8969" width="46.109375" style="65" customWidth="1"/>
    <col min="8970" max="8970" width="5.5546875" style="65" customWidth="1"/>
    <col min="8971" max="8971" width="14.88671875" style="65" customWidth="1"/>
    <col min="8972" max="8972" width="2.88671875" style="65" customWidth="1"/>
    <col min="8973" max="8973" width="14.88671875" style="65" customWidth="1"/>
    <col min="8974" max="8974" width="2.88671875" style="65" customWidth="1"/>
    <col min="8975" max="8975" width="14.88671875" style="65" customWidth="1"/>
    <col min="8976" max="8976" width="2.88671875" style="65" customWidth="1"/>
    <col min="8977" max="8977" width="14.88671875" style="65" customWidth="1"/>
    <col min="8978" max="8978" width="2.88671875" style="65" customWidth="1"/>
    <col min="8979" max="8979" width="14.88671875" style="65" customWidth="1"/>
    <col min="8980" max="8980" width="2.88671875" style="65" customWidth="1"/>
    <col min="8981" max="8981" width="14.88671875" style="65" customWidth="1"/>
    <col min="8982" max="8982" width="2.88671875" style="65" customWidth="1"/>
    <col min="8983" max="8983" width="14.88671875" style="65" customWidth="1"/>
    <col min="8984" max="8984" width="1.88671875" style="65" customWidth="1"/>
    <col min="8985" max="9224" width="10.88671875" style="65"/>
    <col min="9225" max="9225" width="46.109375" style="65" customWidth="1"/>
    <col min="9226" max="9226" width="5.5546875" style="65" customWidth="1"/>
    <col min="9227" max="9227" width="14.88671875" style="65" customWidth="1"/>
    <col min="9228" max="9228" width="2.88671875" style="65" customWidth="1"/>
    <col min="9229" max="9229" width="14.88671875" style="65" customWidth="1"/>
    <col min="9230" max="9230" width="2.88671875" style="65" customWidth="1"/>
    <col min="9231" max="9231" width="14.88671875" style="65" customWidth="1"/>
    <col min="9232" max="9232" width="2.88671875" style="65" customWidth="1"/>
    <col min="9233" max="9233" width="14.88671875" style="65" customWidth="1"/>
    <col min="9234" max="9234" width="2.88671875" style="65" customWidth="1"/>
    <col min="9235" max="9235" width="14.88671875" style="65" customWidth="1"/>
    <col min="9236" max="9236" width="2.88671875" style="65" customWidth="1"/>
    <col min="9237" max="9237" width="14.88671875" style="65" customWidth="1"/>
    <col min="9238" max="9238" width="2.88671875" style="65" customWidth="1"/>
    <col min="9239" max="9239" width="14.88671875" style="65" customWidth="1"/>
    <col min="9240" max="9240" width="1.88671875" style="65" customWidth="1"/>
    <col min="9241" max="9480" width="10.88671875" style="65"/>
    <col min="9481" max="9481" width="46.109375" style="65" customWidth="1"/>
    <col min="9482" max="9482" width="5.5546875" style="65" customWidth="1"/>
    <col min="9483" max="9483" width="14.88671875" style="65" customWidth="1"/>
    <col min="9484" max="9484" width="2.88671875" style="65" customWidth="1"/>
    <col min="9485" max="9485" width="14.88671875" style="65" customWidth="1"/>
    <col min="9486" max="9486" width="2.88671875" style="65" customWidth="1"/>
    <col min="9487" max="9487" width="14.88671875" style="65" customWidth="1"/>
    <col min="9488" max="9488" width="2.88671875" style="65" customWidth="1"/>
    <col min="9489" max="9489" width="14.88671875" style="65" customWidth="1"/>
    <col min="9490" max="9490" width="2.88671875" style="65" customWidth="1"/>
    <col min="9491" max="9491" width="14.88671875" style="65" customWidth="1"/>
    <col min="9492" max="9492" width="2.88671875" style="65" customWidth="1"/>
    <col min="9493" max="9493" width="14.88671875" style="65" customWidth="1"/>
    <col min="9494" max="9494" width="2.88671875" style="65" customWidth="1"/>
    <col min="9495" max="9495" width="14.88671875" style="65" customWidth="1"/>
    <col min="9496" max="9496" width="1.88671875" style="65" customWidth="1"/>
    <col min="9497" max="9736" width="10.88671875" style="65"/>
    <col min="9737" max="9737" width="46.109375" style="65" customWidth="1"/>
    <col min="9738" max="9738" width="5.5546875" style="65" customWidth="1"/>
    <col min="9739" max="9739" width="14.88671875" style="65" customWidth="1"/>
    <col min="9740" max="9740" width="2.88671875" style="65" customWidth="1"/>
    <col min="9741" max="9741" width="14.88671875" style="65" customWidth="1"/>
    <col min="9742" max="9742" width="2.88671875" style="65" customWidth="1"/>
    <col min="9743" max="9743" width="14.88671875" style="65" customWidth="1"/>
    <col min="9744" max="9744" width="2.88671875" style="65" customWidth="1"/>
    <col min="9745" max="9745" width="14.88671875" style="65" customWidth="1"/>
    <col min="9746" max="9746" width="2.88671875" style="65" customWidth="1"/>
    <col min="9747" max="9747" width="14.88671875" style="65" customWidth="1"/>
    <col min="9748" max="9748" width="2.88671875" style="65" customWidth="1"/>
    <col min="9749" max="9749" width="14.88671875" style="65" customWidth="1"/>
    <col min="9750" max="9750" width="2.88671875" style="65" customWidth="1"/>
    <col min="9751" max="9751" width="14.88671875" style="65" customWidth="1"/>
    <col min="9752" max="9752" width="1.88671875" style="65" customWidth="1"/>
    <col min="9753" max="9992" width="10.88671875" style="65"/>
    <col min="9993" max="9993" width="46.109375" style="65" customWidth="1"/>
    <col min="9994" max="9994" width="5.5546875" style="65" customWidth="1"/>
    <col min="9995" max="9995" width="14.88671875" style="65" customWidth="1"/>
    <col min="9996" max="9996" width="2.88671875" style="65" customWidth="1"/>
    <col min="9997" max="9997" width="14.88671875" style="65" customWidth="1"/>
    <col min="9998" max="9998" width="2.88671875" style="65" customWidth="1"/>
    <col min="9999" max="9999" width="14.88671875" style="65" customWidth="1"/>
    <col min="10000" max="10000" width="2.88671875" style="65" customWidth="1"/>
    <col min="10001" max="10001" width="14.88671875" style="65" customWidth="1"/>
    <col min="10002" max="10002" width="2.88671875" style="65" customWidth="1"/>
    <col min="10003" max="10003" width="14.88671875" style="65" customWidth="1"/>
    <col min="10004" max="10004" width="2.88671875" style="65" customWidth="1"/>
    <col min="10005" max="10005" width="14.88671875" style="65" customWidth="1"/>
    <col min="10006" max="10006" width="2.88671875" style="65" customWidth="1"/>
    <col min="10007" max="10007" width="14.88671875" style="65" customWidth="1"/>
    <col min="10008" max="10008" width="1.88671875" style="65" customWidth="1"/>
    <col min="10009" max="10248" width="10.88671875" style="65"/>
    <col min="10249" max="10249" width="46.109375" style="65" customWidth="1"/>
    <col min="10250" max="10250" width="5.5546875" style="65" customWidth="1"/>
    <col min="10251" max="10251" width="14.88671875" style="65" customWidth="1"/>
    <col min="10252" max="10252" width="2.88671875" style="65" customWidth="1"/>
    <col min="10253" max="10253" width="14.88671875" style="65" customWidth="1"/>
    <col min="10254" max="10254" width="2.88671875" style="65" customWidth="1"/>
    <col min="10255" max="10255" width="14.88671875" style="65" customWidth="1"/>
    <col min="10256" max="10256" width="2.88671875" style="65" customWidth="1"/>
    <col min="10257" max="10257" width="14.88671875" style="65" customWidth="1"/>
    <col min="10258" max="10258" width="2.88671875" style="65" customWidth="1"/>
    <col min="10259" max="10259" width="14.88671875" style="65" customWidth="1"/>
    <col min="10260" max="10260" width="2.88671875" style="65" customWidth="1"/>
    <col min="10261" max="10261" width="14.88671875" style="65" customWidth="1"/>
    <col min="10262" max="10262" width="2.88671875" style="65" customWidth="1"/>
    <col min="10263" max="10263" width="14.88671875" style="65" customWidth="1"/>
    <col min="10264" max="10264" width="1.88671875" style="65" customWidth="1"/>
    <col min="10265" max="10504" width="10.88671875" style="65"/>
    <col min="10505" max="10505" width="46.109375" style="65" customWidth="1"/>
    <col min="10506" max="10506" width="5.5546875" style="65" customWidth="1"/>
    <col min="10507" max="10507" width="14.88671875" style="65" customWidth="1"/>
    <col min="10508" max="10508" width="2.88671875" style="65" customWidth="1"/>
    <col min="10509" max="10509" width="14.88671875" style="65" customWidth="1"/>
    <col min="10510" max="10510" width="2.88671875" style="65" customWidth="1"/>
    <col min="10511" max="10511" width="14.88671875" style="65" customWidth="1"/>
    <col min="10512" max="10512" width="2.88671875" style="65" customWidth="1"/>
    <col min="10513" max="10513" width="14.88671875" style="65" customWidth="1"/>
    <col min="10514" max="10514" width="2.88671875" style="65" customWidth="1"/>
    <col min="10515" max="10515" width="14.88671875" style="65" customWidth="1"/>
    <col min="10516" max="10516" width="2.88671875" style="65" customWidth="1"/>
    <col min="10517" max="10517" width="14.88671875" style="65" customWidth="1"/>
    <col min="10518" max="10518" width="2.88671875" style="65" customWidth="1"/>
    <col min="10519" max="10519" width="14.88671875" style="65" customWidth="1"/>
    <col min="10520" max="10520" width="1.88671875" style="65" customWidth="1"/>
    <col min="10521" max="10760" width="10.88671875" style="65"/>
    <col min="10761" max="10761" width="46.109375" style="65" customWidth="1"/>
    <col min="10762" max="10762" width="5.5546875" style="65" customWidth="1"/>
    <col min="10763" max="10763" width="14.88671875" style="65" customWidth="1"/>
    <col min="10764" max="10764" width="2.88671875" style="65" customWidth="1"/>
    <col min="10765" max="10765" width="14.88671875" style="65" customWidth="1"/>
    <col min="10766" max="10766" width="2.88671875" style="65" customWidth="1"/>
    <col min="10767" max="10767" width="14.88671875" style="65" customWidth="1"/>
    <col min="10768" max="10768" width="2.88671875" style="65" customWidth="1"/>
    <col min="10769" max="10769" width="14.88671875" style="65" customWidth="1"/>
    <col min="10770" max="10770" width="2.88671875" style="65" customWidth="1"/>
    <col min="10771" max="10771" width="14.88671875" style="65" customWidth="1"/>
    <col min="10772" max="10772" width="2.88671875" style="65" customWidth="1"/>
    <col min="10773" max="10773" width="14.88671875" style="65" customWidth="1"/>
    <col min="10774" max="10774" width="2.88671875" style="65" customWidth="1"/>
    <col min="10775" max="10775" width="14.88671875" style="65" customWidth="1"/>
    <col min="10776" max="10776" width="1.88671875" style="65" customWidth="1"/>
    <col min="10777" max="11016" width="10.88671875" style="65"/>
    <col min="11017" max="11017" width="46.109375" style="65" customWidth="1"/>
    <col min="11018" max="11018" width="5.5546875" style="65" customWidth="1"/>
    <col min="11019" max="11019" width="14.88671875" style="65" customWidth="1"/>
    <col min="11020" max="11020" width="2.88671875" style="65" customWidth="1"/>
    <col min="11021" max="11021" width="14.88671875" style="65" customWidth="1"/>
    <col min="11022" max="11022" width="2.88671875" style="65" customWidth="1"/>
    <col min="11023" max="11023" width="14.88671875" style="65" customWidth="1"/>
    <col min="11024" max="11024" width="2.88671875" style="65" customWidth="1"/>
    <col min="11025" max="11025" width="14.88671875" style="65" customWidth="1"/>
    <col min="11026" max="11026" width="2.88671875" style="65" customWidth="1"/>
    <col min="11027" max="11027" width="14.88671875" style="65" customWidth="1"/>
    <col min="11028" max="11028" width="2.88671875" style="65" customWidth="1"/>
    <col min="11029" max="11029" width="14.88671875" style="65" customWidth="1"/>
    <col min="11030" max="11030" width="2.88671875" style="65" customWidth="1"/>
    <col min="11031" max="11031" width="14.88671875" style="65" customWidth="1"/>
    <col min="11032" max="11032" width="1.88671875" style="65" customWidth="1"/>
    <col min="11033" max="11272" width="10.88671875" style="65"/>
    <col min="11273" max="11273" width="46.109375" style="65" customWidth="1"/>
    <col min="11274" max="11274" width="5.5546875" style="65" customWidth="1"/>
    <col min="11275" max="11275" width="14.88671875" style="65" customWidth="1"/>
    <col min="11276" max="11276" width="2.88671875" style="65" customWidth="1"/>
    <col min="11277" max="11277" width="14.88671875" style="65" customWidth="1"/>
    <col min="11278" max="11278" width="2.88671875" style="65" customWidth="1"/>
    <col min="11279" max="11279" width="14.88671875" style="65" customWidth="1"/>
    <col min="11280" max="11280" width="2.88671875" style="65" customWidth="1"/>
    <col min="11281" max="11281" width="14.88671875" style="65" customWidth="1"/>
    <col min="11282" max="11282" width="2.88671875" style="65" customWidth="1"/>
    <col min="11283" max="11283" width="14.88671875" style="65" customWidth="1"/>
    <col min="11284" max="11284" width="2.88671875" style="65" customWidth="1"/>
    <col min="11285" max="11285" width="14.88671875" style="65" customWidth="1"/>
    <col min="11286" max="11286" width="2.88671875" style="65" customWidth="1"/>
    <col min="11287" max="11287" width="14.88671875" style="65" customWidth="1"/>
    <col min="11288" max="11288" width="1.88671875" style="65" customWidth="1"/>
    <col min="11289" max="11528" width="10.88671875" style="65"/>
    <col min="11529" max="11529" width="46.109375" style="65" customWidth="1"/>
    <col min="11530" max="11530" width="5.5546875" style="65" customWidth="1"/>
    <col min="11531" max="11531" width="14.88671875" style="65" customWidth="1"/>
    <col min="11532" max="11532" width="2.88671875" style="65" customWidth="1"/>
    <col min="11533" max="11533" width="14.88671875" style="65" customWidth="1"/>
    <col min="11534" max="11534" width="2.88671875" style="65" customWidth="1"/>
    <col min="11535" max="11535" width="14.88671875" style="65" customWidth="1"/>
    <col min="11536" max="11536" width="2.88671875" style="65" customWidth="1"/>
    <col min="11537" max="11537" width="14.88671875" style="65" customWidth="1"/>
    <col min="11538" max="11538" width="2.88671875" style="65" customWidth="1"/>
    <col min="11539" max="11539" width="14.88671875" style="65" customWidth="1"/>
    <col min="11540" max="11540" width="2.88671875" style="65" customWidth="1"/>
    <col min="11541" max="11541" width="14.88671875" style="65" customWidth="1"/>
    <col min="11542" max="11542" width="2.88671875" style="65" customWidth="1"/>
    <col min="11543" max="11543" width="14.88671875" style="65" customWidth="1"/>
    <col min="11544" max="11544" width="1.88671875" style="65" customWidth="1"/>
    <col min="11545" max="11784" width="10.88671875" style="65"/>
    <col min="11785" max="11785" width="46.109375" style="65" customWidth="1"/>
    <col min="11786" max="11786" width="5.5546875" style="65" customWidth="1"/>
    <col min="11787" max="11787" width="14.88671875" style="65" customWidth="1"/>
    <col min="11788" max="11788" width="2.88671875" style="65" customWidth="1"/>
    <col min="11789" max="11789" width="14.88671875" style="65" customWidth="1"/>
    <col min="11790" max="11790" width="2.88671875" style="65" customWidth="1"/>
    <col min="11791" max="11791" width="14.88671875" style="65" customWidth="1"/>
    <col min="11792" max="11792" width="2.88671875" style="65" customWidth="1"/>
    <col min="11793" max="11793" width="14.88671875" style="65" customWidth="1"/>
    <col min="11794" max="11794" width="2.88671875" style="65" customWidth="1"/>
    <col min="11795" max="11795" width="14.88671875" style="65" customWidth="1"/>
    <col min="11796" max="11796" width="2.88671875" style="65" customWidth="1"/>
    <col min="11797" max="11797" width="14.88671875" style="65" customWidth="1"/>
    <col min="11798" max="11798" width="2.88671875" style="65" customWidth="1"/>
    <col min="11799" max="11799" width="14.88671875" style="65" customWidth="1"/>
    <col min="11800" max="11800" width="1.88671875" style="65" customWidth="1"/>
    <col min="11801" max="12040" width="10.88671875" style="65"/>
    <col min="12041" max="12041" width="46.109375" style="65" customWidth="1"/>
    <col min="12042" max="12042" width="5.5546875" style="65" customWidth="1"/>
    <col min="12043" max="12043" width="14.88671875" style="65" customWidth="1"/>
    <col min="12044" max="12044" width="2.88671875" style="65" customWidth="1"/>
    <col min="12045" max="12045" width="14.88671875" style="65" customWidth="1"/>
    <col min="12046" max="12046" width="2.88671875" style="65" customWidth="1"/>
    <col min="12047" max="12047" width="14.88671875" style="65" customWidth="1"/>
    <col min="12048" max="12048" width="2.88671875" style="65" customWidth="1"/>
    <col min="12049" max="12049" width="14.88671875" style="65" customWidth="1"/>
    <col min="12050" max="12050" width="2.88671875" style="65" customWidth="1"/>
    <col min="12051" max="12051" width="14.88671875" style="65" customWidth="1"/>
    <col min="12052" max="12052" width="2.88671875" style="65" customWidth="1"/>
    <col min="12053" max="12053" width="14.88671875" style="65" customWidth="1"/>
    <col min="12054" max="12054" width="2.88671875" style="65" customWidth="1"/>
    <col min="12055" max="12055" width="14.88671875" style="65" customWidth="1"/>
    <col min="12056" max="12056" width="1.88671875" style="65" customWidth="1"/>
    <col min="12057" max="12296" width="10.88671875" style="65"/>
    <col min="12297" max="12297" width="46.109375" style="65" customWidth="1"/>
    <col min="12298" max="12298" width="5.5546875" style="65" customWidth="1"/>
    <col min="12299" max="12299" width="14.88671875" style="65" customWidth="1"/>
    <col min="12300" max="12300" width="2.88671875" style="65" customWidth="1"/>
    <col min="12301" max="12301" width="14.88671875" style="65" customWidth="1"/>
    <col min="12302" max="12302" width="2.88671875" style="65" customWidth="1"/>
    <col min="12303" max="12303" width="14.88671875" style="65" customWidth="1"/>
    <col min="12304" max="12304" width="2.88671875" style="65" customWidth="1"/>
    <col min="12305" max="12305" width="14.88671875" style="65" customWidth="1"/>
    <col min="12306" max="12306" width="2.88671875" style="65" customWidth="1"/>
    <col min="12307" max="12307" width="14.88671875" style="65" customWidth="1"/>
    <col min="12308" max="12308" width="2.88671875" style="65" customWidth="1"/>
    <col min="12309" max="12309" width="14.88671875" style="65" customWidth="1"/>
    <col min="12310" max="12310" width="2.88671875" style="65" customWidth="1"/>
    <col min="12311" max="12311" width="14.88671875" style="65" customWidth="1"/>
    <col min="12312" max="12312" width="1.88671875" style="65" customWidth="1"/>
    <col min="12313" max="12552" width="10.88671875" style="65"/>
    <col min="12553" max="12553" width="46.109375" style="65" customWidth="1"/>
    <col min="12554" max="12554" width="5.5546875" style="65" customWidth="1"/>
    <col min="12555" max="12555" width="14.88671875" style="65" customWidth="1"/>
    <col min="12556" max="12556" width="2.88671875" style="65" customWidth="1"/>
    <col min="12557" max="12557" width="14.88671875" style="65" customWidth="1"/>
    <col min="12558" max="12558" width="2.88671875" style="65" customWidth="1"/>
    <col min="12559" max="12559" width="14.88671875" style="65" customWidth="1"/>
    <col min="12560" max="12560" width="2.88671875" style="65" customWidth="1"/>
    <col min="12561" max="12561" width="14.88671875" style="65" customWidth="1"/>
    <col min="12562" max="12562" width="2.88671875" style="65" customWidth="1"/>
    <col min="12563" max="12563" width="14.88671875" style="65" customWidth="1"/>
    <col min="12564" max="12564" width="2.88671875" style="65" customWidth="1"/>
    <col min="12565" max="12565" width="14.88671875" style="65" customWidth="1"/>
    <col min="12566" max="12566" width="2.88671875" style="65" customWidth="1"/>
    <col min="12567" max="12567" width="14.88671875" style="65" customWidth="1"/>
    <col min="12568" max="12568" width="1.88671875" style="65" customWidth="1"/>
    <col min="12569" max="12808" width="10.88671875" style="65"/>
    <col min="12809" max="12809" width="46.109375" style="65" customWidth="1"/>
    <col min="12810" max="12810" width="5.5546875" style="65" customWidth="1"/>
    <col min="12811" max="12811" width="14.88671875" style="65" customWidth="1"/>
    <col min="12812" max="12812" width="2.88671875" style="65" customWidth="1"/>
    <col min="12813" max="12813" width="14.88671875" style="65" customWidth="1"/>
    <col min="12814" max="12814" width="2.88671875" style="65" customWidth="1"/>
    <col min="12815" max="12815" width="14.88671875" style="65" customWidth="1"/>
    <col min="12816" max="12816" width="2.88671875" style="65" customWidth="1"/>
    <col min="12817" max="12817" width="14.88671875" style="65" customWidth="1"/>
    <col min="12818" max="12818" width="2.88671875" style="65" customWidth="1"/>
    <col min="12819" max="12819" width="14.88671875" style="65" customWidth="1"/>
    <col min="12820" max="12820" width="2.88671875" style="65" customWidth="1"/>
    <col min="12821" max="12821" width="14.88671875" style="65" customWidth="1"/>
    <col min="12822" max="12822" width="2.88671875" style="65" customWidth="1"/>
    <col min="12823" max="12823" width="14.88671875" style="65" customWidth="1"/>
    <col min="12824" max="12824" width="1.88671875" style="65" customWidth="1"/>
    <col min="12825" max="13064" width="10.88671875" style="65"/>
    <col min="13065" max="13065" width="46.109375" style="65" customWidth="1"/>
    <col min="13066" max="13066" width="5.5546875" style="65" customWidth="1"/>
    <col min="13067" max="13067" width="14.88671875" style="65" customWidth="1"/>
    <col min="13068" max="13068" width="2.88671875" style="65" customWidth="1"/>
    <col min="13069" max="13069" width="14.88671875" style="65" customWidth="1"/>
    <col min="13070" max="13070" width="2.88671875" style="65" customWidth="1"/>
    <col min="13071" max="13071" width="14.88671875" style="65" customWidth="1"/>
    <col min="13072" max="13072" width="2.88671875" style="65" customWidth="1"/>
    <col min="13073" max="13073" width="14.88671875" style="65" customWidth="1"/>
    <col min="13074" max="13074" width="2.88671875" style="65" customWidth="1"/>
    <col min="13075" max="13075" width="14.88671875" style="65" customWidth="1"/>
    <col min="13076" max="13076" width="2.88671875" style="65" customWidth="1"/>
    <col min="13077" max="13077" width="14.88671875" style="65" customWidth="1"/>
    <col min="13078" max="13078" width="2.88671875" style="65" customWidth="1"/>
    <col min="13079" max="13079" width="14.88671875" style="65" customWidth="1"/>
    <col min="13080" max="13080" width="1.88671875" style="65" customWidth="1"/>
    <col min="13081" max="13320" width="10.88671875" style="65"/>
    <col min="13321" max="13321" width="46.109375" style="65" customWidth="1"/>
    <col min="13322" max="13322" width="5.5546875" style="65" customWidth="1"/>
    <col min="13323" max="13323" width="14.88671875" style="65" customWidth="1"/>
    <col min="13324" max="13324" width="2.88671875" style="65" customWidth="1"/>
    <col min="13325" max="13325" width="14.88671875" style="65" customWidth="1"/>
    <col min="13326" max="13326" width="2.88671875" style="65" customWidth="1"/>
    <col min="13327" max="13327" width="14.88671875" style="65" customWidth="1"/>
    <col min="13328" max="13328" width="2.88671875" style="65" customWidth="1"/>
    <col min="13329" max="13329" width="14.88671875" style="65" customWidth="1"/>
    <col min="13330" max="13330" width="2.88671875" style="65" customWidth="1"/>
    <col min="13331" max="13331" width="14.88671875" style="65" customWidth="1"/>
    <col min="13332" max="13332" width="2.88671875" style="65" customWidth="1"/>
    <col min="13333" max="13333" width="14.88671875" style="65" customWidth="1"/>
    <col min="13334" max="13334" width="2.88671875" style="65" customWidth="1"/>
    <col min="13335" max="13335" width="14.88671875" style="65" customWidth="1"/>
    <col min="13336" max="13336" width="1.88671875" style="65" customWidth="1"/>
    <col min="13337" max="13576" width="10.88671875" style="65"/>
    <col min="13577" max="13577" width="46.109375" style="65" customWidth="1"/>
    <col min="13578" max="13578" width="5.5546875" style="65" customWidth="1"/>
    <col min="13579" max="13579" width="14.88671875" style="65" customWidth="1"/>
    <col min="13580" max="13580" width="2.88671875" style="65" customWidth="1"/>
    <col min="13581" max="13581" width="14.88671875" style="65" customWidth="1"/>
    <col min="13582" max="13582" width="2.88671875" style="65" customWidth="1"/>
    <col min="13583" max="13583" width="14.88671875" style="65" customWidth="1"/>
    <col min="13584" max="13584" width="2.88671875" style="65" customWidth="1"/>
    <col min="13585" max="13585" width="14.88671875" style="65" customWidth="1"/>
    <col min="13586" max="13586" width="2.88671875" style="65" customWidth="1"/>
    <col min="13587" max="13587" width="14.88671875" style="65" customWidth="1"/>
    <col min="13588" max="13588" width="2.88671875" style="65" customWidth="1"/>
    <col min="13589" max="13589" width="14.88671875" style="65" customWidth="1"/>
    <col min="13590" max="13590" width="2.88671875" style="65" customWidth="1"/>
    <col min="13591" max="13591" width="14.88671875" style="65" customWidth="1"/>
    <col min="13592" max="13592" width="1.88671875" style="65" customWidth="1"/>
    <col min="13593" max="13832" width="10.88671875" style="65"/>
    <col min="13833" max="13833" width="46.109375" style="65" customWidth="1"/>
    <col min="13834" max="13834" width="5.5546875" style="65" customWidth="1"/>
    <col min="13835" max="13835" width="14.88671875" style="65" customWidth="1"/>
    <col min="13836" max="13836" width="2.88671875" style="65" customWidth="1"/>
    <col min="13837" max="13837" width="14.88671875" style="65" customWidth="1"/>
    <col min="13838" max="13838" width="2.88671875" style="65" customWidth="1"/>
    <col min="13839" max="13839" width="14.88671875" style="65" customWidth="1"/>
    <col min="13840" max="13840" width="2.88671875" style="65" customWidth="1"/>
    <col min="13841" max="13841" width="14.88671875" style="65" customWidth="1"/>
    <col min="13842" max="13842" width="2.88671875" style="65" customWidth="1"/>
    <col min="13843" max="13843" width="14.88671875" style="65" customWidth="1"/>
    <col min="13844" max="13844" width="2.88671875" style="65" customWidth="1"/>
    <col min="13845" max="13845" width="14.88671875" style="65" customWidth="1"/>
    <col min="13846" max="13846" width="2.88671875" style="65" customWidth="1"/>
    <col min="13847" max="13847" width="14.88671875" style="65" customWidth="1"/>
    <col min="13848" max="13848" width="1.88671875" style="65" customWidth="1"/>
    <col min="13849" max="14088" width="10.88671875" style="65"/>
    <col min="14089" max="14089" width="46.109375" style="65" customWidth="1"/>
    <col min="14090" max="14090" width="5.5546875" style="65" customWidth="1"/>
    <col min="14091" max="14091" width="14.88671875" style="65" customWidth="1"/>
    <col min="14092" max="14092" width="2.88671875" style="65" customWidth="1"/>
    <col min="14093" max="14093" width="14.88671875" style="65" customWidth="1"/>
    <col min="14094" max="14094" width="2.88671875" style="65" customWidth="1"/>
    <col min="14095" max="14095" width="14.88671875" style="65" customWidth="1"/>
    <col min="14096" max="14096" width="2.88671875" style="65" customWidth="1"/>
    <col min="14097" max="14097" width="14.88671875" style="65" customWidth="1"/>
    <col min="14098" max="14098" width="2.88671875" style="65" customWidth="1"/>
    <col min="14099" max="14099" width="14.88671875" style="65" customWidth="1"/>
    <col min="14100" max="14100" width="2.88671875" style="65" customWidth="1"/>
    <col min="14101" max="14101" width="14.88671875" style="65" customWidth="1"/>
    <col min="14102" max="14102" width="2.88671875" style="65" customWidth="1"/>
    <col min="14103" max="14103" width="14.88671875" style="65" customWidth="1"/>
    <col min="14104" max="14104" width="1.88671875" style="65" customWidth="1"/>
    <col min="14105" max="14344" width="10.88671875" style="65"/>
    <col min="14345" max="14345" width="46.109375" style="65" customWidth="1"/>
    <col min="14346" max="14346" width="5.5546875" style="65" customWidth="1"/>
    <col min="14347" max="14347" width="14.88671875" style="65" customWidth="1"/>
    <col min="14348" max="14348" width="2.88671875" style="65" customWidth="1"/>
    <col min="14349" max="14349" width="14.88671875" style="65" customWidth="1"/>
    <col min="14350" max="14350" width="2.88671875" style="65" customWidth="1"/>
    <col min="14351" max="14351" width="14.88671875" style="65" customWidth="1"/>
    <col min="14352" max="14352" width="2.88671875" style="65" customWidth="1"/>
    <col min="14353" max="14353" width="14.88671875" style="65" customWidth="1"/>
    <col min="14354" max="14354" width="2.88671875" style="65" customWidth="1"/>
    <col min="14355" max="14355" width="14.88671875" style="65" customWidth="1"/>
    <col min="14356" max="14356" width="2.88671875" style="65" customWidth="1"/>
    <col min="14357" max="14357" width="14.88671875" style="65" customWidth="1"/>
    <col min="14358" max="14358" width="2.88671875" style="65" customWidth="1"/>
    <col min="14359" max="14359" width="14.88671875" style="65" customWidth="1"/>
    <col min="14360" max="14360" width="1.88671875" style="65" customWidth="1"/>
    <col min="14361" max="14600" width="10.88671875" style="65"/>
    <col min="14601" max="14601" width="46.109375" style="65" customWidth="1"/>
    <col min="14602" max="14602" width="5.5546875" style="65" customWidth="1"/>
    <col min="14603" max="14603" width="14.88671875" style="65" customWidth="1"/>
    <col min="14604" max="14604" width="2.88671875" style="65" customWidth="1"/>
    <col min="14605" max="14605" width="14.88671875" style="65" customWidth="1"/>
    <col min="14606" max="14606" width="2.88671875" style="65" customWidth="1"/>
    <col min="14607" max="14607" width="14.88671875" style="65" customWidth="1"/>
    <col min="14608" max="14608" width="2.88671875" style="65" customWidth="1"/>
    <col min="14609" max="14609" width="14.88671875" style="65" customWidth="1"/>
    <col min="14610" max="14610" width="2.88671875" style="65" customWidth="1"/>
    <col min="14611" max="14611" width="14.88671875" style="65" customWidth="1"/>
    <col min="14612" max="14612" width="2.88671875" style="65" customWidth="1"/>
    <col min="14613" max="14613" width="14.88671875" style="65" customWidth="1"/>
    <col min="14614" max="14614" width="2.88671875" style="65" customWidth="1"/>
    <col min="14615" max="14615" width="14.88671875" style="65" customWidth="1"/>
    <col min="14616" max="14616" width="1.88671875" style="65" customWidth="1"/>
    <col min="14617" max="14856" width="10.88671875" style="65"/>
    <col min="14857" max="14857" width="46.109375" style="65" customWidth="1"/>
    <col min="14858" max="14858" width="5.5546875" style="65" customWidth="1"/>
    <col min="14859" max="14859" width="14.88671875" style="65" customWidth="1"/>
    <col min="14860" max="14860" width="2.88671875" style="65" customWidth="1"/>
    <col min="14861" max="14861" width="14.88671875" style="65" customWidth="1"/>
    <col min="14862" max="14862" width="2.88671875" style="65" customWidth="1"/>
    <col min="14863" max="14863" width="14.88671875" style="65" customWidth="1"/>
    <col min="14864" max="14864" width="2.88671875" style="65" customWidth="1"/>
    <col min="14865" max="14865" width="14.88671875" style="65" customWidth="1"/>
    <col min="14866" max="14866" width="2.88671875" style="65" customWidth="1"/>
    <col min="14867" max="14867" width="14.88671875" style="65" customWidth="1"/>
    <col min="14868" max="14868" width="2.88671875" style="65" customWidth="1"/>
    <col min="14869" max="14869" width="14.88671875" style="65" customWidth="1"/>
    <col min="14870" max="14870" width="2.88671875" style="65" customWidth="1"/>
    <col min="14871" max="14871" width="14.88671875" style="65" customWidth="1"/>
    <col min="14872" max="14872" width="1.88671875" style="65" customWidth="1"/>
    <col min="14873" max="15112" width="10.88671875" style="65"/>
    <col min="15113" max="15113" width="46.109375" style="65" customWidth="1"/>
    <col min="15114" max="15114" width="5.5546875" style="65" customWidth="1"/>
    <col min="15115" max="15115" width="14.88671875" style="65" customWidth="1"/>
    <col min="15116" max="15116" width="2.88671875" style="65" customWidth="1"/>
    <col min="15117" max="15117" width="14.88671875" style="65" customWidth="1"/>
    <col min="15118" max="15118" width="2.88671875" style="65" customWidth="1"/>
    <col min="15119" max="15119" width="14.88671875" style="65" customWidth="1"/>
    <col min="15120" max="15120" width="2.88671875" style="65" customWidth="1"/>
    <col min="15121" max="15121" width="14.88671875" style="65" customWidth="1"/>
    <col min="15122" max="15122" width="2.88671875" style="65" customWidth="1"/>
    <col min="15123" max="15123" width="14.88671875" style="65" customWidth="1"/>
    <col min="15124" max="15124" width="2.88671875" style="65" customWidth="1"/>
    <col min="15125" max="15125" width="14.88671875" style="65" customWidth="1"/>
    <col min="15126" max="15126" width="2.88671875" style="65" customWidth="1"/>
    <col min="15127" max="15127" width="14.88671875" style="65" customWidth="1"/>
    <col min="15128" max="15128" width="1.88671875" style="65" customWidth="1"/>
    <col min="15129" max="15368" width="10.88671875" style="65"/>
    <col min="15369" max="15369" width="46.109375" style="65" customWidth="1"/>
    <col min="15370" max="15370" width="5.5546875" style="65" customWidth="1"/>
    <col min="15371" max="15371" width="14.88671875" style="65" customWidth="1"/>
    <col min="15372" max="15372" width="2.88671875" style="65" customWidth="1"/>
    <col min="15373" max="15373" width="14.88671875" style="65" customWidth="1"/>
    <col min="15374" max="15374" width="2.88671875" style="65" customWidth="1"/>
    <col min="15375" max="15375" width="14.88671875" style="65" customWidth="1"/>
    <col min="15376" max="15376" width="2.88671875" style="65" customWidth="1"/>
    <col min="15377" max="15377" width="14.88671875" style="65" customWidth="1"/>
    <col min="15378" max="15378" width="2.88671875" style="65" customWidth="1"/>
    <col min="15379" max="15379" width="14.88671875" style="65" customWidth="1"/>
    <col min="15380" max="15380" width="2.88671875" style="65" customWidth="1"/>
    <col min="15381" max="15381" width="14.88671875" style="65" customWidth="1"/>
    <col min="15382" max="15382" width="2.88671875" style="65" customWidth="1"/>
    <col min="15383" max="15383" width="14.88671875" style="65" customWidth="1"/>
    <col min="15384" max="15384" width="1.88671875" style="65" customWidth="1"/>
    <col min="15385" max="15624" width="10.88671875" style="65"/>
    <col min="15625" max="15625" width="46.109375" style="65" customWidth="1"/>
    <col min="15626" max="15626" width="5.5546875" style="65" customWidth="1"/>
    <col min="15627" max="15627" width="14.88671875" style="65" customWidth="1"/>
    <col min="15628" max="15628" width="2.88671875" style="65" customWidth="1"/>
    <col min="15629" max="15629" width="14.88671875" style="65" customWidth="1"/>
    <col min="15630" max="15630" width="2.88671875" style="65" customWidth="1"/>
    <col min="15631" max="15631" width="14.88671875" style="65" customWidth="1"/>
    <col min="15632" max="15632" width="2.88671875" style="65" customWidth="1"/>
    <col min="15633" max="15633" width="14.88671875" style="65" customWidth="1"/>
    <col min="15634" max="15634" width="2.88671875" style="65" customWidth="1"/>
    <col min="15635" max="15635" width="14.88671875" style="65" customWidth="1"/>
    <col min="15636" max="15636" width="2.88671875" style="65" customWidth="1"/>
    <col min="15637" max="15637" width="14.88671875" style="65" customWidth="1"/>
    <col min="15638" max="15638" width="2.88671875" style="65" customWidth="1"/>
    <col min="15639" max="15639" width="14.88671875" style="65" customWidth="1"/>
    <col min="15640" max="15640" width="1.88671875" style="65" customWidth="1"/>
    <col min="15641" max="15880" width="10.88671875" style="65"/>
    <col min="15881" max="15881" width="46.109375" style="65" customWidth="1"/>
    <col min="15882" max="15882" width="5.5546875" style="65" customWidth="1"/>
    <col min="15883" max="15883" width="14.88671875" style="65" customWidth="1"/>
    <col min="15884" max="15884" width="2.88671875" style="65" customWidth="1"/>
    <col min="15885" max="15885" width="14.88671875" style="65" customWidth="1"/>
    <col min="15886" max="15886" width="2.88671875" style="65" customWidth="1"/>
    <col min="15887" max="15887" width="14.88671875" style="65" customWidth="1"/>
    <col min="15888" max="15888" width="2.88671875" style="65" customWidth="1"/>
    <col min="15889" max="15889" width="14.88671875" style="65" customWidth="1"/>
    <col min="15890" max="15890" width="2.88671875" style="65" customWidth="1"/>
    <col min="15891" max="15891" width="14.88671875" style="65" customWidth="1"/>
    <col min="15892" max="15892" width="2.88671875" style="65" customWidth="1"/>
    <col min="15893" max="15893" width="14.88671875" style="65" customWidth="1"/>
    <col min="15894" max="15894" width="2.88671875" style="65" customWidth="1"/>
    <col min="15895" max="15895" width="14.88671875" style="65" customWidth="1"/>
    <col min="15896" max="15896" width="1.88671875" style="65" customWidth="1"/>
    <col min="15897" max="16136" width="10.88671875" style="65"/>
    <col min="16137" max="16137" width="46.109375" style="65" customWidth="1"/>
    <col min="16138" max="16138" width="5.5546875" style="65" customWidth="1"/>
    <col min="16139" max="16139" width="14.88671875" style="65" customWidth="1"/>
    <col min="16140" max="16140" width="2.88671875" style="65" customWidth="1"/>
    <col min="16141" max="16141" width="14.88671875" style="65" customWidth="1"/>
    <col min="16142" max="16142" width="2.88671875" style="65" customWidth="1"/>
    <col min="16143" max="16143" width="14.88671875" style="65" customWidth="1"/>
    <col min="16144" max="16144" width="2.88671875" style="65" customWidth="1"/>
    <col min="16145" max="16145" width="14.88671875" style="65" customWidth="1"/>
    <col min="16146" max="16146" width="2.88671875" style="65" customWidth="1"/>
    <col min="16147" max="16147" width="14.88671875" style="65" customWidth="1"/>
    <col min="16148" max="16148" width="2.88671875" style="65" customWidth="1"/>
    <col min="16149" max="16149" width="14.88671875" style="65" customWidth="1"/>
    <col min="16150" max="16150" width="2.88671875" style="65" customWidth="1"/>
    <col min="16151" max="16151" width="14.88671875" style="65" customWidth="1"/>
    <col min="16152" max="16152" width="1.88671875" style="65" customWidth="1"/>
    <col min="16153" max="16384" width="10.88671875" style="65"/>
  </cols>
  <sheetData>
    <row r="1" spans="1:24" ht="23.4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R1" s="64"/>
    </row>
    <row r="2" spans="1:24" ht="21" customHeight="1">
      <c r="A2" s="130" t="s">
        <v>265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</row>
    <row r="3" spans="1:24" ht="21" customHeight="1">
      <c r="A3" s="130" t="s">
        <v>74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</row>
    <row r="4" spans="1:24" ht="2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7" t="s">
        <v>3</v>
      </c>
      <c r="X4" s="66"/>
    </row>
    <row r="5" spans="1:24" ht="21" customHeight="1">
      <c r="A5" s="66"/>
      <c r="B5" s="66"/>
      <c r="C5" s="68" t="s">
        <v>5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</row>
    <row r="6" spans="1:24" ht="21" customHeight="1">
      <c r="A6" s="66"/>
      <c r="B6" s="66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131" t="s">
        <v>67</v>
      </c>
      <c r="R6" s="131"/>
      <c r="S6" s="131"/>
      <c r="T6" s="131"/>
      <c r="U6" s="131"/>
      <c r="V6" s="69"/>
      <c r="W6" s="64"/>
    </row>
    <row r="7" spans="1:24" ht="21" customHeight="1">
      <c r="A7" s="66"/>
      <c r="B7" s="66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129" t="s">
        <v>119</v>
      </c>
      <c r="R7" s="129"/>
      <c r="S7" s="129"/>
      <c r="T7" s="64"/>
      <c r="U7" s="70"/>
      <c r="V7" s="70"/>
      <c r="W7" s="64"/>
    </row>
    <row r="8" spans="1:24" ht="21" customHeight="1">
      <c r="A8" s="66"/>
      <c r="B8" s="66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6" t="s">
        <v>120</v>
      </c>
      <c r="R8" s="64"/>
      <c r="S8" s="64"/>
      <c r="T8" s="64"/>
      <c r="U8" s="70"/>
      <c r="V8" s="70"/>
      <c r="W8" s="64"/>
    </row>
    <row r="9" spans="1:24" ht="21" customHeight="1">
      <c r="A9" s="66"/>
      <c r="B9" s="66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6" t="s">
        <v>121</v>
      </c>
      <c r="R9" s="64"/>
      <c r="S9" s="64"/>
      <c r="T9" s="64"/>
      <c r="U9" s="70"/>
      <c r="V9" s="70"/>
      <c r="W9" s="64"/>
    </row>
    <row r="10" spans="1:24" ht="21" customHeight="1">
      <c r="A10" s="66"/>
      <c r="B10" s="66"/>
      <c r="C10" s="64"/>
      <c r="D10" s="64"/>
      <c r="E10" s="64"/>
      <c r="F10" s="64"/>
      <c r="G10" s="64"/>
      <c r="H10" s="64"/>
      <c r="I10" s="132" t="s">
        <v>62</v>
      </c>
      <c r="J10" s="132"/>
      <c r="K10" s="132"/>
      <c r="L10" s="132"/>
      <c r="M10" s="132"/>
      <c r="N10" s="64"/>
      <c r="O10" s="66"/>
      <c r="P10" s="64"/>
      <c r="Q10" s="66" t="s">
        <v>124</v>
      </c>
      <c r="T10" s="70"/>
      <c r="U10" s="70"/>
      <c r="V10" s="70"/>
      <c r="W10" s="64"/>
    </row>
    <row r="11" spans="1:24" ht="21" customHeight="1">
      <c r="A11" s="66"/>
      <c r="B11" s="66"/>
      <c r="C11" s="64"/>
      <c r="D11" s="64"/>
      <c r="E11" s="64"/>
      <c r="F11" s="64"/>
      <c r="G11" s="64"/>
      <c r="H11" s="64"/>
      <c r="I11" s="129" t="s">
        <v>129</v>
      </c>
      <c r="J11" s="129"/>
      <c r="K11" s="129"/>
      <c r="N11" s="64"/>
      <c r="P11" s="64"/>
      <c r="Q11" s="66" t="s">
        <v>130</v>
      </c>
      <c r="R11" s="64"/>
      <c r="S11" s="66" t="s">
        <v>123</v>
      </c>
      <c r="T11" s="66"/>
      <c r="U11" s="120" t="s">
        <v>133</v>
      </c>
      <c r="V11" s="66"/>
      <c r="W11" s="66" t="s">
        <v>133</v>
      </c>
    </row>
    <row r="12" spans="1:24" ht="21" customHeight="1">
      <c r="A12" s="66"/>
      <c r="C12" s="66" t="s">
        <v>166</v>
      </c>
      <c r="D12" s="66"/>
      <c r="E12" s="66" t="s">
        <v>136</v>
      </c>
      <c r="F12" s="66"/>
      <c r="G12" s="66" t="s">
        <v>123</v>
      </c>
      <c r="H12" s="66"/>
      <c r="K12" s="66" t="s">
        <v>138</v>
      </c>
      <c r="N12" s="66"/>
      <c r="P12" s="66"/>
      <c r="Q12" s="66" t="s">
        <v>139</v>
      </c>
      <c r="R12" s="66"/>
      <c r="S12" s="66" t="s">
        <v>140</v>
      </c>
      <c r="T12" s="66"/>
      <c r="U12" s="120" t="s">
        <v>143</v>
      </c>
      <c r="V12" s="66"/>
      <c r="W12" s="66" t="s">
        <v>145</v>
      </c>
      <c r="X12" s="66"/>
    </row>
    <row r="13" spans="1:24" ht="21" customHeight="1">
      <c r="A13" s="66"/>
      <c r="C13" s="71" t="s">
        <v>167</v>
      </c>
      <c r="D13" s="66"/>
      <c r="E13" s="71" t="s">
        <v>147</v>
      </c>
      <c r="F13" s="66"/>
      <c r="G13" s="71" t="s">
        <v>148</v>
      </c>
      <c r="H13" s="66"/>
      <c r="I13" s="71" t="s">
        <v>150</v>
      </c>
      <c r="J13" s="66"/>
      <c r="K13" s="71" t="s">
        <v>66</v>
      </c>
      <c r="L13" s="66"/>
      <c r="M13" s="71" t="s">
        <v>151</v>
      </c>
      <c r="N13" s="66"/>
      <c r="O13" s="71" t="s">
        <v>66</v>
      </c>
      <c r="P13" s="66"/>
      <c r="Q13" s="71" t="s">
        <v>152</v>
      </c>
      <c r="R13" s="66"/>
      <c r="S13" s="71" t="s">
        <v>7</v>
      </c>
      <c r="T13" s="66"/>
      <c r="U13" s="121" t="s">
        <v>155</v>
      </c>
      <c r="V13" s="66"/>
      <c r="W13" s="71" t="s">
        <v>158</v>
      </c>
      <c r="X13" s="66"/>
    </row>
    <row r="14" spans="1:24" ht="21" customHeight="1">
      <c r="A14" s="72" t="s">
        <v>159</v>
      </c>
      <c r="C14" s="67">
        <v>659999998</v>
      </c>
      <c r="D14" s="67"/>
      <c r="E14" s="67">
        <f>1551409878</f>
        <v>1551409878</v>
      </c>
      <c r="F14" s="67"/>
      <c r="G14" s="67">
        <v>15267473</v>
      </c>
      <c r="H14" s="67"/>
      <c r="I14" s="67">
        <v>66000000</v>
      </c>
      <c r="J14" s="67"/>
      <c r="K14" s="73">
        <v>0</v>
      </c>
      <c r="L14" s="67"/>
      <c r="M14" s="67">
        <v>674015511</v>
      </c>
      <c r="N14" s="67"/>
      <c r="O14" s="73">
        <v>0</v>
      </c>
      <c r="P14" s="67"/>
      <c r="Q14" s="73">
        <v>0</v>
      </c>
      <c r="R14" s="67"/>
      <c r="S14" s="67">
        <v>103529888</v>
      </c>
      <c r="T14" s="67"/>
      <c r="U14" s="67">
        <f>SUM(Q14:S14)</f>
        <v>103529888</v>
      </c>
      <c r="V14" s="67"/>
      <c r="W14" s="67">
        <f>SUM(C14:M14,U14)</f>
        <v>3070222748</v>
      </c>
      <c r="X14" s="66"/>
    </row>
    <row r="15" spans="1:24" ht="21" customHeight="1">
      <c r="A15" s="65" t="s">
        <v>99</v>
      </c>
      <c r="C15" s="73">
        <v>0</v>
      </c>
      <c r="D15" s="74"/>
      <c r="E15" s="73">
        <v>0</v>
      </c>
      <c r="F15" s="73"/>
      <c r="G15" s="73">
        <v>0</v>
      </c>
      <c r="H15" s="74"/>
      <c r="I15" s="73">
        <v>0</v>
      </c>
      <c r="J15" s="74"/>
      <c r="K15" s="73">
        <v>0</v>
      </c>
      <c r="L15" s="74"/>
      <c r="M15" s="74">
        <f>plt!K35</f>
        <v>669545770</v>
      </c>
      <c r="N15" s="74"/>
      <c r="O15" s="73">
        <v>0</v>
      </c>
      <c r="P15" s="74"/>
      <c r="Q15" s="73">
        <v>0</v>
      </c>
      <c r="R15" s="74"/>
      <c r="S15" s="73">
        <v>0</v>
      </c>
      <c r="T15" s="73"/>
      <c r="U15" s="74">
        <f t="shared" ref="U15:U20" si="0">SUM(Q15:S15)</f>
        <v>0</v>
      </c>
      <c r="V15" s="73"/>
      <c r="W15" s="67">
        <f>SUM(C15:M15,U15)</f>
        <v>669545770</v>
      </c>
      <c r="X15" s="66"/>
    </row>
    <row r="16" spans="1:24" ht="21" customHeight="1">
      <c r="A16" s="65" t="s">
        <v>168</v>
      </c>
      <c r="C16" s="75">
        <v>0</v>
      </c>
      <c r="D16" s="74"/>
      <c r="E16" s="75">
        <v>0</v>
      </c>
      <c r="F16" s="73"/>
      <c r="G16" s="75">
        <v>0</v>
      </c>
      <c r="H16" s="74"/>
      <c r="I16" s="75">
        <v>0</v>
      </c>
      <c r="J16" s="74"/>
      <c r="K16" s="75">
        <v>0</v>
      </c>
      <c r="L16" s="74"/>
      <c r="M16" s="122">
        <v>-2081905</v>
      </c>
      <c r="N16" s="74"/>
      <c r="O16" s="75">
        <v>0</v>
      </c>
      <c r="P16" s="74"/>
      <c r="Q16" s="122">
        <v>1350000</v>
      </c>
      <c r="R16" s="74"/>
      <c r="S16" s="122">
        <v>0</v>
      </c>
      <c r="T16" s="74"/>
      <c r="U16" s="122">
        <f t="shared" si="0"/>
        <v>1350000</v>
      </c>
      <c r="V16" s="74"/>
      <c r="W16" s="75">
        <f>SUM(C16:M16,U16)</f>
        <v>-731905</v>
      </c>
      <c r="X16" s="66"/>
    </row>
    <row r="17" spans="1:25" ht="21" customHeight="1">
      <c r="A17" s="65" t="s">
        <v>116</v>
      </c>
      <c r="C17" s="73">
        <f>SUM(C15:C16)</f>
        <v>0</v>
      </c>
      <c r="D17" s="74"/>
      <c r="E17" s="73">
        <f>SUM(E15:E16)</f>
        <v>0</v>
      </c>
      <c r="F17" s="73"/>
      <c r="G17" s="73">
        <f>SUM(G15:G16)</f>
        <v>0</v>
      </c>
      <c r="H17" s="74"/>
      <c r="I17" s="73">
        <f>SUM(I15:I16)</f>
        <v>0</v>
      </c>
      <c r="J17" s="74"/>
      <c r="K17" s="73">
        <f>SUM(K15:K16)</f>
        <v>0</v>
      </c>
      <c r="L17" s="74"/>
      <c r="M17" s="74">
        <f>SUM(M15:M16)</f>
        <v>667463865</v>
      </c>
      <c r="N17" s="74"/>
      <c r="O17" s="73">
        <f>SUM(O15:O16)</f>
        <v>0</v>
      </c>
      <c r="P17" s="74"/>
      <c r="Q17" s="73">
        <f>SUM(Q15:Q16)</f>
        <v>1350000</v>
      </c>
      <c r="R17" s="74"/>
      <c r="S17" s="73">
        <f>SUM(S15:S16)</f>
        <v>0</v>
      </c>
      <c r="T17" s="73"/>
      <c r="U17" s="74">
        <f>SUM(U15:U16)</f>
        <v>1350000</v>
      </c>
      <c r="V17" s="73"/>
      <c r="W17" s="74">
        <f>SUM(W15:W16)</f>
        <v>668813865</v>
      </c>
      <c r="X17" s="66"/>
    </row>
    <row r="18" spans="1:25" ht="21" customHeight="1">
      <c r="A18" s="65" t="s">
        <v>241</v>
      </c>
      <c r="C18" s="73">
        <v>109998346</v>
      </c>
      <c r="D18" s="3"/>
      <c r="E18" s="73">
        <v>0</v>
      </c>
      <c r="F18" s="29"/>
      <c r="G18" s="73">
        <v>0</v>
      </c>
      <c r="H18" s="3"/>
      <c r="I18" s="73">
        <v>0</v>
      </c>
      <c r="J18" s="3"/>
      <c r="K18" s="73">
        <v>0</v>
      </c>
      <c r="L18" s="3"/>
      <c r="M18" s="73">
        <v>-109998346</v>
      </c>
      <c r="N18" s="3"/>
      <c r="O18" s="73">
        <v>0</v>
      </c>
      <c r="P18" s="3"/>
      <c r="Q18" s="73">
        <v>0</v>
      </c>
      <c r="R18" s="3"/>
      <c r="S18" s="73">
        <v>0</v>
      </c>
      <c r="T18" s="73"/>
      <c r="U18" s="74">
        <f t="shared" si="0"/>
        <v>0</v>
      </c>
      <c r="V18" s="73"/>
      <c r="W18" s="73">
        <f>SUM(C18:M18,U18)</f>
        <v>0</v>
      </c>
      <c r="X18" s="67"/>
    </row>
    <row r="19" spans="1:25" ht="21" customHeight="1">
      <c r="A19" s="65" t="s">
        <v>242</v>
      </c>
      <c r="C19" s="73">
        <v>0</v>
      </c>
      <c r="D19" s="3"/>
      <c r="E19" s="73">
        <v>0</v>
      </c>
      <c r="F19" s="29"/>
      <c r="G19" s="73">
        <v>0</v>
      </c>
      <c r="H19" s="3"/>
      <c r="I19" s="73">
        <v>13200000.000000007</v>
      </c>
      <c r="J19" s="3"/>
      <c r="K19" s="73">
        <v>0</v>
      </c>
      <c r="L19" s="3"/>
      <c r="M19" s="3">
        <v>-13200000.000000007</v>
      </c>
      <c r="N19" s="3"/>
      <c r="O19" s="73">
        <v>0</v>
      </c>
      <c r="P19" s="3"/>
      <c r="Q19" s="73">
        <v>0</v>
      </c>
      <c r="R19" s="3"/>
      <c r="S19" s="73">
        <v>0</v>
      </c>
      <c r="T19" s="73"/>
      <c r="U19" s="74">
        <f t="shared" si="0"/>
        <v>0</v>
      </c>
      <c r="V19" s="73"/>
      <c r="W19" s="73">
        <f>SUM(C19:M19,U19)</f>
        <v>0</v>
      </c>
      <c r="X19" s="67"/>
    </row>
    <row r="20" spans="1:25" ht="21" customHeight="1">
      <c r="A20" s="65" t="s">
        <v>243</v>
      </c>
      <c r="C20" s="73">
        <v>0</v>
      </c>
      <c r="D20" s="74"/>
      <c r="E20" s="73">
        <v>0</v>
      </c>
      <c r="F20" s="73"/>
      <c r="G20" s="73">
        <v>0</v>
      </c>
      <c r="H20" s="74"/>
      <c r="I20" s="73">
        <v>0</v>
      </c>
      <c r="J20" s="74"/>
      <c r="K20" s="73">
        <v>0</v>
      </c>
      <c r="L20" s="74"/>
      <c r="M20" s="73">
        <v>-487665696</v>
      </c>
      <c r="N20" s="74"/>
      <c r="O20" s="73">
        <v>0</v>
      </c>
      <c r="P20" s="74"/>
      <c r="Q20" s="73">
        <v>0</v>
      </c>
      <c r="R20" s="74"/>
      <c r="S20" s="73">
        <v>0</v>
      </c>
      <c r="T20" s="73"/>
      <c r="U20" s="74">
        <f t="shared" si="0"/>
        <v>0</v>
      </c>
      <c r="V20" s="73"/>
      <c r="W20" s="67">
        <f>SUM(C20:M20,U20)</f>
        <v>-487665696</v>
      </c>
      <c r="X20" s="66"/>
    </row>
    <row r="21" spans="1:25" ht="21" customHeight="1" thickBot="1">
      <c r="A21" s="72" t="s">
        <v>163</v>
      </c>
      <c r="C21" s="76">
        <f>SUM(C14,C17:C20)</f>
        <v>769998344</v>
      </c>
      <c r="D21" s="74"/>
      <c r="E21" s="76">
        <f>SUM(E14,E17:E20)</f>
        <v>1551409878</v>
      </c>
      <c r="F21" s="74"/>
      <c r="G21" s="76">
        <f>SUM(G14,G17:G20)</f>
        <v>15267473</v>
      </c>
      <c r="H21" s="74"/>
      <c r="I21" s="76">
        <f>SUM(I14,I17:I20)</f>
        <v>79200000</v>
      </c>
      <c r="J21" s="74"/>
      <c r="K21" s="76">
        <f>SUM(K14,K17:K20)</f>
        <v>0</v>
      </c>
      <c r="L21" s="74"/>
      <c r="M21" s="76">
        <f>SUM(M14,M17:M20)</f>
        <v>730615334</v>
      </c>
      <c r="N21" s="74"/>
      <c r="O21" s="76">
        <f>SUM(O14,O17:O20)</f>
        <v>0</v>
      </c>
      <c r="P21" s="74"/>
      <c r="Q21" s="76">
        <f>SUM(Q14,Q17:Q20)</f>
        <v>1350000</v>
      </c>
      <c r="R21" s="74"/>
      <c r="S21" s="76">
        <f>SUM(S14,S17:S20)</f>
        <v>103529888</v>
      </c>
      <c r="T21" s="74"/>
      <c r="U21" s="76">
        <f>SUM(U14,U17:U20)</f>
        <v>104879888</v>
      </c>
      <c r="V21" s="74"/>
      <c r="W21" s="76">
        <f>SUM(W14,W17:W20)</f>
        <v>3251370917</v>
      </c>
      <c r="X21" s="66"/>
    </row>
    <row r="22" spans="1:25" ht="21" customHeight="1" thickTop="1">
      <c r="A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</row>
    <row r="23" spans="1:25" ht="21" customHeight="1">
      <c r="A23" s="72" t="s">
        <v>164</v>
      </c>
      <c r="C23" s="3">
        <f>C21</f>
        <v>769998344</v>
      </c>
      <c r="D23" s="3"/>
      <c r="E23" s="3">
        <f>E21</f>
        <v>1551409878</v>
      </c>
      <c r="F23" s="3"/>
      <c r="G23" s="3">
        <v>15267473</v>
      </c>
      <c r="H23" s="3"/>
      <c r="I23" s="3">
        <f>I21</f>
        <v>79200000</v>
      </c>
      <c r="J23" s="3"/>
      <c r="K23" s="73">
        <f>K21</f>
        <v>0</v>
      </c>
      <c r="L23" s="3"/>
      <c r="M23" s="3">
        <f>M21</f>
        <v>730615334</v>
      </c>
      <c r="N23" s="3"/>
      <c r="O23" s="73">
        <f>O21</f>
        <v>0</v>
      </c>
      <c r="P23" s="3"/>
      <c r="Q23" s="73">
        <f>Q21</f>
        <v>1350000</v>
      </c>
      <c r="R23" s="3"/>
      <c r="S23" s="3">
        <f>S21</f>
        <v>103529888</v>
      </c>
      <c r="T23" s="3"/>
      <c r="U23" s="74">
        <f t="shared" ref="U23:U29" si="1">SUM(Q23:S23)</f>
        <v>104879888</v>
      </c>
      <c r="V23" s="3"/>
      <c r="W23" s="67">
        <f>SUM(C23:M23,U23)</f>
        <v>3251370917</v>
      </c>
      <c r="X23" s="67"/>
    </row>
    <row r="24" spans="1:25" ht="21" customHeight="1">
      <c r="A24" s="65" t="s">
        <v>99</v>
      </c>
      <c r="C24" s="73">
        <v>0</v>
      </c>
      <c r="D24" s="3"/>
      <c r="E24" s="73">
        <v>0</v>
      </c>
      <c r="F24" s="29"/>
      <c r="G24" s="73">
        <v>0</v>
      </c>
      <c r="H24" s="3"/>
      <c r="I24" s="73">
        <v>0</v>
      </c>
      <c r="J24" s="3"/>
      <c r="K24" s="73">
        <v>0</v>
      </c>
      <c r="L24" s="3"/>
      <c r="M24" s="73">
        <f>plt!I51</f>
        <v>701668075</v>
      </c>
      <c r="N24" s="3"/>
      <c r="O24" s="73">
        <v>0</v>
      </c>
      <c r="P24" s="3"/>
      <c r="Q24" s="73">
        <v>0</v>
      </c>
      <c r="R24" s="3"/>
      <c r="S24" s="73">
        <v>0</v>
      </c>
      <c r="T24" s="73"/>
      <c r="U24" s="74">
        <f>SUM(Q24:S24)</f>
        <v>0</v>
      </c>
      <c r="V24" s="73"/>
      <c r="W24" s="73">
        <f>SUM(C24:M24,U24,O24)</f>
        <v>701668075</v>
      </c>
      <c r="X24" s="67"/>
    </row>
    <row r="25" spans="1:25" ht="21" customHeight="1">
      <c r="A25" s="65" t="s">
        <v>168</v>
      </c>
      <c r="C25" s="75">
        <v>0</v>
      </c>
      <c r="D25" s="3"/>
      <c r="E25" s="75">
        <v>0</v>
      </c>
      <c r="F25" s="29"/>
      <c r="G25" s="75">
        <v>0</v>
      </c>
      <c r="H25" s="3"/>
      <c r="I25" s="75">
        <v>0</v>
      </c>
      <c r="J25" s="3"/>
      <c r="K25" s="75">
        <v>0</v>
      </c>
      <c r="L25" s="3"/>
      <c r="M25" s="75">
        <f>plt!I60</f>
        <v>0</v>
      </c>
      <c r="N25" s="3"/>
      <c r="O25" s="75">
        <v>0</v>
      </c>
      <c r="P25" s="3"/>
      <c r="Q25" s="75">
        <f>plt!I63</f>
        <v>-21834000</v>
      </c>
      <c r="R25" s="3"/>
      <c r="S25" s="75">
        <v>0</v>
      </c>
      <c r="T25" s="73"/>
      <c r="U25" s="74">
        <f t="shared" si="1"/>
        <v>-21834000</v>
      </c>
      <c r="V25" s="73"/>
      <c r="W25" s="75">
        <f>SUM(C25:M25,U25,O25)</f>
        <v>-21834000</v>
      </c>
      <c r="X25" s="67"/>
    </row>
    <row r="26" spans="1:25" ht="21" customHeight="1">
      <c r="A26" s="65" t="s">
        <v>116</v>
      </c>
      <c r="C26" s="73">
        <f>SUM(C24:C25)</f>
        <v>0</v>
      </c>
      <c r="D26" s="3"/>
      <c r="E26" s="73">
        <f>SUM(E24:E25)</f>
        <v>0</v>
      </c>
      <c r="F26" s="29"/>
      <c r="G26" s="73">
        <f>SUM(G24:G25)</f>
        <v>0</v>
      </c>
      <c r="H26" s="3"/>
      <c r="I26" s="73">
        <f>SUM(I24:I25)</f>
        <v>0</v>
      </c>
      <c r="J26" s="3"/>
      <c r="K26" s="73">
        <f>SUM(K24:K25)</f>
        <v>0</v>
      </c>
      <c r="L26" s="3"/>
      <c r="M26" s="73">
        <f>SUM(M24:M25)</f>
        <v>701668075</v>
      </c>
      <c r="N26" s="3"/>
      <c r="O26" s="73">
        <f>SUM(O24:O25)</f>
        <v>0</v>
      </c>
      <c r="P26" s="3"/>
      <c r="Q26" s="73">
        <f>SUM(Q24:Q25)</f>
        <v>-21834000</v>
      </c>
      <c r="R26" s="3"/>
      <c r="S26" s="73">
        <f>SUM(S24:S25)</f>
        <v>0</v>
      </c>
      <c r="T26" s="73"/>
      <c r="U26" s="123">
        <f>SUM(U24:U25)</f>
        <v>-21834000</v>
      </c>
      <c r="V26" s="73"/>
      <c r="W26" s="73">
        <f>SUM(W24:W25)</f>
        <v>679834075</v>
      </c>
      <c r="X26" s="67"/>
    </row>
    <row r="27" spans="1:25" ht="21" customHeight="1">
      <c r="A27" s="65" t="s">
        <v>244</v>
      </c>
      <c r="C27" s="73">
        <v>0</v>
      </c>
      <c r="D27" s="3"/>
      <c r="E27" s="73">
        <v>704012</v>
      </c>
      <c r="F27" s="29"/>
      <c r="G27" s="73">
        <v>0</v>
      </c>
      <c r="H27" s="3"/>
      <c r="I27" s="73">
        <v>0</v>
      </c>
      <c r="J27" s="3"/>
      <c r="K27" s="73">
        <v>0</v>
      </c>
      <c r="L27" s="3"/>
      <c r="M27" s="73">
        <v>0</v>
      </c>
      <c r="N27" s="3"/>
      <c r="O27" s="73">
        <f>bs!I73</f>
        <v>-76546967</v>
      </c>
      <c r="P27" s="3"/>
      <c r="Q27" s="73">
        <v>0</v>
      </c>
      <c r="R27" s="3"/>
      <c r="S27" s="73">
        <v>0</v>
      </c>
      <c r="T27" s="73"/>
      <c r="U27" s="74">
        <f t="shared" si="1"/>
        <v>0</v>
      </c>
      <c r="V27" s="73"/>
      <c r="W27" s="73">
        <f>SUM(C27:M27,U27,O27)</f>
        <v>-75842955</v>
      </c>
      <c r="X27" s="67"/>
    </row>
    <row r="28" spans="1:25" ht="21" customHeight="1">
      <c r="A28" s="65" t="s">
        <v>245</v>
      </c>
      <c r="C28" s="73">
        <v>0</v>
      </c>
      <c r="D28" s="3"/>
      <c r="E28" s="73">
        <v>0</v>
      </c>
      <c r="F28" s="29"/>
      <c r="G28" s="73">
        <v>0</v>
      </c>
      <c r="H28" s="3"/>
      <c r="I28" s="73">
        <v>0</v>
      </c>
      <c r="J28" s="3"/>
      <c r="K28" s="73">
        <f>bs!I71</f>
        <v>76546967</v>
      </c>
      <c r="L28" s="3"/>
      <c r="M28" s="3">
        <f>-bs!I71</f>
        <v>-76546967</v>
      </c>
      <c r="N28" s="3"/>
      <c r="O28" s="73">
        <v>0</v>
      </c>
      <c r="P28" s="3"/>
      <c r="Q28" s="73">
        <v>0</v>
      </c>
      <c r="R28" s="3"/>
      <c r="S28" s="73">
        <v>0</v>
      </c>
      <c r="T28" s="73"/>
      <c r="U28" s="74">
        <f t="shared" si="1"/>
        <v>0</v>
      </c>
      <c r="V28" s="73"/>
      <c r="W28" s="73">
        <f>SUM(C28:M28,U28,O28)</f>
        <v>0</v>
      </c>
      <c r="X28" s="67"/>
    </row>
    <row r="29" spans="1:25" ht="21" customHeight="1">
      <c r="A29" s="65" t="s">
        <v>243</v>
      </c>
      <c r="C29" s="73">
        <v>0</v>
      </c>
      <c r="D29" s="3"/>
      <c r="E29" s="73">
        <v>0</v>
      </c>
      <c r="F29" s="29"/>
      <c r="G29" s="73">
        <v>0</v>
      </c>
      <c r="H29" s="3"/>
      <c r="I29" s="73">
        <v>0</v>
      </c>
      <c r="J29" s="3"/>
      <c r="K29" s="73">
        <v>0</v>
      </c>
      <c r="L29" s="3"/>
      <c r="M29" s="73">
        <v>-562618099</v>
      </c>
      <c r="N29" s="3"/>
      <c r="O29" s="73">
        <v>0</v>
      </c>
      <c r="P29" s="3"/>
      <c r="Q29" s="73">
        <v>0</v>
      </c>
      <c r="R29" s="3"/>
      <c r="S29" s="73">
        <v>0</v>
      </c>
      <c r="T29" s="73"/>
      <c r="U29" s="74">
        <f t="shared" si="1"/>
        <v>0</v>
      </c>
      <c r="V29" s="73"/>
      <c r="W29" s="73">
        <f>SUM(C29:M29,U29,O29)</f>
        <v>-562618099</v>
      </c>
      <c r="X29" s="67"/>
      <c r="Y29" s="77"/>
    </row>
    <row r="30" spans="1:25" ht="21" customHeight="1">
      <c r="A30" s="65" t="s">
        <v>260</v>
      </c>
      <c r="C30" s="73">
        <v>0</v>
      </c>
      <c r="D30" s="3"/>
      <c r="E30" s="73">
        <f>-G30</f>
        <v>15267473</v>
      </c>
      <c r="F30" s="29"/>
      <c r="G30" s="73">
        <f>-G23</f>
        <v>-15267473</v>
      </c>
      <c r="H30" s="3"/>
      <c r="I30" s="73">
        <v>0</v>
      </c>
      <c r="J30" s="3"/>
      <c r="K30" s="73">
        <v>0</v>
      </c>
      <c r="L30" s="3"/>
      <c r="M30" s="73">
        <v>0</v>
      </c>
      <c r="N30" s="3"/>
      <c r="O30" s="73">
        <v>0</v>
      </c>
      <c r="P30" s="3"/>
      <c r="Q30" s="73">
        <v>0</v>
      </c>
      <c r="R30" s="3"/>
      <c r="S30" s="73">
        <v>0</v>
      </c>
      <c r="T30" s="73"/>
      <c r="U30" s="74">
        <f>SUM(Q30:S30)</f>
        <v>0</v>
      </c>
      <c r="V30" s="73"/>
      <c r="W30" s="75">
        <f>SUM(C30:M30,U30,O30)</f>
        <v>0</v>
      </c>
      <c r="X30" s="67"/>
      <c r="Y30" s="77"/>
    </row>
    <row r="31" spans="1:25" ht="21" customHeight="1" thickBot="1">
      <c r="A31" s="72" t="s">
        <v>165</v>
      </c>
      <c r="C31" s="30">
        <f>SUM(C23,C26:C30)</f>
        <v>769998344</v>
      </c>
      <c r="D31" s="5"/>
      <c r="E31" s="30">
        <f>SUM(E23,E26:E30)</f>
        <v>1567381363</v>
      </c>
      <c r="F31" s="3"/>
      <c r="G31" s="30">
        <f>SUM(G23,G26:G30)</f>
        <v>0</v>
      </c>
      <c r="H31" s="5"/>
      <c r="I31" s="30">
        <f>SUM(I23,I26:I30)</f>
        <v>79200000</v>
      </c>
      <c r="J31" s="5"/>
      <c r="K31" s="30">
        <f>SUM(K23,K26:K30)</f>
        <v>76546967</v>
      </c>
      <c r="L31" s="5"/>
      <c r="M31" s="30">
        <f>SUM(M23,M26:M30)</f>
        <v>793118343</v>
      </c>
      <c r="N31" s="5"/>
      <c r="O31" s="30">
        <f>SUM(O23,O26:O30)</f>
        <v>-76546967</v>
      </c>
      <c r="P31" s="5"/>
      <c r="Q31" s="30">
        <f>SUM(Q23,Q26:Q30)</f>
        <v>-20484000</v>
      </c>
      <c r="R31" s="5"/>
      <c r="S31" s="30">
        <f>SUM(S23,S26:S30)</f>
        <v>103529888</v>
      </c>
      <c r="T31" s="3"/>
      <c r="U31" s="30">
        <f>SUM(U23,U26:U30)</f>
        <v>83045888</v>
      </c>
      <c r="V31" s="3"/>
      <c r="W31" s="30">
        <f>SUM(W23,W26:W30)</f>
        <v>3292743938</v>
      </c>
      <c r="X31" s="67"/>
    </row>
    <row r="32" spans="1:25" ht="21" customHeight="1" thickTop="1">
      <c r="C32" s="18">
        <f>C21-bs!K64</f>
        <v>0</v>
      </c>
      <c r="D32" s="18"/>
      <c r="E32" s="18">
        <f>E21-bs!K65</f>
        <v>0</v>
      </c>
      <c r="F32" s="18"/>
      <c r="G32" s="18">
        <f>G21-bs!K66</f>
        <v>0</v>
      </c>
      <c r="H32" s="18"/>
      <c r="I32" s="18">
        <f>I21-bs!K70</f>
        <v>0</v>
      </c>
      <c r="J32" s="18"/>
      <c r="K32" s="18">
        <f>K21-bs!K71</f>
        <v>0</v>
      </c>
      <c r="L32" s="18"/>
      <c r="M32" s="18">
        <f>M21-bs!K72</f>
        <v>0</v>
      </c>
      <c r="N32" s="18"/>
      <c r="O32" s="18">
        <f>O21-bs!K73</f>
        <v>0</v>
      </c>
      <c r="P32" s="18"/>
      <c r="Q32" s="18"/>
      <c r="R32" s="18"/>
      <c r="S32" s="18"/>
      <c r="T32" s="18"/>
      <c r="U32" s="18"/>
      <c r="V32" s="18"/>
      <c r="W32" s="18">
        <f>SUM(W21-bs!K77)</f>
        <v>0</v>
      </c>
    </row>
    <row r="33" spans="1:23" ht="21" customHeight="1">
      <c r="C33" s="18">
        <f>C31-bs!I64</f>
        <v>0</v>
      </c>
      <c r="D33" s="18"/>
      <c r="E33" s="18">
        <f>E31-bs!I65</f>
        <v>0</v>
      </c>
      <c r="F33" s="18"/>
      <c r="G33" s="18">
        <f>G31-bs!I66</f>
        <v>0</v>
      </c>
      <c r="H33" s="18"/>
      <c r="I33" s="18">
        <f>I31-bs!I70</f>
        <v>0</v>
      </c>
      <c r="J33" s="18"/>
      <c r="K33" s="18">
        <f>K31-bs!I71</f>
        <v>0</v>
      </c>
      <c r="L33" s="18"/>
      <c r="M33" s="18">
        <f>M31-bs!I72</f>
        <v>0</v>
      </c>
      <c r="N33" s="18"/>
      <c r="O33" s="18">
        <f>O31-bs!I73</f>
        <v>0</v>
      </c>
      <c r="P33" s="18"/>
      <c r="Q33" s="18"/>
      <c r="R33" s="18"/>
      <c r="S33" s="18"/>
      <c r="T33" s="18"/>
      <c r="U33" s="18">
        <f>U31-bs!I74</f>
        <v>0</v>
      </c>
      <c r="V33" s="18"/>
      <c r="W33" s="18">
        <f>SUM(W31-bs!I77)</f>
        <v>0</v>
      </c>
    </row>
    <row r="34" spans="1:23" ht="21" customHeight="1">
      <c r="A34" s="65" t="s">
        <v>35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7" spans="1:23" ht="21" customHeight="1"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:23" ht="21" customHeight="1"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</sheetData>
  <mergeCells count="6">
    <mergeCell ref="I11:K11"/>
    <mergeCell ref="A2:W2"/>
    <mergeCell ref="A3:W3"/>
    <mergeCell ref="Q6:U6"/>
    <mergeCell ref="Q7:S7"/>
    <mergeCell ref="I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0C38C-6060-4AA4-B14F-4A53CB870A2E}">
  <dimension ref="A1:J100"/>
  <sheetViews>
    <sheetView showGridLines="0" tabSelected="1" view="pageBreakPreview" topLeftCell="A70" zoomScale="85" zoomScaleNormal="85" zoomScaleSheetLayoutView="85" workbookViewId="0">
      <selection activeCell="H13" sqref="H13"/>
    </sheetView>
  </sheetViews>
  <sheetFormatPr defaultColWidth="10.88671875" defaultRowHeight="21.75" customHeight="1"/>
  <cols>
    <col min="1" max="1" width="37.88671875" style="39" customWidth="1"/>
    <col min="2" max="2" width="17.109375" style="39" customWidth="1"/>
    <col min="3" max="3" width="10.44140625" style="39" customWidth="1"/>
    <col min="4" max="4" width="15.88671875" style="51" customWidth="1"/>
    <col min="5" max="5" width="1.88671875" style="56" customWidth="1"/>
    <col min="6" max="6" width="15.88671875" style="39" bestFit="1" customWidth="1"/>
    <col min="7" max="7" width="1.88671875" style="56" customWidth="1"/>
    <col min="8" max="8" width="15.88671875" style="51" customWidth="1"/>
    <col min="9" max="9" width="1.88671875" style="56" customWidth="1"/>
    <col min="10" max="10" width="15.88671875" style="39" bestFit="1" customWidth="1"/>
    <col min="11" max="16384" width="10.88671875" style="39"/>
  </cols>
  <sheetData>
    <row r="1" spans="1:10" ht="21.75" customHeight="1">
      <c r="A1" s="37" t="s">
        <v>0</v>
      </c>
      <c r="B1" s="38"/>
      <c r="C1" s="38"/>
      <c r="D1" s="54"/>
      <c r="E1" s="55"/>
      <c r="F1" s="38"/>
      <c r="G1" s="55"/>
      <c r="H1" s="54"/>
      <c r="I1" s="55"/>
      <c r="J1" s="38"/>
    </row>
    <row r="2" spans="1:10" ht="21.75" customHeight="1">
      <c r="A2" s="37" t="s">
        <v>169</v>
      </c>
      <c r="B2" s="38"/>
      <c r="C2" s="38"/>
      <c r="D2" s="54"/>
      <c r="E2" s="55"/>
      <c r="F2" s="38"/>
      <c r="G2" s="55"/>
      <c r="H2" s="54"/>
      <c r="I2" s="55"/>
      <c r="J2" s="38"/>
    </row>
    <row r="3" spans="1:10" ht="21.75" customHeight="1">
      <c r="A3" s="37" t="s">
        <v>74</v>
      </c>
      <c r="B3" s="38"/>
      <c r="C3" s="38"/>
      <c r="D3" s="54"/>
      <c r="E3" s="55"/>
      <c r="F3" s="38"/>
      <c r="G3" s="55"/>
      <c r="H3" s="54"/>
      <c r="I3" s="55"/>
      <c r="J3" s="38"/>
    </row>
    <row r="4" spans="1:10" ht="21.75" customHeight="1">
      <c r="B4" s="40"/>
      <c r="J4" s="41" t="s">
        <v>3</v>
      </c>
    </row>
    <row r="5" spans="1:10" ht="21.75" customHeight="1">
      <c r="B5" s="40"/>
      <c r="D5" s="57"/>
      <c r="E5" s="58" t="s">
        <v>4</v>
      </c>
      <c r="F5" s="45"/>
      <c r="H5" s="59"/>
      <c r="I5" s="58" t="s">
        <v>5</v>
      </c>
      <c r="J5" s="45"/>
    </row>
    <row r="6" spans="1:10" ht="21.75" customHeight="1">
      <c r="B6" s="44"/>
      <c r="C6" s="44"/>
      <c r="D6" s="60">
        <v>2568</v>
      </c>
      <c r="E6" s="46"/>
      <c r="F6" s="60">
        <v>2567</v>
      </c>
      <c r="G6" s="43"/>
      <c r="H6" s="60">
        <v>2568</v>
      </c>
      <c r="I6" s="46"/>
      <c r="J6" s="60">
        <v>2567</v>
      </c>
    </row>
    <row r="7" spans="1:10" ht="21.75" customHeight="1">
      <c r="A7" s="47" t="s">
        <v>170</v>
      </c>
    </row>
    <row r="8" spans="1:10" ht="21.75" customHeight="1">
      <c r="A8" s="39" t="s">
        <v>171</v>
      </c>
      <c r="D8" s="1">
        <f>SUM(plt!E30)</f>
        <v>878006147</v>
      </c>
      <c r="E8" s="31"/>
      <c r="F8" s="1">
        <f>SUM(plt!G30)</f>
        <v>853842389</v>
      </c>
      <c r="G8" s="32"/>
      <c r="H8" s="1">
        <f>SUM(plt!I30)</f>
        <v>876243579</v>
      </c>
      <c r="I8" s="31"/>
      <c r="J8" s="1">
        <f>SUM(plt!K30)</f>
        <v>835677996</v>
      </c>
    </row>
    <row r="9" spans="1:10" ht="21.75" customHeight="1">
      <c r="A9" s="39" t="s">
        <v>172</v>
      </c>
      <c r="D9" s="1"/>
      <c r="E9" s="31"/>
      <c r="F9" s="1"/>
      <c r="G9" s="32"/>
      <c r="H9" s="1"/>
      <c r="I9" s="31"/>
      <c r="J9" s="1"/>
    </row>
    <row r="10" spans="1:10" ht="21.75" customHeight="1">
      <c r="A10" s="39" t="s">
        <v>173</v>
      </c>
      <c r="C10" s="43"/>
      <c r="D10" s="1"/>
      <c r="E10" s="31"/>
      <c r="F10" s="1"/>
      <c r="G10" s="32"/>
      <c r="H10" s="1"/>
      <c r="I10" s="31"/>
      <c r="J10" s="1"/>
    </row>
    <row r="11" spans="1:10" ht="21.75" customHeight="1">
      <c r="A11" s="39" t="s">
        <v>174</v>
      </c>
      <c r="D11" s="1">
        <v>57037000</v>
      </c>
      <c r="E11" s="31"/>
      <c r="F11" s="1">
        <v>57182174</v>
      </c>
      <c r="G11" s="31"/>
      <c r="H11" s="1">
        <v>51847077</v>
      </c>
      <c r="I11" s="31"/>
      <c r="J11" s="1">
        <v>53143079</v>
      </c>
    </row>
    <row r="12" spans="1:10" ht="21.75" customHeight="1">
      <c r="A12" s="39" t="s">
        <v>175</v>
      </c>
      <c r="D12" s="1"/>
      <c r="E12" s="31"/>
      <c r="F12" s="1"/>
      <c r="G12" s="31"/>
      <c r="H12" s="1"/>
      <c r="I12" s="31"/>
      <c r="J12" s="1"/>
    </row>
    <row r="13" spans="1:10" ht="21.75" customHeight="1">
      <c r="A13" s="39" t="s">
        <v>176</v>
      </c>
      <c r="D13" s="1">
        <v>-100000</v>
      </c>
      <c r="E13" s="31"/>
      <c r="F13" s="1">
        <v>-39572116</v>
      </c>
      <c r="G13" s="31"/>
      <c r="H13" s="1">
        <v>-100000</v>
      </c>
      <c r="I13" s="31"/>
      <c r="J13" s="1">
        <v>-18181000</v>
      </c>
    </row>
    <row r="14" spans="1:10" ht="21.75" customHeight="1">
      <c r="A14" s="39" t="s">
        <v>246</v>
      </c>
      <c r="D14" s="1">
        <v>397912</v>
      </c>
      <c r="E14" s="31"/>
      <c r="F14" s="1">
        <v>-3279886</v>
      </c>
      <c r="G14" s="31"/>
      <c r="H14" s="1">
        <v>442010</v>
      </c>
      <c r="I14" s="31"/>
      <c r="J14" s="1">
        <v>-4106571</v>
      </c>
    </row>
    <row r="15" spans="1:10" ht="21.75" customHeight="1">
      <c r="A15" s="39" t="s">
        <v>177</v>
      </c>
      <c r="D15" s="1"/>
      <c r="E15" s="31"/>
      <c r="F15" s="1"/>
      <c r="G15" s="31"/>
      <c r="H15" s="1"/>
      <c r="I15" s="31"/>
      <c r="J15" s="1"/>
    </row>
    <row r="16" spans="1:10" ht="21.6" customHeight="1">
      <c r="A16" s="39" t="s">
        <v>247</v>
      </c>
      <c r="D16" s="1">
        <v>24736050</v>
      </c>
      <c r="E16" s="31"/>
      <c r="F16" s="5">
        <v>3747835</v>
      </c>
      <c r="G16" s="31"/>
      <c r="H16" s="5">
        <v>24263974</v>
      </c>
      <c r="I16" s="31"/>
      <c r="J16" s="33">
        <v>3735071</v>
      </c>
    </row>
    <row r="17" spans="1:10" ht="21.6" customHeight="1">
      <c r="A17" s="39" t="s">
        <v>178</v>
      </c>
      <c r="C17" s="48"/>
      <c r="D17" s="5">
        <v>1430834</v>
      </c>
      <c r="E17" s="31"/>
      <c r="F17" s="5">
        <v>-627986</v>
      </c>
      <c r="G17" s="31"/>
      <c r="H17" s="5">
        <v>1430834</v>
      </c>
      <c r="I17" s="31"/>
      <c r="J17" s="33">
        <v>-627986</v>
      </c>
    </row>
    <row r="18" spans="1:10" ht="21.75" customHeight="1">
      <c r="A18" s="39" t="s">
        <v>248</v>
      </c>
      <c r="B18" s="48"/>
      <c r="C18" s="40"/>
      <c r="D18" s="5">
        <v>581481</v>
      </c>
      <c r="E18" s="31"/>
      <c r="F18" s="5">
        <v>-19344850</v>
      </c>
      <c r="G18" s="31"/>
      <c r="H18" s="5">
        <v>581481</v>
      </c>
      <c r="I18" s="31"/>
      <c r="J18" s="33">
        <v>-19344850</v>
      </c>
    </row>
    <row r="19" spans="1:10" ht="21.75" customHeight="1">
      <c r="A19" s="39" t="s">
        <v>179</v>
      </c>
      <c r="B19" s="48"/>
      <c r="C19" s="40"/>
      <c r="D19" s="1">
        <v>1972537</v>
      </c>
      <c r="E19" s="31"/>
      <c r="F19" s="33">
        <v>0</v>
      </c>
      <c r="G19" s="31"/>
      <c r="H19" s="33">
        <v>1972537</v>
      </c>
      <c r="I19" s="31"/>
      <c r="J19" s="33">
        <v>0</v>
      </c>
    </row>
    <row r="20" spans="1:10" ht="21.75" customHeight="1">
      <c r="A20" s="39" t="s">
        <v>249</v>
      </c>
      <c r="B20" s="48"/>
      <c r="C20" s="40"/>
      <c r="D20" s="1"/>
      <c r="E20" s="31"/>
      <c r="F20" s="33"/>
      <c r="G20" s="31"/>
      <c r="H20" s="33"/>
      <c r="I20" s="31"/>
      <c r="J20" s="33"/>
    </row>
    <row r="21" spans="1:10" ht="21.75" customHeight="1">
      <c r="A21" s="39" t="s">
        <v>180</v>
      </c>
      <c r="B21" s="48"/>
      <c r="C21" s="40"/>
      <c r="D21" s="1">
        <v>8863457</v>
      </c>
      <c r="E21" s="31"/>
      <c r="F21" s="33">
        <v>77949318</v>
      </c>
      <c r="G21" s="31"/>
      <c r="H21" s="33">
        <v>8863457</v>
      </c>
      <c r="I21" s="31"/>
      <c r="J21" s="33">
        <v>77949318</v>
      </c>
    </row>
    <row r="22" spans="1:10" ht="21.75" customHeight="1">
      <c r="A22" s="39" t="s">
        <v>181</v>
      </c>
      <c r="B22" s="48"/>
      <c r="C22" s="40"/>
      <c r="D22" s="1">
        <v>2044091</v>
      </c>
      <c r="E22" s="31"/>
      <c r="F22" s="33">
        <v>1163028</v>
      </c>
      <c r="G22" s="31"/>
      <c r="H22" s="33">
        <v>2040923</v>
      </c>
      <c r="I22" s="31"/>
      <c r="J22" s="1">
        <v>1013926</v>
      </c>
    </row>
    <row r="23" spans="1:10" ht="21.75" customHeight="1">
      <c r="A23" s="39" t="s">
        <v>182</v>
      </c>
      <c r="B23" s="48"/>
      <c r="C23" s="40"/>
      <c r="D23" s="33">
        <v>0</v>
      </c>
      <c r="E23" s="33"/>
      <c r="F23" s="33">
        <v>1133500</v>
      </c>
      <c r="G23" s="33"/>
      <c r="H23" s="33">
        <v>0</v>
      </c>
      <c r="I23" s="33"/>
      <c r="J23" s="33">
        <v>1133500</v>
      </c>
    </row>
    <row r="24" spans="1:10" ht="21.75" customHeight="1">
      <c r="A24" s="39" t="s">
        <v>183</v>
      </c>
      <c r="B24" s="48"/>
      <c r="C24" s="40"/>
      <c r="D24" s="1">
        <v>-17159</v>
      </c>
      <c r="E24" s="33"/>
      <c r="F24" s="33">
        <v>-1097446</v>
      </c>
      <c r="G24" s="33"/>
      <c r="H24" s="33">
        <v>-17159</v>
      </c>
      <c r="I24" s="33"/>
      <c r="J24" s="33">
        <v>-1097446</v>
      </c>
    </row>
    <row r="25" spans="1:10" ht="21.75" customHeight="1">
      <c r="A25" s="39" t="s">
        <v>184</v>
      </c>
      <c r="C25" s="41"/>
      <c r="D25" s="1">
        <v>-600230</v>
      </c>
      <c r="E25" s="33"/>
      <c r="F25" s="33">
        <v>0</v>
      </c>
      <c r="G25" s="33"/>
      <c r="H25" s="33">
        <v>-600230</v>
      </c>
      <c r="I25" s="33"/>
      <c r="J25" s="33">
        <v>0</v>
      </c>
    </row>
    <row r="26" spans="1:10" ht="21.75" customHeight="1">
      <c r="A26" s="39" t="s">
        <v>185</v>
      </c>
      <c r="C26" s="41"/>
      <c r="D26" s="1">
        <v>-17218753</v>
      </c>
      <c r="E26" s="33"/>
      <c r="F26" s="33">
        <v>-28503502</v>
      </c>
      <c r="G26" s="33"/>
      <c r="H26" s="33">
        <v>-18335794</v>
      </c>
      <c r="I26" s="33"/>
      <c r="J26" s="33">
        <v>-29364758</v>
      </c>
    </row>
    <row r="27" spans="1:10" ht="21.75" customHeight="1">
      <c r="A27" s="39" t="s">
        <v>252</v>
      </c>
      <c r="C27" s="41"/>
      <c r="D27" s="1">
        <v>-7718227</v>
      </c>
      <c r="E27" s="33"/>
      <c r="F27" s="33">
        <v>-4954600</v>
      </c>
      <c r="G27" s="33"/>
      <c r="H27" s="33">
        <v>-22718227</v>
      </c>
      <c r="I27" s="33"/>
      <c r="J27" s="33">
        <v>-4954600</v>
      </c>
    </row>
    <row r="28" spans="1:10" ht="21.75" customHeight="1">
      <c r="A28" s="39" t="s">
        <v>262</v>
      </c>
      <c r="C28" s="41"/>
      <c r="D28" s="1">
        <v>5992384</v>
      </c>
      <c r="E28" s="33"/>
      <c r="F28" s="33">
        <v>5459987</v>
      </c>
      <c r="G28" s="33"/>
      <c r="H28" s="33">
        <v>5597891</v>
      </c>
      <c r="I28" s="33"/>
      <c r="J28" s="33">
        <v>5202321</v>
      </c>
    </row>
    <row r="29" spans="1:10" ht="21.75" customHeight="1">
      <c r="A29" s="39" t="s">
        <v>186</v>
      </c>
      <c r="C29" s="40"/>
      <c r="D29" s="1">
        <v>20190345</v>
      </c>
      <c r="E29" s="33"/>
      <c r="F29" s="33">
        <v>17645221</v>
      </c>
      <c r="G29" s="33"/>
      <c r="H29" s="33">
        <v>19976541</v>
      </c>
      <c r="I29" s="33"/>
      <c r="J29" s="33">
        <v>17290163</v>
      </c>
    </row>
    <row r="30" spans="1:10" ht="21.75" customHeight="1">
      <c r="A30" s="39" t="s">
        <v>187</v>
      </c>
      <c r="C30" s="40"/>
      <c r="D30" s="1">
        <v>898199</v>
      </c>
      <c r="E30" s="34"/>
      <c r="F30" s="4">
        <v>898199</v>
      </c>
      <c r="G30" s="34"/>
      <c r="H30" s="33">
        <v>898199</v>
      </c>
      <c r="I30" s="34"/>
      <c r="J30" s="1">
        <v>898199</v>
      </c>
    </row>
    <row r="31" spans="1:10" ht="21.75" customHeight="1">
      <c r="A31" s="39" t="s">
        <v>188</v>
      </c>
      <c r="C31" s="40"/>
      <c r="D31" s="4"/>
      <c r="E31" s="34"/>
      <c r="F31" s="4"/>
      <c r="G31" s="34"/>
      <c r="H31" s="4"/>
      <c r="I31" s="34"/>
      <c r="J31" s="4"/>
    </row>
    <row r="32" spans="1:10" ht="21.75" customHeight="1">
      <c r="A32" s="39" t="s">
        <v>189</v>
      </c>
      <c r="C32" s="40"/>
      <c r="D32" s="1">
        <v>494911</v>
      </c>
      <c r="E32" s="34"/>
      <c r="F32" s="1">
        <v>1496716</v>
      </c>
      <c r="G32" s="34"/>
      <c r="H32" s="33">
        <v>0</v>
      </c>
      <c r="I32" s="34"/>
      <c r="J32" s="33">
        <v>0</v>
      </c>
    </row>
    <row r="33" spans="1:10" ht="21.75" customHeight="1">
      <c r="A33" s="39" t="s">
        <v>190</v>
      </c>
      <c r="C33" s="40"/>
      <c r="D33" s="4"/>
      <c r="E33" s="34"/>
      <c r="F33" s="4"/>
      <c r="G33" s="34"/>
      <c r="H33" s="4"/>
      <c r="I33" s="34"/>
      <c r="J33" s="4"/>
    </row>
    <row r="34" spans="1:10" ht="21.75" customHeight="1">
      <c r="A34" s="39" t="s">
        <v>191</v>
      </c>
      <c r="C34" s="40"/>
      <c r="D34" s="15">
        <v>-24548591</v>
      </c>
      <c r="E34" s="34"/>
      <c r="F34" s="15">
        <v>6499945</v>
      </c>
      <c r="G34" s="34"/>
      <c r="H34" s="35">
        <v>0</v>
      </c>
      <c r="I34" s="34"/>
      <c r="J34" s="35">
        <v>0</v>
      </c>
    </row>
    <row r="35" spans="1:10" ht="21.75" customHeight="1">
      <c r="A35" s="39" t="s">
        <v>192</v>
      </c>
      <c r="C35" s="41"/>
      <c r="D35" s="1"/>
      <c r="E35" s="31"/>
      <c r="F35" s="1"/>
      <c r="G35" s="31"/>
      <c r="H35" s="1"/>
      <c r="I35" s="31"/>
      <c r="J35" s="1"/>
    </row>
    <row r="36" spans="1:10" ht="21.75" customHeight="1">
      <c r="A36" s="39" t="s">
        <v>193</v>
      </c>
      <c r="C36" s="41"/>
      <c r="D36" s="5">
        <f>SUM(D8:D34)</f>
        <v>952442388</v>
      </c>
      <c r="E36" s="36"/>
      <c r="F36" s="5">
        <f>SUM(F8:F34)</f>
        <v>929637926</v>
      </c>
      <c r="G36" s="36"/>
      <c r="H36" s="5">
        <f>SUM(H8:H34)</f>
        <v>952387093</v>
      </c>
      <c r="I36" s="36"/>
      <c r="J36" s="5">
        <f>SUM(J8:J34)</f>
        <v>918366362</v>
      </c>
    </row>
    <row r="37" spans="1:10" ht="21.75" customHeight="1">
      <c r="A37" s="39" t="s">
        <v>194</v>
      </c>
      <c r="C37" s="41"/>
      <c r="D37" s="3"/>
      <c r="E37" s="34"/>
      <c r="F37" s="3"/>
      <c r="G37" s="34"/>
      <c r="H37" s="3"/>
      <c r="I37" s="34"/>
      <c r="J37" s="3"/>
    </row>
    <row r="38" spans="1:10" ht="21.75" customHeight="1">
      <c r="A38" s="39" t="s">
        <v>195</v>
      </c>
      <c r="C38" s="41"/>
      <c r="D38" s="2">
        <v>-73773553</v>
      </c>
      <c r="E38" s="36"/>
      <c r="F38" s="2">
        <v>-99904216</v>
      </c>
      <c r="G38" s="36"/>
      <c r="H38" s="2">
        <v>-64823686</v>
      </c>
      <c r="I38" s="36"/>
      <c r="J38" s="2">
        <v>-97168316</v>
      </c>
    </row>
    <row r="39" spans="1:10" ht="21.75" customHeight="1">
      <c r="A39" s="39" t="s">
        <v>196</v>
      </c>
      <c r="C39" s="41"/>
      <c r="D39" s="5">
        <v>2895430</v>
      </c>
      <c r="E39" s="36"/>
      <c r="F39" s="5">
        <v>3250606</v>
      </c>
      <c r="G39" s="36"/>
      <c r="H39" s="5">
        <v>4693324</v>
      </c>
      <c r="I39" s="36"/>
      <c r="J39" s="5">
        <v>5039141</v>
      </c>
    </row>
    <row r="40" spans="1:10" ht="21.75" customHeight="1">
      <c r="A40" s="39" t="s">
        <v>197</v>
      </c>
      <c r="C40" s="41"/>
      <c r="D40" s="5">
        <v>-152099192</v>
      </c>
      <c r="E40" s="36"/>
      <c r="F40" s="5">
        <v>-262784842</v>
      </c>
      <c r="G40" s="36"/>
      <c r="H40" s="5">
        <f>-159529205</f>
        <v>-159529205</v>
      </c>
      <c r="I40" s="36"/>
      <c r="J40" s="5">
        <v>-260165458</v>
      </c>
    </row>
    <row r="41" spans="1:10" ht="21.75" customHeight="1">
      <c r="A41" s="39" t="s">
        <v>198</v>
      </c>
      <c r="C41" s="41"/>
      <c r="D41" s="5">
        <v>-4918856</v>
      </c>
      <c r="E41" s="36"/>
      <c r="F41" s="5">
        <v>-1008911</v>
      </c>
      <c r="G41" s="36"/>
      <c r="H41" s="33">
        <v>-4918856</v>
      </c>
      <c r="I41" s="33"/>
      <c r="J41" s="33">
        <v>-1008911</v>
      </c>
    </row>
    <row r="42" spans="1:10" ht="21.75" customHeight="1">
      <c r="A42" s="39" t="s">
        <v>199</v>
      </c>
      <c r="C42" s="41"/>
      <c r="D42" s="5">
        <v>-17272939</v>
      </c>
      <c r="E42" s="36"/>
      <c r="F42" s="5">
        <v>-31816355</v>
      </c>
      <c r="G42" s="36"/>
      <c r="H42" s="5">
        <v>-17109751</v>
      </c>
      <c r="I42" s="36"/>
      <c r="J42" s="5">
        <v>-31812711</v>
      </c>
    </row>
    <row r="43" spans="1:10" ht="21.75" customHeight="1">
      <c r="A43" s="39" t="s">
        <v>200</v>
      </c>
      <c r="C43" s="41"/>
      <c r="D43" s="5">
        <v>6130828</v>
      </c>
      <c r="E43" s="36"/>
      <c r="F43" s="5">
        <v>-5098008</v>
      </c>
      <c r="G43" s="36"/>
      <c r="H43" s="5">
        <v>6630182</v>
      </c>
      <c r="I43" s="36"/>
      <c r="J43" s="5">
        <v>-5098008</v>
      </c>
    </row>
    <row r="44" spans="1:10" ht="21.75" customHeight="1">
      <c r="A44" s="39" t="s">
        <v>201</v>
      </c>
      <c r="C44" s="41"/>
      <c r="D44" s="3"/>
      <c r="E44" s="34"/>
      <c r="F44" s="3"/>
      <c r="G44" s="34"/>
      <c r="H44" s="3"/>
      <c r="I44" s="34"/>
      <c r="J44" s="3"/>
    </row>
    <row r="45" spans="1:10" ht="21.75" customHeight="1">
      <c r="A45" s="39" t="s">
        <v>202</v>
      </c>
      <c r="C45" s="41"/>
      <c r="D45" s="5">
        <v>83477886</v>
      </c>
      <c r="E45" s="36"/>
      <c r="F45" s="5">
        <v>59347650</v>
      </c>
      <c r="G45" s="36"/>
      <c r="H45" s="5">
        <v>81911474</v>
      </c>
      <c r="I45" s="36"/>
      <c r="J45" s="5">
        <v>53307783</v>
      </c>
    </row>
    <row r="46" spans="1:10" ht="21.75" customHeight="1">
      <c r="A46" s="39" t="s">
        <v>203</v>
      </c>
      <c r="C46" s="41"/>
      <c r="D46" s="22">
        <f>24609690+2</f>
        <v>24609692</v>
      </c>
      <c r="E46" s="36"/>
      <c r="F46" s="22">
        <v>10024109</v>
      </c>
      <c r="G46" s="36"/>
      <c r="H46" s="22">
        <f>24941190</f>
        <v>24941190</v>
      </c>
      <c r="I46" s="36"/>
      <c r="J46" s="22">
        <v>9746361</v>
      </c>
    </row>
    <row r="47" spans="1:10" ht="21.75" customHeight="1">
      <c r="A47" s="47" t="s">
        <v>204</v>
      </c>
      <c r="C47" s="41"/>
      <c r="D47" s="5">
        <f>SUM(D36:D46)</f>
        <v>821491684</v>
      </c>
      <c r="E47" s="36"/>
      <c r="F47" s="5">
        <f>SUM(F36:F46)</f>
        <v>601647959</v>
      </c>
      <c r="G47" s="36"/>
      <c r="H47" s="5">
        <f>SUM(H36:H46)</f>
        <v>824181765</v>
      </c>
      <c r="I47" s="36"/>
      <c r="J47" s="5">
        <f>SUM(J36:J46)</f>
        <v>591206243</v>
      </c>
    </row>
    <row r="48" spans="1:10" ht="21.75" customHeight="1">
      <c r="A48" s="39" t="s">
        <v>205</v>
      </c>
      <c r="C48" s="41"/>
      <c r="D48" s="5">
        <v>-180568869</v>
      </c>
      <c r="E48" s="36"/>
      <c r="F48" s="5">
        <v>-163009126</v>
      </c>
      <c r="G48" s="36"/>
      <c r="H48" s="5">
        <v>-180019165</v>
      </c>
      <c r="I48" s="36"/>
      <c r="J48" s="5">
        <v>-159760843</v>
      </c>
    </row>
    <row r="49" spans="1:10" ht="21.75" customHeight="1">
      <c r="A49" s="39" t="s">
        <v>206</v>
      </c>
      <c r="C49" s="41"/>
      <c r="D49" s="5">
        <v>-4963492</v>
      </c>
      <c r="E49" s="36"/>
      <c r="F49" s="5">
        <v>-2065133</v>
      </c>
      <c r="G49" s="36"/>
      <c r="H49" s="5">
        <v>-4765492</v>
      </c>
      <c r="I49" s="36"/>
      <c r="J49" s="5">
        <v>-2065133</v>
      </c>
    </row>
    <row r="50" spans="1:10" ht="21.75" customHeight="1">
      <c r="A50" s="47" t="s">
        <v>207</v>
      </c>
      <c r="D50" s="6">
        <f>SUM(D47:D49)</f>
        <v>635959323</v>
      </c>
      <c r="E50" s="32"/>
      <c r="F50" s="6">
        <f>SUM(F47:F49)</f>
        <v>436573700</v>
      </c>
      <c r="G50" s="32"/>
      <c r="H50" s="6">
        <f>SUM(H47:H49)</f>
        <v>639397108</v>
      </c>
      <c r="I50" s="32"/>
      <c r="J50" s="6">
        <f>SUM(J47:J49)</f>
        <v>429380267</v>
      </c>
    </row>
    <row r="52" spans="1:10" ht="21.75" customHeight="1">
      <c r="A52" s="39" t="s">
        <v>35</v>
      </c>
    </row>
    <row r="53" spans="1:10" ht="21.75" customHeight="1">
      <c r="A53" s="37" t="s">
        <v>0</v>
      </c>
      <c r="B53" s="38"/>
      <c r="C53" s="38"/>
      <c r="D53" s="54"/>
      <c r="E53" s="55"/>
      <c r="F53" s="38"/>
      <c r="G53" s="55"/>
      <c r="H53" s="54"/>
      <c r="I53" s="55"/>
      <c r="J53" s="38"/>
    </row>
    <row r="54" spans="1:10" ht="21.75" customHeight="1">
      <c r="A54" s="37" t="s">
        <v>208</v>
      </c>
      <c r="B54" s="38"/>
      <c r="C54" s="38"/>
      <c r="D54" s="54"/>
      <c r="E54" s="55"/>
      <c r="F54" s="38"/>
      <c r="G54" s="55"/>
      <c r="H54" s="54"/>
      <c r="I54" s="55"/>
      <c r="J54" s="38"/>
    </row>
    <row r="55" spans="1:10" ht="21.75" customHeight="1">
      <c r="A55" s="37" t="s">
        <v>74</v>
      </c>
      <c r="B55" s="38"/>
      <c r="C55" s="38"/>
      <c r="D55" s="54"/>
      <c r="E55" s="55"/>
      <c r="F55" s="38"/>
      <c r="G55" s="55"/>
      <c r="H55" s="61"/>
      <c r="I55" s="62"/>
      <c r="J55" s="38"/>
    </row>
    <row r="56" spans="1:10" ht="21.75" customHeight="1">
      <c r="B56" s="40"/>
      <c r="J56" s="41" t="s">
        <v>3</v>
      </c>
    </row>
    <row r="57" spans="1:10" ht="21.75" customHeight="1">
      <c r="B57" s="40"/>
      <c r="D57" s="57"/>
      <c r="E57" s="58" t="s">
        <v>4</v>
      </c>
      <c r="F57" s="45"/>
      <c r="H57" s="59"/>
      <c r="I57" s="58" t="s">
        <v>5</v>
      </c>
      <c r="J57" s="45"/>
    </row>
    <row r="58" spans="1:10" ht="21.75" customHeight="1">
      <c r="B58" s="44"/>
      <c r="C58" s="44"/>
      <c r="D58" s="60">
        <v>2568</v>
      </c>
      <c r="E58" s="46"/>
      <c r="F58" s="60">
        <v>2567</v>
      </c>
      <c r="G58" s="43"/>
      <c r="H58" s="60">
        <v>2568</v>
      </c>
      <c r="I58" s="46"/>
      <c r="J58" s="60">
        <v>2567</v>
      </c>
    </row>
    <row r="59" spans="1:10" ht="21.75" customHeight="1">
      <c r="A59" s="47" t="s">
        <v>209</v>
      </c>
      <c r="D59" s="1"/>
      <c r="E59" s="1"/>
      <c r="F59" s="1"/>
      <c r="G59" s="4"/>
      <c r="H59" s="1"/>
      <c r="I59" s="1"/>
      <c r="J59" s="1"/>
    </row>
    <row r="60" spans="1:10" ht="21.75" customHeight="1">
      <c r="A60" s="39" t="s">
        <v>210</v>
      </c>
      <c r="C60" s="48"/>
      <c r="D60" s="1">
        <v>20790890</v>
      </c>
      <c r="E60" s="33"/>
      <c r="F60" s="33">
        <v>26942979</v>
      </c>
      <c r="G60" s="33"/>
      <c r="H60" s="33">
        <v>21907931</v>
      </c>
      <c r="I60" s="33"/>
      <c r="J60" s="33">
        <v>27804235</v>
      </c>
    </row>
    <row r="61" spans="1:10" ht="21.75" customHeight="1">
      <c r="A61" s="39" t="s">
        <v>257</v>
      </c>
      <c r="C61" s="48"/>
      <c r="D61" s="1">
        <v>22718227</v>
      </c>
      <c r="E61" s="33"/>
      <c r="F61" s="33">
        <v>4954600</v>
      </c>
      <c r="G61" s="33"/>
      <c r="H61" s="33">
        <v>22718227</v>
      </c>
      <c r="I61" s="33"/>
      <c r="J61" s="33">
        <v>4954600</v>
      </c>
    </row>
    <row r="62" spans="1:10" ht="21.75" customHeight="1">
      <c r="A62" s="39" t="s">
        <v>211</v>
      </c>
      <c r="C62" s="48"/>
      <c r="D62" s="1">
        <v>-28350000</v>
      </c>
      <c r="E62" s="33"/>
      <c r="F62" s="33">
        <v>-62000000</v>
      </c>
      <c r="G62" s="33"/>
      <c r="H62" s="33">
        <v>-42350000</v>
      </c>
      <c r="I62" s="33"/>
      <c r="J62" s="33">
        <v>-68000000</v>
      </c>
    </row>
    <row r="63" spans="1:10" ht="21.75" customHeight="1">
      <c r="A63" s="39" t="s">
        <v>212</v>
      </c>
      <c r="C63" s="48"/>
      <c r="D63" s="33">
        <v>0</v>
      </c>
      <c r="E63" s="33"/>
      <c r="F63" s="33">
        <v>32000000</v>
      </c>
      <c r="G63" s="33"/>
      <c r="H63" s="33">
        <v>0</v>
      </c>
      <c r="I63" s="33"/>
      <c r="J63" s="33">
        <v>32000000</v>
      </c>
    </row>
    <row r="64" spans="1:10" ht="21.75" customHeight="1">
      <c r="A64" s="39" t="s">
        <v>213</v>
      </c>
      <c r="C64" s="40"/>
      <c r="D64" s="1">
        <v>9817867</v>
      </c>
      <c r="E64" s="33"/>
      <c r="F64" s="33">
        <v>0</v>
      </c>
      <c r="G64" s="33"/>
      <c r="H64" s="33">
        <v>9817867</v>
      </c>
      <c r="I64" s="33"/>
      <c r="J64" s="33">
        <v>15043</v>
      </c>
    </row>
    <row r="65" spans="1:10" ht="21.75" customHeight="1">
      <c r="A65" s="39" t="s">
        <v>214</v>
      </c>
      <c r="C65" s="48"/>
      <c r="D65" s="1">
        <v>88851734</v>
      </c>
      <c r="E65" s="33"/>
      <c r="F65" s="33">
        <v>68975050</v>
      </c>
      <c r="G65" s="33"/>
      <c r="H65" s="33">
        <v>88851734</v>
      </c>
      <c r="I65" s="33"/>
      <c r="J65" s="33">
        <v>68975050</v>
      </c>
    </row>
    <row r="66" spans="1:10" ht="21.75" customHeight="1">
      <c r="A66" s="39" t="s">
        <v>215</v>
      </c>
      <c r="C66" s="48"/>
      <c r="D66" s="1">
        <v>460008493</v>
      </c>
      <c r="E66" s="33"/>
      <c r="F66" s="33">
        <v>334991507</v>
      </c>
      <c r="G66" s="33"/>
      <c r="H66" s="33">
        <v>460008493</v>
      </c>
      <c r="I66" s="33"/>
      <c r="J66" s="33">
        <v>334991507</v>
      </c>
    </row>
    <row r="67" spans="1:10" ht="21.75" customHeight="1">
      <c r="A67" s="39" t="s">
        <v>216</v>
      </c>
      <c r="C67" s="48"/>
      <c r="D67" s="1">
        <v>-150000000</v>
      </c>
      <c r="E67" s="33"/>
      <c r="F67" s="33">
        <v>-400000000</v>
      </c>
      <c r="G67" s="33"/>
      <c r="H67" s="33">
        <v>-150000000</v>
      </c>
      <c r="I67" s="33"/>
      <c r="J67" s="33">
        <v>-400000000</v>
      </c>
    </row>
    <row r="68" spans="1:10" ht="21.75" customHeight="1">
      <c r="A68" s="39" t="s">
        <v>217</v>
      </c>
      <c r="C68" s="40"/>
      <c r="D68" s="1">
        <v>-70435865</v>
      </c>
      <c r="E68" s="33"/>
      <c r="F68" s="33">
        <v>-169306560</v>
      </c>
      <c r="G68" s="33"/>
      <c r="H68" s="33">
        <v>-70435865</v>
      </c>
      <c r="I68" s="33"/>
      <c r="J68" s="33">
        <v>-169306560</v>
      </c>
    </row>
    <row r="69" spans="1:10" ht="21.75" customHeight="1">
      <c r="A69" s="39" t="s">
        <v>218</v>
      </c>
      <c r="C69" s="40"/>
      <c r="D69" s="1">
        <v>-2003000</v>
      </c>
      <c r="E69" s="33"/>
      <c r="F69" s="33">
        <v>0</v>
      </c>
      <c r="G69" s="33"/>
      <c r="H69" s="33">
        <v>-2003000</v>
      </c>
      <c r="I69" s="33"/>
      <c r="J69" s="33">
        <v>0</v>
      </c>
    </row>
    <row r="70" spans="1:10" ht="21.75" customHeight="1">
      <c r="A70" s="39" t="s">
        <v>219</v>
      </c>
      <c r="C70" s="41"/>
      <c r="D70" s="1">
        <v>-125032771</v>
      </c>
      <c r="E70" s="33"/>
      <c r="F70" s="33">
        <v>-227431759</v>
      </c>
      <c r="G70" s="33"/>
      <c r="H70" s="33">
        <v>-121662580</v>
      </c>
      <c r="I70" s="33"/>
      <c r="J70" s="33">
        <v>-219807558</v>
      </c>
    </row>
    <row r="71" spans="1:10" ht="21.75" customHeight="1">
      <c r="A71" s="39" t="s">
        <v>220</v>
      </c>
      <c r="C71" s="41"/>
      <c r="D71" s="1">
        <v>-6027</v>
      </c>
      <c r="E71" s="33"/>
      <c r="F71" s="33">
        <v>-28121071</v>
      </c>
      <c r="G71" s="33"/>
      <c r="H71" s="33">
        <v>0</v>
      </c>
      <c r="I71" s="33"/>
      <c r="J71" s="33">
        <v>-27687725</v>
      </c>
    </row>
    <row r="72" spans="1:10" ht="21.75" customHeight="1">
      <c r="A72" s="39" t="s">
        <v>221</v>
      </c>
      <c r="C72" s="41"/>
      <c r="D72" s="5">
        <v>-689646790</v>
      </c>
      <c r="E72" s="5"/>
      <c r="F72" s="5">
        <v>-10000000</v>
      </c>
      <c r="G72" s="5"/>
      <c r="H72" s="5">
        <v>-689646790</v>
      </c>
      <c r="I72" s="5"/>
      <c r="J72" s="33">
        <v>-10000000</v>
      </c>
    </row>
    <row r="73" spans="1:10" ht="21.75" customHeight="1">
      <c r="A73" s="47" t="s">
        <v>222</v>
      </c>
      <c r="D73" s="6">
        <f>SUM(D60:D72)</f>
        <v>-463287242</v>
      </c>
      <c r="E73" s="4"/>
      <c r="F73" s="6">
        <f>SUM(F60:F72)</f>
        <v>-428995254</v>
      </c>
      <c r="G73" s="4"/>
      <c r="H73" s="6">
        <f>SUM(H60:H72)</f>
        <v>-472793983</v>
      </c>
      <c r="I73" s="4"/>
      <c r="J73" s="6">
        <f>SUM(J60:J72)</f>
        <v>-426061408</v>
      </c>
    </row>
    <row r="74" spans="1:10" ht="21.75" customHeight="1">
      <c r="A74" s="47" t="s">
        <v>223</v>
      </c>
      <c r="D74" s="1"/>
      <c r="E74" s="1"/>
      <c r="F74" s="1"/>
      <c r="G74" s="1"/>
      <c r="H74" s="1"/>
      <c r="I74" s="1"/>
      <c r="J74" s="1"/>
    </row>
    <row r="75" spans="1:10" ht="21.75" customHeight="1">
      <c r="A75" s="39" t="s">
        <v>224</v>
      </c>
      <c r="D75" s="5">
        <v>179699371</v>
      </c>
      <c r="E75" s="5"/>
      <c r="F75" s="5">
        <v>237165506</v>
      </c>
      <c r="G75" s="5"/>
      <c r="H75" s="5">
        <v>179699371</v>
      </c>
      <c r="I75" s="5"/>
      <c r="J75" s="5">
        <v>237165506</v>
      </c>
    </row>
    <row r="76" spans="1:10" ht="21.75" customHeight="1">
      <c r="A76" s="39" t="s">
        <v>225</v>
      </c>
      <c r="D76" s="33">
        <v>0</v>
      </c>
      <c r="E76" s="5"/>
      <c r="F76" s="5">
        <v>50000000</v>
      </c>
      <c r="G76" s="5"/>
      <c r="H76" s="33">
        <v>0</v>
      </c>
      <c r="I76" s="5"/>
      <c r="J76" s="5">
        <v>50000000</v>
      </c>
    </row>
    <row r="77" spans="1:10" ht="21.75" customHeight="1">
      <c r="A77" s="39" t="s">
        <v>226</v>
      </c>
      <c r="D77" s="5">
        <v>-8000000</v>
      </c>
      <c r="E77" s="5"/>
      <c r="F77" s="5">
        <v>-54000000</v>
      </c>
      <c r="G77" s="5"/>
      <c r="H77" s="33">
        <v>0</v>
      </c>
      <c r="I77" s="5"/>
      <c r="J77" s="5">
        <v>-50000000</v>
      </c>
    </row>
    <row r="78" spans="1:10" ht="21.75" customHeight="1">
      <c r="A78" s="39" t="s">
        <v>227</v>
      </c>
      <c r="C78" s="40"/>
      <c r="D78" s="5">
        <v>-15857114</v>
      </c>
      <c r="E78" s="5"/>
      <c r="F78" s="5">
        <v>-21390978</v>
      </c>
      <c r="G78" s="5"/>
      <c r="H78" s="5">
        <v>-15861660</v>
      </c>
      <c r="I78" s="5"/>
      <c r="J78" s="5">
        <v>-21279766</v>
      </c>
    </row>
    <row r="79" spans="1:10" ht="21.75" customHeight="1">
      <c r="A79" s="39" t="s">
        <v>228</v>
      </c>
      <c r="D79" s="1">
        <v>-19336938</v>
      </c>
      <c r="E79" s="33"/>
      <c r="F79" s="33">
        <v>-16157814</v>
      </c>
      <c r="G79" s="33"/>
      <c r="H79" s="33">
        <v>-19225376</v>
      </c>
      <c r="I79" s="33"/>
      <c r="J79" s="33">
        <v>-15909485</v>
      </c>
    </row>
    <row r="80" spans="1:10" ht="21.75" customHeight="1">
      <c r="A80" s="39" t="s">
        <v>229</v>
      </c>
      <c r="D80" s="1">
        <v>-562618099</v>
      </c>
      <c r="E80" s="1"/>
      <c r="F80" s="33">
        <v>-487665696</v>
      </c>
      <c r="G80" s="1"/>
      <c r="H80" s="33">
        <v>-562618099</v>
      </c>
      <c r="I80" s="1"/>
      <c r="J80" s="33">
        <v>-487665696</v>
      </c>
    </row>
    <row r="81" spans="1:10" ht="21.75" customHeight="1">
      <c r="A81" s="39" t="s">
        <v>253</v>
      </c>
      <c r="D81" s="1">
        <v>-85672195</v>
      </c>
      <c r="E81" s="1"/>
      <c r="F81" s="33">
        <v>0</v>
      </c>
      <c r="G81" s="1"/>
      <c r="H81" s="33">
        <v>-85672195</v>
      </c>
      <c r="I81" s="1"/>
      <c r="J81" s="33">
        <v>0</v>
      </c>
    </row>
    <row r="82" spans="1:10" ht="21.75" customHeight="1">
      <c r="A82" s="39" t="s">
        <v>230</v>
      </c>
      <c r="D82" s="1">
        <v>9829240</v>
      </c>
      <c r="E82" s="1"/>
      <c r="F82" s="33">
        <v>0</v>
      </c>
      <c r="G82" s="1"/>
      <c r="H82" s="33">
        <v>9829240</v>
      </c>
      <c r="I82" s="1"/>
      <c r="J82" s="33">
        <v>0</v>
      </c>
    </row>
    <row r="83" spans="1:10" ht="21.75" customHeight="1">
      <c r="A83" s="47" t="s">
        <v>254</v>
      </c>
      <c r="D83" s="6">
        <f>SUM(D75:D82)</f>
        <v>-501955735</v>
      </c>
      <c r="E83" s="4"/>
      <c r="F83" s="6">
        <f>SUM(F75:F80)</f>
        <v>-292048982</v>
      </c>
      <c r="G83" s="4"/>
      <c r="H83" s="6">
        <f>SUM(H75:H82)</f>
        <v>-493848719</v>
      </c>
      <c r="I83" s="4"/>
      <c r="J83" s="6">
        <f>SUM(J75:J80)</f>
        <v>-287689441</v>
      </c>
    </row>
    <row r="84" spans="1:10" ht="21.75" customHeight="1">
      <c r="A84" s="39" t="s">
        <v>255</v>
      </c>
      <c r="D84" s="1">
        <f>SUM(D50+D73+D83)</f>
        <v>-329283654</v>
      </c>
      <c r="E84" s="1"/>
      <c r="F84" s="1">
        <f>SUM(F50+F73+F83)</f>
        <v>-284470536</v>
      </c>
      <c r="G84" s="1"/>
      <c r="H84" s="1">
        <f>SUM(H50+H73+H83)</f>
        <v>-327245594</v>
      </c>
      <c r="I84" s="1"/>
      <c r="J84" s="1">
        <f>SUM(J50+J73+J83)</f>
        <v>-284370582</v>
      </c>
    </row>
    <row r="85" spans="1:10" ht="21.75" customHeight="1">
      <c r="A85" s="39" t="s">
        <v>231</v>
      </c>
      <c r="D85" s="1">
        <f>bs!G9</f>
        <v>557784903</v>
      </c>
      <c r="E85" s="1"/>
      <c r="F85" s="1">
        <v>842255439</v>
      </c>
      <c r="G85" s="1"/>
      <c r="H85" s="1">
        <f>bs!K9</f>
        <v>544670660</v>
      </c>
      <c r="I85" s="1"/>
      <c r="J85" s="1">
        <v>829041242</v>
      </c>
    </row>
    <row r="86" spans="1:10" ht="21.75" customHeight="1" thickBot="1">
      <c r="A86" s="47" t="s">
        <v>232</v>
      </c>
      <c r="B86" s="48"/>
      <c r="D86" s="23">
        <f>SUM(D84:D85)</f>
        <v>228501249</v>
      </c>
      <c r="E86" s="4"/>
      <c r="F86" s="23">
        <f>SUM(F84:F85)</f>
        <v>557784903</v>
      </c>
      <c r="G86" s="4"/>
      <c r="H86" s="23">
        <f>SUM(H84:H85)</f>
        <v>217425066</v>
      </c>
      <c r="I86" s="4"/>
      <c r="J86" s="23">
        <f>SUM(J84:J85)</f>
        <v>544670660</v>
      </c>
    </row>
    <row r="87" spans="1:10" ht="21.75" customHeight="1" thickTop="1">
      <c r="B87" s="48"/>
      <c r="D87" s="4">
        <f>SUM(D86-bs!E9)</f>
        <v>0</v>
      </c>
      <c r="E87" s="4"/>
      <c r="F87" s="4">
        <f>SUM(F86-bs!G9)</f>
        <v>0</v>
      </c>
      <c r="G87" s="4"/>
      <c r="H87" s="33">
        <f>SUM(H86-bs!I9)</f>
        <v>0</v>
      </c>
      <c r="I87" s="4"/>
      <c r="J87" s="4">
        <f>SUM(J86-bs!K9)</f>
        <v>0</v>
      </c>
    </row>
    <row r="88" spans="1:10" ht="21.75" customHeight="1">
      <c r="A88" s="47" t="s">
        <v>233</v>
      </c>
      <c r="D88" s="4"/>
      <c r="E88" s="4"/>
      <c r="F88" s="4"/>
      <c r="G88" s="4"/>
      <c r="H88" s="4"/>
      <c r="I88" s="4"/>
      <c r="J88" s="4"/>
    </row>
    <row r="89" spans="1:10" ht="21.75" customHeight="1">
      <c r="A89" s="39" t="s">
        <v>234</v>
      </c>
      <c r="D89" s="4"/>
      <c r="E89" s="4"/>
      <c r="F89" s="4"/>
      <c r="G89" s="4"/>
      <c r="H89" s="4"/>
      <c r="I89" s="4"/>
      <c r="J89" s="4"/>
    </row>
    <row r="90" spans="1:10" ht="21.75" customHeight="1">
      <c r="A90" s="39" t="s">
        <v>235</v>
      </c>
      <c r="D90" s="33">
        <v>35263</v>
      </c>
      <c r="E90" s="112"/>
      <c r="F90" s="33">
        <v>579234</v>
      </c>
      <c r="G90" s="112"/>
      <c r="H90" s="33">
        <v>31016</v>
      </c>
      <c r="I90" s="112"/>
      <c r="J90" s="33">
        <v>351881</v>
      </c>
    </row>
    <row r="91" spans="1:10" ht="21.75" customHeight="1">
      <c r="A91" s="39" t="s">
        <v>250</v>
      </c>
      <c r="D91" s="33">
        <v>22589</v>
      </c>
      <c r="E91" s="112"/>
      <c r="F91" s="33">
        <v>0</v>
      </c>
      <c r="G91" s="112"/>
      <c r="H91" s="33">
        <v>22589</v>
      </c>
      <c r="I91" s="112"/>
      <c r="J91" s="33">
        <v>0</v>
      </c>
    </row>
    <row r="92" spans="1:10" ht="21.75" customHeight="1">
      <c r="A92" s="39" t="s">
        <v>258</v>
      </c>
      <c r="C92" s="43"/>
      <c r="D92" s="33">
        <v>21238289</v>
      </c>
      <c r="E92" s="33"/>
      <c r="F92" s="33">
        <v>6862218</v>
      </c>
      <c r="G92" s="33"/>
      <c r="H92" s="33">
        <v>21238289</v>
      </c>
      <c r="I92" s="33"/>
      <c r="J92" s="33">
        <v>6862218</v>
      </c>
    </row>
    <row r="93" spans="1:10" ht="21.75" customHeight="1">
      <c r="A93" s="39" t="s">
        <v>266</v>
      </c>
      <c r="C93" s="43"/>
      <c r="D93" s="33">
        <v>0</v>
      </c>
      <c r="E93" s="113"/>
      <c r="F93" s="33">
        <f>J93</f>
        <v>9937822</v>
      </c>
      <c r="G93" s="113"/>
      <c r="H93" s="33">
        <v>0</v>
      </c>
      <c r="I93" s="113"/>
      <c r="J93" s="33">
        <v>9937822</v>
      </c>
    </row>
    <row r="94" spans="1:10" ht="21.75" customHeight="1">
      <c r="A94" s="39" t="s">
        <v>256</v>
      </c>
      <c r="C94" s="43"/>
      <c r="D94" s="33">
        <v>0</v>
      </c>
      <c r="E94" s="113"/>
      <c r="F94" s="33">
        <f>J94</f>
        <v>28129225</v>
      </c>
      <c r="G94" s="113"/>
      <c r="H94" s="33">
        <v>0</v>
      </c>
      <c r="I94" s="113"/>
      <c r="J94" s="33">
        <v>28129225</v>
      </c>
    </row>
    <row r="95" spans="1:10" ht="21.75" customHeight="1">
      <c r="A95" s="39" t="s">
        <v>236</v>
      </c>
      <c r="C95" s="43"/>
      <c r="D95" s="33">
        <v>0</v>
      </c>
      <c r="E95" s="113"/>
      <c r="F95" s="33">
        <f>J95</f>
        <v>109998346</v>
      </c>
      <c r="G95" s="113"/>
      <c r="H95" s="33">
        <v>0</v>
      </c>
      <c r="I95" s="113"/>
      <c r="J95" s="33">
        <v>109998346</v>
      </c>
    </row>
    <row r="96" spans="1:10" ht="21.75" customHeight="1">
      <c r="A96" s="39" t="s">
        <v>267</v>
      </c>
      <c r="C96" s="43"/>
      <c r="D96" s="33"/>
      <c r="E96" s="113"/>
      <c r="F96" s="33"/>
      <c r="G96" s="113"/>
      <c r="H96" s="33"/>
      <c r="I96" s="113"/>
      <c r="J96" s="33"/>
    </row>
    <row r="97" spans="1:10" ht="21.75" customHeight="1">
      <c r="A97" s="39" t="s">
        <v>237</v>
      </c>
      <c r="C97" s="43"/>
      <c r="D97" s="33">
        <v>27292500</v>
      </c>
      <c r="E97" s="113"/>
      <c r="F97" s="33">
        <v>-1687500</v>
      </c>
      <c r="G97" s="113"/>
      <c r="H97" s="33">
        <v>27292500</v>
      </c>
      <c r="I97" s="113"/>
      <c r="J97" s="33">
        <v>-1687500</v>
      </c>
    </row>
    <row r="98" spans="1:10" ht="21.75" customHeight="1">
      <c r="A98" s="39" t="s">
        <v>268</v>
      </c>
      <c r="C98" s="43"/>
      <c r="D98" s="33">
        <v>0</v>
      </c>
      <c r="E98" s="113"/>
      <c r="F98" s="33">
        <v>2500062</v>
      </c>
      <c r="G98" s="113"/>
      <c r="H98" s="33">
        <v>0</v>
      </c>
      <c r="I98" s="113"/>
      <c r="J98" s="33">
        <v>2602381</v>
      </c>
    </row>
    <row r="99" spans="1:10" ht="13.5" customHeight="1">
      <c r="C99" s="43"/>
      <c r="D99" s="29"/>
      <c r="E99" s="29"/>
      <c r="F99" s="29"/>
      <c r="G99" s="29"/>
      <c r="H99" s="1"/>
      <c r="I99" s="29"/>
      <c r="J99" s="1"/>
    </row>
    <row r="100" spans="1:10" ht="21.75" customHeight="1">
      <c r="A100" s="39" t="s">
        <v>35</v>
      </c>
      <c r="C100" s="43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6" ma:contentTypeDescription="สร้างเอกสารใหม่" ma:contentTypeScope="" ma:versionID="fa63c81e362d80d349cd12ad54e581ed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ffcfc34b623bd58b25f5ce27c90d618f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5DB09F-BC81-47B9-8785-7C9E85AA652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722CB3C0-D769-414C-B173-FE608B926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EFAC37-FD17-46F5-8CDA-DAEB1ECCD9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plt!Print_Area</vt:lpstr>
      <vt:lpstr>ฎตจ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 Siritanasak</dc:creator>
  <cp:lastModifiedBy>Tunpitcha Vongmethawat</cp:lastModifiedBy>
  <cp:lastPrinted>2026-02-23T13:22:32Z</cp:lastPrinted>
  <dcterms:created xsi:type="dcterms:W3CDTF">2026-02-12T08:31:44Z</dcterms:created>
  <dcterms:modified xsi:type="dcterms:W3CDTF">2026-02-26T07:46:23Z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