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XSpring Capital\2025\Ye12'2025\Convert_YE'2025\"/>
    </mc:Choice>
  </mc:AlternateContent>
  <xr:revisionPtr revIDLastSave="0" documentId="13_ncr:1_{63090D5A-63CF-4D23-BFDC-05B48F1E5A14}" xr6:coauthVersionLast="47" xr6:coauthVersionMax="47" xr10:uidLastSave="{00000000-0000-0000-0000-000000000000}"/>
  <bookViews>
    <workbookView xWindow="-108" yWindow="-108" windowWidth="23256" windowHeight="12456" tabRatio="734" xr2:uid="{00000000-000D-0000-FFFF-FFFF00000000}"/>
  </bookViews>
  <sheets>
    <sheet name="BS" sheetId="1" r:id="rId1"/>
    <sheet name="PL" sheetId="11" r:id="rId2"/>
    <sheet name="CE-consolidated" sheetId="12" r:id="rId3"/>
    <sheet name="CE-seperate" sheetId="10" r:id="rId4"/>
    <sheet name="CF" sheetId="14" r:id="rId5"/>
    <sheet name="000" sheetId="2" state="veryHidden" r:id="rId6"/>
  </sheets>
  <definedNames>
    <definedName name="_xlnm.Print_Area" localSheetId="0">BS!$A$1:$J$79</definedName>
    <definedName name="_xlnm.Print_Area" localSheetId="2">'CE-consolidated'!$A$1:$T$31</definedName>
    <definedName name="_xlnm.Print_Area" localSheetId="3">'CE-seperate'!$A$1:$Q$32</definedName>
    <definedName name="_xlnm.Print_Area" localSheetId="4">CF!$A$1:$J$98</definedName>
    <definedName name="_xlnm.Print_Area" localSheetId="1">PL!$A$1:$J$68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4" l="1"/>
  <c r="H8" i="14"/>
  <c r="F8" i="14"/>
  <c r="D8" i="14"/>
  <c r="K22" i="10"/>
  <c r="J22" i="12"/>
  <c r="D61" i="11"/>
  <c r="D73" i="14"/>
  <c r="F73" i="14"/>
  <c r="H73" i="14"/>
  <c r="M27" i="10"/>
  <c r="I27" i="10"/>
  <c r="G27" i="10"/>
  <c r="E27" i="10"/>
  <c r="D27" i="12"/>
  <c r="R27" i="12"/>
  <c r="R28" i="12" s="1"/>
  <c r="L27" i="12"/>
  <c r="H27" i="12"/>
  <c r="H28" i="12" s="1"/>
  <c r="F27" i="12"/>
  <c r="F28" i="12"/>
  <c r="D28" i="12"/>
  <c r="P24" i="12" l="1"/>
  <c r="N24" i="12"/>
  <c r="L24" i="12"/>
  <c r="J71" i="1" l="1"/>
  <c r="H71" i="1"/>
  <c r="D71" i="1"/>
  <c r="F71" i="1"/>
  <c r="T26" i="12"/>
  <c r="J77" i="14" l="1"/>
  <c r="F77" i="14"/>
  <c r="J73" i="14"/>
  <c r="Q21" i="10"/>
  <c r="T18" i="12"/>
  <c r="J50" i="11"/>
  <c r="J47" i="11"/>
  <c r="F50" i="11"/>
  <c r="F47" i="11"/>
  <c r="J20" i="11"/>
  <c r="J14" i="11"/>
  <c r="F26" i="11"/>
  <c r="F20" i="11"/>
  <c r="F14" i="11"/>
  <c r="J55" i="1"/>
  <c r="J48" i="1"/>
  <c r="F55" i="1"/>
  <c r="F46" i="1"/>
  <c r="J32" i="1"/>
  <c r="J19" i="1"/>
  <c r="F32" i="1"/>
  <c r="F19" i="1"/>
  <c r="F56" i="11" l="1"/>
  <c r="J21" i="11"/>
  <c r="J56" i="11"/>
  <c r="F21" i="11"/>
  <c r="J33" i="1"/>
  <c r="F33" i="1"/>
  <c r="F48" i="1"/>
  <c r="J56" i="1"/>
  <c r="H77" i="14"/>
  <c r="D77" i="14"/>
  <c r="F25" i="11" l="1"/>
  <c r="J57" i="11"/>
  <c r="J25" i="11"/>
  <c r="F57" i="11"/>
  <c r="F56" i="1"/>
  <c r="T22" i="12"/>
  <c r="Q22" i="10"/>
  <c r="J27" i="11" l="1"/>
  <c r="J58" i="11"/>
  <c r="F27" i="11"/>
  <c r="F61" i="11" l="1"/>
  <c r="F27" i="14"/>
  <c r="F44" i="14" s="1"/>
  <c r="J61" i="11"/>
  <c r="J27" i="14"/>
  <c r="F58" i="11"/>
  <c r="Q26" i="10"/>
  <c r="J44" i="14" l="1"/>
  <c r="E25" i="10"/>
  <c r="J48" i="14" l="1"/>
  <c r="F48" i="14"/>
  <c r="F78" i="14" l="1"/>
  <c r="J78" i="14"/>
  <c r="J81" i="14" l="1"/>
  <c r="F81" i="14"/>
  <c r="F82" i="14" l="1"/>
  <c r="J82" i="14"/>
  <c r="H56" i="11" l="1"/>
  <c r="D56" i="11"/>
  <c r="H47" i="11"/>
  <c r="D47" i="11"/>
  <c r="O24" i="10" l="1"/>
  <c r="M24" i="10"/>
  <c r="Q24" i="10"/>
  <c r="D57" i="11"/>
  <c r="H57" i="11"/>
  <c r="T16" i="12" l="1"/>
  <c r="T15" i="12"/>
  <c r="T14" i="12"/>
  <c r="T13" i="12"/>
  <c r="T12" i="12"/>
  <c r="R17" i="12"/>
  <c r="P17" i="12"/>
  <c r="N17" i="12"/>
  <c r="L17" i="12"/>
  <c r="J17" i="12"/>
  <c r="H17" i="12"/>
  <c r="F17" i="12"/>
  <c r="D17" i="12"/>
  <c r="D55" i="1"/>
  <c r="F25" i="12"/>
  <c r="D25" i="12"/>
  <c r="H25" i="12"/>
  <c r="R25" i="12"/>
  <c r="L25" i="12"/>
  <c r="H19" i="12" l="1"/>
  <c r="P19" i="12"/>
  <c r="F19" i="12"/>
  <c r="J19" i="12"/>
  <c r="L19" i="12"/>
  <c r="N19" i="12"/>
  <c r="R19" i="12"/>
  <c r="D19" i="12"/>
  <c r="T21" i="12"/>
  <c r="T17" i="12"/>
  <c r="T19" i="12" l="1"/>
  <c r="P25" i="12"/>
  <c r="P27" i="12" s="1"/>
  <c r="N25" i="12"/>
  <c r="N27" i="12" s="1"/>
  <c r="P28" i="12" l="1"/>
  <c r="D19" i="1"/>
  <c r="A3" i="10" l="1"/>
  <c r="H20" i="11" l="1"/>
  <c r="H14" i="11"/>
  <c r="D20" i="11"/>
  <c r="D14" i="11"/>
  <c r="H32" i="1"/>
  <c r="H19" i="1"/>
  <c r="I25" i="10"/>
  <c r="I28" i="10" s="1"/>
  <c r="G25" i="10"/>
  <c r="G28" i="10" s="1"/>
  <c r="E28" i="10"/>
  <c r="H48" i="1"/>
  <c r="H55" i="1"/>
  <c r="O25" i="10"/>
  <c r="O27" i="10" s="1"/>
  <c r="D48" i="1"/>
  <c r="D32" i="1"/>
  <c r="D33" i="1" s="1"/>
  <c r="H56" i="1" l="1"/>
  <c r="D21" i="11"/>
  <c r="D25" i="11" s="1"/>
  <c r="D56" i="1"/>
  <c r="T24" i="12"/>
  <c r="H21" i="11"/>
  <c r="H33" i="1"/>
  <c r="H25" i="11" l="1"/>
  <c r="D27" i="11"/>
  <c r="D27" i="14"/>
  <c r="D44" i="14" s="1"/>
  <c r="D72" i="1"/>
  <c r="D48" i="14" l="1"/>
  <c r="D78" i="14" s="1"/>
  <c r="D81" i="14" s="1"/>
  <c r="D82" i="14" s="1"/>
  <c r="D58" i="11"/>
  <c r="J23" i="12"/>
  <c r="J25" i="12" s="1"/>
  <c r="J27" i="12" s="1"/>
  <c r="D73" i="1"/>
  <c r="H27" i="14"/>
  <c r="H44" i="14" s="1"/>
  <c r="H27" i="11"/>
  <c r="F72" i="1"/>
  <c r="H48" i="14" l="1"/>
  <c r="H78" i="14" s="1"/>
  <c r="H81" i="14" s="1"/>
  <c r="H82" i="14" s="1"/>
  <c r="K23" i="10"/>
  <c r="Q23" i="10" s="1"/>
  <c r="H61" i="11"/>
  <c r="T23" i="12"/>
  <c r="T25" i="12" s="1"/>
  <c r="T27" i="12" s="1"/>
  <c r="T28" i="12" s="1"/>
  <c r="H58" i="11"/>
  <c r="K25" i="10"/>
  <c r="K27" i="10" s="1"/>
  <c r="K28" i="10" s="1"/>
  <c r="J72" i="1"/>
  <c r="F73" i="1"/>
  <c r="J28" i="12"/>
  <c r="J73" i="1" l="1"/>
  <c r="M25" i="10" l="1"/>
  <c r="O28" i="10" s="1"/>
  <c r="Q25" i="10" l="1"/>
  <c r="Q27" i="10" s="1"/>
  <c r="H72" i="1"/>
  <c r="H73" i="1" l="1"/>
  <c r="Q28" i="10"/>
</calcChain>
</file>

<file path=xl/sharedStrings.xml><?xml version="1.0" encoding="utf-8"?>
<sst xmlns="http://schemas.openxmlformats.org/spreadsheetml/2006/main" count="324" uniqueCount="226">
  <si>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</si>
  <si>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</si>
  <si>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</si>
  <si>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</si>
  <si>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</si>
  <si>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</si>
  <si>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</si>
  <si>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</si>
  <si>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งบกระแสเงินสด (ต่อ)</t>
  </si>
  <si>
    <t>ส่วนเกินมูลค่าหุ้น</t>
  </si>
  <si>
    <t>งบการเงินเฉพาะกิจการ</t>
  </si>
  <si>
    <t>สินทรัพย์</t>
  </si>
  <si>
    <t>ทุนเรือนหุ้น</t>
  </si>
  <si>
    <t>หนี้สินดำเนินงานเพิ่มขึ้น (ลดลง)</t>
  </si>
  <si>
    <t>งบการเงินรวม</t>
  </si>
  <si>
    <t>สินทรัพย์ดำเนินงาน (เพิ่มขึ้น) ลดลง</t>
  </si>
  <si>
    <t>รายได้ดอกเบี้ย</t>
  </si>
  <si>
    <t>งบกำไรขาดทุนเบ็ดเสร็จ</t>
  </si>
  <si>
    <t>รายได้ค่าธรรมเนียมและบริการ</t>
  </si>
  <si>
    <t>ส่วนได้เสีย</t>
  </si>
  <si>
    <t>ทุนที่ออกและชำระแล้ว</t>
  </si>
  <si>
    <t>ยังไม่ได้จัดสรร</t>
  </si>
  <si>
    <t>ส่วนแบ่ง</t>
  </si>
  <si>
    <t>เบ็ดเสร็จอื่น</t>
  </si>
  <si>
    <t>กระแสเงินสดจากกิจกรรมดำเนินงาน</t>
  </si>
  <si>
    <t>สินทรัพย์ภาษีเงินได้รอการตัดบัญชี</t>
  </si>
  <si>
    <t>เงินสดและรายการเทียบเท่าเงินสด</t>
  </si>
  <si>
    <t>เงินลงทุนในบริษัทย่อยและบริษัทร่วม</t>
  </si>
  <si>
    <t>ส่วนปรับปรุงอาคารเช่าและอุปกรณ์</t>
  </si>
  <si>
    <t>สินทรัพย์ที่ถือไว้เพื่อขาย</t>
  </si>
  <si>
    <t>กำไรจากการโอนธุรกิจให้แก่บริษัทร่วมรอรับรู้</t>
  </si>
  <si>
    <t>ทุนจดทะเบียน</t>
  </si>
  <si>
    <t>ในบริษัทย่อยบางส่วน</t>
  </si>
  <si>
    <t>รายได้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</si>
  <si>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</si>
  <si>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</si>
  <si>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</si>
  <si>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</si>
  <si>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</si>
  <si>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ค่าใช้จ่ายอื่น</t>
  </si>
  <si>
    <t>รวมค่าใช้จ่าย</t>
  </si>
  <si>
    <t>ทุนที่ออก</t>
  </si>
  <si>
    <t>ส่วนเกิน</t>
  </si>
  <si>
    <t>ส่วนต่างที่เกิดขึ้น</t>
  </si>
  <si>
    <t>และชำระแล้ว</t>
  </si>
  <si>
    <t>มูลค่าหุ้น</t>
  </si>
  <si>
    <t>ทุนสำรองตาม</t>
  </si>
  <si>
    <t>กำไร (ขาดทุน)</t>
  </si>
  <si>
    <t>จากการเปลี่ยนแปลง</t>
  </si>
  <si>
    <t>กฎหมาย</t>
  </si>
  <si>
    <t>เงินปันผลรับ</t>
  </si>
  <si>
    <t>รายการที่ไม่ใช่เงินสด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</si>
  <si>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</si>
  <si>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</si>
  <si>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</si>
  <si>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</si>
  <si>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</si>
  <si>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</si>
  <si>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</si>
  <si>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</si>
  <si>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เจ้าหนี้การค้าและเจ้าหนี้หมุนเวียนอื่น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</si>
  <si>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</si>
  <si>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</si>
  <si>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</si>
  <si>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สินทรัพย์หมุนเวียนอื่น</t>
  </si>
  <si>
    <t>รวมสินทรัพย์หมุนเวียน</t>
  </si>
  <si>
    <t>หนี้สินหมุนเวียนอื่น</t>
  </si>
  <si>
    <t>รวมหนี้สินหมุนเวียน</t>
  </si>
  <si>
    <t xml:space="preserve">   จัดสรรแล้ว</t>
  </si>
  <si>
    <t xml:space="preserve">      ทุนสำรองตามกฎหมาย</t>
  </si>
  <si>
    <t>ต้นทุนทางการเงิน</t>
  </si>
  <si>
    <t>ในบริษัทร่วม</t>
  </si>
  <si>
    <t xml:space="preserve">   ในสินทรัพย์และหนี้สินดำเนินงาน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</si>
  <si>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</si>
  <si>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</si>
  <si>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</si>
  <si>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</si>
  <si>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กำไรต่อหุ้น</t>
  </si>
  <si>
    <t>(หน่วย: บาท)</t>
  </si>
  <si>
    <t>กำไรสะสม</t>
  </si>
  <si>
    <t>ลูกหนี้ธุรกิจหลักทรัพย์สุทธิ</t>
  </si>
  <si>
    <t>จัดสรรแล้ว -</t>
  </si>
  <si>
    <t>งบกำไรขาดทุนเบ็ดเสร็จ (ต่อ)</t>
  </si>
  <si>
    <t xml:space="preserve">   ดอกเบี้ยรับ</t>
  </si>
  <si>
    <t xml:space="preserve">   ภาษีเงินได้จ่ายออก</t>
  </si>
  <si>
    <t xml:space="preserve">   หนี้สินไม่หมุนเวียนอื่น </t>
  </si>
  <si>
    <t xml:space="preserve">   หนี้สินหมุนเวียนอื่น </t>
  </si>
  <si>
    <t xml:space="preserve">   สินทรัพย์หมุนเวียนอื่น </t>
  </si>
  <si>
    <t xml:space="preserve">   ลูกหนี้การค้าและลูกหนี้หมุนเวียนอื่น</t>
  </si>
  <si>
    <t xml:space="preserve">   เงินลงทุนตามวิธีมูลค่ายุติธรรมผ่านกำไรหรือขาดทุน</t>
  </si>
  <si>
    <t xml:space="preserve">   ค่าเสื่อมราคาและค่าตัดจำหน่าย</t>
  </si>
  <si>
    <t xml:space="preserve">   ต้นทุนทางการเงิน</t>
  </si>
  <si>
    <t xml:space="preserve">   รายได้ดอกเบี้ย</t>
  </si>
  <si>
    <t xml:space="preserve">   เงินปันผลรับ</t>
  </si>
  <si>
    <t xml:space="preserve">   ค่าใช้จ่ายผลประโยชน์ของพนักงาน</t>
  </si>
  <si>
    <t>ข้อมูลเพิ่มเติมประกอบกระแสเงินสด</t>
  </si>
  <si>
    <t>องค์ประกอบอื่นของส่วนของผู้ถือหุ้น</t>
  </si>
  <si>
    <t>กรรมการ</t>
  </si>
  <si>
    <t>บริษัท เอ็กซ์สปริง แคปปิตอล จำกัด (มหาชน) และบริษัทย่อย</t>
  </si>
  <si>
    <t>เงินให้กู้ยืมระยะสั้นแก่กิจการที่เกี่ยวข้องกัน</t>
  </si>
  <si>
    <t>เพิ่มทุนหุ้นสามัญ</t>
  </si>
  <si>
    <t>ส่วนต่างที่เกิดขึ้นจากการเปลี่ยนแปลงส่วนได้เสีย</t>
  </si>
  <si>
    <t xml:space="preserve">   ในบริษัทย่อยบางส่วน</t>
  </si>
  <si>
    <t xml:space="preserve">   วัดมูลค่าด้วยมูลค่ายุติธรรมผ่านกำไรขาดทุนเบ็ดเสร็จอื่น</t>
  </si>
  <si>
    <t>กำไรสำหรับปี</t>
  </si>
  <si>
    <t>เงินสดและรายการเทียบเท่าเงินสดต้นปี</t>
  </si>
  <si>
    <t>ส่วนของหนี้สินตามสัญญาเช่าที่ถึงกำหนดชำระภายในหนึ่งปี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</si>
  <si>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</si>
  <si>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</si>
  <si>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ส่วนแบ่งกำไรขาดทุนจากเงินลงทุนในบริษัทร่วม</t>
  </si>
  <si>
    <t>ขาดทุนจากการดำเนินงานก่อนการเปลี่ยนแปลง</t>
  </si>
  <si>
    <t>เงินให้สินเชื่อจากการซื้อลูกหนี้และดอกเบี้ยค้างรับสุทธิ</t>
  </si>
  <si>
    <t>สินทรัพย์ไม่มีตัวตน</t>
  </si>
  <si>
    <t xml:space="preserve">   เงินให้สินเชื่อจากการซื้อลูกหนี้และดอกเบี้ยค้างรับสุทธิ</t>
  </si>
  <si>
    <t>กำไรหรือขาดทุน</t>
  </si>
  <si>
    <t>กำไรขาดทุนเบ็ดเสร็จอื่น</t>
  </si>
  <si>
    <t>หนี้สินตามสัญญาเช่า - สุทธิจากส่วนที่ถึงกำหนดชำระภายในหนึ่งปี</t>
  </si>
  <si>
    <t>(นางสาววรางคณา อัครสถาพร)</t>
  </si>
  <si>
    <t>(นายพินิจ พัวพันธ์)</t>
  </si>
  <si>
    <t>สินทรัพย์ดิจิทัล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</si>
  <si>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</si>
  <si>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</si>
  <si>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 xml:space="preserve">      ของสินทรัพย์ดิจิทัลที่ยังไม่เกิดขึ้นจริง</t>
  </si>
  <si>
    <t xml:space="preserve">   สินทรัพย์ดิจิทัล</t>
  </si>
  <si>
    <t xml:space="preserve">   ภาษีเงินได้รับคืน</t>
  </si>
  <si>
    <t>โอนเปลี่ยนประเภทสินทรัพย์ไม่มีตัวตน</t>
  </si>
  <si>
    <t>ทุนสำรองตามกฎหมาย</t>
  </si>
  <si>
    <t>กำไร (ขาดทุน) จากเงินลงทุน</t>
  </si>
  <si>
    <t xml:space="preserve">      หุ้นสามัญ 10,747,074,720 หุ้น มูลค่าหุ้นละ 0.50 บาท </t>
  </si>
  <si>
    <t>เปลี่ยนแปลงมูลค่าของ</t>
  </si>
  <si>
    <t>ตราสารหนี้ที่วัดมูลค่า</t>
  </si>
  <si>
    <t>ด้วยมูลค่ายุติธรรมผ่าน</t>
  </si>
  <si>
    <t>ในตราสารทุนที่กำหนด</t>
  </si>
  <si>
    <t>ให้วัดมูลค่าด้วยมูลค่า</t>
  </si>
  <si>
    <t>ยุติธรรมผ่าน</t>
  </si>
  <si>
    <t>ค่าใช้จ่ายภาษีเงินได้</t>
  </si>
  <si>
    <t>(ขาดทุนสะสม)</t>
  </si>
  <si>
    <t>ภาษีเงินได้นิติบุคคลค้างจ่าย</t>
  </si>
  <si>
    <t xml:space="preserve">   ขาดทุนจากการด้อยค่าของเงินลงทุนในบริษัทย่อย </t>
  </si>
  <si>
    <t>รับโอนสินทรัพย์ที่ถือไว้เพื่อขายเพื่อชำระหนี้เงินให้กู้ยืม</t>
  </si>
  <si>
    <t>ยอดคงเหลือ ณ วันที่ 1 มกราคม 2567</t>
  </si>
  <si>
    <t>ยอดคงเหลือ ณ วันที่ 31 ธันวาคม 2567</t>
  </si>
  <si>
    <t>รายการที่จะถูกบันทึกในส่วนของกำไรหรือขาดทุนในภายหลัง:</t>
  </si>
  <si>
    <t xml:space="preserve">   ผ่านกำไรขาดทุนเบ็ดเสร็จอื่น</t>
  </si>
  <si>
    <t>ภาษีเงินได้เกี่ยวกับรายการที่จะถูกบันทึกในส่วนของ</t>
  </si>
  <si>
    <t xml:space="preserve">   กำไรหรือขาดทุนในภายหลัง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</si>
  <si>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</si>
  <si>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</si>
  <si>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ส่วนแบ่งกำไรขาดทุนเบ็ดเสร็จอื่นจากเงินลงทุนในบริษัทร่วม </t>
  </si>
  <si>
    <t>ภาษีเงินได้เกี่ยวกับรายการที่จะไม่ถูกบันทึกในส่วนของ</t>
  </si>
  <si>
    <t>รายการที่จะไม่ถูกบันทึกในส่วนของกำไรหรือขาดทุนในภายหลัง</t>
  </si>
  <si>
    <t>เงินให้กู้ยืม - ส่วนที่ถึงกำหนดชำระภายในหนึ่งปี</t>
  </si>
  <si>
    <t>เงินให้กู้ยืม - สุทธิจากส่วนที่ถึงกำหนดชำระภายในหนึ่งปี</t>
  </si>
  <si>
    <t>กำไร (ขาดทุน) จากการ</t>
  </si>
  <si>
    <t xml:space="preserve">ผลขาดทุนด้านเครดิตที่คาดว่าจะเกิดขึ้น </t>
  </si>
  <si>
    <t>กำไรจากการดำเนินงาน</t>
  </si>
  <si>
    <t>กำไรก่อนภาษีเงินได้</t>
  </si>
  <si>
    <t>รายการที่จะไม่ถูกบันทึกในส่วนของกำไรหรือขาดทุนในภายหลัง:</t>
  </si>
  <si>
    <t>กำไรขาดทุนเบ็ดเสร็จรวมสำหรับปี</t>
  </si>
  <si>
    <t xml:space="preserve">กำไรต่อหุ้นขั้นพื้นฐาน </t>
  </si>
  <si>
    <t>งบการเปลี่ยนแปลงส่วนของผู้ถือหุ้น</t>
  </si>
  <si>
    <t>งบฐานะการเงิน (ต่อ)</t>
  </si>
  <si>
    <t>งบฐานะการเงิน</t>
  </si>
  <si>
    <t>งบการเปลี่ยนแปลงส่วนของผู้ถือหุ้น (ต่อ)</t>
  </si>
  <si>
    <t>กำไรจากการดำเนินงานก่อนภาษีเงินได้</t>
  </si>
  <si>
    <t>โอนกำไรจากการขายเงินลงทุนไปกำไรสะสม</t>
  </si>
  <si>
    <t xml:space="preserve">   ผลขาดทุนด้านเครดิตที่คาดว่าจะเกิดขึ้น</t>
  </si>
  <si>
    <t xml:space="preserve">   สินทรัพย์ที่ถือไว้เพื่อขาย</t>
  </si>
  <si>
    <t xml:space="preserve">   สินทรัพย์ไม่หมุนเวียนอื่น </t>
  </si>
  <si>
    <t>เงินสดสุทธิใช้ไปในกิจกรรมดำเนินงาน</t>
  </si>
  <si>
    <t>เงินสดและรายการเทียบเท่าเงินสดเพิ่มขึ้น (ลดลง) สุทธิ</t>
  </si>
  <si>
    <t xml:space="preserve">      หุ้นสามัญ 10,700,191,101 หุ้น มูลค่าหุ้นละ 0.50 บาท 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</si>
  <si>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</si>
  <si>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</si>
  <si>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ขาดทุนจากการเปลี่ยนแปลงในมูลค่ายุติธรรม</t>
  </si>
  <si>
    <t xml:space="preserve">      ของสินทรัพย์ทางการเงินที่ยังไม่เกิดขึ้นจริง</t>
  </si>
  <si>
    <t xml:space="preserve">   ส่วนแบ่งกำไรจากเงินลงทุนในบริษัทร่วม</t>
  </si>
  <si>
    <t>เงินสดจ่ายจากการดำเนินงาน</t>
  </si>
  <si>
    <t xml:space="preserve">   เงินให้กู้ยืม</t>
  </si>
  <si>
    <t>เงินสดรับจากการเพิ่มทุนหุ้นสามัญ</t>
  </si>
  <si>
    <t>เงินสดจ่ายหนี้สินสัญญาเช่า</t>
  </si>
  <si>
    <t xml:space="preserve">เงินสดและรายการเทียบเท่าเงินสดปลายปี </t>
  </si>
  <si>
    <t>เจ้าหนี้จากการซื้อสินทรัพย์ไม่มีตัวตน</t>
  </si>
  <si>
    <t>เงินสดรับจากเงินลงทุนตามวิธีมูลค่ายุติธรรม</t>
  </si>
  <si>
    <t xml:space="preserve">   ผ่านกำไรหรือขาดทุนเบ็ดเสร็จอื่น</t>
  </si>
  <si>
    <t>เงินสดจ่ายเพื่อซื้อสินทรัพย์ทางการเงินไม่หมุนเวียนอื่น</t>
  </si>
  <si>
    <t>เงินสดรับจากการขายอุปกรณ์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</si>
  <si>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</si>
  <si>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</si>
  <si>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เงินสดรับจากดอกเบี้ยและเงินปันผลของเงินลงทุนในหลักทรัพย์</t>
  </si>
  <si>
    <t>เงินสดรับจากเงินปันผลในบริษัทร่วม</t>
  </si>
  <si>
    <t>เงินสดจ่ายเพื่อลงทุนในบริษัทย่อย</t>
  </si>
  <si>
    <t>เงินสดจ่ายเพื่อซื้อเงินลงทุนตามวิธีมูลค่ายุติธรรม</t>
  </si>
  <si>
    <t>เงินสดจ่ายเพื่อซื้อสินทรัพย์ทางการเงินหมุนเวียนอื่น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</si>
  <si>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</si>
  <si>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</si>
  <si>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</si>
  <si>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</si>
  <si>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ผลกำไร (ขาดทุน) จากการวัดมูลค่าใหม่ของผลประโยชน์พนักงานที่กำหนดไว้</t>
  </si>
  <si>
    <t>ลูกหนี้ตามสัญญาขายฝาก</t>
  </si>
  <si>
    <t>สินทรัพย์ภาษีเงินได้ของงวดปัจจุบัน</t>
  </si>
  <si>
    <t>โอนขาดทุนจากการขายเงินลงทุนไปกำไรสะสม</t>
  </si>
  <si>
    <t xml:space="preserve">   ยังไม่ได้จัดสรร </t>
  </si>
  <si>
    <t>กำไรจากเงินลงทุนในตราสารหนี้ที่วัดมูลค่าด้วยมูลค่ายุติธรรม</t>
  </si>
  <si>
    <t>ขาดทุนจากเงินลงทุนในตราสารทุนที่กำหนดให้</t>
  </si>
  <si>
    <t>กำไรขาดทุนเบ็ดเสร็จอื่นรวม - สุทธิจากภาษี</t>
  </si>
  <si>
    <t>กำไรขาดทุนเบ็ดเสร็จอื่นสำหรับปี</t>
  </si>
  <si>
    <t xml:space="preserve">   กำไรจากการขายเงินลงทุนในบริษัทร่วม</t>
  </si>
  <si>
    <t xml:space="preserve">   ลูกหนี้ตามสัญญาขายฝาก</t>
  </si>
  <si>
    <t xml:space="preserve">   เจ้าหนี้การค้าและเจ้าหนี้หมุนเวียนอื่น</t>
  </si>
  <si>
    <t xml:space="preserve">   ผลประโยชน์พนักงานค้างจ่าย</t>
  </si>
  <si>
    <t>เงินสดรับจากการคืนทุนของสินทรัพย์ทางการเงินไม่หมุนเวียนอื่น</t>
  </si>
  <si>
    <t>เงินสดรับจากการขายเงินลงทุนในบริษัทร่วม</t>
  </si>
  <si>
    <t>ผลกระทบจากการเปลี่ยนแปลงในอัตราแลกเปลี่ยน</t>
  </si>
  <si>
    <t>ขาดทุนที่เกิดจากการวัดมูลค่าเงินลงทุนตามวิธีมูลค่ายุติธรรม</t>
  </si>
  <si>
    <t xml:space="preserve">   ผ่านกำไรขาดทุนเบ็ดเสร็จอื่น - สุทธิจากภาษี</t>
  </si>
  <si>
    <t>สินทรัพย์เพิ่มขึ้นจากการทำสัญญาเช่า</t>
  </si>
  <si>
    <t>ขาดทุนจากการด้อยค่าของเงินลงทุนในบริษัทย่อยและบริษัทร่วม</t>
  </si>
  <si>
    <t xml:space="preserve">   เงินให้กู้ยืมแก่กิจการที่เกี่ยวข้องกัน</t>
  </si>
  <si>
    <t>เงินสดสุทธิได้มาจาก (ใช้ไปใน) กิจกรรมจัดหาเงิน</t>
  </si>
  <si>
    <t xml:space="preserve">   ขาดทุน (กำไร) จากการเปลี่ยนแปลงในมูลค่ายุติธรรม</t>
  </si>
  <si>
    <t xml:space="preserve">   ขาดทุนจากอัตราแลกเปลี่ยนที่ยังไม่เกิดขึ้นจริง</t>
  </si>
  <si>
    <t xml:space="preserve">   ขาดทุน (กำไร) จากการขายและตัดจำหน่ายอุปกรณ์</t>
  </si>
  <si>
    <t>เงินสดสุทธิได้มาจากกิจกรรมลงทุน</t>
  </si>
  <si>
    <t>เงินสดรับจากการขายสินทรัพย์ทางการเงินหมุนเวียนอื่น</t>
  </si>
  <si>
    <t>เจ้าหนี้จากการซื้อเงินลงทุนตามวิธีมูลค่ายุติธรรม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</si>
</sst>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_);[Red]\(#,##0.0\)"/>
    <numFmt numFmtId="169" formatCode="0.0%"/>
    <numFmt numFmtId="170" formatCode="_(* #,##0_);_(* \(#,##0\);_(* &quot;-&quot;??_);_(@_)"/>
    <numFmt numFmtId="171" formatCode="_(* #,##0.00_);_(* \(#,##0.00\);_(* &quot;-&quot;_);_(@_)"/>
    <numFmt numFmtId="172" formatCode="_-* #,##0.00\ _D_M_-;\-* #,##0.00\ _D_M_-;_-* &quot;-&quot;??\ _D_M_-;_-@_-"/>
    <numFmt numFmtId="173" formatCode="_(* #,##0_);_(* \(#,##0\);_(* &quot;-&quot;????_);_(@_)"/>
    <numFmt numFmtId="174" formatCode="#,##0;\(#,##0\)"/>
    <numFmt numFmtId="175" formatCode="_(* #,##0.0000_);_(* \(#,##0.0000\);_(* &quot;-&quot;_);_(@_)"/>
    <numFmt numFmtId="176" formatCode="#,##0.0;[Red]\-#,##0.0"/>
    <numFmt numFmtId="177" formatCode="_ * #,##0_ ;_ * \-#,##0_ ;_ * &quot;-&quot;_ ;_ @_ "/>
    <numFmt numFmtId="178" formatCode="_(* #,##0.00_);_(* \(#,##0.00\);_(* &quot;-&quot;??_);_(* @_)"/>
    <numFmt numFmtId="179" formatCode="\t&quot;฿&quot;#,##0_);\(\t&quot;฿&quot;#,##0\)"/>
    <numFmt numFmtId="180" formatCode="\t&quot;฿&quot;#,##0.00_);[Red]\(\t&quot;฿&quot;#,##0.00\)"/>
    <numFmt numFmtId="181" formatCode="dd/mm/yyyy;@"/>
    <numFmt numFmtId="182" formatCode="#,##0\ \ ;[Red]\(#,##0\)\ \ "/>
  </numFmts>
  <fonts count="96">
    <font>
      <sz val="10"/>
      <name val="ApFont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2"/>
      <name val="Times New Roman"/>
      <family val="1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ApFont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6"/>
      <color rgb="FFFF0000"/>
      <name val="Angsana New"/>
      <family val="1"/>
    </font>
    <font>
      <sz val="12"/>
      <name val="Tms Rmn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indexed="8"/>
      <name val="MS Sans Serif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rgb="FF000000"/>
      <name val="Times New Roman"/>
      <family val="1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Times New Roman"/>
      <family val="1"/>
    </font>
    <font>
      <sz val="11"/>
      <color indexed="8"/>
      <name val="Calibri"/>
      <family val="2"/>
    </font>
    <font>
      <sz val="10"/>
      <color theme="1"/>
      <name val="EYInterstate Light"/>
      <family val="2"/>
    </font>
    <font>
      <sz val="14"/>
      <name val="CordiaUPC"/>
      <family val="2"/>
      <charset val="222"/>
    </font>
    <font>
      <sz val="12.55"/>
      <name val="Dialog"/>
    </font>
    <font>
      <sz val="15"/>
      <color theme="1"/>
      <name val="Angsana New"/>
      <family val="2"/>
      <charset val="222"/>
    </font>
    <font>
      <sz val="15"/>
      <name val="BrowalliaUPC"/>
      <family val="1"/>
      <charset val="222"/>
    </font>
    <font>
      <sz val="11"/>
      <color theme="1"/>
      <name val="Calibri"/>
      <family val="2"/>
      <charset val="238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6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0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4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16" borderId="0" applyNumberFormat="0" applyBorder="0" applyAlignment="0" applyProtection="0"/>
    <xf numFmtId="0" fontId="15" fillId="10" borderId="0" applyNumberFormat="0" applyBorder="0" applyAlignment="0" applyProtection="0"/>
    <xf numFmtId="0" fontId="15" fillId="17" borderId="0" applyNumberFormat="0" applyBorder="0" applyAlignment="0" applyProtection="0"/>
    <xf numFmtId="0" fontId="15" fillId="4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21" borderId="0" applyNumberFormat="0" applyBorder="0" applyAlignment="0" applyProtection="0"/>
    <xf numFmtId="0" fontId="15" fillId="13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15" borderId="0" applyNumberFormat="0" applyBorder="0" applyAlignment="0" applyProtection="0"/>
    <xf numFmtId="0" fontId="16" fillId="9" borderId="0" applyNumberFormat="0" applyBorder="0" applyAlignment="0" applyProtection="0"/>
    <xf numFmtId="0" fontId="16" fillId="5" borderId="0" applyNumberFormat="0" applyBorder="0" applyAlignment="0" applyProtection="0"/>
    <xf numFmtId="0" fontId="17" fillId="24" borderId="1" applyNumberFormat="0" applyAlignment="0" applyProtection="0"/>
    <xf numFmtId="0" fontId="27" fillId="25" borderId="1" applyNumberFormat="0" applyAlignment="0" applyProtection="0"/>
    <xf numFmtId="0" fontId="18" fillId="26" borderId="2" applyNumberFormat="0" applyAlignment="0" applyProtection="0"/>
    <xf numFmtId="167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5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7" borderId="0" applyNumberFormat="0" applyBorder="0" applyAlignment="0" applyProtection="0"/>
    <xf numFmtId="38" fontId="5" fillId="27" borderId="0" applyNumberFormat="0" applyBorder="0" applyAlignment="0" applyProtection="0"/>
    <xf numFmtId="0" fontId="29" fillId="0" borderId="4" applyNumberFormat="0" applyFill="0" applyAlignment="0" applyProtection="0"/>
    <xf numFmtId="0" fontId="36" fillId="0" borderId="3" applyNumberFormat="0" applyFill="0" applyAlignment="0" applyProtection="0"/>
    <xf numFmtId="0" fontId="30" fillId="0" borderId="6" applyNumberFormat="0" applyFill="0" applyAlignment="0" applyProtection="0"/>
    <xf numFmtId="0" fontId="37" fillId="0" borderId="5" applyNumberFormat="0" applyFill="0" applyAlignment="0" applyProtection="0"/>
    <xf numFmtId="0" fontId="31" fillId="0" borderId="8" applyNumberFormat="0" applyFill="0" applyAlignment="0" applyProtection="0"/>
    <xf numFmtId="0" fontId="38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0" fontId="5" fillId="28" borderId="9" applyNumberFormat="0" applyBorder="0" applyAlignment="0" applyProtection="0"/>
    <xf numFmtId="0" fontId="25" fillId="8" borderId="1" applyNumberFormat="0" applyAlignment="0" applyProtection="0"/>
    <xf numFmtId="0" fontId="25" fillId="11" borderId="1" applyNumberFormat="0" applyAlignment="0" applyProtection="0"/>
    <xf numFmtId="0" fontId="21" fillId="0" borderId="10" applyNumberFormat="0" applyFill="0" applyAlignment="0" applyProtection="0"/>
    <xf numFmtId="0" fontId="32" fillId="0" borderId="11" applyNumberFormat="0" applyFill="0" applyAlignment="0" applyProtection="0"/>
    <xf numFmtId="0" fontId="33" fillId="11" borderId="0" applyNumberFormat="0" applyBorder="0" applyAlignment="0" applyProtection="0"/>
    <xf numFmtId="0" fontId="22" fillId="11" borderId="0" applyNumberFormat="0" applyBorder="0" applyAlignment="0" applyProtection="0"/>
    <xf numFmtId="37" fontId="6" fillId="0" borderId="0"/>
    <xf numFmtId="0" fontId="7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44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1" fillId="0" borderId="0"/>
    <xf numFmtId="0" fontId="45" fillId="0" borderId="0"/>
    <xf numFmtId="0" fontId="46" fillId="0" borderId="0"/>
    <xf numFmtId="0" fontId="2" fillId="0" borderId="0"/>
    <xf numFmtId="0" fontId="44" fillId="0" borderId="0"/>
    <xf numFmtId="0" fontId="44" fillId="0" borderId="0"/>
    <xf numFmtId="0" fontId="43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6" borderId="12" applyNumberFormat="0" applyFont="0" applyAlignment="0" applyProtection="0"/>
    <xf numFmtId="0" fontId="12" fillId="6" borderId="12" applyNumberFormat="0" applyFont="0" applyAlignment="0" applyProtection="0"/>
    <xf numFmtId="0" fontId="26" fillId="25" borderId="13" applyNumberFormat="0" applyAlignment="0" applyProtection="0"/>
    <xf numFmtId="0" fontId="26" fillId="24" borderId="13" applyNumberFormat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ill="0" applyBorder="0" applyAlignment="0" applyProtection="0"/>
    <xf numFmtId="37" fontId="13" fillId="0" borderId="0"/>
    <xf numFmtId="1" fontId="3" fillId="0" borderId="14" applyNumberFormat="0" applyFill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23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46" fillId="0" borderId="0"/>
    <xf numFmtId="0" fontId="46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/>
    <xf numFmtId="177" fontId="1" fillId="0" borderId="0" applyFont="0" applyFill="0" applyBorder="0" applyAlignment="0" applyProtection="0"/>
    <xf numFmtId="0" fontId="49" fillId="0" borderId="0">
      <alignment vertical="center"/>
    </xf>
    <xf numFmtId="0" fontId="46" fillId="0" borderId="0"/>
    <xf numFmtId="43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" fillId="0" borderId="0"/>
    <xf numFmtId="0" fontId="51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>
      <alignment vertical="center"/>
    </xf>
    <xf numFmtId="0" fontId="50" fillId="0" borderId="0"/>
    <xf numFmtId="38" fontId="1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6" fillId="33" borderId="29" applyNumberFormat="0" applyAlignment="0" applyProtection="0"/>
    <xf numFmtId="0" fontId="56" fillId="33" borderId="29" applyNumberFormat="0" applyAlignment="0" applyProtection="0"/>
    <xf numFmtId="0" fontId="57" fillId="34" borderId="31" applyNumberFormat="0" applyAlignment="0" applyProtection="0"/>
    <xf numFmtId="0" fontId="57" fillId="34" borderId="31" applyNumberFormat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3" fillId="0" borderId="28" applyNumberFormat="0" applyFill="0" applyAlignment="0" applyProtection="0"/>
    <xf numFmtId="0" fontId="63" fillId="0" borderId="28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2" borderId="29" applyNumberFormat="0" applyAlignment="0" applyProtection="0"/>
    <xf numFmtId="0" fontId="64" fillId="32" borderId="29" applyNumberFormat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1" fillId="0" borderId="0"/>
    <xf numFmtId="0" fontId="3" fillId="0" borderId="0"/>
    <xf numFmtId="0" fontId="4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58" fillId="0" borderId="0"/>
    <xf numFmtId="0" fontId="1" fillId="0" borderId="0"/>
    <xf numFmtId="0" fontId="67" fillId="0" borderId="0"/>
    <xf numFmtId="0" fontId="53" fillId="0" borderId="0"/>
    <xf numFmtId="0" fontId="53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53" fillId="35" borderId="32" applyNumberFormat="0" applyFont="0" applyAlignment="0" applyProtection="0"/>
    <xf numFmtId="0" fontId="68" fillId="33" borderId="30" applyNumberFormat="0" applyAlignment="0" applyProtection="0"/>
    <xf numFmtId="0" fontId="68" fillId="33" borderId="30" applyNumberFormat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0" fontId="4" fillId="0" borderId="0"/>
    <xf numFmtId="43" fontId="4" fillId="0" borderId="0" applyFont="0" applyFill="0" applyBorder="0" applyAlignment="0" applyProtection="0"/>
    <xf numFmtId="0" fontId="46" fillId="0" borderId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74" fillId="0" borderId="0"/>
    <xf numFmtId="0" fontId="75" fillId="0" borderId="0"/>
    <xf numFmtId="0" fontId="3" fillId="0" borderId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2" fillId="0" borderId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2" borderId="0" applyNumberFormat="0" applyBorder="0" applyAlignment="0" applyProtection="0"/>
    <xf numFmtId="0" fontId="41" fillId="0" borderId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46" fillId="0" borderId="0"/>
    <xf numFmtId="0" fontId="41" fillId="0" borderId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3" fillId="0" borderId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43" fontId="46" fillId="0" borderId="0" applyFont="0" applyFill="0" applyBorder="0" applyAlignment="0" applyProtection="0"/>
    <xf numFmtId="178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7" fillId="0" borderId="0"/>
    <xf numFmtId="1" fontId="78" fillId="0" borderId="0"/>
    <xf numFmtId="0" fontId="53" fillId="0" borderId="0"/>
    <xf numFmtId="0" fontId="53" fillId="0" borderId="0"/>
    <xf numFmtId="0" fontId="77" fillId="0" borderId="0"/>
    <xf numFmtId="0" fontId="76" fillId="0" borderId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2" fillId="4" borderId="0" applyNumberFormat="0" applyBorder="0" applyAlignment="0" applyProtection="0"/>
    <xf numFmtId="0" fontId="72" fillId="0" borderId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4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16" borderId="0" applyNumberFormat="0" applyBorder="0" applyAlignment="0" applyProtection="0"/>
    <xf numFmtId="0" fontId="15" fillId="10" borderId="0" applyNumberFormat="0" applyBorder="0" applyAlignment="0" applyProtection="0"/>
    <xf numFmtId="0" fontId="15" fillId="17" borderId="0" applyNumberFormat="0" applyBorder="0" applyAlignment="0" applyProtection="0"/>
    <xf numFmtId="0" fontId="15" fillId="4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21" borderId="0" applyNumberFormat="0" applyBorder="0" applyAlignment="0" applyProtection="0"/>
    <xf numFmtId="0" fontId="15" fillId="13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15" borderId="0" applyNumberFormat="0" applyBorder="0" applyAlignment="0" applyProtection="0"/>
    <xf numFmtId="0" fontId="16" fillId="9" borderId="0" applyNumberFormat="0" applyBorder="0" applyAlignment="0" applyProtection="0"/>
    <xf numFmtId="0" fontId="16" fillId="5" borderId="0" applyNumberFormat="0" applyBorder="0" applyAlignment="0" applyProtection="0"/>
    <xf numFmtId="0" fontId="17" fillId="24" borderId="1" applyNumberFormat="0" applyAlignment="0" applyProtection="0"/>
    <xf numFmtId="0" fontId="27" fillId="25" borderId="1" applyNumberFormat="0" applyAlignment="0" applyProtection="0"/>
    <xf numFmtId="0" fontId="18" fillId="26" borderId="2" applyNumberFormat="0" applyAlignment="0" applyProtection="0"/>
    <xf numFmtId="167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44" fillId="0" borderId="0" applyFont="0" applyFill="0" applyBorder="0" applyAlignment="0" applyProtection="0"/>
    <xf numFmtId="167" fontId="3" fillId="0" borderId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7" borderId="0" applyNumberFormat="0" applyBorder="0" applyAlignment="0" applyProtection="0"/>
    <xf numFmtId="0" fontId="29" fillId="0" borderId="4" applyNumberFormat="0" applyFill="0" applyAlignment="0" applyProtection="0"/>
    <xf numFmtId="0" fontId="36" fillId="0" borderId="3" applyNumberFormat="0" applyFill="0" applyAlignment="0" applyProtection="0"/>
    <xf numFmtId="0" fontId="30" fillId="0" borderId="6" applyNumberFormat="0" applyFill="0" applyAlignment="0" applyProtection="0"/>
    <xf numFmtId="0" fontId="37" fillId="0" borderId="5" applyNumberFormat="0" applyFill="0" applyAlignment="0" applyProtection="0"/>
    <xf numFmtId="0" fontId="31" fillId="0" borderId="8" applyNumberFormat="0" applyFill="0" applyAlignment="0" applyProtection="0"/>
    <xf numFmtId="0" fontId="38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" fillId="8" borderId="1" applyNumberFormat="0" applyAlignment="0" applyProtection="0"/>
    <xf numFmtId="0" fontId="25" fillId="11" borderId="1" applyNumberFormat="0" applyAlignment="0" applyProtection="0"/>
    <xf numFmtId="0" fontId="21" fillId="0" borderId="10" applyNumberFormat="0" applyFill="0" applyAlignment="0" applyProtection="0"/>
    <xf numFmtId="0" fontId="32" fillId="0" borderId="11" applyNumberFormat="0" applyFill="0" applyAlignment="0" applyProtection="0"/>
    <xf numFmtId="0" fontId="33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2" fillId="0" borderId="0"/>
    <xf numFmtId="0" fontId="44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" borderId="12" applyNumberFormat="0" applyFont="0" applyAlignment="0" applyProtection="0"/>
    <xf numFmtId="0" fontId="12" fillId="6" borderId="12" applyNumberFormat="0" applyFont="0" applyAlignment="0" applyProtection="0"/>
    <xf numFmtId="0" fontId="26" fillId="25" borderId="13" applyNumberFormat="0" applyAlignment="0" applyProtection="0"/>
    <xf numFmtId="0" fontId="26" fillId="24" borderId="13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23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2" fillId="0" borderId="0"/>
    <xf numFmtId="0" fontId="79" fillId="0" borderId="0"/>
    <xf numFmtId="43" fontId="7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2" fillId="0" borderId="0"/>
    <xf numFmtId="0" fontId="17" fillId="24" borderId="1" applyNumberFormat="0" applyAlignment="0" applyProtection="0"/>
    <xf numFmtId="0" fontId="27" fillId="25" borderId="1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8" borderId="1" applyNumberFormat="0" applyAlignment="0" applyProtection="0"/>
    <xf numFmtId="0" fontId="25" fillId="11" borderId="1" applyNumberFormat="0" applyAlignment="0" applyProtection="0"/>
    <xf numFmtId="0" fontId="3" fillId="0" borderId="0"/>
    <xf numFmtId="0" fontId="3" fillId="6" borderId="12" applyNumberFormat="0" applyFont="0" applyAlignment="0" applyProtection="0"/>
    <xf numFmtId="0" fontId="12" fillId="6" borderId="12" applyNumberFormat="0" applyFont="0" applyAlignment="0" applyProtection="0"/>
    <xf numFmtId="0" fontId="26" fillId="25" borderId="13" applyNumberFormat="0" applyAlignment="0" applyProtection="0"/>
    <xf numFmtId="0" fontId="26" fillId="24" borderId="13" applyNumberFormat="0" applyAlignment="0" applyProtection="0"/>
    <xf numFmtId="0" fontId="23" fillId="0" borderId="15" applyNumberFormat="0" applyFill="0" applyAlignment="0" applyProtection="0"/>
    <xf numFmtId="0" fontId="23" fillId="0" borderId="16" applyNumberFormat="0" applyFill="0" applyAlignment="0" applyProtection="0"/>
    <xf numFmtId="0" fontId="14" fillId="0" borderId="0"/>
    <xf numFmtId="0" fontId="73" fillId="3" borderId="0" applyNumberFormat="0" applyBorder="0" applyAlignment="0" applyProtection="0"/>
    <xf numFmtId="0" fontId="73" fillId="5" borderId="0" applyNumberFormat="0" applyBorder="0" applyAlignment="0" applyProtection="0"/>
    <xf numFmtId="0" fontId="73" fillId="7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73" fillId="2" borderId="0" applyNumberFormat="0" applyBorder="0" applyAlignment="0" applyProtection="0"/>
    <xf numFmtId="0" fontId="73" fillId="4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2" borderId="0" applyNumberFormat="0" applyBorder="0" applyAlignment="0" applyProtection="0"/>
    <xf numFmtId="0" fontId="73" fillId="13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13" borderId="0" applyNumberFormat="0" applyBorder="0" applyAlignment="0" applyProtection="0"/>
    <xf numFmtId="0" fontId="80" fillId="14" borderId="0" applyNumberFormat="0" applyBorder="0" applyAlignment="0" applyProtection="0"/>
    <xf numFmtId="0" fontId="80" fillId="4" borderId="0" applyNumberFormat="0" applyBorder="0" applyAlignment="0" applyProtection="0"/>
    <xf numFmtId="0" fontId="80" fillId="12" borderId="0" applyNumberFormat="0" applyBorder="0" applyAlignment="0" applyProtection="0"/>
    <xf numFmtId="0" fontId="80" fillId="16" borderId="0" applyNumberFormat="0" applyBorder="0" applyAlignment="0" applyProtection="0"/>
    <xf numFmtId="0" fontId="80" fillId="17" borderId="0" applyNumberFormat="0" applyBorder="0" applyAlignment="0" applyProtection="0"/>
    <xf numFmtId="0" fontId="80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80" fillId="20" borderId="0" applyNumberFormat="0" applyBorder="0" applyAlignment="0" applyProtection="0"/>
    <xf numFmtId="0" fontId="80" fillId="21" borderId="0" applyNumberFormat="0" applyBorder="0" applyAlignment="0" applyProtection="0"/>
    <xf numFmtId="0" fontId="80" fillId="22" borderId="0" applyNumberFormat="0" applyBorder="0" applyAlignment="0" applyProtection="0"/>
    <xf numFmtId="0" fontId="80" fillId="16" borderId="0" applyNumberFormat="0" applyBorder="0" applyAlignment="0" applyProtection="0"/>
    <xf numFmtId="0" fontId="80" fillId="17" borderId="0" applyNumberFormat="0" applyBorder="0" applyAlignment="0" applyProtection="0"/>
    <xf numFmtId="0" fontId="80" fillId="15" borderId="0" applyNumberFormat="0" applyBorder="0" applyAlignment="0" applyProtection="0"/>
    <xf numFmtId="0" fontId="81" fillId="5" borderId="0" applyNumberFormat="0" applyBorder="0" applyAlignment="0" applyProtection="0"/>
    <xf numFmtId="0" fontId="82" fillId="25" borderId="1" applyNumberFormat="0" applyAlignment="0" applyProtection="0"/>
    <xf numFmtId="0" fontId="83" fillId="26" borderId="2" applyNumberFormat="0" applyAlignment="0" applyProtection="0"/>
    <xf numFmtId="43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73" fillId="0" borderId="0" applyFont="0" applyFill="0" applyBorder="0" applyAlignment="0" applyProtection="0"/>
    <xf numFmtId="181" fontId="73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0" fontId="72" fillId="0" borderId="0" applyFont="0" applyFill="0" applyBorder="0" applyAlignment="0" applyProtection="0"/>
    <xf numFmtId="180" fontId="72" fillId="0" borderId="0" applyFont="0" applyFill="0" applyBorder="0" applyAlignment="0" applyProtection="0"/>
    <xf numFmtId="180" fontId="7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5" fillId="7" borderId="0" applyNumberFormat="0" applyBorder="0" applyAlignment="0" applyProtection="0"/>
    <xf numFmtId="0" fontId="86" fillId="0" borderId="4" applyNumberFormat="0" applyFill="0" applyAlignment="0" applyProtection="0"/>
    <xf numFmtId="0" fontId="87" fillId="0" borderId="6" applyNumberFormat="0" applyFill="0" applyAlignment="0" applyProtection="0"/>
    <xf numFmtId="0" fontId="88" fillId="0" borderId="8" applyNumberFormat="0" applyFill="0" applyAlignment="0" applyProtection="0"/>
    <xf numFmtId="0" fontId="88" fillId="0" borderId="0" applyNumberFormat="0" applyFill="0" applyBorder="0" applyAlignment="0" applyProtection="0"/>
    <xf numFmtId="0" fontId="89" fillId="8" borderId="1" applyNumberFormat="0" applyAlignment="0" applyProtection="0"/>
    <xf numFmtId="0" fontId="90" fillId="0" borderId="11" applyNumberFormat="0" applyFill="0" applyAlignment="0" applyProtection="0"/>
    <xf numFmtId="0" fontId="91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41" fillId="0" borderId="0"/>
    <xf numFmtId="37" fontId="3" fillId="0" borderId="0"/>
    <xf numFmtId="0" fontId="14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4" fillId="6" borderId="12" applyNumberFormat="0" applyFont="0" applyAlignment="0" applyProtection="0"/>
    <xf numFmtId="0" fontId="92" fillId="25" borderId="13" applyNumberFormat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16" applyNumberFormat="0" applyFill="0" applyAlignment="0" applyProtection="0"/>
    <xf numFmtId="0" fontId="95" fillId="0" borderId="0" applyNumberFormat="0" applyFill="0" applyBorder="0" applyAlignment="0" applyProtection="0"/>
    <xf numFmtId="0" fontId="27" fillId="25" borderId="1" applyNumberFormat="0" applyAlignment="0" applyProtection="0"/>
    <xf numFmtId="0" fontId="2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8" fillId="26" borderId="2" applyNumberFormat="0" applyAlignment="0" applyProtection="0"/>
    <xf numFmtId="0" fontId="32" fillId="0" borderId="11" applyNumberFormat="0" applyFill="0" applyAlignment="0" applyProtection="0"/>
    <xf numFmtId="0" fontId="20" fillId="7" borderId="0" applyNumberFormat="0" applyBorder="0" applyAlignment="0" applyProtection="0"/>
    <xf numFmtId="0" fontId="41" fillId="0" borderId="0"/>
    <xf numFmtId="0" fontId="25" fillId="8" borderId="1" applyNumberFormat="0" applyAlignment="0" applyProtection="0"/>
    <xf numFmtId="0" fontId="33" fillId="11" borderId="0" applyNumberFormat="0" applyBorder="0" applyAlignment="0" applyProtection="0"/>
    <xf numFmtId="0" fontId="23" fillId="0" borderId="16" applyNumberFormat="0" applyFill="0" applyAlignment="0" applyProtection="0"/>
    <xf numFmtId="0" fontId="16" fillId="5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26" fillId="25" borderId="13" applyNumberFormat="0" applyAlignment="0" applyProtection="0"/>
    <xf numFmtId="0" fontId="3" fillId="6" borderId="12" applyNumberFormat="0" applyFont="0" applyAlignment="0" applyProtection="0"/>
    <xf numFmtId="0" fontId="29" fillId="0" borderId="4" applyNumberFormat="0" applyFill="0" applyAlignment="0" applyProtection="0"/>
    <xf numFmtId="0" fontId="30" fillId="0" borderId="6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53" fillId="41" borderId="0" applyNumberFormat="0" applyBorder="0" applyAlignment="0" applyProtection="0"/>
    <xf numFmtId="0" fontId="53" fillId="45" borderId="0" applyNumberFormat="0" applyBorder="0" applyAlignment="0" applyProtection="0"/>
    <xf numFmtId="0" fontId="53" fillId="49" borderId="0" applyNumberFormat="0" applyBorder="0" applyAlignment="0" applyProtection="0"/>
    <xf numFmtId="0" fontId="53" fillId="52" borderId="0" applyNumberFormat="0" applyBorder="0" applyAlignment="0" applyProtection="0"/>
    <xf numFmtId="0" fontId="53" fillId="55" borderId="0" applyNumberFormat="0" applyBorder="0" applyAlignment="0" applyProtection="0"/>
    <xf numFmtId="0" fontId="53" fillId="59" borderId="0" applyNumberFormat="0" applyBorder="0" applyAlignment="0" applyProtection="0"/>
    <xf numFmtId="0" fontId="53" fillId="42" borderId="0" applyNumberFormat="0" applyBorder="0" applyAlignment="0" applyProtection="0"/>
    <xf numFmtId="0" fontId="53" fillId="46" borderId="0" applyNumberFormat="0" applyBorder="0" applyAlignment="0" applyProtection="0"/>
    <xf numFmtId="0" fontId="53" fillId="50" borderId="0" applyNumberFormat="0" applyBorder="0" applyAlignment="0" applyProtection="0"/>
    <xf numFmtId="0" fontId="53" fillId="53" borderId="0" applyNumberFormat="0" applyBorder="0" applyAlignment="0" applyProtection="0"/>
    <xf numFmtId="0" fontId="53" fillId="56" borderId="0" applyNumberFormat="0" applyBorder="0" applyAlignment="0" applyProtection="0"/>
    <xf numFmtId="0" fontId="53" fillId="60" borderId="0" applyNumberFormat="0" applyBorder="0" applyAlignment="0" applyProtection="0"/>
    <xf numFmtId="0" fontId="54" fillId="43" borderId="0" applyNumberFormat="0" applyBorder="0" applyAlignment="0" applyProtection="0"/>
    <xf numFmtId="0" fontId="54" fillId="47" borderId="0" applyNumberFormat="0" applyBorder="0" applyAlignment="0" applyProtection="0"/>
    <xf numFmtId="0" fontId="54" fillId="51" borderId="0" applyNumberFormat="0" applyBorder="0" applyAlignment="0" applyProtection="0"/>
    <xf numFmtId="0" fontId="54" fillId="54" borderId="0" applyNumberFormat="0" applyBorder="0" applyAlignment="0" applyProtection="0"/>
    <xf numFmtId="0" fontId="54" fillId="57" borderId="0" applyNumberFormat="0" applyBorder="0" applyAlignment="0" applyProtection="0"/>
    <xf numFmtId="0" fontId="54" fillId="61" borderId="0" applyNumberFormat="0" applyBorder="0" applyAlignment="0" applyProtection="0"/>
    <xf numFmtId="0" fontId="54" fillId="40" borderId="0" applyNumberFormat="0" applyBorder="0" applyAlignment="0" applyProtection="0"/>
    <xf numFmtId="0" fontId="54" fillId="44" borderId="0" applyNumberFormat="0" applyBorder="0" applyAlignment="0" applyProtection="0"/>
    <xf numFmtId="0" fontId="54" fillId="48" borderId="0" applyNumberFormat="0" applyBorder="0" applyAlignment="0" applyProtection="0"/>
    <xf numFmtId="0" fontId="54" fillId="36" borderId="0" applyNumberFormat="0" applyBorder="0" applyAlignment="0" applyProtection="0"/>
    <xf numFmtId="0" fontId="54" fillId="58" borderId="0" applyNumberFormat="0" applyBorder="0" applyAlignment="0" applyProtection="0"/>
    <xf numFmtId="0" fontId="55" fillId="39" borderId="0" applyNumberFormat="0" applyBorder="0" applyAlignment="0" applyProtection="0"/>
    <xf numFmtId="0" fontId="56" fillId="33" borderId="29" applyNumberFormat="0" applyAlignment="0" applyProtection="0"/>
    <xf numFmtId="0" fontId="59" fillId="0" borderId="0" applyNumberFormat="0" applyFill="0" applyBorder="0" applyAlignment="0" applyProtection="0"/>
    <xf numFmtId="0" fontId="60" fillId="38" borderId="0" applyNumberFormat="0" applyBorder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3" fillId="0" borderId="28" applyNumberFormat="0" applyFill="0" applyAlignment="0" applyProtection="0"/>
    <xf numFmtId="0" fontId="63" fillId="0" borderId="0" applyNumberFormat="0" applyFill="0" applyBorder="0" applyAlignment="0" applyProtection="0"/>
    <xf numFmtId="0" fontId="64" fillId="32" borderId="29" applyNumberFormat="0" applyAlignment="0" applyProtection="0"/>
    <xf numFmtId="0" fontId="65" fillId="0" borderId="33" applyNumberFormat="0" applyFill="0" applyAlignment="0" applyProtection="0"/>
    <xf numFmtId="0" fontId="66" fillId="31" borderId="0" applyNumberFormat="0" applyBorder="0" applyAlignment="0" applyProtection="0"/>
    <xf numFmtId="0" fontId="53" fillId="35" borderId="32" applyNumberFormat="0" applyFont="0" applyAlignment="0" applyProtection="0"/>
    <xf numFmtId="0" fontId="68" fillId="33" borderId="30" applyNumberFormat="0" applyAlignment="0" applyProtection="0"/>
    <xf numFmtId="0" fontId="69" fillId="0" borderId="0" applyNumberFormat="0" applyFill="0" applyBorder="0" applyAlignment="0" applyProtection="0"/>
    <xf numFmtId="0" fontId="70" fillId="0" borderId="34" applyNumberFormat="0" applyFill="0" applyAlignment="0" applyProtection="0"/>
    <xf numFmtId="0" fontId="71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2" borderId="0" applyNumberFormat="0" applyBorder="0" applyAlignment="0" applyProtection="0"/>
    <xf numFmtId="0" fontId="53" fillId="53" borderId="0" applyNumberFormat="0" applyBorder="0" applyAlignment="0" applyProtection="0"/>
    <xf numFmtId="0" fontId="53" fillId="55" borderId="0" applyNumberFormat="0" applyBorder="0" applyAlignment="0" applyProtection="0"/>
    <xf numFmtId="0" fontId="53" fillId="56" borderId="0" applyNumberFormat="0" applyBorder="0" applyAlignment="0" applyProtection="0"/>
    <xf numFmtId="0" fontId="53" fillId="59" borderId="0" applyNumberFormat="0" applyBorder="0" applyAlignment="0" applyProtection="0"/>
    <xf numFmtId="0" fontId="53" fillId="60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3" fillId="0" borderId="0"/>
    <xf numFmtId="0" fontId="64" fillId="32" borderId="29" applyNumberFormat="0" applyAlignment="0" applyProtection="0"/>
    <xf numFmtId="0" fontId="1" fillId="0" borderId="0"/>
    <xf numFmtId="0" fontId="1" fillId="0" borderId="0"/>
    <xf numFmtId="167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58" fillId="0" borderId="0"/>
    <xf numFmtId="43" fontId="58" fillId="0" borderId="0" applyFont="0" applyFill="0" applyBorder="0" applyAlignment="0" applyProtection="0"/>
    <xf numFmtId="0" fontId="54" fillId="43" borderId="0" applyNumberFormat="0" applyBorder="0" applyAlignment="0" applyProtection="0"/>
    <xf numFmtId="0" fontId="54" fillId="47" borderId="0" applyNumberFormat="0" applyBorder="0" applyAlignment="0" applyProtection="0"/>
    <xf numFmtId="0" fontId="54" fillId="51" borderId="0" applyNumberFormat="0" applyBorder="0" applyAlignment="0" applyProtection="0"/>
    <xf numFmtId="0" fontId="54" fillId="54" borderId="0" applyNumberFormat="0" applyBorder="0" applyAlignment="0" applyProtection="0"/>
    <xf numFmtId="0" fontId="54" fillId="57" borderId="0" applyNumberFormat="0" applyBorder="0" applyAlignment="0" applyProtection="0"/>
    <xf numFmtId="0" fontId="54" fillId="61" borderId="0" applyNumberFormat="0" applyBorder="0" applyAlignment="0" applyProtection="0"/>
    <xf numFmtId="0" fontId="54" fillId="40" borderId="0" applyNumberFormat="0" applyBorder="0" applyAlignment="0" applyProtection="0"/>
    <xf numFmtId="0" fontId="54" fillId="44" borderId="0" applyNumberFormat="0" applyBorder="0" applyAlignment="0" applyProtection="0"/>
    <xf numFmtId="0" fontId="54" fillId="48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58" borderId="0" applyNumberFormat="0" applyBorder="0" applyAlignment="0" applyProtection="0"/>
    <xf numFmtId="0" fontId="55" fillId="39" borderId="0" applyNumberFormat="0" applyBorder="0" applyAlignment="0" applyProtection="0"/>
    <xf numFmtId="0" fontId="56" fillId="33" borderId="29" applyNumberFormat="0" applyAlignment="0" applyProtection="0"/>
    <xf numFmtId="0" fontId="57" fillId="34" borderId="31" applyNumberFormat="0" applyAlignment="0" applyProtection="0"/>
    <xf numFmtId="0" fontId="59" fillId="0" borderId="0" applyNumberFormat="0" applyFill="0" applyBorder="0" applyAlignment="0" applyProtection="0"/>
    <xf numFmtId="0" fontId="60" fillId="38" borderId="0" applyNumberFormat="0" applyBorder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3" fillId="0" borderId="28" applyNumberFormat="0" applyFill="0" applyAlignment="0" applyProtection="0"/>
    <xf numFmtId="0" fontId="63" fillId="0" borderId="0" applyNumberFormat="0" applyFill="0" applyBorder="0" applyAlignment="0" applyProtection="0"/>
    <xf numFmtId="0" fontId="64" fillId="32" borderId="29" applyNumberFormat="0" applyAlignment="0" applyProtection="0"/>
    <xf numFmtId="0" fontId="65" fillId="0" borderId="33" applyNumberFormat="0" applyFill="0" applyAlignment="0" applyProtection="0"/>
    <xf numFmtId="0" fontId="66" fillId="31" borderId="0" applyNumberFormat="0" applyBorder="0" applyAlignment="0" applyProtection="0"/>
    <xf numFmtId="0" fontId="68" fillId="33" borderId="30" applyNumberFormat="0" applyAlignment="0" applyProtection="0"/>
    <xf numFmtId="0" fontId="69" fillId="0" borderId="0" applyNumberFormat="0" applyFill="0" applyBorder="0" applyAlignment="0" applyProtection="0"/>
    <xf numFmtId="0" fontId="70" fillId="0" borderId="34" applyNumberFormat="0" applyFill="0" applyAlignment="0" applyProtection="0"/>
    <xf numFmtId="0" fontId="7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41" fillId="0" borderId="0"/>
    <xf numFmtId="0" fontId="3" fillId="0" borderId="0"/>
    <xf numFmtId="167" fontId="53" fillId="0" borderId="0" applyFont="0" applyFill="0" applyBorder="0" applyAlignment="0" applyProtection="0"/>
    <xf numFmtId="0" fontId="1" fillId="0" borderId="0"/>
    <xf numFmtId="0" fontId="67" fillId="0" borderId="0"/>
    <xf numFmtId="43" fontId="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64" fillId="32" borderId="29" applyNumberFormat="0" applyAlignment="0" applyProtection="0"/>
    <xf numFmtId="0" fontId="64" fillId="32" borderId="29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2" fillId="0" borderId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46" fillId="0" borderId="0"/>
    <xf numFmtId="0" fontId="3" fillId="0" borderId="0"/>
    <xf numFmtId="167" fontId="3" fillId="0" borderId="0" applyFont="0" applyFill="0" applyBorder="0" applyAlignment="0" applyProtection="0"/>
    <xf numFmtId="0" fontId="64" fillId="32" borderId="29" applyNumberFormat="0" applyAlignment="0" applyProtection="0"/>
    <xf numFmtId="0" fontId="17" fillId="24" borderId="1" applyNumberFormat="0" applyAlignment="0" applyProtection="0"/>
    <xf numFmtId="0" fontId="27" fillId="25" borderId="1" applyNumberFormat="0" applyAlignment="0" applyProtection="0"/>
    <xf numFmtId="0" fontId="25" fillId="8" borderId="1" applyNumberFormat="0" applyAlignment="0" applyProtection="0"/>
    <xf numFmtId="0" fontId="25" fillId="11" borderId="1" applyNumberFormat="0" applyAlignment="0" applyProtection="0"/>
    <xf numFmtId="0" fontId="3" fillId="6" borderId="12" applyNumberFormat="0" applyFont="0" applyAlignment="0" applyProtection="0"/>
    <xf numFmtId="0" fontId="12" fillId="6" borderId="12" applyNumberFormat="0" applyFont="0" applyAlignment="0" applyProtection="0"/>
    <xf numFmtId="0" fontId="26" fillId="25" borderId="13" applyNumberFormat="0" applyAlignment="0" applyProtection="0"/>
    <xf numFmtId="0" fontId="26" fillId="24" borderId="13" applyNumberFormat="0" applyAlignment="0" applyProtection="0"/>
    <xf numFmtId="0" fontId="23" fillId="0" borderId="15" applyNumberFormat="0" applyFill="0" applyAlignment="0" applyProtection="0"/>
    <xf numFmtId="0" fontId="23" fillId="0" borderId="16" applyNumberFormat="0" applyFill="0" applyAlignment="0" applyProtection="0"/>
    <xf numFmtId="0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46" fillId="0" borderId="0"/>
    <xf numFmtId="0" fontId="12" fillId="0" borderId="0"/>
  </cellStyleXfs>
  <cellXfs count="136">
    <xf numFmtId="0" fontId="0" fillId="0" borderId="0" xfId="0"/>
    <xf numFmtId="0" fontId="8" fillId="29" borderId="0" xfId="214" applyFont="1" applyFill="1" applyAlignment="1">
      <alignment horizontal="center" vertical="center"/>
    </xf>
    <xf numFmtId="0" fontId="8" fillId="29" borderId="17" xfId="214" applyFont="1" applyFill="1" applyBorder="1" applyAlignment="1">
      <alignment horizontal="center" vertical="center"/>
    </xf>
    <xf numFmtId="174" fontId="8" fillId="29" borderId="0" xfId="214" applyNumberFormat="1" applyFont="1" applyFill="1" applyAlignment="1">
      <alignment horizontal="center" vertical="center"/>
    </xf>
    <xf numFmtId="174" fontId="8" fillId="29" borderId="17" xfId="214" applyNumberFormat="1" applyFont="1" applyFill="1" applyBorder="1" applyAlignment="1">
      <alignment horizontal="center" vertical="center"/>
    </xf>
    <xf numFmtId="41" fontId="8" fillId="29" borderId="0" xfId="0" applyNumberFormat="1" applyFont="1" applyFill="1" applyAlignment="1">
      <alignment horizontal="center" vertical="center"/>
    </xf>
    <xf numFmtId="41" fontId="8" fillId="29" borderId="21" xfId="0" applyNumberFormat="1" applyFont="1" applyFill="1" applyBorder="1" applyAlignment="1">
      <alignment horizontal="center" vertical="center"/>
    </xf>
    <xf numFmtId="41" fontId="8" fillId="29" borderId="17" xfId="215" applyNumberFormat="1" applyFont="1" applyFill="1" applyBorder="1" applyAlignment="1">
      <alignment horizontal="center" vertical="center"/>
    </xf>
    <xf numFmtId="38" fontId="9" fillId="29" borderId="0" xfId="0" applyNumberFormat="1" applyFont="1" applyFill="1" applyAlignment="1">
      <alignment horizontal="left" vertical="center"/>
    </xf>
    <xf numFmtId="37" fontId="9" fillId="29" borderId="0" xfId="0" applyNumberFormat="1" applyFont="1" applyFill="1" applyAlignment="1">
      <alignment horizontal="left" vertical="center"/>
    </xf>
    <xf numFmtId="38" fontId="8" fillId="29" borderId="0" xfId="0" applyNumberFormat="1" applyFont="1" applyFill="1" applyAlignment="1">
      <alignment vertical="center"/>
    </xf>
    <xf numFmtId="0" fontId="9" fillId="29" borderId="0" xfId="0" applyFont="1" applyFill="1" applyAlignment="1">
      <alignment vertical="center"/>
    </xf>
    <xf numFmtId="38" fontId="8" fillId="29" borderId="0" xfId="0" applyNumberFormat="1" applyFont="1" applyFill="1" applyAlignment="1">
      <alignment horizontal="right" vertical="center"/>
    </xf>
    <xf numFmtId="0" fontId="8" fillId="29" borderId="0" xfId="0" applyFont="1" applyFill="1" applyAlignment="1">
      <alignment vertical="center"/>
    </xf>
    <xf numFmtId="38" fontId="8" fillId="29" borderId="17" xfId="0" applyNumberFormat="1" applyFont="1" applyFill="1" applyBorder="1" applyAlignment="1">
      <alignment horizontal="center" vertical="center"/>
    </xf>
    <xf numFmtId="38" fontId="10" fillId="29" borderId="0" xfId="0" applyNumberFormat="1" applyFont="1" applyFill="1" applyAlignment="1">
      <alignment horizontal="center" vertical="center"/>
    </xf>
    <xf numFmtId="0" fontId="8" fillId="29" borderId="17" xfId="0" applyFont="1" applyFill="1" applyBorder="1" applyAlignment="1">
      <alignment horizontal="center" vertical="center"/>
    </xf>
    <xf numFmtId="0" fontId="8" fillId="29" borderId="0" xfId="0" applyFont="1" applyFill="1" applyAlignment="1">
      <alignment horizontal="center" vertical="center"/>
    </xf>
    <xf numFmtId="0" fontId="9" fillId="29" borderId="0" xfId="0" applyFont="1" applyFill="1" applyAlignment="1">
      <alignment horizontal="left" vertical="center"/>
    </xf>
    <xf numFmtId="38" fontId="11" fillId="29" borderId="0" xfId="0" applyNumberFormat="1" applyFont="1" applyFill="1" applyAlignment="1">
      <alignment horizontal="center" vertical="center"/>
    </xf>
    <xf numFmtId="37" fontId="8" fillId="29" borderId="0" xfId="0" applyNumberFormat="1" applyFont="1" applyFill="1" applyAlignment="1">
      <alignment vertical="center"/>
    </xf>
    <xf numFmtId="41" fontId="8" fillId="29" borderId="0" xfId="0" applyNumberFormat="1" applyFont="1" applyFill="1" applyAlignment="1">
      <alignment horizontal="right" vertical="center"/>
    </xf>
    <xf numFmtId="41" fontId="8" fillId="29" borderId="0" xfId="56" applyNumberFormat="1" applyFont="1" applyFill="1" applyAlignment="1">
      <alignment horizontal="right" vertical="center"/>
    </xf>
    <xf numFmtId="176" fontId="11" fillId="29" borderId="0" xfId="0" applyNumberFormat="1" applyFont="1" applyFill="1" applyAlignment="1">
      <alignment horizontal="center" vertical="center"/>
    </xf>
    <xf numFmtId="168" fontId="11" fillId="29" borderId="0" xfId="0" applyNumberFormat="1" applyFont="1" applyFill="1" applyAlignment="1">
      <alignment horizontal="center" vertical="center"/>
    </xf>
    <xf numFmtId="38" fontId="11" fillId="29" borderId="0" xfId="0" applyNumberFormat="1" applyFont="1" applyFill="1" applyAlignment="1">
      <alignment vertical="center"/>
    </xf>
    <xf numFmtId="40" fontId="11" fillId="29" borderId="0" xfId="0" applyNumberFormat="1" applyFont="1" applyFill="1" applyAlignment="1">
      <alignment horizontal="center" vertical="center"/>
    </xf>
    <xf numFmtId="41" fontId="8" fillId="29" borderId="19" xfId="0" applyNumberFormat="1" applyFont="1" applyFill="1" applyBorder="1" applyAlignment="1">
      <alignment horizontal="right" vertical="center"/>
    </xf>
    <xf numFmtId="41" fontId="8" fillId="29" borderId="0" xfId="0" applyNumberFormat="1" applyFont="1" applyFill="1" applyAlignment="1">
      <alignment vertical="center"/>
    </xf>
    <xf numFmtId="41" fontId="8" fillId="29" borderId="20" xfId="0" applyNumberFormat="1" applyFont="1" applyFill="1" applyBorder="1" applyAlignment="1">
      <alignment horizontal="center" vertical="center"/>
    </xf>
    <xf numFmtId="170" fontId="8" fillId="29" borderId="0" xfId="0" applyNumberFormat="1" applyFont="1" applyFill="1" applyAlignment="1">
      <alignment horizontal="center" vertical="center"/>
    </xf>
    <xf numFmtId="38" fontId="8" fillId="29" borderId="0" xfId="0" applyNumberFormat="1" applyFont="1" applyFill="1" applyAlignment="1">
      <alignment horizontal="center" vertical="center"/>
    </xf>
    <xf numFmtId="0" fontId="8" fillId="29" borderId="0" xfId="0" applyFont="1" applyFill="1" applyAlignment="1">
      <alignment vertical="center" wrapText="1"/>
    </xf>
    <xf numFmtId="41" fontId="8" fillId="29" borderId="17" xfId="0" applyNumberFormat="1" applyFont="1" applyFill="1" applyBorder="1" applyAlignment="1">
      <alignment horizontal="right" vertical="center"/>
    </xf>
    <xf numFmtId="41" fontId="11" fillId="29" borderId="0" xfId="0" applyNumberFormat="1" applyFont="1" applyFill="1" applyAlignment="1">
      <alignment horizontal="right" vertical="center"/>
    </xf>
    <xf numFmtId="0" fontId="8" fillId="29" borderId="0" xfId="0" applyFont="1" applyFill="1" applyAlignment="1">
      <alignment horizontal="left" vertical="center"/>
    </xf>
    <xf numFmtId="41" fontId="8" fillId="29" borderId="18" xfId="0" applyNumberFormat="1" applyFont="1" applyFill="1" applyBorder="1" applyAlignment="1">
      <alignment horizontal="right" vertical="center"/>
    </xf>
    <xf numFmtId="40" fontId="8" fillId="29" borderId="0" xfId="0" applyNumberFormat="1" applyFont="1" applyFill="1" applyAlignment="1">
      <alignment horizontal="center" vertical="center"/>
    </xf>
    <xf numFmtId="41" fontId="8" fillId="29" borderId="20" xfId="0" applyNumberFormat="1" applyFont="1" applyFill="1" applyBorder="1" applyAlignment="1">
      <alignment horizontal="right" vertical="center"/>
    </xf>
    <xf numFmtId="41" fontId="8" fillId="29" borderId="0" xfId="53" applyNumberFormat="1" applyFont="1" applyFill="1" applyAlignment="1">
      <alignment vertical="center"/>
    </xf>
    <xf numFmtId="41" fontId="8" fillId="29" borderId="0" xfId="53" applyNumberFormat="1" applyFont="1" applyFill="1" applyBorder="1" applyAlignment="1">
      <alignment vertical="center"/>
    </xf>
    <xf numFmtId="49" fontId="8" fillId="29" borderId="23" xfId="0" applyNumberFormat="1" applyFont="1" applyFill="1" applyBorder="1" applyAlignment="1">
      <alignment horizontal="left" vertical="center"/>
    </xf>
    <xf numFmtId="38" fontId="8" fillId="29" borderId="0" xfId="138" applyNumberFormat="1" applyFont="1" applyFill="1" applyAlignment="1">
      <alignment horizontal="center" vertical="center"/>
    </xf>
    <xf numFmtId="49" fontId="8" fillId="29" borderId="0" xfId="0" applyNumberFormat="1" applyFont="1" applyFill="1" applyAlignment="1">
      <alignment horizontal="center" vertical="center"/>
    </xf>
    <xf numFmtId="49" fontId="8" fillId="29" borderId="0" xfId="0" applyNumberFormat="1" applyFont="1" applyFill="1" applyAlignment="1">
      <alignment horizontal="left" vertical="center"/>
    </xf>
    <xf numFmtId="37" fontId="8" fillId="29" borderId="0" xfId="0" applyNumberFormat="1" applyFont="1" applyFill="1" applyAlignment="1">
      <alignment horizontal="center" vertical="center"/>
    </xf>
    <xf numFmtId="0" fontId="8" fillId="29" borderId="19" xfId="0" applyFont="1" applyFill="1" applyBorder="1" applyAlignment="1">
      <alignment horizontal="center" vertical="center"/>
    </xf>
    <xf numFmtId="38" fontId="9" fillId="29" borderId="0" xfId="0" applyNumberFormat="1" applyFont="1" applyFill="1" applyAlignment="1">
      <alignment vertical="center"/>
    </xf>
    <xf numFmtId="0" fontId="9" fillId="29" borderId="0" xfId="136" applyFont="1" applyFill="1" applyAlignment="1">
      <alignment vertical="center"/>
    </xf>
    <xf numFmtId="41" fontId="8" fillId="29" borderId="0" xfId="215" applyNumberFormat="1" applyFont="1" applyFill="1" applyAlignment="1">
      <alignment vertical="center"/>
    </xf>
    <xf numFmtId="41" fontId="8" fillId="29" borderId="0" xfId="215" applyNumberFormat="1" applyFont="1" applyFill="1" applyAlignment="1">
      <alignment horizontal="center" vertical="center"/>
    </xf>
    <xf numFmtId="41" fontId="8" fillId="29" borderId="17" xfId="215" applyNumberFormat="1" applyFont="1" applyFill="1" applyBorder="1" applyAlignment="1">
      <alignment vertical="center"/>
    </xf>
    <xf numFmtId="0" fontId="8" fillId="29" borderId="0" xfId="138" applyFont="1" applyFill="1" applyAlignment="1">
      <alignment vertical="center"/>
    </xf>
    <xf numFmtId="0" fontId="9" fillId="29" borderId="0" xfId="138" applyFont="1" applyFill="1" applyAlignment="1">
      <alignment vertical="center"/>
    </xf>
    <xf numFmtId="0" fontId="8" fillId="29" borderId="0" xfId="136" applyFont="1" applyFill="1" applyAlignment="1">
      <alignment vertical="center"/>
    </xf>
    <xf numFmtId="167" fontId="11" fillId="29" borderId="0" xfId="53" applyFont="1" applyFill="1" applyBorder="1" applyAlignment="1">
      <alignment vertical="center"/>
    </xf>
    <xf numFmtId="41" fontId="8" fillId="29" borderId="18" xfId="215" applyNumberFormat="1" applyFont="1" applyFill="1" applyBorder="1" applyAlignment="1">
      <alignment horizontal="center" vertical="center"/>
    </xf>
    <xf numFmtId="0" fontId="9" fillId="29" borderId="0" xfId="136" applyFont="1" applyFill="1" applyAlignment="1">
      <alignment horizontal="left" vertical="center" wrapText="1"/>
    </xf>
    <xf numFmtId="175" fontId="8" fillId="29" borderId="0" xfId="215" applyNumberFormat="1" applyFont="1" applyFill="1" applyAlignment="1">
      <alignment horizontal="center" vertical="center"/>
    </xf>
    <xf numFmtId="171" fontId="8" fillId="29" borderId="0" xfId="215" applyNumberFormat="1" applyFont="1" applyFill="1" applyAlignment="1">
      <alignment horizontal="center" vertical="center"/>
    </xf>
    <xf numFmtId="37" fontId="9" fillId="29" borderId="0" xfId="0" applyNumberFormat="1" applyFont="1" applyFill="1" applyAlignment="1">
      <alignment vertical="center"/>
    </xf>
    <xf numFmtId="170" fontId="8" fillId="29" borderId="0" xfId="0" applyNumberFormat="1" applyFont="1" applyFill="1" applyAlignment="1">
      <alignment vertical="center"/>
    </xf>
    <xf numFmtId="0" fontId="47" fillId="29" borderId="0" xfId="0" applyFont="1" applyFill="1"/>
    <xf numFmtId="170" fontId="8" fillId="29" borderId="0" xfId="0" applyNumberFormat="1" applyFont="1" applyFill="1" applyAlignment="1">
      <alignment horizontal="right" vertical="center"/>
    </xf>
    <xf numFmtId="174" fontId="8" fillId="29" borderId="0" xfId="214" applyNumberFormat="1" applyFont="1" applyFill="1" applyAlignment="1">
      <alignment vertical="center"/>
    </xf>
    <xf numFmtId="170" fontId="8" fillId="29" borderId="17" xfId="0" applyNumberFormat="1" applyFont="1" applyFill="1" applyBorder="1" applyAlignment="1">
      <alignment vertical="center"/>
    </xf>
    <xf numFmtId="0" fontId="9" fillId="29" borderId="0" xfId="214" applyFont="1" applyFill="1" applyAlignment="1">
      <alignment horizontal="left" vertical="center"/>
    </xf>
    <xf numFmtId="41" fontId="8" fillId="29" borderId="0" xfId="57" applyNumberFormat="1" applyFont="1" applyFill="1" applyAlignment="1">
      <alignment horizontal="right" vertical="center"/>
    </xf>
    <xf numFmtId="0" fontId="8" fillId="29" borderId="0" xfId="214" applyFont="1" applyFill="1" applyAlignment="1">
      <alignment horizontal="left" vertical="center"/>
    </xf>
    <xf numFmtId="0" fontId="8" fillId="29" borderId="0" xfId="192" applyFont="1" applyFill="1" applyAlignment="1">
      <alignment horizontal="left" vertical="top"/>
    </xf>
    <xf numFmtId="170" fontId="9" fillId="29" borderId="0" xfId="0" applyNumberFormat="1" applyFont="1" applyFill="1" applyAlignment="1">
      <alignment horizontal="center" vertical="center"/>
    </xf>
    <xf numFmtId="41" fontId="8" fillId="29" borderId="22" xfId="0" applyNumberFormat="1" applyFont="1" applyFill="1" applyBorder="1" applyAlignment="1">
      <alignment horizontal="center" vertical="center"/>
    </xf>
    <xf numFmtId="0" fontId="9" fillId="29" borderId="0" xfId="214" applyFont="1" applyFill="1" applyAlignment="1">
      <alignment vertical="center"/>
    </xf>
    <xf numFmtId="41" fontId="8" fillId="29" borderId="18" xfId="0" applyNumberFormat="1" applyFont="1" applyFill="1" applyBorder="1" applyAlignment="1">
      <alignment horizontal="center" vertical="center"/>
    </xf>
    <xf numFmtId="41" fontId="8" fillId="29" borderId="21" xfId="57" applyNumberFormat="1" applyFont="1" applyFill="1" applyBorder="1" applyAlignment="1">
      <alignment horizontal="right" vertical="center"/>
    </xf>
    <xf numFmtId="0" fontId="8" fillId="29" borderId="0" xfId="0" applyFont="1" applyFill="1"/>
    <xf numFmtId="0" fontId="9" fillId="29" borderId="0" xfId="0" applyFont="1" applyFill="1"/>
    <xf numFmtId="0" fontId="8" fillId="29" borderId="0" xfId="214" applyFont="1" applyFill="1" applyAlignment="1">
      <alignment vertical="center"/>
    </xf>
    <xf numFmtId="174" fontId="8" fillId="29" borderId="0" xfId="214" applyNumberFormat="1" applyFont="1" applyFill="1" applyAlignment="1">
      <alignment horizontal="right" vertical="center" wrapText="1"/>
    </xf>
    <xf numFmtId="0" fontId="8" fillId="29" borderId="0" xfId="196" applyFont="1" applyFill="1" applyAlignment="1">
      <alignment vertical="center"/>
    </xf>
    <xf numFmtId="0" fontId="47" fillId="29" borderId="0" xfId="0" applyFont="1" applyFill="1" applyAlignment="1">
      <alignment vertical="center"/>
    </xf>
    <xf numFmtId="37" fontId="8" fillId="29" borderId="0" xfId="0" applyNumberFormat="1" applyFont="1" applyFill="1" applyAlignment="1">
      <alignment horizontal="right" vertical="center"/>
    </xf>
    <xf numFmtId="0" fontId="8" fillId="29" borderId="0" xfId="138" applyFont="1" applyFill="1" applyAlignment="1">
      <alignment horizontal="left" vertical="center"/>
    </xf>
    <xf numFmtId="41" fontId="8" fillId="29" borderId="17" xfId="0" applyNumberFormat="1" applyFont="1" applyFill="1" applyBorder="1" applyAlignment="1">
      <alignment vertical="center"/>
    </xf>
    <xf numFmtId="41" fontId="8" fillId="29" borderId="0" xfId="0" applyNumberFormat="1" applyFont="1" applyFill="1" applyAlignment="1">
      <alignment horizontal="center" vertical="center" wrapText="1"/>
    </xf>
    <xf numFmtId="171" fontId="8" fillId="29" borderId="0" xfId="0" applyNumberFormat="1" applyFont="1" applyFill="1" applyAlignment="1">
      <alignment horizontal="center" vertical="center"/>
    </xf>
    <xf numFmtId="0" fontId="9" fillId="29" borderId="0" xfId="138" applyFont="1" applyFill="1" applyAlignment="1">
      <alignment horizontal="center" vertical="center"/>
    </xf>
    <xf numFmtId="0" fontId="9" fillId="29" borderId="0" xfId="138" applyFont="1" applyFill="1" applyAlignment="1">
      <alignment horizontal="left" vertical="center"/>
    </xf>
    <xf numFmtId="41" fontId="8" fillId="29" borderId="25" xfId="138" applyNumberFormat="1" applyFont="1" applyFill="1" applyBorder="1" applyAlignment="1">
      <alignment horizontal="center" vertical="center"/>
    </xf>
    <xf numFmtId="41" fontId="8" fillId="29" borderId="17" xfId="138" applyNumberFormat="1" applyFont="1" applyFill="1" applyBorder="1" applyAlignment="1">
      <alignment horizontal="center" vertical="center"/>
    </xf>
    <xf numFmtId="41" fontId="8" fillId="0" borderId="17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vertical="center"/>
    </xf>
    <xf numFmtId="41" fontId="8" fillId="0" borderId="25" xfId="138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0" xfId="215" applyNumberFormat="1" applyFont="1" applyAlignment="1">
      <alignment horizontal="center" vertical="center"/>
    </xf>
    <xf numFmtId="41" fontId="8" fillId="0" borderId="17" xfId="138" applyNumberFormat="1" applyFont="1" applyBorder="1" applyAlignment="1">
      <alignment horizontal="center" vertical="center"/>
    </xf>
    <xf numFmtId="0" fontId="9" fillId="0" borderId="0" xfId="214" applyFont="1" applyAlignment="1">
      <alignment vertical="center"/>
    </xf>
    <xf numFmtId="170" fontId="8" fillId="0" borderId="0" xfId="0" applyNumberFormat="1" applyFont="1" applyAlignment="1">
      <alignment horizontal="center" vertical="center"/>
    </xf>
    <xf numFmtId="41" fontId="8" fillId="0" borderId="18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0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40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0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1" fontId="8" fillId="0" borderId="19" xfId="0" applyNumberFormat="1" applyFont="1" applyBorder="1" applyAlignment="1">
      <alignment horizontal="right" vertical="center"/>
    </xf>
    <xf numFmtId="41" fontId="8" fillId="0" borderId="20" xfId="0" applyNumberFormat="1" applyFont="1" applyBorder="1" applyAlignment="1">
      <alignment horizontal="right" vertical="center"/>
    </xf>
    <xf numFmtId="167" fontId="8" fillId="29" borderId="0" xfId="53" applyFont="1" applyFill="1" applyAlignment="1">
      <alignment vertical="center"/>
    </xf>
    <xf numFmtId="41" fontId="8" fillId="30" borderId="0" xfId="215" applyNumberFormat="1" applyFont="1" applyFill="1" applyAlignment="1">
      <alignment horizontal="center" vertical="center"/>
    </xf>
    <xf numFmtId="167" fontId="8" fillId="29" borderId="0" xfId="53" applyFont="1" applyFill="1" applyBorder="1" applyAlignment="1">
      <alignment vertical="center"/>
    </xf>
    <xf numFmtId="38" fontId="11" fillId="0" borderId="0" xfId="0" applyNumberFormat="1" applyFont="1" applyAlignment="1">
      <alignment vertical="center"/>
    </xf>
    <xf numFmtId="41" fontId="8" fillId="0" borderId="0" xfId="56" applyNumberFormat="1" applyFont="1" applyFill="1" applyAlignment="1">
      <alignment horizontal="right" vertical="center"/>
    </xf>
    <xf numFmtId="176" fontId="11" fillId="0" borderId="0" xfId="0" applyNumberFormat="1" applyFont="1" applyAlignment="1">
      <alignment horizontal="center" vertical="center"/>
    </xf>
    <xf numFmtId="41" fontId="8" fillId="0" borderId="19" xfId="0" applyNumberFormat="1" applyFont="1" applyBorder="1" applyAlignment="1">
      <alignment horizontal="center" vertical="center"/>
    </xf>
    <xf numFmtId="41" fontId="8" fillId="0" borderId="20" xfId="0" applyNumberFormat="1" applyFont="1" applyBorder="1" applyAlignment="1">
      <alignment horizontal="center" vertical="center"/>
    </xf>
    <xf numFmtId="41" fontId="8" fillId="0" borderId="17" xfId="215" applyNumberFormat="1" applyFont="1" applyBorder="1" applyAlignment="1">
      <alignment horizontal="center" vertical="center"/>
    </xf>
    <xf numFmtId="0" fontId="8" fillId="0" borderId="0" xfId="192" applyFont="1" applyAlignment="1">
      <alignment horizontal="left" vertical="top"/>
    </xf>
    <xf numFmtId="41" fontId="8" fillId="29" borderId="0" xfId="72" applyNumberFormat="1" applyFont="1" applyFill="1" applyBorder="1" applyAlignment="1" applyProtection="1">
      <alignment horizontal="right"/>
    </xf>
    <xf numFmtId="0" fontId="8" fillId="0" borderId="0" xfId="138" applyFont="1" applyAlignment="1">
      <alignment horizontal="left" vertical="center"/>
    </xf>
    <xf numFmtId="0" fontId="8" fillId="0" borderId="0" xfId="138" applyFont="1" applyAlignment="1">
      <alignment vertical="center"/>
    </xf>
    <xf numFmtId="174" fontId="8" fillId="29" borderId="25" xfId="214" applyNumberFormat="1" applyFont="1" applyFill="1" applyBorder="1" applyAlignment="1">
      <alignment vertical="center"/>
    </xf>
    <xf numFmtId="49" fontId="8" fillId="29" borderId="0" xfId="0" applyNumberFormat="1" applyFont="1" applyFill="1" applyAlignment="1">
      <alignment horizontal="center" vertical="center"/>
    </xf>
    <xf numFmtId="38" fontId="8" fillId="29" borderId="17" xfId="0" applyNumberFormat="1" applyFont="1" applyFill="1" applyBorder="1" applyAlignment="1">
      <alignment horizontal="center" vertical="center"/>
    </xf>
    <xf numFmtId="38" fontId="8" fillId="29" borderId="0" xfId="0" applyNumberFormat="1" applyFont="1" applyFill="1" applyAlignment="1">
      <alignment horizontal="right" vertical="center"/>
    </xf>
    <xf numFmtId="49" fontId="8" fillId="29" borderId="24" xfId="0" applyNumberFormat="1" applyFont="1" applyFill="1" applyBorder="1" applyAlignment="1">
      <alignment horizontal="center" vertical="center"/>
    </xf>
    <xf numFmtId="170" fontId="8" fillId="29" borderId="17" xfId="0" applyNumberFormat="1" applyFont="1" applyFill="1" applyBorder="1" applyAlignment="1">
      <alignment horizontal="center" vertical="center"/>
    </xf>
    <xf numFmtId="174" fontId="8" fillId="29" borderId="0" xfId="214" applyNumberFormat="1" applyFont="1" applyFill="1" applyAlignment="1">
      <alignment horizontal="center" vertical="center"/>
    </xf>
    <xf numFmtId="174" fontId="8" fillId="29" borderId="17" xfId="214" applyNumberFormat="1" applyFont="1" applyFill="1" applyBorder="1" applyAlignment="1">
      <alignment horizontal="center" vertical="center"/>
    </xf>
    <xf numFmtId="174" fontId="8" fillId="29" borderId="19" xfId="214" applyNumberFormat="1" applyFont="1" applyFill="1" applyBorder="1" applyAlignment="1">
      <alignment horizontal="center" vertical="center"/>
    </xf>
  </cellXfs>
  <cellStyles count="1800">
    <cellStyle name="20% - Accent1" xfId="1" builtinId="30" customBuiltin="1"/>
    <cellStyle name="20% - Accent1 10" xfId="272" xr:uid="{8E74126C-3CE6-4846-81AB-F559571730E0}"/>
    <cellStyle name="20% - Accent1 10 2" xfId="273" xr:uid="{36CC46B4-B6B1-4576-9D47-E9C6F334DCAB}"/>
    <cellStyle name="20% - Accent1 11" xfId="274" xr:uid="{2AE88345-1C82-4775-BB42-2CC889B455AE}"/>
    <cellStyle name="20% - Accent1 11 2" xfId="275" xr:uid="{F15F6558-0217-4C87-BD1E-D4D7A6FFE9F7}"/>
    <cellStyle name="20% - Accent1 12" xfId="276" xr:uid="{EC5B333B-53F8-40B2-BD15-4237F4C6960A}"/>
    <cellStyle name="20% - Accent1 12 2" xfId="277" xr:uid="{D06AE61B-218F-4AEE-BA47-3EB5C2C0E647}"/>
    <cellStyle name="20% - Accent1 13" xfId="278" xr:uid="{9FE7797A-1BF0-4196-AE99-E0117AA1536C}"/>
    <cellStyle name="20% - Accent1 13 2" xfId="279" xr:uid="{E2314EBB-0DEC-4937-B282-2EB6C61380A5}"/>
    <cellStyle name="20% - Accent1 14" xfId="280" xr:uid="{B5751194-F9F9-469B-8287-9B2026326138}"/>
    <cellStyle name="20% - Accent1 14 2" xfId="281" xr:uid="{4499FE94-A15C-4B1A-A55F-711597973049}"/>
    <cellStyle name="20% - Accent1 15" xfId="282" xr:uid="{2C54727D-3E72-494E-8950-F0F6F55862EE}"/>
    <cellStyle name="20% - Accent1 16" xfId="283" xr:uid="{A9D310AE-C14D-45AD-9472-215CD6A19E0B}"/>
    <cellStyle name="20% - Accent1 17" xfId="284" xr:uid="{2651EDF6-8CF3-47DF-9C29-B51CA829F33A}"/>
    <cellStyle name="20% - Accent1 2" xfId="2" xr:uid="{00000000-0005-0000-0000-000001000000}"/>
    <cellStyle name="20% - Accent1 2 2" xfId="286" xr:uid="{D79C0EFC-4865-4AE2-842F-5A34C071D098}"/>
    <cellStyle name="20% - Accent1 2 3" xfId="1671" xr:uid="{07FFDAAA-E9CB-4086-9B7C-E4C3E4CD644D}"/>
    <cellStyle name="20% - Accent1 2 4" xfId="1492" xr:uid="{F20E587F-C61F-43A0-AB3E-6257EC77D2B9}"/>
    <cellStyle name="20% - Accent1 2 5" xfId="1314" xr:uid="{0F180C23-B091-40C5-80CE-2C151393BFCD}"/>
    <cellStyle name="20% - Accent1 2 6" xfId="285" xr:uid="{404D7B2A-EE5A-41DF-BB6C-82A9BFB780F5}"/>
    <cellStyle name="20% - Accent1 3" xfId="287" xr:uid="{0E8E72FA-2984-423F-81D4-73DE52A6E4E5}"/>
    <cellStyle name="20% - Accent1 3 2" xfId="288" xr:uid="{589B7675-F443-4CF1-AE51-217F4280A382}"/>
    <cellStyle name="20% - Accent1 3 3" xfId="1628" xr:uid="{4E03674E-A931-4417-8F01-3B2CBC718AAF}"/>
    <cellStyle name="20% - Accent1 3 4" xfId="1327" xr:uid="{6BB1FE1A-451C-4A84-8021-6DF126C799A7}"/>
    <cellStyle name="20% - Accent1 4" xfId="289" xr:uid="{9FF459F7-6288-4D30-96E2-5E986628A3FC}"/>
    <cellStyle name="20% - Accent1 4 2" xfId="290" xr:uid="{C1E847A6-9696-4A33-9940-B59B8A1589C9}"/>
    <cellStyle name="20% - Accent1 5" xfId="291" xr:uid="{8C3A92A9-418D-4AAD-9985-4EAC8047B706}"/>
    <cellStyle name="20% - Accent1 5 2" xfId="292" xr:uid="{B6726F7F-B98B-465A-ACB8-337156A4F011}"/>
    <cellStyle name="20% - Accent1 6" xfId="293" xr:uid="{27C54E20-DE65-44EE-AE0C-FFEE66D93249}"/>
    <cellStyle name="20% - Accent1 6 2" xfId="294" xr:uid="{79C7755E-9E33-429C-9048-6664CDA49689}"/>
    <cellStyle name="20% - Accent1 7" xfId="295" xr:uid="{61424883-6A17-47A2-8B78-4EC93F2DDF58}"/>
    <cellStyle name="20% - Accent1 7 2" xfId="296" xr:uid="{87477846-BD2B-4E3A-883F-0AA0301936D8}"/>
    <cellStyle name="20% - Accent1 8" xfId="297" xr:uid="{AEE3367A-1A9D-40B2-B56E-BCAD8D20CD24}"/>
    <cellStyle name="20% - Accent1 8 2" xfId="298" xr:uid="{6B91A421-D491-4476-88E5-2241190358CD}"/>
    <cellStyle name="20% - Accent1 9" xfId="299" xr:uid="{D60B4EC9-7813-47F0-A352-56FB1B2E5CF6}"/>
    <cellStyle name="20% - Accent1 9 2" xfId="300" xr:uid="{48A37692-A60C-4C2B-92F7-95320F55401C}"/>
    <cellStyle name="20% - Accent2" xfId="3" builtinId="34" customBuiltin="1"/>
    <cellStyle name="20% - Accent2 10" xfId="301" xr:uid="{E58F8CD9-D9BA-46AD-A5F5-B9D693BE02D4}"/>
    <cellStyle name="20% - Accent2 10 2" xfId="302" xr:uid="{A7886A06-8163-43A3-B493-C6CFC52CB2E3}"/>
    <cellStyle name="20% - Accent2 11" xfId="303" xr:uid="{4A02BEB5-9301-4A0A-920D-9565CBFC884E}"/>
    <cellStyle name="20% - Accent2 11 2" xfId="304" xr:uid="{5AE3EB06-C9C5-43EE-9468-4D2C6067704E}"/>
    <cellStyle name="20% - Accent2 12" xfId="305" xr:uid="{5ECC0FA1-D741-4832-9F99-FCBF3B3C27F1}"/>
    <cellStyle name="20% - Accent2 12 2" xfId="306" xr:uid="{5971268D-6B49-4AED-98B1-1E984F76A5DF}"/>
    <cellStyle name="20% - Accent2 13" xfId="307" xr:uid="{1297094B-5FF7-4EE0-B77D-FEB8CE3A068F}"/>
    <cellStyle name="20% - Accent2 13 2" xfId="308" xr:uid="{35BDE7BB-B398-4E52-83F8-F40B77D8A0D6}"/>
    <cellStyle name="20% - Accent2 14" xfId="309" xr:uid="{A8FFCCA5-5450-42D0-BE03-5438751B4928}"/>
    <cellStyle name="20% - Accent2 14 2" xfId="310" xr:uid="{A6A033CE-0AAE-4AFA-8203-57A91E6F9A48}"/>
    <cellStyle name="20% - Accent2 15" xfId="311" xr:uid="{E6FDAF4E-2C78-42A7-BDD7-C9E27EBC5459}"/>
    <cellStyle name="20% - Accent2 16" xfId="312" xr:uid="{AB986FD2-DF2E-43A6-BB6A-25A16392FF49}"/>
    <cellStyle name="20% - Accent2 17" xfId="313" xr:uid="{7E15B227-8B38-4485-83DD-629C8A40C3FF}"/>
    <cellStyle name="20% - Accent2 2" xfId="4" xr:uid="{00000000-0005-0000-0000-000003000000}"/>
    <cellStyle name="20% - Accent2 2 2" xfId="315" xr:uid="{83E89478-57E9-4F35-B504-9C482515195B}"/>
    <cellStyle name="20% - Accent2 2 3" xfId="1673" xr:uid="{B0981C41-C657-4171-8202-382F5324C24E}"/>
    <cellStyle name="20% - Accent2 2 4" xfId="1493" xr:uid="{9F76AA2A-7628-4758-AD5E-3F2BB23608A0}"/>
    <cellStyle name="20% - Accent2 2 5" xfId="1335" xr:uid="{E2F2E0A1-DBDE-491E-856C-B4F43659B22B}"/>
    <cellStyle name="20% - Accent2 2 6" xfId="314" xr:uid="{11A671AB-E276-42FD-935B-E325EBE338C4}"/>
    <cellStyle name="20% - Accent2 3" xfId="316" xr:uid="{B63D79F7-3E9F-4034-A2C7-21F41C591F85}"/>
    <cellStyle name="20% - Accent2 3 2" xfId="317" xr:uid="{66543A41-ACAA-4AEF-9655-7844BD0601A3}"/>
    <cellStyle name="20% - Accent2 3 3" xfId="1629" xr:uid="{EEBADF74-0D97-4035-A880-8073969575AA}"/>
    <cellStyle name="20% - Accent2 3 4" xfId="1350" xr:uid="{CAF3C581-7D46-4FC9-A899-F2C971E2023B}"/>
    <cellStyle name="20% - Accent2 4" xfId="318" xr:uid="{B2D1CFF5-FFF6-4732-89CB-D91FC6CC81E9}"/>
    <cellStyle name="20% - Accent2 4 2" xfId="319" xr:uid="{452CD01A-B7C7-44BD-94B2-1ACF7C3FDF07}"/>
    <cellStyle name="20% - Accent2 5" xfId="320" xr:uid="{F10D9195-801D-49CA-981A-98C0954A2C92}"/>
    <cellStyle name="20% - Accent2 5 2" xfId="321" xr:uid="{AF9B0EA7-D1E2-44AC-B8E0-1330B9CF8D1B}"/>
    <cellStyle name="20% - Accent2 6" xfId="322" xr:uid="{5BA9F753-6CD5-405C-AAC7-417296789E7B}"/>
    <cellStyle name="20% - Accent2 6 2" xfId="323" xr:uid="{E68A798F-BA19-4AE9-AE46-40FC28D77CBF}"/>
    <cellStyle name="20% - Accent2 7" xfId="324" xr:uid="{4479F757-B703-4BE0-A22E-4224793CDD4B}"/>
    <cellStyle name="20% - Accent2 7 2" xfId="325" xr:uid="{CB373DB8-13C0-49B0-B3E8-3AF3C58D1A04}"/>
    <cellStyle name="20% - Accent2 8" xfId="326" xr:uid="{5388CE93-59C7-4F04-BC04-A8A92AFC7C70}"/>
    <cellStyle name="20% - Accent2 8 2" xfId="327" xr:uid="{CB5D82E0-1BD1-41B0-AB67-6BA5435E84EE}"/>
    <cellStyle name="20% - Accent2 9" xfId="328" xr:uid="{4B3D56C2-A48F-4594-BCA0-EC326071448A}"/>
    <cellStyle name="20% - Accent2 9 2" xfId="329" xr:uid="{4940D5A7-A2CE-46E0-ABC8-ADE4A4724CB8}"/>
    <cellStyle name="20% - Accent3" xfId="5" builtinId="38" customBuiltin="1"/>
    <cellStyle name="20% - Accent3 10" xfId="330" xr:uid="{8DE5EDB3-D98F-4A5A-84DF-9FA3740C76EB}"/>
    <cellStyle name="20% - Accent3 10 2" xfId="331" xr:uid="{11CAFB38-6D3E-4145-97EA-11D30F8538C7}"/>
    <cellStyle name="20% - Accent3 11" xfId="332" xr:uid="{54BFAEFD-8D09-40B0-80AE-CA8B00259E27}"/>
    <cellStyle name="20% - Accent3 11 2" xfId="333" xr:uid="{6585623B-D8EF-4005-A7E2-AEF781BFBB89}"/>
    <cellStyle name="20% - Accent3 12" xfId="334" xr:uid="{A261DCE0-A0C0-4125-B52A-17A1E812B91A}"/>
    <cellStyle name="20% - Accent3 12 2" xfId="335" xr:uid="{13804598-A4EA-424D-B8BB-55B6A66AA8A6}"/>
    <cellStyle name="20% - Accent3 13" xfId="336" xr:uid="{1DFC3D9D-C6F1-48B4-BDF9-EB2CFA684983}"/>
    <cellStyle name="20% - Accent3 13 2" xfId="337" xr:uid="{F8AA474E-7BD9-49F7-B60F-BFBADE74B838}"/>
    <cellStyle name="20% - Accent3 14" xfId="338" xr:uid="{9941B1B2-99BF-4F05-9C3C-51022B62D11B}"/>
    <cellStyle name="20% - Accent3 14 2" xfId="339" xr:uid="{8FA6F5FE-3F6D-4E92-83BF-6801E6282C54}"/>
    <cellStyle name="20% - Accent3 15" xfId="340" xr:uid="{3EAAD179-03B6-4D74-A282-96628FF0A027}"/>
    <cellStyle name="20% - Accent3 16" xfId="341" xr:uid="{C17B1DF9-D4A8-4E5B-847A-5E55E6753796}"/>
    <cellStyle name="20% - Accent3 17" xfId="342" xr:uid="{75E3C59A-71C5-4A57-8216-F03A3B912E89}"/>
    <cellStyle name="20% - Accent3 2" xfId="6" xr:uid="{00000000-0005-0000-0000-000005000000}"/>
    <cellStyle name="20% - Accent3 2 2" xfId="344" xr:uid="{3C8F28B2-C86B-419D-B770-E489445BFC68}"/>
    <cellStyle name="20% - Accent3 2 3" xfId="1675" xr:uid="{8DED1398-733E-4249-9369-50ABDF9EF220}"/>
    <cellStyle name="20% - Accent3 2 4" xfId="1494" xr:uid="{81349FB0-AE74-43E9-B85E-CE94E182AB05}"/>
    <cellStyle name="20% - Accent3 2 5" xfId="1315" xr:uid="{FFEC5D72-5A83-48F7-9199-EDE90E223BD0}"/>
    <cellStyle name="20% - Accent3 2 6" xfId="343" xr:uid="{3BD9F5A3-38D2-4DA0-AE43-E3CED6F8DCEA}"/>
    <cellStyle name="20% - Accent3 3" xfId="345" xr:uid="{76D7DD01-31A3-4265-B7D9-1F3D09A7D76E}"/>
    <cellStyle name="20% - Accent3 3 2" xfId="346" xr:uid="{410D9501-1672-426F-8E66-4AADC8920731}"/>
    <cellStyle name="20% - Accent3 3 3" xfId="1630" xr:uid="{D4042045-59C9-40D7-8992-94335AAE876C}"/>
    <cellStyle name="20% - Accent3 3 4" xfId="1317" xr:uid="{775936FF-6F16-4B6B-A719-658E566E0E35}"/>
    <cellStyle name="20% - Accent3 4" xfId="347" xr:uid="{9AE307A4-6CA6-4B01-AC5D-89A6800E5FED}"/>
    <cellStyle name="20% - Accent3 4 2" xfId="348" xr:uid="{821D5A37-92DA-49A0-A392-71266C496D72}"/>
    <cellStyle name="20% - Accent3 5" xfId="349" xr:uid="{2D879604-57D4-4E2A-B9EA-3AC67DB1697B}"/>
    <cellStyle name="20% - Accent3 5 2" xfId="350" xr:uid="{1C8CCCE0-1EE5-429A-AC1F-C134A5B90410}"/>
    <cellStyle name="20% - Accent3 6" xfId="351" xr:uid="{535B8145-8F3F-4A9E-8A0E-55138FE4780D}"/>
    <cellStyle name="20% - Accent3 6 2" xfId="352" xr:uid="{8713B070-7103-46C2-878B-CC2AA8EE9725}"/>
    <cellStyle name="20% - Accent3 7" xfId="353" xr:uid="{FED615F3-2A90-44E8-A75C-6DB1673B9863}"/>
    <cellStyle name="20% - Accent3 7 2" xfId="354" xr:uid="{13EC5ABA-9209-4E8C-889D-CC59990A61CF}"/>
    <cellStyle name="20% - Accent3 8" xfId="355" xr:uid="{133AD2EC-3814-4C7A-ADFA-1E6A7666054A}"/>
    <cellStyle name="20% - Accent3 8 2" xfId="356" xr:uid="{35B81E95-6201-4AAF-B1CF-3290122CA694}"/>
    <cellStyle name="20% - Accent3 9" xfId="357" xr:uid="{D146A9FC-D0D9-4D93-B723-831A30E90B5C}"/>
    <cellStyle name="20% - Accent3 9 2" xfId="358" xr:uid="{8E4F4A9B-66D8-4D53-8E82-527133872AB0}"/>
    <cellStyle name="20% - Accent4" xfId="7" builtinId="42" customBuiltin="1"/>
    <cellStyle name="20% - Accent4 10" xfId="359" xr:uid="{5A79A3FD-3687-4173-9FB5-B2EAD5041F22}"/>
    <cellStyle name="20% - Accent4 10 2" xfId="360" xr:uid="{D2E5C0D3-F675-4C9A-9D0C-59EF5A8FEDC5}"/>
    <cellStyle name="20% - Accent4 11" xfId="361" xr:uid="{98B9214A-AB44-403C-8491-A52C19C866DC}"/>
    <cellStyle name="20% - Accent4 11 2" xfId="362" xr:uid="{C0A46368-A9A3-477E-958F-3C5B53E2635A}"/>
    <cellStyle name="20% - Accent4 12" xfId="363" xr:uid="{6F371401-17B7-40A1-90D0-EEB8CBE39C6E}"/>
    <cellStyle name="20% - Accent4 12 2" xfId="364" xr:uid="{77586BF0-C4B3-4FA4-8F00-E4116401EC21}"/>
    <cellStyle name="20% - Accent4 13" xfId="365" xr:uid="{43BCDDD7-26D9-41AA-8990-26F5A9A32FB6}"/>
    <cellStyle name="20% - Accent4 13 2" xfId="366" xr:uid="{1111E0AC-784D-42BF-A497-04FDB9EBD744}"/>
    <cellStyle name="20% - Accent4 14" xfId="367" xr:uid="{85294A4C-B85C-4724-AE42-19BAA61435A1}"/>
    <cellStyle name="20% - Accent4 14 2" xfId="368" xr:uid="{68D9D55D-471A-4030-B8DD-8B9A2AFEA5AB}"/>
    <cellStyle name="20% - Accent4 15" xfId="369" xr:uid="{4302E08C-F378-47EF-8AB7-B268EA0DBDBE}"/>
    <cellStyle name="20% - Accent4 16" xfId="370" xr:uid="{AFCBF4D0-D4B5-474C-8D08-5130D1BA58FA}"/>
    <cellStyle name="20% - Accent4 17" xfId="371" xr:uid="{5A0E891C-380F-4610-8376-496E239CB688}"/>
    <cellStyle name="20% - Accent4 2" xfId="8" xr:uid="{00000000-0005-0000-0000-000007000000}"/>
    <cellStyle name="20% - Accent4 2 2" xfId="373" xr:uid="{B49E843F-F74C-400E-B99C-1AC53F7BAD39}"/>
    <cellStyle name="20% - Accent4 2 3" xfId="1677" xr:uid="{C1A9CFAA-63A5-4FE2-95AC-C8EDC6AF77B8}"/>
    <cellStyle name="20% - Accent4 2 4" xfId="1495" xr:uid="{B540F018-52A8-4171-A4EC-C9353360FEC2}"/>
    <cellStyle name="20% - Accent4 2 5" xfId="1310" xr:uid="{F66735B3-382C-49D2-9583-5EF009844412}"/>
    <cellStyle name="20% - Accent4 2 6" xfId="372" xr:uid="{D5A19D55-F538-4BF6-ACA8-76C52549E474}"/>
    <cellStyle name="20% - Accent4 3" xfId="374" xr:uid="{E1C91281-8757-4C65-998C-90D3288C6249}"/>
    <cellStyle name="20% - Accent4 3 2" xfId="375" xr:uid="{4691E395-8DCB-4ABF-8547-CC9A342A2162}"/>
    <cellStyle name="20% - Accent4 3 3" xfId="1631" xr:uid="{A3282685-633F-4051-B47D-A1A2ED67F02D}"/>
    <cellStyle name="20% - Accent4 3 4" xfId="1334" xr:uid="{98971D56-AACC-4C86-8AAC-9C490CF9E1DA}"/>
    <cellStyle name="20% - Accent4 4" xfId="376" xr:uid="{A3472A41-59A9-4D78-A14E-79D31B83A042}"/>
    <cellStyle name="20% - Accent4 4 2" xfId="377" xr:uid="{8463C48B-4EE4-42FD-9333-55F452895B41}"/>
    <cellStyle name="20% - Accent4 5" xfId="378" xr:uid="{D351BE80-38ED-40E8-8FC8-956DEE7C2AA1}"/>
    <cellStyle name="20% - Accent4 5 2" xfId="379" xr:uid="{DBB8812E-09E0-48FB-BA63-262285FBFCBB}"/>
    <cellStyle name="20% - Accent4 6" xfId="380" xr:uid="{99C238EB-E33C-4637-B040-F8D904329CA8}"/>
    <cellStyle name="20% - Accent4 6 2" xfId="381" xr:uid="{0EE40BA9-42A9-4DBF-A572-A57BA60B5135}"/>
    <cellStyle name="20% - Accent4 7" xfId="382" xr:uid="{7850BBEA-5771-4C06-AB2C-E62DA4D59B16}"/>
    <cellStyle name="20% - Accent4 7 2" xfId="383" xr:uid="{BD1B0A26-E4F7-46CC-B879-88A7C98AB1C6}"/>
    <cellStyle name="20% - Accent4 8" xfId="384" xr:uid="{F8693BE8-479B-4F7B-8F2B-E317F547011D}"/>
    <cellStyle name="20% - Accent4 8 2" xfId="385" xr:uid="{BAE2CCCD-69F4-4418-B91F-FFE47CE84011}"/>
    <cellStyle name="20% - Accent4 9" xfId="386" xr:uid="{A95479C1-1971-4631-A436-D772B1D4E0B5}"/>
    <cellStyle name="20% - Accent4 9 2" xfId="387" xr:uid="{034F20A3-38A0-470A-B0FD-7B81AF9D38E2}"/>
    <cellStyle name="20% - Accent5" xfId="9" builtinId="46" customBuiltin="1"/>
    <cellStyle name="20% - Accent5 10" xfId="388" xr:uid="{BABF39E8-6024-4019-BD1C-ADA05DD052AB}"/>
    <cellStyle name="20% - Accent5 10 2" xfId="389" xr:uid="{F1708022-E85D-4675-ADA3-B0EDD2C34DCA}"/>
    <cellStyle name="20% - Accent5 11" xfId="390" xr:uid="{B8CD0EF6-ED52-495A-93B7-C6DC14175218}"/>
    <cellStyle name="20% - Accent5 11 2" xfId="391" xr:uid="{ABBC3CC0-4006-425A-AA4D-865C303ACF59}"/>
    <cellStyle name="20% - Accent5 12" xfId="392" xr:uid="{4F80A914-B025-454A-B492-C1A436C482CD}"/>
    <cellStyle name="20% - Accent5 12 2" xfId="393" xr:uid="{F05CC968-D717-4810-82E5-C7A2DF17FFB1}"/>
    <cellStyle name="20% - Accent5 13" xfId="394" xr:uid="{CC1D8B5B-720C-4F59-9FE5-A3C0BBC9D477}"/>
    <cellStyle name="20% - Accent5 13 2" xfId="395" xr:uid="{685D4F6D-71D0-4C0B-9FB5-DD1A465BC096}"/>
    <cellStyle name="20% - Accent5 14" xfId="396" xr:uid="{D6FCFCB3-7CD4-4D31-B407-807D63E05A8F}"/>
    <cellStyle name="20% - Accent5 14 2" xfId="397" xr:uid="{37013303-CDF8-4718-BCB0-492F4729DFD8}"/>
    <cellStyle name="20% - Accent5 15" xfId="398" xr:uid="{F3D8F1B1-1C1F-44FD-BB7D-FC678664835F}"/>
    <cellStyle name="20% - Accent5 16" xfId="399" xr:uid="{AC8DCE93-F69C-4E2F-ABA1-00E879FE42BF}"/>
    <cellStyle name="20% - Accent5 17" xfId="400" xr:uid="{4F79431C-C36A-433E-A284-456F1A56CB69}"/>
    <cellStyle name="20% - Accent5 2" xfId="10" xr:uid="{00000000-0005-0000-0000-000009000000}"/>
    <cellStyle name="20% - Accent5 2 2" xfId="402" xr:uid="{1503C1C1-D5C0-4D13-B0A4-6E8EEC5406B2}"/>
    <cellStyle name="20% - Accent5 2 3" xfId="1679" xr:uid="{C5CAE8B7-E7B2-49B3-968C-2F9CD1D3FF10}"/>
    <cellStyle name="20% - Accent5 2 4" xfId="1496" xr:uid="{715AA481-65DA-414B-825A-3BB4DEDE30E3}"/>
    <cellStyle name="20% - Accent5 2 5" xfId="1313" xr:uid="{71A58121-3340-4B0D-BA24-C944B111C146}"/>
    <cellStyle name="20% - Accent5 2 6" xfId="401" xr:uid="{D3C451B7-F8F4-4121-8FC1-F0AC804BBD40}"/>
    <cellStyle name="20% - Accent5 3" xfId="403" xr:uid="{6A90C0C5-067C-455D-AD87-001D33BEA450}"/>
    <cellStyle name="20% - Accent5 3 2" xfId="404" xr:uid="{8F46F342-D4D9-4B8B-AB98-A777AF057C48}"/>
    <cellStyle name="20% - Accent5 3 3" xfId="1632" xr:uid="{9D9EE571-F01C-415C-B1D7-4059F7B586F7}"/>
    <cellStyle name="20% - Accent5 3 4" xfId="1336" xr:uid="{4ED4FCAA-C2EF-462D-9B78-9003424EDFAA}"/>
    <cellStyle name="20% - Accent5 4" xfId="405" xr:uid="{DBED30A3-F9AE-4736-82C2-0D622B69346F}"/>
    <cellStyle name="20% - Accent5 4 2" xfId="406" xr:uid="{BC9799FD-41F3-4DC9-982A-47D501AB6D49}"/>
    <cellStyle name="20% - Accent5 5" xfId="407" xr:uid="{F8FA6AEB-D7EE-4902-B831-F212E952AD27}"/>
    <cellStyle name="20% - Accent5 5 2" xfId="408" xr:uid="{30572D03-2CE6-4112-9586-EFCA9C291E6D}"/>
    <cellStyle name="20% - Accent5 6" xfId="409" xr:uid="{F89A8FF5-44C3-40F7-9573-38ABF0A335AB}"/>
    <cellStyle name="20% - Accent5 6 2" xfId="410" xr:uid="{CC23FD95-EA94-4020-9A03-59E801BC3228}"/>
    <cellStyle name="20% - Accent5 7" xfId="411" xr:uid="{1B2F33E5-7DFC-49C1-B7C8-8501E4079742}"/>
    <cellStyle name="20% - Accent5 7 2" xfId="412" xr:uid="{3C2F84D1-FB4F-4DD6-95D8-781C11DD0084}"/>
    <cellStyle name="20% - Accent5 8" xfId="413" xr:uid="{6D5EA011-F85C-46AA-8F49-17B317D2C506}"/>
    <cellStyle name="20% - Accent5 8 2" xfId="414" xr:uid="{9A55F87B-236A-4487-9225-9FCC8D40DF44}"/>
    <cellStyle name="20% - Accent5 9" xfId="415" xr:uid="{EFB3F21C-D2C3-48FB-9C63-6088A623A0FF}"/>
    <cellStyle name="20% - Accent5 9 2" xfId="416" xr:uid="{FDC9FD79-367C-4236-A71F-A07356672B89}"/>
    <cellStyle name="20% - Accent6" xfId="11" builtinId="50" customBuiltin="1"/>
    <cellStyle name="20% - Accent6 10" xfId="417" xr:uid="{5748E2E3-E3BF-486A-8686-99AE00886434}"/>
    <cellStyle name="20% - Accent6 10 2" xfId="418" xr:uid="{97B95907-0F1C-4ED9-98C9-078DCD3DEF18}"/>
    <cellStyle name="20% - Accent6 11" xfId="419" xr:uid="{9CFF1780-3408-4D28-82A7-5D2EAC12A356}"/>
    <cellStyle name="20% - Accent6 11 2" xfId="420" xr:uid="{26AB5943-7749-4690-8263-DBD7EAAA4010}"/>
    <cellStyle name="20% - Accent6 12" xfId="421" xr:uid="{AC27085B-FD7F-4840-A01A-0669AE307142}"/>
    <cellStyle name="20% - Accent6 12 2" xfId="422" xr:uid="{B84E0561-6788-4B56-9F4B-DE3B0AB5F389}"/>
    <cellStyle name="20% - Accent6 13" xfId="423" xr:uid="{0A994B4F-09A2-4950-AD08-E98244D4AE83}"/>
    <cellStyle name="20% - Accent6 13 2" xfId="424" xr:uid="{EA019683-4DC1-4E13-A5DB-0C336C43E9D0}"/>
    <cellStyle name="20% - Accent6 14" xfId="425" xr:uid="{E94BF82A-81EA-4DB1-8C79-F27003C122D8}"/>
    <cellStyle name="20% - Accent6 14 2" xfId="426" xr:uid="{ED4FA206-D1F3-499E-A60D-74103D1222F4}"/>
    <cellStyle name="20% - Accent6 15" xfId="427" xr:uid="{FB929BC9-5158-4BF9-BFC5-876E9F878397}"/>
    <cellStyle name="20% - Accent6 16" xfId="428" xr:uid="{C850B6BB-F758-4FFC-8098-CB41DDEC8964}"/>
    <cellStyle name="20% - Accent6 17" xfId="429" xr:uid="{BF01CC71-46C1-41E7-96B0-54D5B7B5E238}"/>
    <cellStyle name="20% - Accent6 2" xfId="12" xr:uid="{00000000-0005-0000-0000-00000B000000}"/>
    <cellStyle name="20% - Accent6 2 2" xfId="431" xr:uid="{92E366AC-174E-4E08-AE3E-B61739B4715C}"/>
    <cellStyle name="20% - Accent6 2 3" xfId="1681" xr:uid="{18A2FAAC-6502-4A7B-B4B2-339099211C6D}"/>
    <cellStyle name="20% - Accent6 2 4" xfId="1497" xr:uid="{2D89A505-7C2A-43F7-ADB0-E73B937576F8}"/>
    <cellStyle name="20% - Accent6 2 5" xfId="1322" xr:uid="{406052DA-3E70-42CD-A0F6-442E7F71DBAD}"/>
    <cellStyle name="20% - Accent6 2 6" xfId="430" xr:uid="{36EB89DE-8CEA-4CF2-A87E-6D267454CB5B}"/>
    <cellStyle name="20% - Accent6 3" xfId="432" xr:uid="{208439E9-88F9-4311-863F-8FDFD08779B1}"/>
    <cellStyle name="20% - Accent6 3 2" xfId="433" xr:uid="{35FBEEC8-CBB2-4FB6-823B-8191C3B2B30C}"/>
    <cellStyle name="20% - Accent6 3 3" xfId="1633" xr:uid="{1BB8CE70-53D7-4A74-946B-82BC80C818AD}"/>
    <cellStyle name="20% - Accent6 3 4" xfId="1333" xr:uid="{178A772D-A1E8-44CA-8DED-689B58E5EE94}"/>
    <cellStyle name="20% - Accent6 4" xfId="434" xr:uid="{F4471369-5C93-4D99-BED6-BF3339F0BFB0}"/>
    <cellStyle name="20% - Accent6 4 2" xfId="435" xr:uid="{D383599D-2BA1-4700-BAC7-48C42B192ADD}"/>
    <cellStyle name="20% - Accent6 5" xfId="436" xr:uid="{C4DF9EDF-84F7-4D3C-A098-FC9982D4B9F7}"/>
    <cellStyle name="20% - Accent6 5 2" xfId="437" xr:uid="{F4C5CF14-E1B3-4AFA-AC63-AC230C14BAF5}"/>
    <cellStyle name="20% - Accent6 6" xfId="438" xr:uid="{9893F101-B96A-472B-9334-930E35A4923A}"/>
    <cellStyle name="20% - Accent6 6 2" xfId="439" xr:uid="{67699714-7589-47CC-9265-259CCE038910}"/>
    <cellStyle name="20% - Accent6 7" xfId="440" xr:uid="{36A4E713-DDE0-4C87-AC23-0E493685BB74}"/>
    <cellStyle name="20% - Accent6 7 2" xfId="441" xr:uid="{D6F16A61-DABF-487E-9040-1FEA1732BEDB}"/>
    <cellStyle name="20% - Accent6 8" xfId="442" xr:uid="{5E218921-DE17-4B1A-9DB1-EB8F2CA2FB48}"/>
    <cellStyle name="20% - Accent6 8 2" xfId="443" xr:uid="{759DA2F7-16F9-48D9-8C7F-00672C3A5D66}"/>
    <cellStyle name="20% - Accent6 9" xfId="444" xr:uid="{815132BA-6624-4AF8-B56A-705DFC01026B}"/>
    <cellStyle name="20% - Accent6 9 2" xfId="445" xr:uid="{220899C6-3EA1-4DA6-927F-530F7A461A10}"/>
    <cellStyle name="20% - ส่วนที่ถูกเน้น1" xfId="1498" xr:uid="{1969D009-7B0C-4BB8-994D-B6403333BEF4}"/>
    <cellStyle name="20% - ส่วนที่ถูกเน้น2" xfId="1499" xr:uid="{7E8675BE-2560-46A8-8767-C5DF752AD1E3}"/>
    <cellStyle name="20% - ส่วนที่ถูกเน้น3" xfId="1500" xr:uid="{BC05A46A-2BB8-42A2-81AB-B49A0F706A0E}"/>
    <cellStyle name="20% - ส่วนที่ถูกเน้น4" xfId="1501" xr:uid="{34F34E51-EFA1-4F13-9C29-155B68D6C4B7}"/>
    <cellStyle name="20% - ส่วนที่ถูกเน้น5" xfId="1502" xr:uid="{635E7A81-6F49-4B50-A694-9DFDDB26F5F2}"/>
    <cellStyle name="20% - ส่วนที่ถูกเน้น6" xfId="1503" xr:uid="{9867D946-5B9A-4B68-8EE7-A5AB49BE39A5}"/>
    <cellStyle name="40% - Accent1" xfId="13" builtinId="31" customBuiltin="1"/>
    <cellStyle name="40% - Accent1 10" xfId="446" xr:uid="{C9ED660D-47BC-45DA-9A5C-2EE9A5E855AA}"/>
    <cellStyle name="40% - Accent1 10 2" xfId="447" xr:uid="{7A568F17-4F2E-428F-B1A9-5C650B5D8BD3}"/>
    <cellStyle name="40% - Accent1 11" xfId="448" xr:uid="{52DC6CEA-570E-4F8F-B433-018ECA61A794}"/>
    <cellStyle name="40% - Accent1 11 2" xfId="449" xr:uid="{475A070F-ECD8-4FC0-8016-1A5C273BBABE}"/>
    <cellStyle name="40% - Accent1 12" xfId="450" xr:uid="{03E57B41-0DF8-4C71-8766-3F8AE309BAD2}"/>
    <cellStyle name="40% - Accent1 12 2" xfId="451" xr:uid="{EDB80502-B9D7-4778-BFAC-76A029EED26A}"/>
    <cellStyle name="40% - Accent1 13" xfId="452" xr:uid="{125AE056-C931-4FEF-8A5E-8CAE56685840}"/>
    <cellStyle name="40% - Accent1 13 2" xfId="453" xr:uid="{AA6052AC-AED3-49FF-94E3-B94F42D87345}"/>
    <cellStyle name="40% - Accent1 14" xfId="454" xr:uid="{B6DE89CE-6477-43FC-8FB4-F848C1CA3F2F}"/>
    <cellStyle name="40% - Accent1 14 2" xfId="455" xr:uid="{2EDAFF4C-E8E1-42BE-B1D1-CAD2B52B8771}"/>
    <cellStyle name="40% - Accent1 15" xfId="456" xr:uid="{1781D3F3-CD58-41E5-8765-3FE5163AA56B}"/>
    <cellStyle name="40% - Accent1 16" xfId="457" xr:uid="{A4EAF6D3-B976-47EF-B18E-204FC9662886}"/>
    <cellStyle name="40% - Accent1 17" xfId="458" xr:uid="{B474060A-70C0-4F6F-8E04-C120E4DA81AB}"/>
    <cellStyle name="40% - Accent1 2" xfId="14" xr:uid="{00000000-0005-0000-0000-00000D000000}"/>
    <cellStyle name="40% - Accent1 2 2" xfId="460" xr:uid="{EE52FDCA-0A4B-4F11-B709-085C448DAD35}"/>
    <cellStyle name="40% - Accent1 2 3" xfId="1672" xr:uid="{BD36B7C7-6CEB-4263-AEE5-E3FEB210B0F6}"/>
    <cellStyle name="40% - Accent1 2 4" xfId="1504" xr:uid="{09C38F66-9849-4F33-9569-DF7BF4917E09}"/>
    <cellStyle name="40% - Accent1 2 5" xfId="1329" xr:uid="{9D10771A-1588-44A2-8111-6AD37DA2D257}"/>
    <cellStyle name="40% - Accent1 2 6" xfId="459" xr:uid="{D1837C1B-B5ED-4EB0-A779-2B13C9B22339}"/>
    <cellStyle name="40% - Accent1 3" xfId="461" xr:uid="{4B052A92-BB0F-4262-889B-2FA8783054DC}"/>
    <cellStyle name="40% - Accent1 3 2" xfId="462" xr:uid="{86D96EDC-9062-4876-B37E-5E2FC459AEEB}"/>
    <cellStyle name="40% - Accent1 3 3" xfId="1634" xr:uid="{B832C7D5-2496-4E22-998D-7D4DCF2DA32D}"/>
    <cellStyle name="40% - Accent1 3 4" xfId="1326" xr:uid="{A6C5CC33-8F02-4F6F-9DD5-834333A55242}"/>
    <cellStyle name="40% - Accent1 4" xfId="463" xr:uid="{C21CE092-758F-45A2-BCC2-313AC1BEAE9D}"/>
    <cellStyle name="40% - Accent1 4 2" xfId="464" xr:uid="{9362D2F1-7679-49F3-891C-36047EDB7A9E}"/>
    <cellStyle name="40% - Accent1 5" xfId="465" xr:uid="{88DD3A4F-8F4D-492D-A556-C983839AA432}"/>
    <cellStyle name="40% - Accent1 5 2" xfId="466" xr:uid="{C3138922-D497-4A76-B83B-B7D79E135CD9}"/>
    <cellStyle name="40% - Accent1 6" xfId="467" xr:uid="{8AD8AE3D-9357-400F-B20E-4527B21004F9}"/>
    <cellStyle name="40% - Accent1 6 2" xfId="468" xr:uid="{7571242D-479C-42B9-98B6-13FD9736E548}"/>
    <cellStyle name="40% - Accent1 7" xfId="469" xr:uid="{5F84A539-2233-49EF-94D2-FBCD73769D28}"/>
    <cellStyle name="40% - Accent1 7 2" xfId="470" xr:uid="{79DE6CE1-837F-4D0E-85D5-A48CB56B7569}"/>
    <cellStyle name="40% - Accent1 8" xfId="471" xr:uid="{C084BCB1-72BC-440D-B38E-FB8FFFF14397}"/>
    <cellStyle name="40% - Accent1 8 2" xfId="472" xr:uid="{8A8E5311-576C-4DE6-9BCC-C93DD124B400}"/>
    <cellStyle name="40% - Accent1 9" xfId="473" xr:uid="{349A7971-FAD0-4DFA-BCB9-9EC5C2211517}"/>
    <cellStyle name="40% - Accent1 9 2" xfId="474" xr:uid="{0F8600DB-AF69-4958-A8A3-139C51E89D9A}"/>
    <cellStyle name="40% - Accent2" xfId="15" builtinId="35" customBuiltin="1"/>
    <cellStyle name="40% - Accent2 10" xfId="475" xr:uid="{CADC34B8-82E4-461D-A8EB-3FC580508371}"/>
    <cellStyle name="40% - Accent2 10 2" xfId="476" xr:uid="{B6A3ED5D-AAE6-4A51-A9B2-099CFD8614F5}"/>
    <cellStyle name="40% - Accent2 11" xfId="477" xr:uid="{94019B14-1841-4AFF-BF6B-7724DB5F488C}"/>
    <cellStyle name="40% - Accent2 11 2" xfId="478" xr:uid="{17CEF379-862B-4451-BA05-FF45CA37E21B}"/>
    <cellStyle name="40% - Accent2 12" xfId="479" xr:uid="{B151D958-6DED-4A24-A796-E2D83DF138CA}"/>
    <cellStyle name="40% - Accent2 12 2" xfId="480" xr:uid="{D7340439-B539-4532-BDED-91B47BF90947}"/>
    <cellStyle name="40% - Accent2 13" xfId="481" xr:uid="{4C0828A9-B7EF-4B0F-A8E0-06A317B5252B}"/>
    <cellStyle name="40% - Accent2 13 2" xfId="482" xr:uid="{1486620E-F571-46B3-8757-C617A385BA7E}"/>
    <cellStyle name="40% - Accent2 14" xfId="483" xr:uid="{C7B86E50-70E6-401C-94B3-B36F11C63DF6}"/>
    <cellStyle name="40% - Accent2 14 2" xfId="484" xr:uid="{87541732-D777-4E97-99C7-3D445D2D2317}"/>
    <cellStyle name="40% - Accent2 15" xfId="485" xr:uid="{2CE09884-DB25-4EB9-A241-63CA8EF9034F}"/>
    <cellStyle name="40% - Accent2 16" xfId="486" xr:uid="{E5878F75-357E-4540-9762-758972AC8E33}"/>
    <cellStyle name="40% - Accent2 17" xfId="487" xr:uid="{EF0130E4-FC9C-481A-99E7-5E03F7C3F9D8}"/>
    <cellStyle name="40% - Accent2 2" xfId="16" xr:uid="{00000000-0005-0000-0000-00000F000000}"/>
    <cellStyle name="40% - Accent2 2 2" xfId="489" xr:uid="{5456A135-E6FC-49C8-AB6A-D20FA4A65F8E}"/>
    <cellStyle name="40% - Accent2 2 3" xfId="1674" xr:uid="{50C1EDE5-76A3-47F8-A67B-ACFC1278EF1A}"/>
    <cellStyle name="40% - Accent2 2 4" xfId="1505" xr:uid="{5FE45D78-26BF-437E-A3F4-C735F47A0064}"/>
    <cellStyle name="40% - Accent2 2 5" xfId="1316" xr:uid="{0C1A45A0-66C1-4220-AE0F-B67C4A7498E8}"/>
    <cellStyle name="40% - Accent2 2 6" xfId="488" xr:uid="{49130CBC-A9EC-4B51-8CA3-C386F782DD8B}"/>
    <cellStyle name="40% - Accent2 3" xfId="490" xr:uid="{51183852-C3A8-4426-B918-96E174375EBD}"/>
    <cellStyle name="40% - Accent2 3 2" xfId="491" xr:uid="{AB2DC982-B95E-45E2-9BFF-EFEB9D2D8E4D}"/>
    <cellStyle name="40% - Accent2 3 3" xfId="1635" xr:uid="{68FC86AA-E88A-416D-BE42-BAA57F3174AD}"/>
    <cellStyle name="40% - Accent2 3 4" xfId="1318" xr:uid="{246FC4A1-1CC3-4ADC-A0AC-5BFFC4E36C6C}"/>
    <cellStyle name="40% - Accent2 4" xfId="492" xr:uid="{CDB65AAF-1431-4DCF-B9DB-E22377C303F6}"/>
    <cellStyle name="40% - Accent2 4 2" xfId="493" xr:uid="{2036C644-4ABB-4394-AC48-44174366B5B5}"/>
    <cellStyle name="40% - Accent2 5" xfId="494" xr:uid="{6A993231-FDAD-4FD1-B50A-A652BA7F1771}"/>
    <cellStyle name="40% - Accent2 5 2" xfId="495" xr:uid="{BEA035CE-7846-41D6-8AAD-70ABDF59285E}"/>
    <cellStyle name="40% - Accent2 6" xfId="496" xr:uid="{5CDF2B88-7A35-458E-8B65-FB15177C1BFC}"/>
    <cellStyle name="40% - Accent2 6 2" xfId="497" xr:uid="{D20D7D6D-35E9-484B-A25F-2A85F902AF88}"/>
    <cellStyle name="40% - Accent2 7" xfId="498" xr:uid="{8B0A5450-5A83-43D6-8218-339768C04BAF}"/>
    <cellStyle name="40% - Accent2 7 2" xfId="499" xr:uid="{E2192851-2863-422B-A003-3A4AFEF311A1}"/>
    <cellStyle name="40% - Accent2 8" xfId="500" xr:uid="{4B724A71-F119-443B-971B-4287D96C1490}"/>
    <cellStyle name="40% - Accent2 8 2" xfId="501" xr:uid="{AF3E5017-8950-46F2-944B-70040F05F5C0}"/>
    <cellStyle name="40% - Accent2 9" xfId="502" xr:uid="{AB1D02CB-16AC-461D-8862-A39745509EF6}"/>
    <cellStyle name="40% - Accent2 9 2" xfId="503" xr:uid="{7AD78FB0-3E08-4F53-979E-79B49C2CBDCD}"/>
    <cellStyle name="40% - Accent3" xfId="17" builtinId="39" customBuiltin="1"/>
    <cellStyle name="40% - Accent3 10" xfId="504" xr:uid="{73859606-A01F-49F8-B0FA-8697D2B93BE5}"/>
    <cellStyle name="40% - Accent3 10 2" xfId="505" xr:uid="{505786CC-F5F7-43C6-AF35-CF69BE3B544C}"/>
    <cellStyle name="40% - Accent3 11" xfId="506" xr:uid="{D94F36B0-91C8-4D70-9814-BC29F02F3DA7}"/>
    <cellStyle name="40% - Accent3 11 2" xfId="507" xr:uid="{2352EE14-19F9-4B98-8BC1-0AD34EA8A921}"/>
    <cellStyle name="40% - Accent3 12" xfId="508" xr:uid="{81BE9021-CC96-4AE1-B629-B31BF384F1EB}"/>
    <cellStyle name="40% - Accent3 12 2" xfId="509" xr:uid="{DAED398A-7D72-4745-A407-BA090776748E}"/>
    <cellStyle name="40% - Accent3 13" xfId="510" xr:uid="{53364DD5-3C54-404D-871E-3B9BAD4CA313}"/>
    <cellStyle name="40% - Accent3 13 2" xfId="511" xr:uid="{73F983CC-AE44-489B-98F0-23A79105E25E}"/>
    <cellStyle name="40% - Accent3 14" xfId="512" xr:uid="{4576CB25-E3CA-49FC-A9DA-025D5F1B830E}"/>
    <cellStyle name="40% - Accent3 14 2" xfId="513" xr:uid="{2F9D8413-151F-476F-B985-7258358389B5}"/>
    <cellStyle name="40% - Accent3 15" xfId="514" xr:uid="{266B48F5-AA62-43AB-AB8D-24912E708C04}"/>
    <cellStyle name="40% - Accent3 16" xfId="515" xr:uid="{C32734A0-4DA3-45BD-A0E4-99260BCCF3F9}"/>
    <cellStyle name="40% - Accent3 17" xfId="516" xr:uid="{332D48DD-BE01-48D6-BBD7-311AA7A71777}"/>
    <cellStyle name="40% - Accent3 2" xfId="18" xr:uid="{00000000-0005-0000-0000-000011000000}"/>
    <cellStyle name="40% - Accent3 2 2" xfId="518" xr:uid="{ABA0F84B-C7E9-469A-B347-657731F64819}"/>
    <cellStyle name="40% - Accent3 2 3" xfId="1676" xr:uid="{38EABAF1-5383-48AA-8CAC-EEF8A78A1B05}"/>
    <cellStyle name="40% - Accent3 2 4" xfId="1506" xr:uid="{8CE43A65-26C6-4B8D-AEF4-1E0F0E99AC15}"/>
    <cellStyle name="40% - Accent3 2 5" xfId="1319" xr:uid="{7EC772E9-AABC-481B-B924-B46EB8901DE3}"/>
    <cellStyle name="40% - Accent3 2 6" xfId="517" xr:uid="{3D6A66C4-B214-4918-9E8B-66A9FB7E4D15}"/>
    <cellStyle name="40% - Accent3 3" xfId="519" xr:uid="{7252D36A-C094-4BE7-9682-9121E73F4655}"/>
    <cellStyle name="40% - Accent3 3 2" xfId="520" xr:uid="{A5569D6E-8BF6-4F1B-B097-DED4B0D27322}"/>
    <cellStyle name="40% - Accent3 3 3" xfId="1636" xr:uid="{205E2EA4-EF2E-43F8-8B97-8447C4C2BEE8}"/>
    <cellStyle name="40% - Accent3 3 4" xfId="1321" xr:uid="{7DE367AF-DE12-4A09-BA49-66665B5F3D0A}"/>
    <cellStyle name="40% - Accent3 4" xfId="521" xr:uid="{AAE904EC-C69B-45DE-B9C1-9A1BA89C7784}"/>
    <cellStyle name="40% - Accent3 4 2" xfId="522" xr:uid="{C3EC037A-7097-40FE-88CC-C6623603ACC8}"/>
    <cellStyle name="40% - Accent3 5" xfId="523" xr:uid="{3B1C26EB-C440-4AF7-832D-BB2E193E181C}"/>
    <cellStyle name="40% - Accent3 5 2" xfId="524" xr:uid="{04C3BD86-E00E-4F81-88F4-A978333A0963}"/>
    <cellStyle name="40% - Accent3 6" xfId="525" xr:uid="{A07A4261-2E5A-42CF-AD5E-873E15819865}"/>
    <cellStyle name="40% - Accent3 6 2" xfId="526" xr:uid="{EEEE48B5-7FDB-47EB-B5CA-3539A501CD18}"/>
    <cellStyle name="40% - Accent3 7" xfId="527" xr:uid="{ADF6D100-37AA-4C81-BA18-8F2F0927F5D2}"/>
    <cellStyle name="40% - Accent3 7 2" xfId="528" xr:uid="{41BDFF25-EB87-420D-9C78-55103E0B1BFC}"/>
    <cellStyle name="40% - Accent3 8" xfId="529" xr:uid="{D004A76F-D280-4AB8-B4BC-D3B60658053E}"/>
    <cellStyle name="40% - Accent3 8 2" xfId="530" xr:uid="{6F4B9E0E-666B-41B8-AA31-59E11B47B5ED}"/>
    <cellStyle name="40% - Accent3 9" xfId="531" xr:uid="{0E4ADD98-8197-44F9-8239-474FFE39DCC9}"/>
    <cellStyle name="40% - Accent3 9 2" xfId="532" xr:uid="{F549B81E-7264-4283-BB7F-04DADDC092D3}"/>
    <cellStyle name="40% - Accent4" xfId="19" builtinId="43" customBuiltin="1"/>
    <cellStyle name="40% - Accent4 10" xfId="533" xr:uid="{8EBB9358-950A-47B6-8D24-2B30D6ACA9A7}"/>
    <cellStyle name="40% - Accent4 10 2" xfId="534" xr:uid="{D5E57405-551A-4436-BF2B-345B7F4E18A2}"/>
    <cellStyle name="40% - Accent4 11" xfId="535" xr:uid="{222EEAE6-BDDD-475C-9E49-5C0346677785}"/>
    <cellStyle name="40% - Accent4 11 2" xfId="536" xr:uid="{FBC10CA2-F6CB-4804-BFC1-9FEB81CAFA74}"/>
    <cellStyle name="40% - Accent4 12" xfId="537" xr:uid="{845CC3BD-980B-44D6-85C8-25D5E78BDD5C}"/>
    <cellStyle name="40% - Accent4 12 2" xfId="538" xr:uid="{4BCA85C5-F814-4A53-B490-E425FCD9F508}"/>
    <cellStyle name="40% - Accent4 13" xfId="539" xr:uid="{F3CF6DC4-A275-4BA3-B570-75F40276EA6C}"/>
    <cellStyle name="40% - Accent4 13 2" xfId="540" xr:uid="{87DB9FD1-0D59-41E2-8CC2-6553F11D24D3}"/>
    <cellStyle name="40% - Accent4 14" xfId="541" xr:uid="{3A6C94BA-9960-4448-9DF3-8D0A5CBD3BC3}"/>
    <cellStyle name="40% - Accent4 14 2" xfId="542" xr:uid="{4B213A94-4CB8-4DF8-9429-FF5E8437F2E5}"/>
    <cellStyle name="40% - Accent4 15" xfId="543" xr:uid="{339ADF52-BD2B-46D9-BD88-622BC53674DA}"/>
    <cellStyle name="40% - Accent4 16" xfId="544" xr:uid="{3236F170-CAE6-4EF2-9A65-BBA2AE9A0A53}"/>
    <cellStyle name="40% - Accent4 17" xfId="545" xr:uid="{F48357A2-D906-482D-9E64-671EDF72538B}"/>
    <cellStyle name="40% - Accent4 2" xfId="20" xr:uid="{00000000-0005-0000-0000-000013000000}"/>
    <cellStyle name="40% - Accent4 2 2" xfId="547" xr:uid="{5E25D468-E19D-40C8-A8FF-18E0041910CF}"/>
    <cellStyle name="40% - Accent4 2 3" xfId="1678" xr:uid="{8ABF6D45-471B-4253-AFF6-D9ED946343A0}"/>
    <cellStyle name="40% - Accent4 2 4" xfId="1507" xr:uid="{34CC8C86-661A-4EF8-B84F-1AD56FDECCC3}"/>
    <cellStyle name="40% - Accent4 2 5" xfId="1325" xr:uid="{6F90ED98-FEA4-4B89-A190-6D644D7B5EE4}"/>
    <cellStyle name="40% - Accent4 2 6" xfId="546" xr:uid="{D835EB8F-1911-4728-98D6-DBD2617B7658}"/>
    <cellStyle name="40% - Accent4 3" xfId="548" xr:uid="{49F863FB-3B9A-4912-BEC6-3978E6D782E9}"/>
    <cellStyle name="40% - Accent4 3 2" xfId="549" xr:uid="{5C6DB484-8A9C-4180-B8C3-C81DBF335181}"/>
    <cellStyle name="40% - Accent4 3 3" xfId="1637" xr:uid="{C62E6B3F-EC7D-4217-936B-596E96DE7DCA}"/>
    <cellStyle name="40% - Accent4 3 4" xfId="1328" xr:uid="{F0B3F7C8-B499-4763-B7C0-680801359AA6}"/>
    <cellStyle name="40% - Accent4 4" xfId="550" xr:uid="{615659A4-6BFE-4960-8FC9-4CD8B763F1FF}"/>
    <cellStyle name="40% - Accent4 4 2" xfId="551" xr:uid="{FD1C57F2-2E5D-4B9D-A3D9-4A7671B5A268}"/>
    <cellStyle name="40% - Accent4 5" xfId="552" xr:uid="{04CCD623-3C58-4527-894C-1FA2B5D617E7}"/>
    <cellStyle name="40% - Accent4 5 2" xfId="553" xr:uid="{07D9F426-319F-43D8-8FB4-7DC9ECAC659E}"/>
    <cellStyle name="40% - Accent4 6" xfId="554" xr:uid="{28CA708D-C397-45F7-BACE-AE279B2B18CE}"/>
    <cellStyle name="40% - Accent4 6 2" xfId="555" xr:uid="{5FFC4A56-3BEB-4F39-BC0B-3C64CC5A817C}"/>
    <cellStyle name="40% - Accent4 7" xfId="556" xr:uid="{4BA0672E-B7A8-4985-9426-FCF3FEF0F1FB}"/>
    <cellStyle name="40% - Accent4 7 2" xfId="557" xr:uid="{8C9BD51B-20DB-45FE-95E7-6F29C04A59EF}"/>
    <cellStyle name="40% - Accent4 8" xfId="558" xr:uid="{B23123CC-F584-4797-91AF-9F267F954E58}"/>
    <cellStyle name="40% - Accent4 8 2" xfId="559" xr:uid="{91EBFE2B-BFFB-4AD2-9334-C167FBE3BE04}"/>
    <cellStyle name="40% - Accent4 9" xfId="560" xr:uid="{7A666D72-DAC1-4824-AD40-EF41552320FE}"/>
    <cellStyle name="40% - Accent4 9 2" xfId="561" xr:uid="{4C90F54B-9E60-4B06-8200-5D5C5281C773}"/>
    <cellStyle name="40% - Accent5" xfId="21" builtinId="47" customBuiltin="1"/>
    <cellStyle name="40% - Accent5 10" xfId="562" xr:uid="{452DDD00-CCAC-48B9-96DF-3044E270FA41}"/>
    <cellStyle name="40% - Accent5 10 2" xfId="563" xr:uid="{8D9967D3-7BEC-4388-9091-039DB2E85F11}"/>
    <cellStyle name="40% - Accent5 11" xfId="564" xr:uid="{1BAC518F-0A35-4E8D-B8FB-444FEDB6CD1B}"/>
    <cellStyle name="40% - Accent5 11 2" xfId="565" xr:uid="{82205B4E-CAFB-410B-BB92-9A3BFBF86666}"/>
    <cellStyle name="40% - Accent5 12" xfId="566" xr:uid="{258C3DE6-895E-43ED-8B8B-AEE3BFCFBBA9}"/>
    <cellStyle name="40% - Accent5 12 2" xfId="567" xr:uid="{9FF99082-D568-43F8-82DF-93521943A9B4}"/>
    <cellStyle name="40% - Accent5 13" xfId="568" xr:uid="{DB591AC6-6D7D-4252-A97B-346BBEFFC8B1}"/>
    <cellStyle name="40% - Accent5 13 2" xfId="569" xr:uid="{7CD9361C-8D1C-4AA9-9D77-60B87E661747}"/>
    <cellStyle name="40% - Accent5 14" xfId="570" xr:uid="{9A347825-D032-458F-AA31-82DFFFEB2701}"/>
    <cellStyle name="40% - Accent5 14 2" xfId="571" xr:uid="{4F401642-6EEE-4955-AEA5-6B838874826D}"/>
    <cellStyle name="40% - Accent5 15" xfId="572" xr:uid="{24DF3034-341A-4614-A39F-F9F8C356621C}"/>
    <cellStyle name="40% - Accent5 16" xfId="573" xr:uid="{B6C08669-4CB5-4A6D-8B6F-D376982CDAB2}"/>
    <cellStyle name="40% - Accent5 17" xfId="574" xr:uid="{1562D627-C44E-4AC5-A4D1-9AAA0F22EF50}"/>
    <cellStyle name="40% - Accent5 2" xfId="22" xr:uid="{00000000-0005-0000-0000-000015000000}"/>
    <cellStyle name="40% - Accent5 2 2" xfId="576" xr:uid="{31080A74-2B74-40C0-92F0-2CA03FE3A9DA}"/>
    <cellStyle name="40% - Accent5 2 3" xfId="1680" xr:uid="{D4B31FB0-1073-40CC-BE61-F6BEAE0A173B}"/>
    <cellStyle name="40% - Accent5 2 4" xfId="1508" xr:uid="{851C6869-A8E1-4147-ACDD-7530868B0060}"/>
    <cellStyle name="40% - Accent5 2 5" xfId="1352" xr:uid="{D4A72587-C689-42AB-9EF1-0C3CF7893285}"/>
    <cellStyle name="40% - Accent5 2 6" xfId="575" xr:uid="{F2DB81F8-EE63-4F8B-8E55-CC40F12EB1ED}"/>
    <cellStyle name="40% - Accent5 3" xfId="577" xr:uid="{2C1C2F40-65C4-46DC-AEC9-B13FDB186DC3}"/>
    <cellStyle name="40% - Accent5 3 2" xfId="578" xr:uid="{2E866B82-4505-4CBF-8A91-C3722D2AF786}"/>
    <cellStyle name="40% - Accent5 3 3" xfId="1638" xr:uid="{8853AC72-57D7-48F5-801A-159FB3ED82BE}"/>
    <cellStyle name="40% - Accent5 3 4" xfId="1311" xr:uid="{8D085BCA-4577-46BD-B473-BB0C3575AD7C}"/>
    <cellStyle name="40% - Accent5 4" xfId="579" xr:uid="{3DD6F1A5-859B-494C-BF45-4C51D2837787}"/>
    <cellStyle name="40% - Accent5 4 2" xfId="580" xr:uid="{5C19EAD5-2388-49BC-9767-5FB274102268}"/>
    <cellStyle name="40% - Accent5 5" xfId="581" xr:uid="{2FA3DDC8-ADCD-4F3B-99C3-5496B69C2082}"/>
    <cellStyle name="40% - Accent5 5 2" xfId="582" xr:uid="{E2035083-7F29-408E-A511-534828963EF4}"/>
    <cellStyle name="40% - Accent5 6" xfId="583" xr:uid="{7379D689-AB92-4D9A-A0B9-DC00EBC529CA}"/>
    <cellStyle name="40% - Accent5 6 2" xfId="584" xr:uid="{5BE347F6-FFFB-4F7B-BE62-921ED370C2C0}"/>
    <cellStyle name="40% - Accent5 7" xfId="585" xr:uid="{562D4825-074D-48E7-A0D7-CBF9E8807C8F}"/>
    <cellStyle name="40% - Accent5 7 2" xfId="586" xr:uid="{0F3F8E53-21CA-48ED-AF2A-8F7712E628FB}"/>
    <cellStyle name="40% - Accent5 8" xfId="587" xr:uid="{9304A6F1-4953-4874-91D8-5E931B79958C}"/>
    <cellStyle name="40% - Accent5 8 2" xfId="588" xr:uid="{33398E9D-7175-4C65-8451-76458B602FCA}"/>
    <cellStyle name="40% - Accent5 9" xfId="589" xr:uid="{D9542897-1317-4617-A7D9-652F52F5E7AE}"/>
    <cellStyle name="40% - Accent5 9 2" xfId="590" xr:uid="{B49809CE-DE83-4DBA-A27B-8F6552173CFC}"/>
    <cellStyle name="40% - Accent6" xfId="23" builtinId="51" customBuiltin="1"/>
    <cellStyle name="40% - Accent6 10" xfId="591" xr:uid="{E1EF5605-CDA8-4853-8CEE-E2C7C1BA6AAC}"/>
    <cellStyle name="40% - Accent6 10 2" xfId="592" xr:uid="{A6AA67C5-73DD-4F00-83BF-0A5B01ED3982}"/>
    <cellStyle name="40% - Accent6 11" xfId="593" xr:uid="{3D86D49D-CF7A-47FD-9B7A-8C7372D40C75}"/>
    <cellStyle name="40% - Accent6 11 2" xfId="594" xr:uid="{E1C5E37D-AB28-44AB-BD03-42B77132FF2B}"/>
    <cellStyle name="40% - Accent6 12" xfId="595" xr:uid="{3C3CC9B0-97FB-4DBC-B817-FE92209D7F17}"/>
    <cellStyle name="40% - Accent6 12 2" xfId="596" xr:uid="{9BEBB769-BE79-45E5-B753-5A94B7A35F50}"/>
    <cellStyle name="40% - Accent6 13" xfId="597" xr:uid="{0512F5F2-D9B9-40B2-B2BD-0661F51E4E98}"/>
    <cellStyle name="40% - Accent6 13 2" xfId="598" xr:uid="{1F0D7E35-1D07-44C6-92CA-0DBB78EE2C69}"/>
    <cellStyle name="40% - Accent6 14" xfId="599" xr:uid="{C3C7D06D-CE6F-4890-B001-2214E4E44500}"/>
    <cellStyle name="40% - Accent6 14 2" xfId="600" xr:uid="{FD1FF6CE-365F-4358-B29C-545471B6BB85}"/>
    <cellStyle name="40% - Accent6 15" xfId="601" xr:uid="{7466C160-4323-430E-8AF7-E54466DDA90C}"/>
    <cellStyle name="40% - Accent6 16" xfId="602" xr:uid="{09861C27-BC84-4007-A6FE-8D96791B93D0}"/>
    <cellStyle name="40% - Accent6 17" xfId="603" xr:uid="{0C8A63E9-05E1-4509-901B-494F369DBE7A}"/>
    <cellStyle name="40% - Accent6 2" xfId="24" xr:uid="{00000000-0005-0000-0000-000017000000}"/>
    <cellStyle name="40% - Accent6 2 2" xfId="605" xr:uid="{EE8F27D0-57D5-48BE-9E9F-AA91A51ECDE5}"/>
    <cellStyle name="40% - Accent6 2 3" xfId="1682" xr:uid="{A7CD8267-6E57-4EBA-9A09-01BA21AE917B}"/>
    <cellStyle name="40% - Accent6 2 4" xfId="1509" xr:uid="{C7052349-24F3-4EF8-A231-4E20C63113BC}"/>
    <cellStyle name="40% - Accent6 2 5" xfId="1354" xr:uid="{9029F821-93C9-44B6-8C11-1EA7D20639F6}"/>
    <cellStyle name="40% - Accent6 2 6" xfId="604" xr:uid="{2F85FFE2-E7D8-4DE0-8ACF-713875373CBB}"/>
    <cellStyle name="40% - Accent6 3" xfId="606" xr:uid="{7F57C392-97C0-4680-BCE2-07EFAA5DAAE9}"/>
    <cellStyle name="40% - Accent6 3 2" xfId="607" xr:uid="{56D9D47B-4BF6-4921-8462-C1474DFCDDA7}"/>
    <cellStyle name="40% - Accent6 3 3" xfId="1639" xr:uid="{B7CB4E4A-7FFF-4A4E-900B-AA9AD94D0343}"/>
    <cellStyle name="40% - Accent6 3 4" xfId="1353" xr:uid="{3C613019-D425-472E-9654-49F97E591B2C}"/>
    <cellStyle name="40% - Accent6 4" xfId="608" xr:uid="{789DE766-EF95-444D-BF6E-2BA4B8BD3E1C}"/>
    <cellStyle name="40% - Accent6 4 2" xfId="609" xr:uid="{44849E37-B26D-4404-86C9-22ABE59456A5}"/>
    <cellStyle name="40% - Accent6 5" xfId="610" xr:uid="{F8A08F87-4D80-4772-9EA1-23F8ECD8A4D4}"/>
    <cellStyle name="40% - Accent6 5 2" xfId="611" xr:uid="{3B06CE92-5DBD-4568-886A-6A347C927F05}"/>
    <cellStyle name="40% - Accent6 6" xfId="612" xr:uid="{0AEB3BE2-C716-4230-9E58-C9F791C0115C}"/>
    <cellStyle name="40% - Accent6 6 2" xfId="613" xr:uid="{062161D0-87E4-40D3-8DD7-3A01130BB6D0}"/>
    <cellStyle name="40% - Accent6 7" xfId="614" xr:uid="{3D3AC8C8-E92F-4D29-AF85-848A97FB33C9}"/>
    <cellStyle name="40% - Accent6 7 2" xfId="615" xr:uid="{C2B19598-6CC3-43DC-AB70-926C02F8DE41}"/>
    <cellStyle name="40% - Accent6 8" xfId="616" xr:uid="{B91F790F-3ED9-483F-B9F0-F53DE50BA648}"/>
    <cellStyle name="40% - Accent6 8 2" xfId="617" xr:uid="{D4F11A07-47FB-4E23-8801-EC0F4F7EA231}"/>
    <cellStyle name="40% - Accent6 9" xfId="618" xr:uid="{A3A7F600-3E8F-4512-868E-BA388F9E0391}"/>
    <cellStyle name="40% - Accent6 9 2" xfId="619" xr:uid="{452C163B-97AB-4248-8BC9-3BD195AFDAC4}"/>
    <cellStyle name="40% - ส่วนที่ถูกเน้น1" xfId="1510" xr:uid="{0CBDE263-AF5C-4A01-8FAD-B497CCF339D4}"/>
    <cellStyle name="40% - ส่วนที่ถูกเน้น2" xfId="1511" xr:uid="{7BF274BD-32BE-49A3-8EF3-6DBD1E2548C8}"/>
    <cellStyle name="40% - ส่วนที่ถูกเน้น3" xfId="1512" xr:uid="{2F18CAB2-D452-4BF6-B81B-D25EBF19F4F0}"/>
    <cellStyle name="40% - ส่วนที่ถูกเน้น4" xfId="1513" xr:uid="{2172AB66-0AB4-4F57-A5E6-C70AD4645127}"/>
    <cellStyle name="40% - ส่วนที่ถูกเน้น5" xfId="1514" xr:uid="{494CAC84-E55B-46DE-A491-F7A28B86E4CA}"/>
    <cellStyle name="40% - ส่วนที่ถูกเน้น6" xfId="1515" xr:uid="{23A9B992-5437-474F-ACBF-423C542F4BDA}"/>
    <cellStyle name="60% - Accent1" xfId="25" builtinId="32" customBuiltin="1"/>
    <cellStyle name="60% - Accent1 2" xfId="26" xr:uid="{00000000-0005-0000-0000-000019000000}"/>
    <cellStyle name="60% - Accent1 2 2" xfId="1516" xr:uid="{C5BFE384-686B-4C64-A13E-09E3979BEDDE}"/>
    <cellStyle name="60% - Accent1 2 3" xfId="1726" xr:uid="{809AC0DF-D521-41DA-98E6-57112E2DB63B}"/>
    <cellStyle name="60% - Accent1 2 4" xfId="1356" xr:uid="{1A04D62F-1940-46A9-A2CE-4E87D40BBBF6}"/>
    <cellStyle name="60% - Accent1 2 5" xfId="620" xr:uid="{28268A98-F5FE-4891-A86C-DC07BD952509}"/>
    <cellStyle name="60% - Accent1 3" xfId="621" xr:uid="{CD3A2F6E-EADF-47A5-9DEC-4A07E94E7C88}"/>
    <cellStyle name="60% - Accent1 3 2" xfId="1640" xr:uid="{36539733-FBCA-4854-8F15-08976E70A717}"/>
    <cellStyle name="60% - Accent1 3 3" xfId="1355" xr:uid="{C973AC9E-970F-423B-84B7-59B8EDDA0897}"/>
    <cellStyle name="60% - Accent2" xfId="27" builtinId="36" customBuiltin="1"/>
    <cellStyle name="60% - Accent2 2" xfId="28" xr:uid="{00000000-0005-0000-0000-00001B000000}"/>
    <cellStyle name="60% - Accent2 2 2" xfId="1517" xr:uid="{01788B2B-10C2-49C1-9249-87C1577327DA}"/>
    <cellStyle name="60% - Accent2 2 3" xfId="1727" xr:uid="{54C3CB2C-9BA9-4192-8FB4-CCAF904BFAB5}"/>
    <cellStyle name="60% - Accent2 2 4" xfId="1358" xr:uid="{7595E65A-05D9-49BF-9032-EB29E9A27F56}"/>
    <cellStyle name="60% - Accent2 2 5" xfId="622" xr:uid="{4862B3D7-1518-45C8-9C22-883761D72FFC}"/>
    <cellStyle name="60% - Accent2 3" xfId="623" xr:uid="{A9E39FC4-2A64-4194-A84F-691422FEF158}"/>
    <cellStyle name="60% - Accent2 3 2" xfId="1641" xr:uid="{26DEB6A5-E854-4AC2-A3AE-43F5EED7C2D0}"/>
    <cellStyle name="60% - Accent2 3 3" xfId="1357" xr:uid="{F6C5D935-6C93-43DB-9F65-F3BF661A9929}"/>
    <cellStyle name="60% - Accent3" xfId="29" builtinId="40" customBuiltin="1"/>
    <cellStyle name="60% - Accent3 2" xfId="30" xr:uid="{00000000-0005-0000-0000-00001D000000}"/>
    <cellStyle name="60% - Accent3 2 2" xfId="1518" xr:uid="{5E9C4550-D33F-4FBB-9834-5843030D09EB}"/>
    <cellStyle name="60% - Accent3 2 3" xfId="1728" xr:uid="{0A74C0FD-19C1-4436-A7B7-A6EABDE8234E}"/>
    <cellStyle name="60% - Accent3 2 4" xfId="1360" xr:uid="{77774CAD-D5E6-44DA-BD4E-2659647FAE55}"/>
    <cellStyle name="60% - Accent3 2 5" xfId="624" xr:uid="{9BBAED27-5553-4825-A6D4-6B1D357E09E6}"/>
    <cellStyle name="60% - Accent3 3" xfId="625" xr:uid="{73F66745-21CD-42A8-9650-3E2D6B74D4B6}"/>
    <cellStyle name="60% - Accent3 3 2" xfId="1642" xr:uid="{E98B3E95-0119-4BFA-8EA6-DDFD2EDFF74E}"/>
    <cellStyle name="60% - Accent3 3 3" xfId="1359" xr:uid="{A63CFF1B-0EFB-48CE-A52B-293383F1C74F}"/>
    <cellStyle name="60% - Accent4" xfId="31" builtinId="44" customBuiltin="1"/>
    <cellStyle name="60% - Accent4 2" xfId="32" xr:uid="{00000000-0005-0000-0000-00001F000000}"/>
    <cellStyle name="60% - Accent4 2 2" xfId="1519" xr:uid="{7C7D439E-41E6-4A00-B014-CD33F0A589A1}"/>
    <cellStyle name="60% - Accent4 2 3" xfId="1729" xr:uid="{49691F59-799F-4B68-862B-6FC37A559D2E}"/>
    <cellStyle name="60% - Accent4 2 4" xfId="1362" xr:uid="{22A40AD3-9628-4584-8DC4-F2CD89790526}"/>
    <cellStyle name="60% - Accent4 2 5" xfId="626" xr:uid="{85933268-0E47-4B79-BE61-743AF38DFBCD}"/>
    <cellStyle name="60% - Accent4 3" xfId="627" xr:uid="{31B942AD-75F1-47BF-A702-D74AD41B0D50}"/>
    <cellStyle name="60% - Accent4 3 2" xfId="1643" xr:uid="{B13959B4-A9FB-4CC0-A353-F44C70C96356}"/>
    <cellStyle name="60% - Accent4 3 3" xfId="1361" xr:uid="{BF296528-F47E-4606-8A87-7DFDA0E05BCB}"/>
    <cellStyle name="60% - Accent5" xfId="33" builtinId="48" customBuiltin="1"/>
    <cellStyle name="60% - Accent5 2" xfId="34" xr:uid="{00000000-0005-0000-0000-000021000000}"/>
    <cellStyle name="60% - Accent5 2 2" xfId="1520" xr:uid="{44150DCE-69C9-4795-8B37-9E5FC357AF0E}"/>
    <cellStyle name="60% - Accent5 2 3" xfId="1730" xr:uid="{40A8C493-783F-4E05-864A-B22021D9A56D}"/>
    <cellStyle name="60% - Accent5 2 4" xfId="1364" xr:uid="{DA40FD09-8247-45D4-94B3-5903DF0B6EF4}"/>
    <cellStyle name="60% - Accent5 2 5" xfId="628" xr:uid="{308C3C12-3716-4F43-B49B-D8682DC37A3F}"/>
    <cellStyle name="60% - Accent5 3" xfId="629" xr:uid="{6963CA95-3731-44BA-AF8A-AC0CFDF40AD9}"/>
    <cellStyle name="60% - Accent5 3 2" xfId="1644" xr:uid="{308FC36B-0DA7-4B6D-A4C9-27441E4C21F6}"/>
    <cellStyle name="60% - Accent5 3 3" xfId="1363" xr:uid="{C99F2CDC-25A1-4D79-AF49-FE1B00C90403}"/>
    <cellStyle name="60% - Accent6" xfId="35" builtinId="52" customBuiltin="1"/>
    <cellStyle name="60% - Accent6 2" xfId="36" xr:uid="{00000000-0005-0000-0000-000023000000}"/>
    <cellStyle name="60% - Accent6 2 2" xfId="1521" xr:uid="{5800D1ED-72E5-40EC-91D5-7DEF6496F416}"/>
    <cellStyle name="60% - Accent6 2 3" xfId="1731" xr:uid="{9D401EFB-4D18-4886-9D7C-44C6C1318B67}"/>
    <cellStyle name="60% - Accent6 2 4" xfId="1366" xr:uid="{AC323F64-6ED4-4400-A880-EEC19F4B91DD}"/>
    <cellStyle name="60% - Accent6 2 5" xfId="630" xr:uid="{B7CB6C75-A1A1-4E49-96BB-7036FA993331}"/>
    <cellStyle name="60% - Accent6 3" xfId="631" xr:uid="{C55D605A-7BAD-41FD-83B9-01F08AD23914}"/>
    <cellStyle name="60% - Accent6 3 2" xfId="1645" xr:uid="{BD816C0D-9EBF-4082-A51A-C534B9C69832}"/>
    <cellStyle name="60% - Accent6 3 3" xfId="1365" xr:uid="{CCEAE7DC-912F-4BD7-9C6E-6A6CF12AD41E}"/>
    <cellStyle name="60% - ส่วนที่ถูกเน้น1" xfId="1522" xr:uid="{BEB046E4-95FA-481A-92B0-0A36CC0BA16A}"/>
    <cellStyle name="60% - ส่วนที่ถูกเน้น2" xfId="1523" xr:uid="{C0615F51-A6D2-4553-B0EB-472BEB337825}"/>
    <cellStyle name="60% - ส่วนที่ถูกเน้น3" xfId="1524" xr:uid="{ABB77503-BDBA-45CC-8873-051D925F1663}"/>
    <cellStyle name="60% - ส่วนที่ถูกเน้น4" xfId="1525" xr:uid="{E7B92057-460D-49F8-9B49-21A3AAF5D5A3}"/>
    <cellStyle name="60% - ส่วนที่ถูกเน้น5" xfId="1526" xr:uid="{03F60009-C521-4B31-AFF0-04D502C072DB}"/>
    <cellStyle name="60% - ส่วนที่ถูกเน้น6" xfId="1527" xr:uid="{E3E94C79-2402-4E5C-B40B-A8FC3E553D26}"/>
    <cellStyle name="Accent1" xfId="37" builtinId="29" customBuiltin="1"/>
    <cellStyle name="Accent1 2" xfId="38" xr:uid="{00000000-0005-0000-0000-000025000000}"/>
    <cellStyle name="Accent1 2 2" xfId="1528" xr:uid="{471AE72B-850D-4327-9EEC-2C90D602309E}"/>
    <cellStyle name="Accent1 2 3" xfId="1732" xr:uid="{BECAC837-BCCC-4CF5-AC09-5395634210C3}"/>
    <cellStyle name="Accent1 2 4" xfId="1368" xr:uid="{CBFA5D84-3ACB-4B4A-BEA9-D303047CA762}"/>
    <cellStyle name="Accent1 2 5" xfId="632" xr:uid="{DB6DECE6-7569-4C2A-B2E2-54FC5EDF9CCA}"/>
    <cellStyle name="Accent1 3" xfId="633" xr:uid="{DE358FEA-E65C-490D-87BD-89EF55F64994}"/>
    <cellStyle name="Accent1 3 2" xfId="1646" xr:uid="{91943D0D-5891-431E-B79E-FE8F700952A8}"/>
    <cellStyle name="Accent1 3 3" xfId="1367" xr:uid="{EE77BA1B-F7F4-4A2A-9473-9B07C4E4C1C8}"/>
    <cellStyle name="Accent2" xfId="39" builtinId="33" customBuiltin="1"/>
    <cellStyle name="Accent2 2" xfId="40" xr:uid="{00000000-0005-0000-0000-000027000000}"/>
    <cellStyle name="Accent2 2 2" xfId="1529" xr:uid="{3185441E-E0E9-4FC5-9419-178F942E2D05}"/>
    <cellStyle name="Accent2 2 3" xfId="1733" xr:uid="{D7071E3E-5B20-4F9A-AA2E-9604EA23196D}"/>
    <cellStyle name="Accent2 2 4" xfId="1370" xr:uid="{F1396AED-4227-43F0-83AD-6F888307EE18}"/>
    <cellStyle name="Accent2 2 5" xfId="634" xr:uid="{CDCF4EEE-1B90-4F83-9711-F2076446CE20}"/>
    <cellStyle name="Accent2 3" xfId="635" xr:uid="{5AF984F7-F882-413C-812E-CF58F8FF182F}"/>
    <cellStyle name="Accent2 3 2" xfId="1647" xr:uid="{EBAA0728-0CF5-428D-9407-BD5631F310CE}"/>
    <cellStyle name="Accent2 3 3" xfId="1369" xr:uid="{5CDBC9C0-3FD2-4B74-817F-F9297AABCE09}"/>
    <cellStyle name="Accent3" xfId="41" builtinId="37" customBuiltin="1"/>
    <cellStyle name="Accent3 2" xfId="42" xr:uid="{00000000-0005-0000-0000-000029000000}"/>
    <cellStyle name="Accent3 2 2" xfId="1530" xr:uid="{AD44A71F-D536-403C-A6C9-C4C9178F46AD}"/>
    <cellStyle name="Accent3 2 3" xfId="1734" xr:uid="{2748124A-802A-40BB-B0C7-7C30D3390F92}"/>
    <cellStyle name="Accent3 2 4" xfId="1372" xr:uid="{9C0C417D-0F20-4A8C-B69F-C0645BE22C08}"/>
    <cellStyle name="Accent3 2 5" xfId="636" xr:uid="{63F20851-1635-4C07-BD91-891AFA2B296B}"/>
    <cellStyle name="Accent3 3" xfId="637" xr:uid="{E1C52419-3804-4B2D-9196-7D25FE52AC76}"/>
    <cellStyle name="Accent3 3 2" xfId="1648" xr:uid="{33942E97-B7C3-470A-821D-1CCE91E55327}"/>
    <cellStyle name="Accent3 3 3" xfId="1371" xr:uid="{1D832D04-0B66-4547-AC38-0B1D45461A1A}"/>
    <cellStyle name="Accent4 2" xfId="43" xr:uid="{00000000-0005-0000-0000-00002A000000}"/>
    <cellStyle name="Accent4 2 2" xfId="1531" xr:uid="{F13AD2C2-C2F0-48AA-8EBB-41DFCF3D95B2}"/>
    <cellStyle name="Accent4 2 3" xfId="1735" xr:uid="{5D94DA4C-4AA3-4970-A740-94380079C02C}"/>
    <cellStyle name="Accent4 2 4" xfId="1373" xr:uid="{CA52112C-8E22-4AF3-8A26-2B3E411F314D}"/>
    <cellStyle name="Accent4 2 5" xfId="638" xr:uid="{9ECEC84A-E9F8-441B-ACBA-C5C622BDD36D}"/>
    <cellStyle name="Accent4 3" xfId="44" xr:uid="{00000000-0005-0000-0000-00002B000000}"/>
    <cellStyle name="Accent4 3 2" xfId="1649" xr:uid="{3B555A8F-2F11-48FE-BF9C-533489D89482}"/>
    <cellStyle name="Accent4 3 3" xfId="1374" xr:uid="{72A821BA-A235-4DEC-99DD-C2A3B53EC953}"/>
    <cellStyle name="Accent4 3 4" xfId="639" xr:uid="{F7440A4B-3C7E-473B-A5EC-32EFF66406FB}"/>
    <cellStyle name="Accent5 2" xfId="45" xr:uid="{00000000-0005-0000-0000-00002C000000}"/>
    <cellStyle name="Accent5 2 2" xfId="1532" xr:uid="{82A15313-22C3-4EAE-B2A1-2DCDE14EEC80}"/>
    <cellStyle name="Accent5 2 3" xfId="1736" xr:uid="{D3FCDA47-B0E7-4C55-9946-389A851D594B}"/>
    <cellStyle name="Accent5 2 4" xfId="1375" xr:uid="{D9678003-0443-49E7-B577-8B16E9CF6290}"/>
    <cellStyle name="Accent5 2 5" xfId="640" xr:uid="{C9B003AB-E447-4888-B6DB-9DB28C447347}"/>
    <cellStyle name="Accent5 3" xfId="641" xr:uid="{EC9A9C16-0F7E-4756-B7F2-7909E022350F}"/>
    <cellStyle name="Accent6" xfId="46" builtinId="49" customBuiltin="1"/>
    <cellStyle name="Accent6 2" xfId="47" xr:uid="{00000000-0005-0000-0000-00002E000000}"/>
    <cellStyle name="Accent6 2 2" xfId="1533" xr:uid="{0CAC508E-491D-4852-9D23-2B9AC316BAC0}"/>
    <cellStyle name="Accent6 2 3" xfId="1737" xr:uid="{F73F5AAC-0F49-4638-B88D-8BB64F6887AD}"/>
    <cellStyle name="Accent6 2 4" xfId="1377" xr:uid="{9380507F-777F-4148-9818-76D72BC27FE6}"/>
    <cellStyle name="Accent6 2 5" xfId="642" xr:uid="{59494413-1540-4995-9FB5-CACDD4687173}"/>
    <cellStyle name="Accent6 3" xfId="643" xr:uid="{7EAC7504-34EE-43CD-9273-26C4DADDB8A1}"/>
    <cellStyle name="Accent6 3 2" xfId="1650" xr:uid="{7359CD4F-F48C-4622-9262-A1A7F0558B9B}"/>
    <cellStyle name="Accent6 3 3" xfId="1376" xr:uid="{0A6F02F9-BDB4-4BD9-9CD7-807888212357}"/>
    <cellStyle name="Bad" xfId="48" builtinId="27" customBuiltin="1"/>
    <cellStyle name="Bad 2" xfId="49" xr:uid="{00000000-0005-0000-0000-000030000000}"/>
    <cellStyle name="Bad 2 2" xfId="1534" xr:uid="{5FE02876-B2BD-4664-9391-9E7B8C0C8C3A}"/>
    <cellStyle name="Bad 2 3" xfId="1738" xr:uid="{35180AC7-7CF4-4404-89D6-BE449BE24BF2}"/>
    <cellStyle name="Bad 2 4" xfId="1379" xr:uid="{2E90D592-A925-4D91-92EE-8BD05BB64677}"/>
    <cellStyle name="Bad 2 5" xfId="644" xr:uid="{F94E4EDF-10C8-474E-9EA6-190FAC2B0353}"/>
    <cellStyle name="Bad 3" xfId="645" xr:uid="{691FE568-EDBE-42A0-9CDD-2CC3579F4193}"/>
    <cellStyle name="Bad 3 2" xfId="1651" xr:uid="{90765684-158D-400E-A2F2-6DE1225CE849}"/>
    <cellStyle name="Bad 3 3" xfId="1378" xr:uid="{8B98A9DF-0238-4602-AF30-BFDBA482B8E0}"/>
    <cellStyle name="Calculation" xfId="50" builtinId="22" customBuiltin="1"/>
    <cellStyle name="Calculation 2" xfId="51" xr:uid="{00000000-0005-0000-0000-000032000000}"/>
    <cellStyle name="Calculation 2 2" xfId="1535" xr:uid="{70931C0B-D7D0-4241-9179-0B24AFF51B83}"/>
    <cellStyle name="Calculation 2 3" xfId="1739" xr:uid="{39763821-2DF6-4B27-9DD3-2D6597F85AF6}"/>
    <cellStyle name="Calculation 2 4" xfId="1478" xr:uid="{8DF3C838-5E7F-4FA5-BA31-6C7A792C75D8}"/>
    <cellStyle name="Calculation 2 5" xfId="1381" xr:uid="{488B2A44-50A9-4843-AF74-67A3FBCCED3D}"/>
    <cellStyle name="Calculation 2 5 2" xfId="1786" xr:uid="{10F2511D-09F7-4C6C-9167-F8C00A77CB0C}"/>
    <cellStyle name="Calculation 2 6" xfId="646" xr:uid="{BD8C987F-ECD8-4C59-8EC1-5845E937DED6}"/>
    <cellStyle name="Calculation 3" xfId="647" xr:uid="{6433D810-FAC2-4820-AD46-9902A815F8D1}"/>
    <cellStyle name="Calculation 3 2" xfId="1652" xr:uid="{E98FC8F3-1718-44CA-9934-2955E156390D}"/>
    <cellStyle name="Calculation 3 3" xfId="1380" xr:uid="{F6B6F942-6A3D-4CFF-ADD9-9974EA0006A6}"/>
    <cellStyle name="Calculation 3 3 2" xfId="1785" xr:uid="{19FA68BA-8AB6-4DE5-8E02-D28CF7F64842}"/>
    <cellStyle name="Calculation 4" xfId="1477" xr:uid="{B25587A2-61B7-4938-A388-5964F9983348}"/>
    <cellStyle name="Check Cell 2" xfId="52" xr:uid="{00000000-0005-0000-0000-000033000000}"/>
    <cellStyle name="Check Cell 2 2" xfId="1536" xr:uid="{08434187-EB60-4CE3-A2B3-86CD99B22FC6}"/>
    <cellStyle name="Check Cell 2 3" xfId="1740" xr:uid="{4D66C3B0-CAE9-40FE-8A3C-6076C838B584}"/>
    <cellStyle name="Check Cell 2 4" xfId="1382" xr:uid="{A061CB32-92C6-45AA-8721-7DD06CAFFB4C}"/>
    <cellStyle name="Check Cell 2 5" xfId="648" xr:uid="{C8C58A18-BF8B-444D-A60F-A7286B492C86}"/>
    <cellStyle name="Check Cell 3" xfId="649" xr:uid="{B574A59F-01C7-4958-8B9C-1BE273FEB772}"/>
    <cellStyle name="Comma" xfId="53" builtinId="3"/>
    <cellStyle name="Comma [0] 2" xfId="255" xr:uid="{800A997E-7482-4B3C-B818-7AF3A3491724}"/>
    <cellStyle name="Comma [0] 2 2" xfId="260" xr:uid="{9E9CCCED-D3F8-4BC1-B66C-4A9ECCC2EF51}"/>
    <cellStyle name="Comma [0] 3" xfId="256" xr:uid="{6EAA63D4-4AD2-4BC5-B3AB-00F118AA5BCF}"/>
    <cellStyle name="Comma [0] 4" xfId="267" xr:uid="{BDA4EB7F-BB65-46FB-A9AF-BA83ACA620DC}"/>
    <cellStyle name="Comma 10" xfId="54" xr:uid="{00000000-0005-0000-0000-000035000000}"/>
    <cellStyle name="Comma 10 2" xfId="1475" xr:uid="{BA38B360-EFCF-4F77-9340-694071B5E1F4}"/>
    <cellStyle name="Comma 10 2 2" xfId="1302" xr:uid="{40E80051-1E62-4F34-A0FC-9708D66DF444}"/>
    <cellStyle name="Comma 10 2 2 2" xfId="1538" xr:uid="{80F9974A-FC65-4F6D-9EAD-81B541986391}"/>
    <cellStyle name="Comma 10 3" xfId="1384" xr:uid="{FE0C11BA-531C-46CD-9A31-50A7B4ED91CC}"/>
    <cellStyle name="Comma 10 3 2" xfId="1305" xr:uid="{9EC3802F-96BC-4EC5-8A2C-98AA9BFA7A63}"/>
    <cellStyle name="Comma 10 4" xfId="1293" xr:uid="{5E23869F-D76C-4CB2-ACF6-1FA9950FF9ED}"/>
    <cellStyle name="Comma 11" xfId="1300" xr:uid="{5F8A9478-652F-4594-B089-D362E02E6926}"/>
    <cellStyle name="Comma 11 2" xfId="1539" xr:uid="{B1EA7ED3-6E09-4FFA-B148-46335B8B5CF6}"/>
    <cellStyle name="Comma 11 3" xfId="55" xr:uid="{00000000-0005-0000-0000-000036000000}"/>
    <cellStyle name="Comma 12" xfId="1479" xr:uid="{A4A73F21-08EE-4102-B7DD-CF0B98513C30}"/>
    <cellStyle name="Comma 12 2" xfId="1540" xr:uid="{C45C8F2F-CCFC-437D-9594-C35CBBC29374}"/>
    <cellStyle name="Comma 13" xfId="1541" xr:uid="{DC536C24-80EA-4762-8037-A9A222D99161}"/>
    <cellStyle name="Comma 14" xfId="1542" xr:uid="{7C33A79D-2AD3-4AC9-B1E8-F62D0592B8B8}"/>
    <cellStyle name="Comma 15" xfId="1543" xr:uid="{9EF17358-5607-45E0-A0F0-74DB3F4955DD}"/>
    <cellStyle name="Comma 16" xfId="1299" xr:uid="{25786335-E64B-453A-91FC-C7488E40A7CA}"/>
    <cellStyle name="Comma 16 2" xfId="1715" xr:uid="{CB030CB1-EC59-475B-8B47-477D7952E88C}"/>
    <cellStyle name="Comma 17" xfId="1537" xr:uid="{C16AEE37-1D75-421E-B188-07393F81CCE8}"/>
    <cellStyle name="Comma 18" xfId="1768" xr:uid="{E582DFC8-3141-47A5-BC83-6CF78B33D06A}"/>
    <cellStyle name="Comma 19" xfId="1771" xr:uid="{96ACD6F0-C7FA-416D-A080-D5834297D98D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3" xfId="60" xr:uid="{00000000-0005-0000-0000-00003B000000}"/>
    <cellStyle name="Comma 2 2 2 4" xfId="1544" xr:uid="{18B24B61-3B64-4280-AA72-18F69B8B0B47}"/>
    <cellStyle name="Comma 2 2 2 5" xfId="1385" xr:uid="{DAB36D32-EBBF-45F0-9178-FD5555100677}"/>
    <cellStyle name="Comma 2 2 2 6" xfId="650" xr:uid="{25A3F124-DEB6-40D4-9714-6D33DB8005C4}"/>
    <cellStyle name="Comma 2 2 3" xfId="61" xr:uid="{00000000-0005-0000-0000-00003C000000}"/>
    <cellStyle name="Comma 2 2 3 2" xfId="1545" xr:uid="{C58629C0-37C5-4E68-B927-D9EA25B5D0F6}"/>
    <cellStyle name="Comma 2 2 4" xfId="1546" xr:uid="{3BCAD9A4-0099-44F6-83AC-14EE67235D76}"/>
    <cellStyle name="Comma 2 2 5" xfId="1306" xr:uid="{D9715D7C-D8DA-4429-9ECE-1B628E86F58E}"/>
    <cellStyle name="Comma 2 2 5 2" xfId="1757" xr:uid="{82A6B2E2-9E78-4A00-A925-E5957BE79514}"/>
    <cellStyle name="Comma 2 2 6" xfId="1297" xr:uid="{AB8D624E-26CA-40CB-A72D-1D476AEB84B0}"/>
    <cellStyle name="Comma 2 2 6 2" xfId="1303" xr:uid="{1CB933C3-BC05-48E5-8249-4894AA5E12E4}"/>
    <cellStyle name="Comma 2 2 7" xfId="259" xr:uid="{BF93118D-8899-45D4-8067-FA91070D0535}"/>
    <cellStyle name="Comma 2 3" xfId="62" xr:uid="{00000000-0005-0000-0000-00003D000000}"/>
    <cellStyle name="Comma 2 3 2" xfId="63" xr:uid="{00000000-0005-0000-0000-00003E000000}"/>
    <cellStyle name="Comma 2 3 2 2" xfId="64" xr:uid="{00000000-0005-0000-0000-00003F000000}"/>
    <cellStyle name="Comma 2 3 2 3" xfId="65" xr:uid="{00000000-0005-0000-0000-000040000000}"/>
    <cellStyle name="Comma 2 3 2 4" xfId="1386" xr:uid="{E30B35CB-DF11-4892-993C-A3DAE04F8979}"/>
    <cellStyle name="Comma 2 3 2 5" xfId="651" xr:uid="{D0A6FAAF-CBF7-4E26-9D67-5BC144D5B90F}"/>
    <cellStyle name="Comma 2 3 3" xfId="263" xr:uid="{F4CDFBC0-6BEB-425E-82F1-53A3CD12A965}"/>
    <cellStyle name="Comma 2 4" xfId="66" xr:uid="{00000000-0005-0000-0000-000041000000}"/>
    <cellStyle name="Comma 2 4 2" xfId="67" xr:uid="{00000000-0005-0000-0000-000042000000}"/>
    <cellStyle name="Comma 2 4 3" xfId="68" xr:uid="{00000000-0005-0000-0000-000043000000}"/>
    <cellStyle name="Comma 2 4 4" xfId="1387" xr:uid="{790C171A-3610-47D5-89B8-A50537A8B0CD}"/>
    <cellStyle name="Comma 2 4 5" xfId="1337" xr:uid="{6F021C65-D0C8-4FA4-81EF-30F1A7F8DDF0}"/>
    <cellStyle name="Comma 2 4 6" xfId="271" xr:uid="{3F27AC60-6CE5-4ECB-B325-B0780DDF1D0D}"/>
    <cellStyle name="Comma 2 5" xfId="69" xr:uid="{00000000-0005-0000-0000-000044000000}"/>
    <cellStyle name="Comma 2 5 2" xfId="1709" xr:uid="{2DCB6D3E-8B5A-4BBE-A9D9-7045A289D619}"/>
    <cellStyle name="Comma 2 5 3" xfId="1547" xr:uid="{E9A5BFFA-91E2-435B-91F9-30AA1257A1C2}"/>
    <cellStyle name="Comma 2 5 4" xfId="1388" xr:uid="{B3EB96D1-63DD-4696-AA94-B9834B0EF1B1}"/>
    <cellStyle name="Comma 2 5 5" xfId="652" xr:uid="{4E0AD067-0173-4581-99DB-E17AEA91753D}"/>
    <cellStyle name="Comma 2 6" xfId="70" xr:uid="{00000000-0005-0000-0000-000045000000}"/>
    <cellStyle name="Comma 2 6 2" xfId="242" xr:uid="{A2044C9A-2051-4EB5-B16E-583DACA7E2FD}"/>
    <cellStyle name="Comma 2 6 2 2" xfId="1780" xr:uid="{B9BA3D2F-E553-4BAE-8FA5-AE0C50E9CA8A}"/>
    <cellStyle name="Comma 2 6 2 3" xfId="1549" xr:uid="{268885C4-93AE-4B6C-9FC1-9414EA8BBAAE}"/>
    <cellStyle name="Comma 2 6 3" xfId="1548" xr:uid="{CB7E45D9-3A27-4026-86C3-FB4335F3305D}"/>
    <cellStyle name="Comma 2 7" xfId="1550" xr:uid="{D47E5DE4-5CB5-47B2-AACD-1D32CCEBA6D7}"/>
    <cellStyle name="Comma 2 8" xfId="1331" xr:uid="{153F4F2F-AEB8-420E-A93B-0AE9182702BD}"/>
    <cellStyle name="Comma 2 8 2" xfId="1721" xr:uid="{056EC13C-55DA-460B-827F-81FA4A55E711}"/>
    <cellStyle name="Comma 2 9" xfId="249" xr:uid="{A4037ED4-5D47-4E11-BB67-A1B4E34A5992}"/>
    <cellStyle name="Comma 20" xfId="1774" xr:uid="{75801210-0542-4E7F-AFB0-10892FE9ED92}"/>
    <cellStyle name="Comma 21" xfId="1776" xr:uid="{251CF0B1-48B0-4EA3-B3CA-B7BB094676FB}"/>
    <cellStyle name="Comma 22" xfId="1778" xr:uid="{B395FA81-AE5B-42EE-A1B9-7F2A7C116FEC}"/>
    <cellStyle name="Comma 23" xfId="1783" xr:uid="{81A8DF68-DAC4-4D45-A4FD-751108010CE4}"/>
    <cellStyle name="Comma 24" xfId="1797" xr:uid="{9E025636-5EF1-4888-A40F-3DBE0067FF92}"/>
    <cellStyle name="Comma 25" xfId="1796" xr:uid="{5E726ABC-75C8-4C08-A1C0-E5003236BBE7}"/>
    <cellStyle name="Comma 26" xfId="246" xr:uid="{9CCFD247-625D-4BDF-9375-E913D403D0CE}"/>
    <cellStyle name="Comma 3" xfId="71" xr:uid="{00000000-0005-0000-0000-000046000000}"/>
    <cellStyle name="Comma 3 2" xfId="270" xr:uid="{815C04AA-8A2F-4AE9-BE4F-B1FAFC982473}"/>
    <cellStyle name="Comma 3 2 2" xfId="1552" xr:uid="{16B4C223-E4B8-4AF1-BA9E-CEA04E1FDF3C}"/>
    <cellStyle name="Comma 3 2 3" xfId="1338" xr:uid="{090DBE55-806D-411D-B4C0-FF71B8B5665A}"/>
    <cellStyle name="Comma 3 3" xfId="653" xr:uid="{255229E5-A121-4E40-B041-38575146CF70}"/>
    <cellStyle name="Comma 3 3 2" xfId="1551" xr:uid="{BE04EBA2-B725-4AF0-8208-01E87D8CA546}"/>
    <cellStyle name="Comma 3 3 3" xfId="1389" xr:uid="{A1AA046E-475D-49D2-8DA2-273F44879020}"/>
    <cellStyle name="Comma 3 4" xfId="1758" xr:uid="{2F8C84D0-2F85-4F5F-831A-D0E867B3A1DD}"/>
    <cellStyle name="Comma 3 5" xfId="252" xr:uid="{993A7A70-68D1-4822-A151-E7F91EC27752}"/>
    <cellStyle name="Comma 3 6" xfId="1766" xr:uid="{31BB8DE1-6A79-43B2-9BEF-438E3D951587}"/>
    <cellStyle name="Comma 4" xfId="72" xr:uid="{00000000-0005-0000-0000-000047000000}"/>
    <cellStyle name="Comma 4 2" xfId="1294" xr:uid="{71840795-CD2A-474B-AB2B-E61654D65FE9}"/>
    <cellStyle name="Comma 4 3" xfId="1390" xr:uid="{97C694D4-977D-485F-8C1A-5712146026AE}"/>
    <cellStyle name="Comma 4 3 2" xfId="1760" xr:uid="{BD11E179-7AF0-4E64-AA4E-342E33FB717B}"/>
    <cellStyle name="Comma 4 4" xfId="1339" xr:uid="{276F33DC-BBFF-49EC-913C-289ACD1025DA}"/>
    <cellStyle name="Comma 4 5" xfId="654" xr:uid="{45BC59A3-866F-41B9-9AF1-DC5679B82A3F}"/>
    <cellStyle name="Comma 5" xfId="73" xr:uid="{00000000-0005-0000-0000-000048000000}"/>
    <cellStyle name="Comma 5 2" xfId="1391" xr:uid="{414E0023-C40E-48A0-A30A-288BF4A40248}"/>
    <cellStyle name="Comma 5 2 2" xfId="1553" xr:uid="{A3CB163C-F05B-491D-9F9C-E9DB512E2ACD}"/>
    <cellStyle name="Comma 5 3" xfId="1755" xr:uid="{7CF97DE6-9E33-4DAF-8449-E5356CC59359}"/>
    <cellStyle name="Comma 5 4" xfId="1349" xr:uid="{BEE98520-E4F3-411E-82E9-41F615216585}"/>
    <cellStyle name="Comma 5 5" xfId="655" xr:uid="{441797B3-C7E7-4AC8-BF9D-F2C0BB561CF3}"/>
    <cellStyle name="Comma 6" xfId="74" xr:uid="{00000000-0005-0000-0000-000049000000}"/>
    <cellStyle name="Comma 6 2" xfId="1474" xr:uid="{E872A3B8-E965-4591-A5DE-43C52A57BC04}"/>
    <cellStyle name="Comma 6 2 2" xfId="1554" xr:uid="{1964261E-2B4A-44D5-ABBF-3579670EBE8C}"/>
    <cellStyle name="Comma 6 3" xfId="1763" xr:uid="{8E87D310-ADA0-40F2-AD57-2D6E851A7CEE}"/>
    <cellStyle name="Comma 6 4" xfId="1392" xr:uid="{F8920798-F2B8-45EA-8999-17709936815F}"/>
    <cellStyle name="Comma 6 5" xfId="656" xr:uid="{74F75E99-C3F0-4025-85B0-FAD3160A0AEA}"/>
    <cellStyle name="Comma 7" xfId="75" xr:uid="{00000000-0005-0000-0000-00004A000000}"/>
    <cellStyle name="Comma 7 2" xfId="241" xr:uid="{24D8B6FA-F74E-469E-8A8D-B20D6106F50C}"/>
    <cellStyle name="Comma 7 2 2" xfId="1779" xr:uid="{6AC5513F-280B-4B5E-8F32-33AF6E3C0338}"/>
    <cellStyle name="Comma 7 2 3" xfId="1480" xr:uid="{BEEE1CC1-DC8B-4E9E-926A-F9B4154731A7}"/>
    <cellStyle name="Comma 7 3" xfId="1725" xr:uid="{985E9BFB-6960-49F1-8AE4-FCFA4D325EB1}"/>
    <cellStyle name="Comma 7 4" xfId="1393" xr:uid="{D1BD3CF0-3B14-4356-B144-B9B90318995A}"/>
    <cellStyle name="Comma 7 5" xfId="657" xr:uid="{98C879C9-A7D9-47A0-A85C-F5A9F0ADF03A}"/>
    <cellStyle name="Comma 8" xfId="76" xr:uid="{00000000-0005-0000-0000-00004B000000}"/>
    <cellStyle name="Comma 8 2" xfId="77" xr:uid="{00000000-0005-0000-0000-00004C000000}"/>
    <cellStyle name="Comma 8 2 2" xfId="1481" xr:uid="{E76299C1-504D-44E4-B23D-8E285F03DE4B}"/>
    <cellStyle name="Comma 8 3" xfId="1555" xr:uid="{F517AEC0-9F4D-4153-BF84-2476515912CF}"/>
    <cellStyle name="Comma 8 4" xfId="1394" xr:uid="{A109169A-B33B-400F-B0CD-2064ED0D9995}"/>
    <cellStyle name="Comma 8 5" xfId="658" xr:uid="{33C4C14C-9DE7-4347-BAF8-74A188D04C7E}"/>
    <cellStyle name="Comma 9" xfId="1292" xr:uid="{C31033FC-1E9F-4567-B445-00EC0D827C89}"/>
    <cellStyle name="Comma 9 2" xfId="1557" xr:uid="{DA30F78C-86F1-437D-A71D-35030124472F}"/>
    <cellStyle name="Comma 9 3" xfId="1556" xr:uid="{7082EB63-F0EE-46CB-9439-E562DE80884A}"/>
    <cellStyle name="Comma 9 4" xfId="1383" xr:uid="{6D635433-AE2B-483C-A6EC-9A0A2D77B912}"/>
    <cellStyle name="comma zerodec" xfId="78" xr:uid="{00000000-0005-0000-0000-00004D000000}"/>
    <cellStyle name="comma zerodec 2" xfId="79" xr:uid="{00000000-0005-0000-0000-00004E000000}"/>
    <cellStyle name="Currency 2" xfId="261" xr:uid="{B4EFE5FF-D429-4571-8178-88F45E7F1AEF}"/>
    <cellStyle name="Currency1" xfId="80" xr:uid="{00000000-0005-0000-0000-00004F000000}"/>
    <cellStyle name="Currency1 2" xfId="81" xr:uid="{00000000-0005-0000-0000-000050000000}"/>
    <cellStyle name="Dollar (zero dec)" xfId="82" xr:uid="{00000000-0005-0000-0000-000051000000}"/>
    <cellStyle name="E&amp;Y House" xfId="247" xr:uid="{D0393E06-79E2-4AF8-9DA5-58037F517992}"/>
    <cellStyle name="Explanatory Text" xfId="83" builtinId="53" customBuiltin="1"/>
    <cellStyle name="Explanatory Text 2" xfId="84" xr:uid="{00000000-0005-0000-0000-000053000000}"/>
    <cellStyle name="Explanatory Text 2 2" xfId="1558" xr:uid="{6D6A7D93-960E-4827-88EB-EADAAB196577}"/>
    <cellStyle name="Explanatory Text 2 3" xfId="1741" xr:uid="{B8186A59-0EE4-4BA5-8421-B54A291DAE0F}"/>
    <cellStyle name="Explanatory Text 2 4" xfId="1396" xr:uid="{B613F6AC-9589-4D5C-8090-06B9F24CE993}"/>
    <cellStyle name="Explanatory Text 2 5" xfId="659" xr:uid="{7B474C08-0533-4B15-8064-2AFEAB6CA142}"/>
    <cellStyle name="Explanatory Text 3" xfId="660" xr:uid="{B78C43DC-4326-4162-A30D-BD6B0C6FC154}"/>
    <cellStyle name="Explanatory Text 3 2" xfId="1653" xr:uid="{1A6FDA5E-4A28-439C-AFCB-3AAEEC4ABBC6}"/>
    <cellStyle name="Explanatory Text 3 3" xfId="1395" xr:uid="{722A64E9-63E9-4AFD-A27D-D02A75770797}"/>
    <cellStyle name="Good" xfId="85" builtinId="26" customBuiltin="1"/>
    <cellStyle name="Good 2" xfId="86" xr:uid="{00000000-0005-0000-0000-000055000000}"/>
    <cellStyle name="Good 2 2" xfId="1559" xr:uid="{4EF50999-BBA6-4953-973B-B3C64FEB32BC}"/>
    <cellStyle name="Good 2 3" xfId="1742" xr:uid="{EAFE6549-0B54-495E-805D-FEBF370280E8}"/>
    <cellStyle name="Good 2 4" xfId="1398" xr:uid="{055715DF-5B81-4137-B7CA-AE54317AB953}"/>
    <cellStyle name="Good 2 5" xfId="661" xr:uid="{FFDF9F61-D95A-4325-87D9-97B3F32C89C3}"/>
    <cellStyle name="Good 3" xfId="662" xr:uid="{B4AE2ADA-63B5-4982-AEE8-9A1C170276FD}"/>
    <cellStyle name="Good 3 2" xfId="1654" xr:uid="{8F9BC984-1CAB-4B03-A43F-B8DC84DCC34C}"/>
    <cellStyle name="Good 3 3" xfId="1397" xr:uid="{D44200B4-1A9C-45E1-B46A-077C45D24E7B}"/>
    <cellStyle name="Grey" xfId="87" xr:uid="{00000000-0005-0000-0000-000056000000}"/>
    <cellStyle name="Heading 1 2" xfId="88" xr:uid="{00000000-0005-0000-0000-000057000000}"/>
    <cellStyle name="Heading 1 2 2" xfId="1560" xr:uid="{C6540B6F-1006-471C-803D-F10FAE76F095}"/>
    <cellStyle name="Heading 1 2 3" xfId="1743" xr:uid="{2003042F-95D9-4FCA-8EF4-D71FB98BA8A6}"/>
    <cellStyle name="Heading 1 2 4" xfId="1399" xr:uid="{71243829-B992-4A76-B529-7003BA7E70B5}"/>
    <cellStyle name="Heading 1 2 5" xfId="663" xr:uid="{02B75BAA-35E0-42CC-925C-B1E407513284}"/>
    <cellStyle name="Heading 1 3" xfId="89" xr:uid="{00000000-0005-0000-0000-000058000000}"/>
    <cellStyle name="Heading 1 3 2" xfId="1655" xr:uid="{02456579-5AD5-4EFA-B5F3-BAD4D8748861}"/>
    <cellStyle name="Heading 1 3 3" xfId="1400" xr:uid="{EBB44756-9EF8-4AB8-BD3E-7E3D39D37333}"/>
    <cellStyle name="Heading 1 3 4" xfId="664" xr:uid="{C19EB71A-D5A5-44C1-94E1-2C00C71BD608}"/>
    <cellStyle name="Heading 2 2" xfId="90" xr:uid="{00000000-0005-0000-0000-000059000000}"/>
    <cellStyle name="Heading 2 2 2" xfId="1561" xr:uid="{E8167753-0B18-4BB2-BE76-7A9541444795}"/>
    <cellStyle name="Heading 2 2 3" xfId="1744" xr:uid="{54B77A02-CCE9-4C24-AA4F-D9D663EAAEDC}"/>
    <cellStyle name="Heading 2 2 4" xfId="1401" xr:uid="{CA60D4AE-7600-420F-9822-EFDD408CE2C1}"/>
    <cellStyle name="Heading 2 2 5" xfId="665" xr:uid="{71BC8865-B554-4C84-A73C-97AD3F02FE26}"/>
    <cellStyle name="Heading 2 3" xfId="91" xr:uid="{00000000-0005-0000-0000-00005A000000}"/>
    <cellStyle name="Heading 2 3 2" xfId="1656" xr:uid="{9CD35829-A1AE-4685-9D20-3948D56FF057}"/>
    <cellStyle name="Heading 2 3 3" xfId="1402" xr:uid="{D8FD6386-FA29-4AE5-9F09-DE544FB0F60C}"/>
    <cellStyle name="Heading 2 3 4" xfId="666" xr:uid="{F0964110-EB5A-4EDF-A9DE-0D9D90C9C5F7}"/>
    <cellStyle name="Heading 3 2" xfId="92" xr:uid="{00000000-0005-0000-0000-00005B000000}"/>
    <cellStyle name="Heading 3 2 2" xfId="1562" xr:uid="{AAAE3AD9-ED77-4B11-A228-3F07D5D883EA}"/>
    <cellStyle name="Heading 3 2 3" xfId="1745" xr:uid="{13725713-F4F8-41BA-AC20-B2354BC9DAFC}"/>
    <cellStyle name="Heading 3 2 4" xfId="1403" xr:uid="{CCA9BF4F-0A87-4AA1-881A-9790A6495863}"/>
    <cellStyle name="Heading 3 2 5" xfId="667" xr:uid="{1EC0099E-8226-408C-805A-B31F8179B547}"/>
    <cellStyle name="Heading 3 3" xfId="93" xr:uid="{00000000-0005-0000-0000-00005C000000}"/>
    <cellStyle name="Heading 3 3 2" xfId="1657" xr:uid="{5C0A4C40-41C2-4607-82D8-1618B2FDB6DE}"/>
    <cellStyle name="Heading 3 3 3" xfId="1404" xr:uid="{0F0E657B-47BC-4C27-8125-C07012584B02}"/>
    <cellStyle name="Heading 3 3 4" xfId="668" xr:uid="{3D8516FE-8B9E-4BF6-B553-F029D32E8A1E}"/>
    <cellStyle name="Heading 4 2" xfId="94" xr:uid="{00000000-0005-0000-0000-00005D000000}"/>
    <cellStyle name="Heading 4 2 2" xfId="1563" xr:uid="{17D7F198-FE52-40DD-A905-89E954847D3C}"/>
    <cellStyle name="Heading 4 2 3" xfId="1746" xr:uid="{94169B91-10B4-4EAD-8C13-8BD786E490D7}"/>
    <cellStyle name="Heading 4 2 4" xfId="1405" xr:uid="{D57A3AC3-8FA4-46DF-A338-3FB365816E95}"/>
    <cellStyle name="Heading 4 2 5" xfId="669" xr:uid="{A4A97D0F-70C0-4CF2-B7A0-187BFFB5337E}"/>
    <cellStyle name="Heading 4 3" xfId="95" xr:uid="{00000000-0005-0000-0000-00005E000000}"/>
    <cellStyle name="Heading 4 3 2" xfId="1658" xr:uid="{80560FFA-CF25-4D7D-9086-3650784695C7}"/>
    <cellStyle name="Heading 4 3 3" xfId="1406" xr:uid="{A8DCCA78-BC75-4C2B-B128-A6AB07FDCE34}"/>
    <cellStyle name="Heading 4 3 4" xfId="670" xr:uid="{7D8E573B-9235-4BAD-BA19-5FE3AAD13387}"/>
    <cellStyle name="Hyperlink 2" xfId="262" xr:uid="{E5DE653A-D926-4D97-980A-3144E4FC8E58}"/>
    <cellStyle name="Hyperlink 3" xfId="268" xr:uid="{E2DC8FCE-8517-4896-853E-BA18BCC6D21F}"/>
    <cellStyle name="Hyperlink 4" xfId="258" xr:uid="{89565F49-44EE-4AD9-8987-1343700D4DB0}"/>
    <cellStyle name="Input [yellow]" xfId="96" xr:uid="{00000000-0005-0000-0000-00005F000000}"/>
    <cellStyle name="Input 2" xfId="97" xr:uid="{00000000-0005-0000-0000-000060000000}"/>
    <cellStyle name="Input 2 2" xfId="1564" xr:uid="{72C8A33C-6B48-4961-93E1-53EC54507470}"/>
    <cellStyle name="Input 2 3" xfId="1747" xr:uid="{DB953EF7-E854-4144-9D47-BE47E52E06FB}"/>
    <cellStyle name="Input 2 4" xfId="1482" xr:uid="{4F69DD9D-8C62-42C0-8C18-ACD97035E4F4}"/>
    <cellStyle name="Input 2 5" xfId="1407" xr:uid="{35CD76F7-A58D-4B02-8F60-96A075971870}"/>
    <cellStyle name="Input 2 5 2" xfId="1787" xr:uid="{9BF4FB8A-C617-4319-9CDE-A208DD3BE03D}"/>
    <cellStyle name="Input 2 6" xfId="671" xr:uid="{AAC13C8F-9771-4AB3-BC95-660E0ECFAFDD}"/>
    <cellStyle name="Input 3" xfId="98" xr:uid="{00000000-0005-0000-0000-000061000000}"/>
    <cellStyle name="Input 3 2" xfId="1659" xr:uid="{9FADBE9B-9465-4888-8825-C05CE9FB3B09}"/>
    <cellStyle name="Input 3 3" xfId="1483" xr:uid="{236A73EB-7D6F-406C-A2FA-F91C3C867CC1}"/>
    <cellStyle name="Input 3 4" xfId="1408" xr:uid="{7D53D1F8-EF4A-4489-9D39-4414584D2B52}"/>
    <cellStyle name="Input 3 4 2" xfId="1788" xr:uid="{939B88A0-55A9-4489-86F5-9399F58DEFEB}"/>
    <cellStyle name="Input 3 5" xfId="672" xr:uid="{4CEC7126-E0CE-4A30-B075-82FE7685416B}"/>
    <cellStyle name="Input 4" xfId="1718" xr:uid="{163E5512-5FF9-400E-8426-2BA67E10F7E4}"/>
    <cellStyle name="Input 5" xfId="1769" xr:uid="{4965A173-323B-4549-B05A-D3C86A35AD9F}"/>
    <cellStyle name="Input 6" xfId="1770" xr:uid="{89A5383A-BCE4-433E-AFB6-026063D1C832}"/>
    <cellStyle name="Input 7" xfId="1784" xr:uid="{5BF73B8E-95CF-4B0F-9073-21F0E4B1A367}"/>
    <cellStyle name="Linked Cell" xfId="99" builtinId="24" customBuiltin="1"/>
    <cellStyle name="Linked Cell 2" xfId="100" xr:uid="{00000000-0005-0000-0000-000063000000}"/>
    <cellStyle name="Linked Cell 2 2" xfId="1565" xr:uid="{DEF4F8DD-7E9B-472D-B79B-72689A8B2A5F}"/>
    <cellStyle name="Linked Cell 2 3" xfId="1748" xr:uid="{DC0CD85F-A06C-447C-8BBC-F9E708EB9FA8}"/>
    <cellStyle name="Linked Cell 2 4" xfId="1410" xr:uid="{419BF1B0-C8A8-4238-9520-D16E56A552AE}"/>
    <cellStyle name="Linked Cell 2 5" xfId="673" xr:uid="{0C84DE6A-A151-49B7-B815-04A7207319FF}"/>
    <cellStyle name="Linked Cell 3" xfId="674" xr:uid="{6CA06572-098F-4E85-9890-FB8F40029AB2}"/>
    <cellStyle name="Linked Cell 3 2" xfId="1660" xr:uid="{699F8479-BAB6-4A9B-A9A4-E6FE39979490}"/>
    <cellStyle name="Linked Cell 3 3" xfId="1409" xr:uid="{0136692E-5D44-4DA0-A56D-8C7A0CD703BF}"/>
    <cellStyle name="Neutral 2" xfId="101" xr:uid="{00000000-0005-0000-0000-000064000000}"/>
    <cellStyle name="Neutral 2 2" xfId="1566" xr:uid="{74AC60FE-181B-4E8B-9091-25214719782C}"/>
    <cellStyle name="Neutral 2 3" xfId="1749" xr:uid="{AAC3E791-4411-4E59-9EA1-FF4AC59F4DB4}"/>
    <cellStyle name="Neutral 2 4" xfId="1411" xr:uid="{D08640C5-CAD3-40F0-8849-1BAA37F9F0DA}"/>
    <cellStyle name="Neutral 2 5" xfId="675" xr:uid="{9E6416DD-5792-43A6-B885-3739C4582CC1}"/>
    <cellStyle name="Neutral 3" xfId="102" xr:uid="{00000000-0005-0000-0000-000065000000}"/>
    <cellStyle name="Neutral 3 2" xfId="1661" xr:uid="{608DD0F5-41BC-49B0-B22A-8531EE7EFB9C}"/>
    <cellStyle name="Neutral 3 3" xfId="1412" xr:uid="{1104784E-B7EA-4E87-93BB-C565E2658CCC}"/>
    <cellStyle name="Neutral 3 4" xfId="676" xr:uid="{C604871C-4C70-4505-B6FD-87B2DA764B6B}"/>
    <cellStyle name="no dec" xfId="103" xr:uid="{00000000-0005-0000-0000-000066000000}"/>
    <cellStyle name="Normal" xfId="0" builtinId="0"/>
    <cellStyle name="Normal - Style1" xfId="104" xr:uid="{00000000-0005-0000-0000-000068000000}"/>
    <cellStyle name="Normal - Style1 2" xfId="105" xr:uid="{00000000-0005-0000-0000-000069000000}"/>
    <cellStyle name="Normal 10" xfId="106" xr:uid="{00000000-0005-0000-0000-00006A000000}"/>
    <cellStyle name="Normal 10 10" xfId="248" xr:uid="{4E0B963F-0DFE-4DF4-86EB-CE46686F4341}"/>
    <cellStyle name="Normal 10 2" xfId="107" xr:uid="{00000000-0005-0000-0000-00006B000000}"/>
    <cellStyle name="Normal 10 2 2" xfId="1705" xr:uid="{DDEB5097-ACDE-43D3-A72E-9BD6DD58C33D}"/>
    <cellStyle name="Normal 10 2 3" xfId="1568" xr:uid="{363FC122-AAA3-451E-8B6A-7E84774BB19C}"/>
    <cellStyle name="Normal 10 2 4" xfId="1413" xr:uid="{0452B2C9-7767-4F5D-9146-E8FDE2EAE03A}"/>
    <cellStyle name="Normal 10 2 5" xfId="678" xr:uid="{B5F05291-9D0C-4EF2-BF89-227EBA273934}"/>
    <cellStyle name="Normal 10 3" xfId="108" xr:uid="{00000000-0005-0000-0000-00006C000000}"/>
    <cellStyle name="Normal 10 3 2" xfId="1688" xr:uid="{1128EC46-2D6C-43A6-9B8A-2BD208FA6A8D}"/>
    <cellStyle name="Normal 10 4" xfId="1567" xr:uid="{D7FD3768-D817-4778-85F8-C42EFDF677FF}"/>
    <cellStyle name="Normal 10 5" xfId="677" xr:uid="{55FFC3E6-53A8-4EB9-88D1-81B7A35A691E}"/>
    <cellStyle name="Normal 11" xfId="109" xr:uid="{00000000-0005-0000-0000-00006D000000}"/>
    <cellStyle name="Normal 11 2" xfId="110" xr:uid="{00000000-0005-0000-0000-00006E000000}"/>
    <cellStyle name="Normal 11 2 2" xfId="1706" xr:uid="{D7482400-9B64-47EB-B4E4-C8602A4DC330}"/>
    <cellStyle name="Normal 11 2 3" xfId="1570" xr:uid="{81E8A426-CDE1-4673-B286-E5AC53320D90}"/>
    <cellStyle name="Normal 11 2 4" xfId="1415" xr:uid="{2F02A4BB-83F3-4CE1-8560-D046EC820C65}"/>
    <cellStyle name="Normal 11 2 5" xfId="680" xr:uid="{68AA9E0C-87BD-4C36-A2F1-A85AB0A5369A}"/>
    <cellStyle name="Normal 11 3" xfId="111" xr:uid="{00000000-0005-0000-0000-00006F000000}"/>
    <cellStyle name="Normal 11 3 2" xfId="1689" xr:uid="{686E0D7F-B75C-4961-9EF8-5F76C8D06FB7}"/>
    <cellStyle name="Normal 11 4" xfId="1569" xr:uid="{5F266A70-8660-4452-A32C-88C95F4D5657}"/>
    <cellStyle name="Normal 11 5" xfId="1414" xr:uid="{3B384BBD-71FD-4FF6-B7CF-64BE5051EE7A}"/>
    <cellStyle name="Normal 11 6" xfId="679" xr:uid="{63676475-B2C7-4DC9-8E5E-5E67528A122B}"/>
    <cellStyle name="Normal 111" xfId="681" xr:uid="{B3B91A0A-2235-4226-BD57-F0D0222E8596}"/>
    <cellStyle name="Normal 111 2" xfId="682" xr:uid="{98754803-2A59-4E5F-A49B-6A416381A967}"/>
    <cellStyle name="Normal 118" xfId="683" xr:uid="{1E4718FF-15F7-482F-A8C1-8545AE3EA252}"/>
    <cellStyle name="Normal 118 2" xfId="684" xr:uid="{A7638365-8F7E-4AF8-88B3-EFA104AA4550}"/>
    <cellStyle name="Normal 119" xfId="685" xr:uid="{38D4DC47-FF62-437F-A878-21B9CE6B25D7}"/>
    <cellStyle name="Normal 119 2" xfId="686" xr:uid="{9FE5AA86-DF2A-4B43-A38B-C83422E7D0A7}"/>
    <cellStyle name="Normal 12" xfId="112" xr:uid="{00000000-0005-0000-0000-000070000000}"/>
    <cellStyle name="Normal 12 2" xfId="113" xr:uid="{00000000-0005-0000-0000-000071000000}"/>
    <cellStyle name="Normal 12 2 2" xfId="1701" xr:uid="{460D268B-4D2E-4D62-AAD4-1AEB5BC869CA}"/>
    <cellStyle name="Normal 12 2 3" xfId="1417" xr:uid="{FFDA4825-90EB-4E25-810C-B48AB643524C}"/>
    <cellStyle name="Normal 12 2 4" xfId="688" xr:uid="{ED896D17-5E38-461A-9CA1-C0BD36CEE2B7}"/>
    <cellStyle name="Normal 12 3" xfId="114" xr:uid="{00000000-0005-0000-0000-000072000000}"/>
    <cellStyle name="Normal 12 3 2" xfId="1684" xr:uid="{B80F9513-CAF3-4497-8F26-A78C22E15602}"/>
    <cellStyle name="Normal 12 4" xfId="1714" xr:uid="{4AA87F26-32CF-4094-893C-00B499FCE1FD}"/>
    <cellStyle name="Normal 12 5" xfId="1416" xr:uid="{757312E0-1761-4954-B8F9-F37E309526DF}"/>
    <cellStyle name="Normal 12 6" xfId="687" xr:uid="{71F162B3-2DCA-4775-8A23-705696338791}"/>
    <cellStyle name="Normal 121" xfId="257" xr:uid="{8BBD0610-2014-4E86-9469-8FEB96C446D5}"/>
    <cellStyle name="Normal 13" xfId="115" xr:uid="{00000000-0005-0000-0000-000073000000}"/>
    <cellStyle name="Normal 13 2" xfId="116" xr:uid="{00000000-0005-0000-0000-000074000000}"/>
    <cellStyle name="Normal 13 2 2" xfId="1707" xr:uid="{CB57E04E-5252-49CD-85DA-9EF145F8CEBC}"/>
    <cellStyle name="Normal 13 2 3" xfId="1419" xr:uid="{E9C4BB83-8B96-4E75-946C-89B0FA247549}"/>
    <cellStyle name="Normal 13 2 4" xfId="690" xr:uid="{DF6F8F8C-C904-4791-BB65-5EF55EC346EB}"/>
    <cellStyle name="Normal 13 3" xfId="117" xr:uid="{00000000-0005-0000-0000-000075000000}"/>
    <cellStyle name="Normal 13 4" xfId="1690" xr:uid="{A0AF9FF7-682A-4AD6-86A1-B1A8C123D983}"/>
    <cellStyle name="Normal 13 5" xfId="1418" xr:uid="{6D159D42-E356-473B-B42F-C7CA16CB7EFA}"/>
    <cellStyle name="Normal 13 6" xfId="689" xr:uid="{91DF1921-404A-400D-8C53-FFE26F8F2BDA}"/>
    <cellStyle name="Normal 14" xfId="118" xr:uid="{00000000-0005-0000-0000-000076000000}"/>
    <cellStyle name="Normal 14 2" xfId="119" xr:uid="{00000000-0005-0000-0000-000077000000}"/>
    <cellStyle name="Normal 14 2 2" xfId="1703" xr:uid="{74B1C3BB-66F2-44D9-9471-CF6864C228C1}"/>
    <cellStyle name="Normal 14 2 3" xfId="1421" xr:uid="{D89D8615-28F5-45B0-9F67-F31AE308C935}"/>
    <cellStyle name="Normal 14 2 4" xfId="692" xr:uid="{F6719696-9593-4634-8A90-8B1A4B86AF9B}"/>
    <cellStyle name="Normal 14 3" xfId="120" xr:uid="{00000000-0005-0000-0000-000078000000}"/>
    <cellStyle name="Normal 14 4" xfId="1420" xr:uid="{DC54BF4B-695C-409D-9241-94247C122D1B}"/>
    <cellStyle name="Normal 14 4 2" xfId="1686" xr:uid="{8A792EB7-F4FC-4FFD-B532-1A0D7CBEA74E}"/>
    <cellStyle name="Normal 14 5" xfId="1307" xr:uid="{7F2020C1-125B-41C5-9D07-7597FB391B1F}"/>
    <cellStyle name="Normal 14 6" xfId="691" xr:uid="{7395321C-3D16-4D19-A60D-84E6DFEDB504}"/>
    <cellStyle name="Normal 15" xfId="121" xr:uid="{00000000-0005-0000-0000-000079000000}"/>
    <cellStyle name="Normal 15 2" xfId="122" xr:uid="{00000000-0005-0000-0000-00007A000000}"/>
    <cellStyle name="Normal 15 2 2" xfId="1697" xr:uid="{BE30D554-ECC2-4007-A986-83ADAC5AAEEA}"/>
    <cellStyle name="Normal 15 2 3" xfId="1423" xr:uid="{17EE885F-45CE-4D0A-B287-C9EADE367BE9}"/>
    <cellStyle name="Normal 15 2 4" xfId="694" xr:uid="{8BF9F978-CBB1-42DB-9417-06DAE9735FDC}"/>
    <cellStyle name="Normal 15 3" xfId="123" xr:uid="{00000000-0005-0000-0000-00007B000000}"/>
    <cellStyle name="Normal 15 4" xfId="1422" xr:uid="{EDD2FBC2-6CBD-4AF3-8AA5-9622C97E5DBE}"/>
    <cellStyle name="Normal 15 4 2" xfId="1668" xr:uid="{E5BF68BB-ED75-4D6C-A68E-4A51F4D791A7}"/>
    <cellStyle name="Normal 15 5" xfId="1340" xr:uid="{D0C59F4D-1641-44B4-8A6F-71265C2494A1}"/>
    <cellStyle name="Normal 15 6" xfId="693" xr:uid="{B5E73EB2-D9AB-4767-B985-E030F7717EC7}"/>
    <cellStyle name="Normal 151" xfId="695" xr:uid="{E585DAD3-1A11-4F34-ACEF-8B91C1553D04}"/>
    <cellStyle name="Normal 151 2" xfId="696" xr:uid="{317D4BF6-04FA-4F7F-9566-D3B669469643}"/>
    <cellStyle name="Normal 155" xfId="697" xr:uid="{92F823A0-7300-478F-BE1C-D64CDCF5CD78}"/>
    <cellStyle name="Normal 155 2" xfId="698" xr:uid="{045D0F70-A2E7-4931-8EA1-E4DCA5794F40}"/>
    <cellStyle name="Normal 159" xfId="699" xr:uid="{14D3594E-355E-470E-9E83-7E03571767CF}"/>
    <cellStyle name="Normal 159 2" xfId="700" xr:uid="{E5F3D949-C0AA-4734-BB35-C6318396314A}"/>
    <cellStyle name="Normal 16" xfId="124" xr:uid="{00000000-0005-0000-0000-00007C000000}"/>
    <cellStyle name="Normal 16 2" xfId="125" xr:uid="{00000000-0005-0000-0000-00007D000000}"/>
    <cellStyle name="Normal 16 2 2" xfId="1571" xr:uid="{AC395CCF-47A1-45CE-9295-CDA5F71B0BFB}"/>
    <cellStyle name="Normal 16 2 3" xfId="1425" xr:uid="{FE6E4022-57E9-439D-980A-AB1D898B4301}"/>
    <cellStyle name="Normal 16 2 4" xfId="702" xr:uid="{06C6BA29-5ED2-4556-A075-01ECF96D5787}"/>
    <cellStyle name="Normal 16 3" xfId="126" xr:uid="{00000000-0005-0000-0000-00007E000000}"/>
    <cellStyle name="Normal 16 4" xfId="1669" xr:uid="{3990FA5E-EF2B-486B-B5AC-19D691EB84F9}"/>
    <cellStyle name="Normal 16 5" xfId="1424" xr:uid="{0F082049-63A8-44E4-9353-8D397DC7B6CB}"/>
    <cellStyle name="Normal 16 6" xfId="701" xr:uid="{62A5B5D7-B79B-4801-81DD-3B3CFD9A6CE7}"/>
    <cellStyle name="Normal 162" xfId="703" xr:uid="{34DAB42C-B289-47AE-8D06-581C8C70956E}"/>
    <cellStyle name="Normal 162 2" xfId="704" xr:uid="{BA2CEEF3-686E-4D04-BB8B-B156EDF123B3}"/>
    <cellStyle name="Normal 166" xfId="705" xr:uid="{3D9F58EA-DAFF-45E7-950E-7553089DB2C6}"/>
    <cellStyle name="Normal 166 2" xfId="706" xr:uid="{86E3B936-DC48-4C72-B726-1F0A369C4B15}"/>
    <cellStyle name="Normal 17" xfId="127" xr:uid="{00000000-0005-0000-0000-00007F000000}"/>
    <cellStyle name="Normal 17 2" xfId="128" xr:uid="{00000000-0005-0000-0000-000080000000}"/>
    <cellStyle name="Normal 17 2 2" xfId="1708" xr:uid="{18407266-0149-41DE-BC84-15E655BD3493}"/>
    <cellStyle name="Normal 17 2 3" xfId="1427" xr:uid="{860FF893-E1B9-46C4-B65D-95B3D53CA2D1}"/>
    <cellStyle name="Normal 17 2 4" xfId="708" xr:uid="{47D575C3-EEDC-4D9A-A0BF-B44E879FB3F9}"/>
    <cellStyle name="Normal 17 3" xfId="129" xr:uid="{00000000-0005-0000-0000-000081000000}"/>
    <cellStyle name="Normal 17 4" xfId="1691" xr:uid="{B66E7E8F-B86F-41A6-8508-CB74359C5C03}"/>
    <cellStyle name="Normal 17 5" xfId="1426" xr:uid="{008CD339-A10A-440B-86BA-BC2E65FB8A0E}"/>
    <cellStyle name="Normal 17 6" xfId="707" xr:uid="{3BA42F94-F2E9-4DEE-8910-0A692BDF24A9}"/>
    <cellStyle name="Normal 18" xfId="130" xr:uid="{00000000-0005-0000-0000-000082000000}"/>
    <cellStyle name="Normal 18 2" xfId="131" xr:uid="{00000000-0005-0000-0000-000083000000}"/>
    <cellStyle name="Normal 18 2 2" xfId="1572" xr:uid="{C8BF8749-0256-4395-9479-D449593C5B98}"/>
    <cellStyle name="Normal 18 2 3" xfId="1429" xr:uid="{1E2BEF96-EA79-428B-83D9-A13E39227CF9}"/>
    <cellStyle name="Normal 18 2 4" xfId="710" xr:uid="{39DAC3F8-2AF4-4272-B408-D0ECB4A2C62A}"/>
    <cellStyle name="Normal 18 3" xfId="132" xr:uid="{00000000-0005-0000-0000-000084000000}"/>
    <cellStyle name="Normal 18 4" xfId="1692" xr:uid="{B4F0AD89-7D03-46E8-A797-42E0743E902F}"/>
    <cellStyle name="Normal 18 5" xfId="1428" xr:uid="{A1CD2C71-2601-4B94-8D61-3ED5AA6DF48E}"/>
    <cellStyle name="Normal 18 6" xfId="709" xr:uid="{CCBC012B-03B0-4C28-B093-CFE780C12532}"/>
    <cellStyle name="Normal 182" xfId="711" xr:uid="{CDDF98FD-E296-41B5-A776-1B01F4003B38}"/>
    <cellStyle name="Normal 182 2" xfId="712" xr:uid="{106BD14D-A013-45DF-9681-560133A68BF6}"/>
    <cellStyle name="Normal 183" xfId="713" xr:uid="{CE0E8ECC-49AB-4B4D-BACB-CD86F5E16D4E}"/>
    <cellStyle name="Normal 183 2" xfId="714" xr:uid="{E6F3A6DF-C6E6-4D03-B9D8-76F0EEAC4F3A}"/>
    <cellStyle name="Normal 184" xfId="715" xr:uid="{7BDCB77C-D58E-475C-859D-5D6C6FFBFC2A}"/>
    <cellStyle name="Normal 184 2" xfId="716" xr:uid="{1C2EC437-8870-404B-BB41-04081A88FD6C}"/>
    <cellStyle name="Normal 186" xfId="717" xr:uid="{959835B6-5295-47B5-B874-20A55AD86238}"/>
    <cellStyle name="Normal 186 2" xfId="718" xr:uid="{7E557742-8C1E-404E-863E-453E673BF6D9}"/>
    <cellStyle name="Normal 19" xfId="133" xr:uid="{00000000-0005-0000-0000-000085000000}"/>
    <cellStyle name="Normal 19 2" xfId="134" xr:uid="{00000000-0005-0000-0000-000086000000}"/>
    <cellStyle name="Normal 19 2 2" xfId="1573" xr:uid="{E283F2A3-ADE0-448E-8920-55EEE5E1D1E3}"/>
    <cellStyle name="Normal 19 2 3" xfId="1431" xr:uid="{B9E555A5-B0F0-4D9E-80C8-AAA0C1F484DB}"/>
    <cellStyle name="Normal 19 2 4" xfId="720" xr:uid="{8CA80F0F-636D-442F-84F8-9AAB9CE0F002}"/>
    <cellStyle name="Normal 19 3" xfId="135" xr:uid="{00000000-0005-0000-0000-000087000000}"/>
    <cellStyle name="Normal 19 4" xfId="1695" xr:uid="{026AEA3E-FBB7-462B-848F-4B404BB90407}"/>
    <cellStyle name="Normal 19 5" xfId="1430" xr:uid="{C8BB12D9-BFE7-43A9-A7FC-BC86E1F09EC3}"/>
    <cellStyle name="Normal 19 6" xfId="719" xr:uid="{8281F824-F42C-46AE-AEFA-9BF5E43B5F46}"/>
    <cellStyle name="Normal 191" xfId="721" xr:uid="{C3FE410C-A372-4779-9275-28B957D999B7}"/>
    <cellStyle name="Normal 191 2" xfId="722" xr:uid="{1A6E8DDE-66D5-4EA1-9070-95E2B2F5204A}"/>
    <cellStyle name="Normal 192" xfId="723" xr:uid="{79E4F0BD-121D-48D7-A1AF-150CC3A04A2D}"/>
    <cellStyle name="Normal 192 2" xfId="724" xr:uid="{741C4B78-E050-4AF5-BBF7-0928AB565F36}"/>
    <cellStyle name="Normal 193" xfId="725" xr:uid="{2C9F740E-9E43-4D6C-8BDE-EB2F70A12136}"/>
    <cellStyle name="Normal 193 2" xfId="726" xr:uid="{1BDF7F14-BA2C-4C5B-A079-89CBB8681974}"/>
    <cellStyle name="Normal 194" xfId="727" xr:uid="{FCCB2C30-1E12-41B7-9568-20A5CF5DE023}"/>
    <cellStyle name="Normal 194 2" xfId="728" xr:uid="{8A2457C1-7FAF-4898-B6B2-1FB5DA807E4B}"/>
    <cellStyle name="Normal 197" xfId="729" xr:uid="{A0E6BD63-D78A-413D-B6D2-BDBD0976D571}"/>
    <cellStyle name="Normal 197 2" xfId="730" xr:uid="{51D1C81C-64DB-46E5-984B-DB219EF2A28A}"/>
    <cellStyle name="Normal 198" xfId="731" xr:uid="{19434D22-7BD4-47FE-BB35-F58B476F8C9C}"/>
    <cellStyle name="Normal 198 2" xfId="732" xr:uid="{97CAD118-7551-404D-BDFF-02B2E2975119}"/>
    <cellStyle name="Normal 199" xfId="733" xr:uid="{7A2C97EE-A051-4255-A863-9B20EEBEC27E}"/>
    <cellStyle name="Normal 199 2" xfId="734" xr:uid="{50E96EF7-32F7-4A7E-9488-99E49E8832D2}"/>
    <cellStyle name="Normal 2" xfId="136" xr:uid="{00000000-0005-0000-0000-000088000000}"/>
    <cellStyle name="Normal 2 2" xfId="137" xr:uid="{00000000-0005-0000-0000-000089000000}"/>
    <cellStyle name="Normal 2 2 2" xfId="253" xr:uid="{02A5888C-4DC4-4AA1-83C2-BD141A7653E7}"/>
    <cellStyle name="Normal 2 2 2 2" xfId="1575" xr:uid="{E44A2B55-9ADC-43C6-9056-F609DC259934}"/>
    <cellStyle name="Normal 2 2 2 3" xfId="1484" xr:uid="{BF4AFE3B-4F02-437F-871B-9C3175AF9A88}"/>
    <cellStyle name="Normal 2 2 2 4" xfId="1341" xr:uid="{E30D3366-6B4A-42A0-A7BE-E232A94F88D7}"/>
    <cellStyle name="Normal 2 2 3" xfId="251" xr:uid="{6A2C1914-224A-48D1-91FB-910924276C58}"/>
    <cellStyle name="Normal 2 2 3 2" xfId="1761" xr:uid="{5EAE5C1C-EEDF-474B-8580-60B333A3AED6}"/>
    <cellStyle name="Normal 2 2 3 3" xfId="1432" xr:uid="{4AEE3DF3-5A4D-4707-B628-57E93B7D5F6C}"/>
    <cellStyle name="Normal 2 2 4" xfId="265" xr:uid="{381F2689-806F-4C3C-BC47-F2BEB2EDABB7}"/>
    <cellStyle name="Normal 2 2 5" xfId="735" xr:uid="{BB9A8D16-632D-4D15-92B1-D55C195D0D4B}"/>
    <cellStyle name="Normal 2 2 6" xfId="1296" xr:uid="{5E3EF423-FC8B-46AF-8EB1-7102CB461C52}"/>
    <cellStyle name="Normal 2 2 7" xfId="250" xr:uid="{CBA2565A-5606-4996-ACE7-BD8AC6EA4FE3}"/>
    <cellStyle name="Normal 2 3" xfId="138" xr:uid="{00000000-0005-0000-0000-00008A000000}"/>
    <cellStyle name="Normal 2 3 2" xfId="1433" xr:uid="{55965770-2631-4E03-9E66-E01CCADD70DC}"/>
    <cellStyle name="Normal 2 3 2 2" xfId="1710" xr:uid="{31AE7CE1-783D-4E46-A973-22CAF12C02AA}"/>
    <cellStyle name="Normal 2 3 3" xfId="1576" xr:uid="{4A0C5863-7FA7-4FF8-80B9-705D2F41C734}"/>
    <cellStyle name="Normal 2 3 4" xfId="1756" xr:uid="{3FEE4834-F6E8-4C4E-B635-C5B188971729}"/>
    <cellStyle name="Normal 2 3 5" xfId="1308" xr:uid="{5E0CB55A-0093-4DE8-822A-5BECB0F5EFBC}"/>
    <cellStyle name="Normal 2 3 6" xfId="736" xr:uid="{AF8041A7-7066-4996-ABEA-1F0D997E7599}"/>
    <cellStyle name="Normal 2 4" xfId="266" xr:uid="{0E8EC015-0C5C-465F-99CF-86DEF9B927DC}"/>
    <cellStyle name="Normal 2 4 2" xfId="1711" xr:uid="{AEFAC1B9-3770-4C95-8E0E-B169E299B47A}"/>
    <cellStyle name="Normal 2 4 3" xfId="1577" xr:uid="{8E428835-C014-4DC7-9C1A-F84547A338FF}"/>
    <cellStyle name="Normal 2 4 4" xfId="1342" xr:uid="{B79D40ED-A75A-4C5C-BAD1-06ACCE1EC60D}"/>
    <cellStyle name="Normal 2 5" xfId="737" xr:uid="{6172BFCB-486E-4F3E-B5E0-B586E327B6A7}"/>
    <cellStyle name="Normal 2 5 2" xfId="1712" xr:uid="{2F5B72A7-FB0D-4F91-96E1-B78A07C57AE3}"/>
    <cellStyle name="Normal 2 5 3" xfId="1578" xr:uid="{334945D7-94B8-4303-8C5E-C2822F77C7A5}"/>
    <cellStyle name="Normal 2 6" xfId="1309" xr:uid="{3C6097B3-E694-4499-9337-BC4C7CA7D380}"/>
    <cellStyle name="Normal 2 7" xfId="1574" xr:uid="{D0C46E69-721B-4FB0-8230-99E7DC07E9F6}"/>
    <cellStyle name="Normal 20" xfId="139" xr:uid="{00000000-0005-0000-0000-00008B000000}"/>
    <cellStyle name="Normal 20 2" xfId="140" xr:uid="{00000000-0005-0000-0000-00008C000000}"/>
    <cellStyle name="Normal 20 2 2" xfId="1579" xr:uid="{C011A5E7-65FF-4EC9-B0F5-E84F96ABF8CC}"/>
    <cellStyle name="Normal 20 2 3" xfId="1435" xr:uid="{05C9713E-2754-4A45-9AA5-E6F6E6E552F3}"/>
    <cellStyle name="Normal 20 2 4" xfId="739" xr:uid="{473D9D11-EB44-4F43-B872-A1196BDADF94}"/>
    <cellStyle name="Normal 20 3" xfId="141" xr:uid="{00000000-0005-0000-0000-00008D000000}"/>
    <cellStyle name="Normal 20 4" xfId="1693" xr:uid="{0BCAEDFA-0AB8-4AEC-86B9-48BB63534B5F}"/>
    <cellStyle name="Normal 20 5" xfId="1434" xr:uid="{A4B1A0F4-3494-450C-8321-8BA96EB189D0}"/>
    <cellStyle name="Normal 20 6" xfId="738" xr:uid="{B69925C8-7FED-4D96-8D02-C1FB4BE18C07}"/>
    <cellStyle name="Normal 201" xfId="740" xr:uid="{BC58A00B-2D38-4354-ACE3-C6355DD121D1}"/>
    <cellStyle name="Normal 201 2" xfId="741" xr:uid="{E1E14A5F-38B8-4E80-8B81-4A3BA5992B55}"/>
    <cellStyle name="Normal 202" xfId="742" xr:uid="{A9FDD069-10CE-4013-8D26-32EB1E64AE51}"/>
    <cellStyle name="Normal 202 2" xfId="743" xr:uid="{8B5E6FDA-07B4-4656-9A42-5188CBBCC248}"/>
    <cellStyle name="Normal 203" xfId="744" xr:uid="{81C33905-08B1-412C-A6EC-9B581FC6EBFE}"/>
    <cellStyle name="Normal 203 2" xfId="745" xr:uid="{98AFAD53-1633-436A-AE22-90A50831C950}"/>
    <cellStyle name="Normal 206" xfId="746" xr:uid="{C1E4A305-786F-4F51-9C88-16AA6A29FBE0}"/>
    <cellStyle name="Normal 206 2" xfId="747" xr:uid="{D8351A02-9C8D-4074-AE8E-319D2CD54A2E}"/>
    <cellStyle name="Normal 208" xfId="748" xr:uid="{FE996996-7EC3-4DC2-80DC-B5D5BE3AA8CE}"/>
    <cellStyle name="Normal 208 2" xfId="749" xr:uid="{EC4F1A7F-5206-4F59-8970-5F248E9E4A75}"/>
    <cellStyle name="Normal 21" xfId="142" xr:uid="{00000000-0005-0000-0000-00008E000000}"/>
    <cellStyle name="Normal 21 2" xfId="143" xr:uid="{00000000-0005-0000-0000-00008F000000}"/>
    <cellStyle name="Normal 21 2 2" xfId="1580" xr:uid="{3BD82B46-4790-44A5-A620-A60691F7A915}"/>
    <cellStyle name="Normal 21 2 3" xfId="1437" xr:uid="{73701819-F2CB-464E-A35A-1CA86F662EE7}"/>
    <cellStyle name="Normal 21 2 4" xfId="751" xr:uid="{665417B1-B3C7-4D8B-BECA-84E2F2373DAF}"/>
    <cellStyle name="Normal 21 3" xfId="144" xr:uid="{00000000-0005-0000-0000-000090000000}"/>
    <cellStyle name="Normal 21 4" xfId="1694" xr:uid="{18D5F877-5307-4968-AAEA-2DAD6B74AFCE}"/>
    <cellStyle name="Normal 21 5" xfId="1436" xr:uid="{EF4CB25D-8F3F-4FDB-BE6A-AA74C8F6E793}"/>
    <cellStyle name="Normal 21 6" xfId="750" xr:uid="{E6DB6D5D-AE86-440F-944F-45D53B1B6B00}"/>
    <cellStyle name="Normal 210" xfId="752" xr:uid="{8075D161-FB25-47D6-8011-F84BA66105EA}"/>
    <cellStyle name="Normal 210 2" xfId="753" xr:uid="{7168AF91-34B3-4153-9CE9-0A2FF71A0503}"/>
    <cellStyle name="Normal 211" xfId="754" xr:uid="{5DD2C8C6-F5B3-4C6C-8B85-35C3264A0278}"/>
    <cellStyle name="Normal 211 2" xfId="755" xr:uid="{A6A17157-0EC6-4388-AB1E-EA8B1F83AB6C}"/>
    <cellStyle name="Normal 212" xfId="756" xr:uid="{05F88108-803C-418E-8B88-F7236129325D}"/>
    <cellStyle name="Normal 212 2" xfId="757" xr:uid="{4DAD9FC9-C46B-4599-B24D-293D37F1E655}"/>
    <cellStyle name="Normal 213" xfId="758" xr:uid="{8ED60D47-E478-4817-8883-EE3A6270A0C3}"/>
    <cellStyle name="Normal 213 2" xfId="759" xr:uid="{60DA9228-DC1C-4670-A77D-9217FC5AD941}"/>
    <cellStyle name="Normal 214" xfId="760" xr:uid="{16BBA27C-C046-4979-8239-B783575EC9F1}"/>
    <cellStyle name="Normal 214 2" xfId="761" xr:uid="{BF2E7CA7-2017-4925-B94B-8B4B807714B4}"/>
    <cellStyle name="Normal 215" xfId="762" xr:uid="{7A7B1776-36C4-45B0-BE7B-B99C936E5463}"/>
    <cellStyle name="Normal 215 2" xfId="763" xr:uid="{753B51B4-6F7F-4C45-8775-C9C3F9C84928}"/>
    <cellStyle name="Normal 216" xfId="764" xr:uid="{95743AF5-9848-4DB0-A5CE-CAE2E72D0A30}"/>
    <cellStyle name="Normal 216 2" xfId="765" xr:uid="{A994F530-2580-4879-BD84-5165819BAED8}"/>
    <cellStyle name="Normal 217" xfId="766" xr:uid="{FE4F7EA0-9940-4BA8-BAAA-8D7C793FA390}"/>
    <cellStyle name="Normal 217 2" xfId="767" xr:uid="{911E9053-DED6-4428-9783-8F4AC3211B7D}"/>
    <cellStyle name="Normal 218" xfId="768" xr:uid="{A1C7EB65-8959-4283-9953-AA42C0D00298}"/>
    <cellStyle name="Normal 218 2" xfId="769" xr:uid="{80151A2A-872B-4916-BC55-F1F13A6DD0EC}"/>
    <cellStyle name="Normal 22" xfId="145" xr:uid="{00000000-0005-0000-0000-000091000000}"/>
    <cellStyle name="Normal 22 2" xfId="146" xr:uid="{00000000-0005-0000-0000-000092000000}"/>
    <cellStyle name="Normal 22 2 2" xfId="1581" xr:uid="{A41D3516-B30F-4EEC-B97F-41A5351688D8}"/>
    <cellStyle name="Normal 22 2 3" xfId="1439" xr:uid="{827F4731-6A50-438C-9392-83B0C504543B}"/>
    <cellStyle name="Normal 22 2 4" xfId="771" xr:uid="{A6047FD0-702B-41CF-8940-980472DEB854}"/>
    <cellStyle name="Normal 22 3" xfId="147" xr:uid="{00000000-0005-0000-0000-000093000000}"/>
    <cellStyle name="Normal 22 4" xfId="1696" xr:uid="{5BB56CB2-3EE0-4C44-BD59-EC51265147C2}"/>
    <cellStyle name="Normal 22 5" xfId="1438" xr:uid="{BBE0D524-D4C9-4CC1-9175-92E83BD41887}"/>
    <cellStyle name="Normal 22 6" xfId="770" xr:uid="{194586F8-A6CA-4F57-B761-C98935064A25}"/>
    <cellStyle name="Normal 23" xfId="148" xr:uid="{00000000-0005-0000-0000-000094000000}"/>
    <cellStyle name="Normal 23 2" xfId="149" xr:uid="{00000000-0005-0000-0000-000095000000}"/>
    <cellStyle name="Normal 23 2 2" xfId="774" xr:uid="{0F8AD489-A1A7-4470-B251-9B7532FA2FED}"/>
    <cellStyle name="Normal 23 2 3" xfId="775" xr:uid="{D36ACC65-88F3-424B-8F11-C896573C5B99}"/>
    <cellStyle name="Normal 23 2 4" xfId="1720" xr:uid="{865299C7-37F1-4891-B06B-208EC0CB23ED}"/>
    <cellStyle name="Normal 23 2 5" xfId="773" xr:uid="{FC36DB31-1817-4FE0-8E2B-9582D56A4682}"/>
    <cellStyle name="Normal 23 3" xfId="150" xr:uid="{00000000-0005-0000-0000-000096000000}"/>
    <cellStyle name="Normal 23 3 2" xfId="777" xr:uid="{FC8EACFA-4A96-4F39-A122-146AAF5E2AB9}"/>
    <cellStyle name="Normal 23 3 3" xfId="1723" xr:uid="{4B07740A-0834-4163-9CA4-6396D015C4F0}"/>
    <cellStyle name="Normal 23 3 4" xfId="776" xr:uid="{DF6E2A44-1B68-4AA5-8B75-F1D08B44517C}"/>
    <cellStyle name="Normal 23 4" xfId="778" xr:uid="{2E982AC7-8ED6-4E89-870C-C6A3AA9210F8}"/>
    <cellStyle name="Normal 23 4 2" xfId="1754" xr:uid="{88E9A0C4-4E09-452E-9646-15F36CE1F4A4}"/>
    <cellStyle name="Normal 23 4 3" xfId="1440" xr:uid="{948C8179-F37A-4E21-8F5F-F7FDC94E91FE}"/>
    <cellStyle name="Normal 23 5" xfId="1719" xr:uid="{7C040326-D68F-4906-8201-DFA50E040755}"/>
    <cellStyle name="Normal 23 6" xfId="1343" xr:uid="{41907B5C-8E0D-4A84-A0A7-D598123D7A35}"/>
    <cellStyle name="Normal 23 7" xfId="772" xr:uid="{70004859-EFAF-47EC-A1A2-19537A5AE648}"/>
    <cellStyle name="Normal 24" xfId="151" xr:uid="{00000000-0005-0000-0000-000097000000}"/>
    <cellStyle name="Normal 24 2" xfId="152" xr:uid="{00000000-0005-0000-0000-000098000000}"/>
    <cellStyle name="Normal 24 3" xfId="153" xr:uid="{00000000-0005-0000-0000-000099000000}"/>
    <cellStyle name="Normal 25" xfId="154" xr:uid="{00000000-0005-0000-0000-00009A000000}"/>
    <cellStyle name="Normal 25 2" xfId="155" xr:uid="{00000000-0005-0000-0000-00009B000000}"/>
    <cellStyle name="Normal 25 3" xfId="156" xr:uid="{00000000-0005-0000-0000-00009C000000}"/>
    <cellStyle name="Normal 25 4" xfId="1441" xr:uid="{59094978-9FB4-447C-B1FF-254C12901251}"/>
    <cellStyle name="Normal 25 4 2" xfId="1724" xr:uid="{A03F884C-E50B-4B2D-8B84-34AC78450A8A}"/>
    <cellStyle name="Normal 25 5" xfId="1330" xr:uid="{20E659E7-40E8-4395-B69C-77B45B9EB155}"/>
    <cellStyle name="Normal 25 6" xfId="779" xr:uid="{39F5A27E-F49B-4EAE-B25D-3B1C19430336}"/>
    <cellStyle name="Normal 26" xfId="157" xr:uid="{00000000-0005-0000-0000-00009D000000}"/>
    <cellStyle name="Normal 26 2" xfId="158" xr:uid="{00000000-0005-0000-0000-00009E000000}"/>
    <cellStyle name="Normal 26 3" xfId="159" xr:uid="{00000000-0005-0000-0000-00009F000000}"/>
    <cellStyle name="Normal 26 4" xfId="1764" xr:uid="{E420E8AF-4824-4FEB-857D-62827E5C629D}"/>
    <cellStyle name="Normal 26 5" xfId="1442" xr:uid="{898C21AB-937F-48C2-B62A-7AD5F644CE0D}"/>
    <cellStyle name="Normal 26 6" xfId="780" xr:uid="{1C3DDA95-D14B-4192-8B06-CAB923B0E39C}"/>
    <cellStyle name="Normal 27" xfId="160" xr:uid="{00000000-0005-0000-0000-0000A0000000}"/>
    <cellStyle name="Normal 27 2" xfId="161" xr:uid="{00000000-0005-0000-0000-0000A1000000}"/>
    <cellStyle name="Normal 27 3" xfId="162" xr:uid="{00000000-0005-0000-0000-0000A2000000}"/>
    <cellStyle name="Normal 27 4" xfId="1443" xr:uid="{9D808D06-AEDD-4426-9214-625F435CA10C}"/>
    <cellStyle name="Normal 27 4 2" xfId="1765" xr:uid="{2549E7BE-E094-4C96-A88F-CB4DEDC34838}"/>
    <cellStyle name="Normal 27 5" xfId="1344" xr:uid="{057FFC35-6C0C-4F77-B1C3-8AC54DA61F3B}"/>
    <cellStyle name="Normal 27 6" xfId="781" xr:uid="{1C86E93A-5811-4E20-A325-32091E07B081}"/>
    <cellStyle name="Normal 28" xfId="163" xr:uid="{00000000-0005-0000-0000-0000A3000000}"/>
    <cellStyle name="Normal 28 2" xfId="164" xr:uid="{00000000-0005-0000-0000-0000A4000000}"/>
    <cellStyle name="Normal 28 3" xfId="165" xr:uid="{00000000-0005-0000-0000-0000A5000000}"/>
    <cellStyle name="Normal 29" xfId="166" xr:uid="{00000000-0005-0000-0000-0000A6000000}"/>
    <cellStyle name="Normal 29 2" xfId="167" xr:uid="{00000000-0005-0000-0000-0000A7000000}"/>
    <cellStyle name="Normal 29 3" xfId="168" xr:uid="{00000000-0005-0000-0000-0000A8000000}"/>
    <cellStyle name="Normal 29 4" xfId="1582" xr:uid="{447031A9-CA4E-43D1-B9F3-2314036EA04E}"/>
    <cellStyle name="Normal 3" xfId="169" xr:uid="{00000000-0005-0000-0000-0000A9000000}"/>
    <cellStyle name="Normal 3 2" xfId="170" xr:uid="{00000000-0005-0000-0000-0000AA000000}"/>
    <cellStyle name="Normal 3 2 2" xfId="1332" xr:uid="{5D1F71A1-1FC9-4AEC-B40F-5D7D04B26109}"/>
    <cellStyle name="Normal 3 2 3" xfId="1445" xr:uid="{2C1562AA-DCE8-4C41-A2F2-333C47B38D51}"/>
    <cellStyle name="Normal 3 2 4" xfId="1323" xr:uid="{DB5A3B86-F7B8-42D3-B6D9-A1C808C3A7AD}"/>
    <cellStyle name="Normal 3 2 5" xfId="783" xr:uid="{2BC43E54-6E82-406C-84BC-99AB0BFA22D7}"/>
    <cellStyle name="Normal 3 3" xfId="784" xr:uid="{5C4EB2D5-5E39-4831-BDBE-CAE6BFEB0A3F}"/>
    <cellStyle name="Normal 3 3 2" xfId="1762" xr:uid="{9775FBCE-2C5B-4607-ABE4-D1DA7D188DD7}"/>
    <cellStyle name="Normal 3 3 3" xfId="1345" xr:uid="{3EF402F2-E7BA-41DC-A87F-5BBE88B14747}"/>
    <cellStyle name="Normal 3 4" xfId="785" xr:uid="{38B7993E-6571-4B28-9872-750C6AD5CA81}"/>
    <cellStyle name="Normal 3 4 2" xfId="1759" xr:uid="{F40EB068-BE6F-4F27-BF25-E2C1EAB7EB70}"/>
    <cellStyle name="Normal 3 4 3" xfId="1351" xr:uid="{82C74F18-3C54-4128-94E7-E2C69C7DC606}"/>
    <cellStyle name="Normal 3 5" xfId="1320" xr:uid="{B3AD66BF-43BC-46C2-99F8-063DB315A343}"/>
    <cellStyle name="Normal 3 6" xfId="1444" xr:uid="{4BDAE546-D4AD-42A7-92E1-EE3D85E7659B}"/>
    <cellStyle name="Normal 3 7" xfId="1298" xr:uid="{F3287600-0A91-4ECE-8208-13647BDEB1C5}"/>
    <cellStyle name="Normal 3 8" xfId="782" xr:uid="{9743D2FF-C560-4ED6-9D6A-B640DDBADC20}"/>
    <cellStyle name="Normal 30" xfId="171" xr:uid="{00000000-0005-0000-0000-0000AB000000}"/>
    <cellStyle name="Normal 30 2" xfId="172" xr:uid="{00000000-0005-0000-0000-0000AC000000}"/>
    <cellStyle name="Normal 30 3" xfId="173" xr:uid="{00000000-0005-0000-0000-0000AD000000}"/>
    <cellStyle name="Normal 31" xfId="174" xr:uid="{00000000-0005-0000-0000-0000AE000000}"/>
    <cellStyle name="Normal 31 2" xfId="175" xr:uid="{00000000-0005-0000-0000-0000AF000000}"/>
    <cellStyle name="Normal 31 3" xfId="176" xr:uid="{00000000-0005-0000-0000-0000B0000000}"/>
    <cellStyle name="Normal 32" xfId="177" xr:uid="{00000000-0005-0000-0000-0000B1000000}"/>
    <cellStyle name="Normal 32 2" xfId="178" xr:uid="{00000000-0005-0000-0000-0000B2000000}"/>
    <cellStyle name="Normal 32 3" xfId="179" xr:uid="{00000000-0005-0000-0000-0000B3000000}"/>
    <cellStyle name="Normal 33" xfId="180" xr:uid="{00000000-0005-0000-0000-0000B4000000}"/>
    <cellStyle name="Normal 33 2" xfId="181" xr:uid="{00000000-0005-0000-0000-0000B5000000}"/>
    <cellStyle name="Normal 33 3" xfId="182" xr:uid="{00000000-0005-0000-0000-0000B6000000}"/>
    <cellStyle name="Normal 34" xfId="183" xr:uid="{00000000-0005-0000-0000-0000B7000000}"/>
    <cellStyle name="Normal 34 2" xfId="184" xr:uid="{00000000-0005-0000-0000-0000B8000000}"/>
    <cellStyle name="Normal 34 3" xfId="185" xr:uid="{00000000-0005-0000-0000-0000B9000000}"/>
    <cellStyle name="Normal 35" xfId="186" xr:uid="{00000000-0005-0000-0000-0000BA000000}"/>
    <cellStyle name="Normal 35 2" xfId="187" xr:uid="{00000000-0005-0000-0000-0000BB000000}"/>
    <cellStyle name="Normal 35 3" xfId="188" xr:uid="{00000000-0005-0000-0000-0000BC000000}"/>
    <cellStyle name="Normal 36" xfId="189" xr:uid="{00000000-0005-0000-0000-0000BD000000}"/>
    <cellStyle name="Normal 36 2" xfId="243" xr:uid="{44D5C580-467B-4FEE-8A65-B3C8F89F832E}"/>
    <cellStyle name="Normal 37" xfId="190" xr:uid="{00000000-0005-0000-0000-0000BE000000}"/>
    <cellStyle name="Normal 37 2" xfId="191" xr:uid="{00000000-0005-0000-0000-0000BF000000}"/>
    <cellStyle name="Normal 37 3" xfId="240" xr:uid="{1223DDE6-E20F-4EDB-9A95-A03789E42D2F}"/>
    <cellStyle name="Normal 38" xfId="1312" xr:uid="{8B7404D8-1B55-4061-A229-13383143F9A7}"/>
    <cellStyle name="Normal 38 2" xfId="1491" xr:uid="{7457BB7F-64B7-4C3D-9727-62579D3150EB}"/>
    <cellStyle name="Normal 39" xfId="1472" xr:uid="{14B62AEC-47A6-4467-B207-A62B2F415924}"/>
    <cellStyle name="Normal 39 2" xfId="1717" xr:uid="{6584B978-9E94-4821-964A-4CB651B48B7A}"/>
    <cellStyle name="Normal 4" xfId="192" xr:uid="{00000000-0005-0000-0000-0000C0000000}"/>
    <cellStyle name="Normal 4 2" xfId="193" xr:uid="{00000000-0005-0000-0000-0000C1000000}"/>
    <cellStyle name="Normal 4 2 2" xfId="1447" xr:uid="{792F45BA-1180-4745-9C02-64BCEA667D9E}"/>
    <cellStyle name="Normal 4 2 2 2" xfId="1699" xr:uid="{12ADF38E-84AD-4F77-81C8-EA721007428A}"/>
    <cellStyle name="Normal 4 2 3" xfId="1713" xr:uid="{61042E5C-6D06-45D2-AB21-74E40DDE9EC9}"/>
    <cellStyle name="Normal 4 2 4" xfId="1583" xr:uid="{008C43BE-35FF-4C88-B760-B0DE4B81E54F}"/>
    <cellStyle name="Normal 4 2 5" xfId="1295" xr:uid="{8CE84E1C-2257-40C4-B862-F9CC67E9B26A}"/>
    <cellStyle name="Normal 4 2 6" xfId="787" xr:uid="{71054C58-E7F6-4441-B01F-739D4237FC3C}"/>
    <cellStyle name="Normal 4 3" xfId="194" xr:uid="{00000000-0005-0000-0000-0000C2000000}"/>
    <cellStyle name="Normal 4 3 2" xfId="1448" xr:uid="{06ABE310-6D2C-4DE5-8727-50FB02667B4A}"/>
    <cellStyle name="Normal 4 3 2 2" xfId="1667" xr:uid="{FDF538A5-A4D9-4F72-8097-5148B7F1B3DA}"/>
    <cellStyle name="Normal 4 3 3" xfId="1348" xr:uid="{4AC2A22D-A021-48BF-A26D-01DF78D1C7B8}"/>
    <cellStyle name="Normal 4 4" xfId="1324" xr:uid="{81E1B28F-B744-4389-A847-0844E4461606}"/>
    <cellStyle name="Normal 4 5" xfId="1446" xr:uid="{9F01059E-1753-4CCA-8BDF-CD3B722150CE}"/>
    <cellStyle name="Normal 4 6" xfId="1301" xr:uid="{C2C2A85F-EB66-46E9-B014-4145B76218C6}"/>
    <cellStyle name="Normal 4 7" xfId="786" xr:uid="{5D32C197-8421-410A-9E97-AB9E83E8B77A}"/>
    <cellStyle name="Normal 40" xfId="1476" xr:uid="{E984FB66-BE75-441B-A4AD-189996132B26}"/>
    <cellStyle name="Normal 41" xfId="1767" xr:uid="{6042B320-675F-470B-9259-0BA68888100D}"/>
    <cellStyle name="Normal 42" xfId="1772" xr:uid="{02636761-1293-42D7-AC67-35B775749C11}"/>
    <cellStyle name="Normal 43" xfId="1773" xr:uid="{75F71A43-3964-449F-9322-41D1480AD440}"/>
    <cellStyle name="Normal 44" xfId="1775" xr:uid="{1C708A88-8507-41B2-927D-05328117DBF4}"/>
    <cellStyle name="Normal 45" xfId="1777" xr:uid="{CEC30A77-89AA-4394-99F6-282945869CA2}"/>
    <cellStyle name="Normal 46" xfId="195" xr:uid="{00000000-0005-0000-0000-0000C3000000}"/>
    <cellStyle name="Normal 47" xfId="196" xr:uid="{00000000-0005-0000-0000-0000C4000000}"/>
    <cellStyle name="Normal 48" xfId="197" xr:uid="{00000000-0005-0000-0000-0000C5000000}"/>
    <cellStyle name="Normal 49" xfId="198" xr:uid="{00000000-0005-0000-0000-0000C6000000}"/>
    <cellStyle name="Normal 5" xfId="199" xr:uid="{00000000-0005-0000-0000-0000C7000000}"/>
    <cellStyle name="Normal 5 2" xfId="200" xr:uid="{00000000-0005-0000-0000-0000C8000000}"/>
    <cellStyle name="Normal 5 2 2" xfId="244" xr:uid="{0662E64F-1653-4312-8216-5F29ABCE1015}"/>
    <cellStyle name="Normal 5 2 2 2" xfId="1781" xr:uid="{6A110FCF-1993-4622-8DCF-CDD56FEE6295}"/>
    <cellStyle name="Normal 5 2 2 3" xfId="789" xr:uid="{AE61A0FC-AA6F-475A-804E-A77E8081D86F}"/>
    <cellStyle name="Normal 5 2 3" xfId="1450" xr:uid="{A0AE6790-721E-43AC-A1DE-53EEA234CB16}"/>
    <cellStyle name="Normal 5 3" xfId="201" xr:uid="{00000000-0005-0000-0000-0000C9000000}"/>
    <cellStyle name="Normal 5 4" xfId="1473" xr:uid="{40714FFC-46BC-4477-9FFB-65EDA0DF75B2}"/>
    <cellStyle name="Normal 5 4 2" xfId="1584" xr:uid="{098DE3B8-9BF5-464D-A975-6842AFB9F20B}"/>
    <cellStyle name="Normal 5 5" xfId="1449" xr:uid="{9A8CA889-3A24-49A7-B00D-A7B9511D935D}"/>
    <cellStyle name="Normal 5 6" xfId="788" xr:uid="{FC0E6ACA-C08D-49A8-8F3F-BF3452437EF7}"/>
    <cellStyle name="Normal 50" xfId="1782" xr:uid="{55C8782C-99F2-44B3-BCA8-1EF25C8B3B0F}"/>
    <cellStyle name="Normal 51" xfId="790" xr:uid="{828D5DF7-EB6A-490C-9A29-83255E6910AF}"/>
    <cellStyle name="Normal 51 2" xfId="791" xr:uid="{40C9A4C6-BC93-482F-AA4C-55F1B164E51A}"/>
    <cellStyle name="Normal 52" xfId="792" xr:uid="{818F9418-22C5-40C5-AC3F-F08DDB52B23E}"/>
    <cellStyle name="Normal 52 2" xfId="793" xr:uid="{6C95452A-7E61-481A-80EF-E45D1D37CDC9}"/>
    <cellStyle name="Normal 53" xfId="794" xr:uid="{8F9D10F6-F26F-46D9-A90F-4D7A23BE92C5}"/>
    <cellStyle name="Normal 53 2" xfId="795" xr:uid="{73836E79-0167-40D2-B318-64AB6AAF758D}"/>
    <cellStyle name="Normal 53 3" xfId="1304" xr:uid="{3EC24C73-4087-46AE-8E5E-12CA29906C82}"/>
    <cellStyle name="Normal 54" xfId="796" xr:uid="{4E2214ED-293A-4B1C-9047-51913FFDF001}"/>
    <cellStyle name="Normal 54 2" xfId="797" xr:uid="{B504B924-D80A-415E-8D15-8603E89DB03F}"/>
    <cellStyle name="Normal 55" xfId="798" xr:uid="{305DE582-4A45-4B52-8E4E-61AF08769C9B}"/>
    <cellStyle name="Normal 55 2" xfId="799" xr:uid="{DDCD28BD-FC3D-4C7C-9F05-A4BD68F1C05C}"/>
    <cellStyle name="Normal 56" xfId="1799" xr:uid="{855617A4-60A3-479B-B6A5-755EA1219894}"/>
    <cellStyle name="Normal 57" xfId="800" xr:uid="{6A58CC01-8E28-4281-B54F-3C2E4CD720E0}"/>
    <cellStyle name="Normal 57 2" xfId="801" xr:uid="{3761CC0D-6EAB-43E0-8F91-66AFE783C64E}"/>
    <cellStyle name="Normal 58" xfId="1795" xr:uid="{FC37EA86-014F-49D4-AB47-772F6D5066B3}"/>
    <cellStyle name="Normal 59" xfId="1798" xr:uid="{9822AAB3-3A05-47C5-A44A-4EB56C29FB75}"/>
    <cellStyle name="Normal 6" xfId="202" xr:uid="{00000000-0005-0000-0000-0000CA000000}"/>
    <cellStyle name="Normal 6 2" xfId="203" xr:uid="{00000000-0005-0000-0000-0000CB000000}"/>
    <cellStyle name="Normal 6 2 2" xfId="1698" xr:uid="{2BD339B9-9429-487E-9833-6C06201FE1EC}"/>
    <cellStyle name="Normal 6 2 3" xfId="1586" xr:uid="{C6783B55-3BC8-4258-9039-E2E688A58FB3}"/>
    <cellStyle name="Normal 6 2 4" xfId="1452" xr:uid="{7AAC38C0-27CD-4B49-8F81-56C6C4B2ED3E}"/>
    <cellStyle name="Normal 6 2 5" xfId="803" xr:uid="{F1400F50-2AEF-4790-955A-F07D0D5B2276}"/>
    <cellStyle name="Normal 6 3" xfId="204" xr:uid="{00000000-0005-0000-0000-0000CC000000}"/>
    <cellStyle name="Normal 6 3 2" xfId="1670" xr:uid="{B3629AAC-8FF0-46D6-9898-C04D958B6E5F}"/>
    <cellStyle name="Normal 6 4" xfId="1451" xr:uid="{35E7669C-CF9B-4BAF-8FB7-B0E3D858EADD}"/>
    <cellStyle name="Normal 6 4 2" xfId="1585" xr:uid="{35509EA8-4BC0-4596-9E56-0D1868AB4E29}"/>
    <cellStyle name="Normal 6 5" xfId="802" xr:uid="{10D088E3-E9B9-4F23-991C-192BFCB5D708}"/>
    <cellStyle name="Normal 60" xfId="245" xr:uid="{EA17C156-73FA-45B7-9C96-AB2AEBA7EEE6}"/>
    <cellStyle name="Normal 7" xfId="205" xr:uid="{00000000-0005-0000-0000-0000CD000000}"/>
    <cellStyle name="Normal 7 2" xfId="206" xr:uid="{00000000-0005-0000-0000-0000CE000000}"/>
    <cellStyle name="Normal 7 2 2" xfId="1700" xr:uid="{5846B21F-293E-4628-81FB-CA1CF3957DE4}"/>
    <cellStyle name="Normal 7 2 3" xfId="1454" xr:uid="{48D54B8F-A30D-4E4F-B202-A8DDEB57FE66}"/>
    <cellStyle name="Normal 7 2 4" xfId="805" xr:uid="{AD0ED98E-4527-4365-A6A3-62F941079DA6}"/>
    <cellStyle name="Normal 7 3" xfId="207" xr:uid="{00000000-0005-0000-0000-0000CF000000}"/>
    <cellStyle name="Normal 7 3 2" xfId="1683" xr:uid="{57EE049D-5114-46C4-941B-455AC8B231F2}"/>
    <cellStyle name="Normal 7 4" xfId="1587" xr:uid="{84DAE54A-F999-417A-A138-568F676B0495}"/>
    <cellStyle name="Normal 7 5" xfId="1453" xr:uid="{61E8CDA3-F16F-4E64-A6F6-1D4E74F89B74}"/>
    <cellStyle name="Normal 7 6" xfId="804" xr:uid="{C9BA6267-9CF2-4E97-BE8E-B0211BD326A7}"/>
    <cellStyle name="Normal 8" xfId="208" xr:uid="{00000000-0005-0000-0000-0000D0000000}"/>
    <cellStyle name="Normal 8 2" xfId="209" xr:uid="{00000000-0005-0000-0000-0000D1000000}"/>
    <cellStyle name="Normal 8 2 2" xfId="1704" xr:uid="{F373C469-0BD4-4D02-B1A6-1E7ADD7DC543}"/>
    <cellStyle name="Normal 8 2 3" xfId="1589" xr:uid="{D4E8C57F-FFF5-4E63-89BD-5B1B5E4969B0}"/>
    <cellStyle name="Normal 8 2 4" xfId="1456" xr:uid="{9209B4EB-AFA0-435E-8337-8B9A03215F34}"/>
    <cellStyle name="Normal 8 2 5" xfId="807" xr:uid="{F4E26BBD-1830-4D3B-9F33-18ABE11186F3}"/>
    <cellStyle name="Normal 8 3" xfId="210" xr:uid="{00000000-0005-0000-0000-0000D2000000}"/>
    <cellStyle name="Normal 8 3 2" xfId="1687" xr:uid="{68B64305-F774-43F5-B6AA-65BBC81D2CC8}"/>
    <cellStyle name="Normal 8 4" xfId="1588" xr:uid="{79196269-6FAE-4C05-99D8-CCA5B563F87E}"/>
    <cellStyle name="Normal 8 5" xfId="1455" xr:uid="{52247745-0116-426C-8984-C56A94D04AF3}"/>
    <cellStyle name="Normal 8 6" xfId="806" xr:uid="{BC4C9B9F-4EC9-4B0B-99F1-0E47FA94BFA1}"/>
    <cellStyle name="Normal 87" xfId="808" xr:uid="{833C2E66-2F08-4AD3-AAA9-66E42F892874}"/>
    <cellStyle name="Normal 87 2" xfId="809" xr:uid="{1110FF4F-C4ED-4DDE-AC40-0061114B8393}"/>
    <cellStyle name="Normal 88" xfId="810" xr:uid="{C8A57133-30BD-491D-A980-068AC00D15E6}"/>
    <cellStyle name="Normal 88 2" xfId="811" xr:uid="{D7E3B17C-FE63-4E09-9D7F-22BAD043B7EE}"/>
    <cellStyle name="Normal 89" xfId="812" xr:uid="{07D0DA68-767D-498B-9591-C72C1DB0F26E}"/>
    <cellStyle name="Normal 89 2" xfId="813" xr:uid="{4DBD011E-1FA4-4825-AC65-E7770196F5D2}"/>
    <cellStyle name="Normal 9" xfId="211" xr:uid="{00000000-0005-0000-0000-0000D3000000}"/>
    <cellStyle name="Normal 9 2" xfId="212" xr:uid="{00000000-0005-0000-0000-0000D4000000}"/>
    <cellStyle name="Normal 9 2 2" xfId="1702" xr:uid="{71A2381F-9A9F-4694-8D3E-2F413B197B6A}"/>
    <cellStyle name="Normal 9 2 3" xfId="1591" xr:uid="{E0C618AB-CC54-43BC-96BE-75F540F65316}"/>
    <cellStyle name="Normal 9 2 4" xfId="1458" xr:uid="{E182D00B-3F0C-4091-A14F-8895655ABBBD}"/>
    <cellStyle name="Normal 9 2 5" xfId="815" xr:uid="{BC832CBA-6124-402B-82D6-85FA91A0FC18}"/>
    <cellStyle name="Normal 9 3" xfId="213" xr:uid="{00000000-0005-0000-0000-0000D5000000}"/>
    <cellStyle name="Normal 9 3 2" xfId="1685" xr:uid="{B7201C92-8939-4F1D-8CF0-150C90DD2457}"/>
    <cellStyle name="Normal 9 4" xfId="1590" xr:uid="{881770EB-0267-4504-83CE-E6972738B0DA}"/>
    <cellStyle name="Normal 9 5" xfId="1457" xr:uid="{31C99805-FAD0-4658-BC84-DD3625EC381C}"/>
    <cellStyle name="Normal 9 6" xfId="814" xr:uid="{6E47DAF3-8C1D-44C2-B8A0-1AD9AF56F449}"/>
    <cellStyle name="Normal 93" xfId="816" xr:uid="{F68D2AC5-497F-4C37-8D94-4D1EDD183344}"/>
    <cellStyle name="Normal 93 2" xfId="817" xr:uid="{842E8030-F4E7-4936-B19E-46AD15B40271}"/>
    <cellStyle name="Normal 94" xfId="818" xr:uid="{D645E924-A098-4358-96E2-BB07B75D7662}"/>
    <cellStyle name="Normal 94 2" xfId="819" xr:uid="{1F40CDFC-D811-40B8-8D6E-1AA7E6D84E8C}"/>
    <cellStyle name="Normal 95" xfId="820" xr:uid="{0BF8382C-9B4E-4056-92C8-2AC826251B32}"/>
    <cellStyle name="Normal 95 2" xfId="821" xr:uid="{2568E6DA-8A2B-4B7C-9CDC-D912C8D60CEE}"/>
    <cellStyle name="Normal 96" xfId="822" xr:uid="{7DC8A4F4-3EBE-4988-9B22-C8DD0928F419}"/>
    <cellStyle name="Normal 96 2" xfId="823" xr:uid="{0BF5C40D-6E8E-4F76-80C2-379F06EA10B8}"/>
    <cellStyle name="Normal 98" xfId="824" xr:uid="{74016821-2A1E-47E6-911F-51A8313BCC05}"/>
    <cellStyle name="Normal 98 2" xfId="825" xr:uid="{A623CFB5-C26E-4A9C-8EB6-5F5104C86C9B}"/>
    <cellStyle name="Normal_Ace Insurance thai" xfId="214" xr:uid="{00000000-0005-0000-0000-0000D6000000}"/>
    <cellStyle name="Normal_S593-Bs&amp;plT-Q3'08" xfId="215" xr:uid="{00000000-0005-0000-0000-0000D7000000}"/>
    <cellStyle name="Note 10" xfId="826" xr:uid="{65747C22-21E0-4CF8-9FFE-038A7244E1E5}"/>
    <cellStyle name="Note 10 2" xfId="827" xr:uid="{4F576652-8B25-4453-8DAF-2A3E68F0F35F}"/>
    <cellStyle name="Note 100" xfId="828" xr:uid="{ED8361BB-584D-4887-B8C7-5F1EFBDACE2D}"/>
    <cellStyle name="Note 100 2" xfId="829" xr:uid="{8480C6D5-2766-4C2E-8F0C-F892FA485C92}"/>
    <cellStyle name="Note 101" xfId="830" xr:uid="{E40785C7-1BB5-4464-8D21-68301DE4DFE4}"/>
    <cellStyle name="Note 101 2" xfId="831" xr:uid="{935BC45D-0A2B-4882-A785-3BB43A4BFF27}"/>
    <cellStyle name="Note 102" xfId="832" xr:uid="{1EADE372-53C2-4143-9E2C-1D7F799B07F6}"/>
    <cellStyle name="Note 102 2" xfId="833" xr:uid="{AEDF72BA-E79B-48F8-864C-AD3D0A3DE1BA}"/>
    <cellStyle name="Note 103" xfId="834" xr:uid="{B9222FCD-101B-4137-8899-E441E4BC422C}"/>
    <cellStyle name="Note 103 2" xfId="835" xr:uid="{79DEBBC7-68AC-481A-819A-C4C13EB8E27D}"/>
    <cellStyle name="Note 104" xfId="836" xr:uid="{E474880A-8140-4943-A5F1-B7D3510116D9}"/>
    <cellStyle name="Note 104 2" xfId="837" xr:uid="{97EE9D29-3F85-42F4-905A-F891EC2FD1CD}"/>
    <cellStyle name="Note 105" xfId="838" xr:uid="{BEB19859-29A2-4374-AD29-B5F507014008}"/>
    <cellStyle name="Note 105 2" xfId="839" xr:uid="{E34BCAF7-C23F-486C-BB6E-564F22E1D336}"/>
    <cellStyle name="Note 106" xfId="840" xr:uid="{42B683A8-D251-454E-959F-E9B38F920411}"/>
    <cellStyle name="Note 106 2" xfId="841" xr:uid="{59087A40-4C90-4CD9-B170-A5C94FF3287A}"/>
    <cellStyle name="Note 107" xfId="842" xr:uid="{9B686109-44B0-48AC-A54C-C56DD91566CA}"/>
    <cellStyle name="Note 107 2" xfId="843" xr:uid="{B2D1283C-FEA3-4719-8B40-FF52E227B050}"/>
    <cellStyle name="Note 108" xfId="844" xr:uid="{8EE803D6-49A3-40B6-9233-E2D3CD89DD0C}"/>
    <cellStyle name="Note 108 2" xfId="845" xr:uid="{12DC0815-0561-4326-B34A-8A7613955E9E}"/>
    <cellStyle name="Note 109" xfId="846" xr:uid="{8E88E791-0167-4A99-8678-1C3CF2BF41D9}"/>
    <cellStyle name="Note 109 2" xfId="847" xr:uid="{4BBFE275-D20F-483B-84BC-BA646CC5B1C9}"/>
    <cellStyle name="Note 11" xfId="848" xr:uid="{DC57CD8B-434E-4B10-96EC-90BFA7C381CC}"/>
    <cellStyle name="Note 11 2" xfId="849" xr:uid="{C998D42C-FFE1-49EA-ADE6-C2077DDB40D8}"/>
    <cellStyle name="Note 110" xfId="850" xr:uid="{B47BB4D8-0440-4FB8-B29B-8F878BFB9E45}"/>
    <cellStyle name="Note 110 2" xfId="851" xr:uid="{D0AF7DBB-F5D8-422C-B2E3-54E8DF044E91}"/>
    <cellStyle name="Note 111" xfId="852" xr:uid="{A482F02C-225E-49D5-9BE5-DD7999A99006}"/>
    <cellStyle name="Note 111 2" xfId="853" xr:uid="{2CD4D2E0-16E8-4929-AAAE-D05535F8D4A3}"/>
    <cellStyle name="Note 112" xfId="854" xr:uid="{89B61A00-5D07-4232-8254-C4098D3F07A7}"/>
    <cellStyle name="Note 112 2" xfId="855" xr:uid="{A47CEBC8-95AE-495B-B1A6-E4FA50379E59}"/>
    <cellStyle name="Note 113" xfId="856" xr:uid="{660CF30E-6083-4077-AA5A-7A5B71B0EB36}"/>
    <cellStyle name="Note 113 2" xfId="857" xr:uid="{BCB9977A-7349-4138-A9EB-7F8C21C64DB5}"/>
    <cellStyle name="Note 114" xfId="858" xr:uid="{698D69FE-C498-4416-BF47-656F241243E7}"/>
    <cellStyle name="Note 114 2" xfId="859" xr:uid="{6FE3095C-A783-4944-A9A8-77F12FFA835F}"/>
    <cellStyle name="Note 115" xfId="860" xr:uid="{70966AED-1DE7-49FF-B430-B283C10980E2}"/>
    <cellStyle name="Note 115 2" xfId="861" xr:uid="{495D15B0-240F-45F8-BD70-98D501D5A3A2}"/>
    <cellStyle name="Note 116" xfId="862" xr:uid="{7BB8FA23-52F5-4761-9678-1F8AA429C643}"/>
    <cellStyle name="Note 116 2" xfId="863" xr:uid="{E1514034-6E11-41AA-90BC-E241C435C44C}"/>
    <cellStyle name="Note 117" xfId="864" xr:uid="{0EE6C39A-FCDA-4020-9B5A-FEF9E97E8459}"/>
    <cellStyle name="Note 117 2" xfId="865" xr:uid="{86CA91A6-4148-4145-9A40-D94FC9BFE9E0}"/>
    <cellStyle name="Note 118" xfId="866" xr:uid="{63632F42-791A-4A05-88A1-5C7424160770}"/>
    <cellStyle name="Note 118 2" xfId="867" xr:uid="{26B2F394-1E79-4A3F-8030-8CD9ADD23C9A}"/>
    <cellStyle name="Note 119" xfId="868" xr:uid="{A2315781-0C60-47D8-90AC-20266BAE8294}"/>
    <cellStyle name="Note 119 2" xfId="869" xr:uid="{60D41C1F-1D94-43F4-89D9-C0BBA55F5ACD}"/>
    <cellStyle name="Note 12" xfId="870" xr:uid="{FA28C8FC-FC53-4391-AE9E-7CECE979FEBD}"/>
    <cellStyle name="Note 12 2" xfId="871" xr:uid="{E0EC3B83-A93C-4C64-A988-DA9D9DAC780D}"/>
    <cellStyle name="Note 120" xfId="872" xr:uid="{A4247289-5B85-453E-8A45-1D72F060330C}"/>
    <cellStyle name="Note 120 2" xfId="873" xr:uid="{A0F6AF1A-9A0E-462D-8C70-02FB2383BEEA}"/>
    <cellStyle name="Note 121" xfId="874" xr:uid="{62B6880F-1575-42E3-8F98-DC238877CE5B}"/>
    <cellStyle name="Note 121 2" xfId="875" xr:uid="{A721061A-DA4A-4864-805B-F15CB3A09023}"/>
    <cellStyle name="Note 122" xfId="876" xr:uid="{F8EE0631-E2E0-4444-BFE9-4728D922A948}"/>
    <cellStyle name="Note 122 2" xfId="877" xr:uid="{2B1005E5-0A98-4D3F-8450-D8B08877278E}"/>
    <cellStyle name="Note 123" xfId="878" xr:uid="{E4C0E46F-F48B-440B-9C80-C6718102857B}"/>
    <cellStyle name="Note 123 2" xfId="879" xr:uid="{0F06B4A5-988E-4B01-B95B-A56D33DAC8F9}"/>
    <cellStyle name="Note 124" xfId="880" xr:uid="{8289AF83-F75F-48FF-B23F-E2AE17D0034A}"/>
    <cellStyle name="Note 124 2" xfId="881" xr:uid="{5163A536-E8ED-4D8E-B5DD-F7DA8206C959}"/>
    <cellStyle name="Note 125" xfId="882" xr:uid="{6FFD7509-E363-45B2-BD30-0A0BA99B99FC}"/>
    <cellStyle name="Note 125 2" xfId="883" xr:uid="{E6EC9B8D-3E92-491A-8529-8C5F9F1C913E}"/>
    <cellStyle name="Note 126" xfId="884" xr:uid="{79DBB066-B964-4066-BE07-8A42F276BF99}"/>
    <cellStyle name="Note 126 2" xfId="885" xr:uid="{EEE3154F-1C5A-4FC1-92AD-5F9BB6C62D16}"/>
    <cellStyle name="Note 127" xfId="886" xr:uid="{4718DA38-084E-48A0-BA07-4145DC2770FA}"/>
    <cellStyle name="Note 127 2" xfId="887" xr:uid="{8BAE3552-E805-44EB-815A-4A3766867466}"/>
    <cellStyle name="Note 128" xfId="888" xr:uid="{807DD9D8-23EC-44F3-89C0-A791995425CA}"/>
    <cellStyle name="Note 128 2" xfId="889" xr:uid="{6A04FED4-2231-4AFF-9B24-8CFAF035029B}"/>
    <cellStyle name="Note 129" xfId="890" xr:uid="{C195940C-925F-42C2-89DF-8E0DB2F7244C}"/>
    <cellStyle name="Note 129 2" xfId="891" xr:uid="{28FDA69F-3F5F-471E-8BCC-B901368CA79C}"/>
    <cellStyle name="Note 13" xfId="892" xr:uid="{A92AF867-49F4-40EF-BD7A-D56911F26AD1}"/>
    <cellStyle name="Note 13 2" xfId="893" xr:uid="{670BE167-BBCF-47E6-AC25-A8529B1F4474}"/>
    <cellStyle name="Note 130" xfId="894" xr:uid="{AD321CB6-6091-4C4C-9F0A-7BBDD6E28F9C}"/>
    <cellStyle name="Note 130 2" xfId="895" xr:uid="{C7784336-88A4-4B62-8507-527C1F72A91D}"/>
    <cellStyle name="Note 131" xfId="896" xr:uid="{739A8E88-92E0-4FA0-A6BE-8A6C0C2A5226}"/>
    <cellStyle name="Note 131 2" xfId="897" xr:uid="{C351B518-0D9D-4B70-9421-95596327A43E}"/>
    <cellStyle name="Note 132" xfId="898" xr:uid="{F789A280-B83E-458E-B2CD-1DCB4FE8DE62}"/>
    <cellStyle name="Note 132 2" xfId="899" xr:uid="{742E2925-1131-4A46-ADEB-B5349060567F}"/>
    <cellStyle name="Note 133" xfId="900" xr:uid="{78924B2A-5C39-4271-A5D5-67D0153449A1}"/>
    <cellStyle name="Note 133 2" xfId="901" xr:uid="{227D8083-86FB-46A3-91F5-2E4F74D0F3F3}"/>
    <cellStyle name="Note 134" xfId="902" xr:uid="{F268D66D-BAAC-43BD-A502-6D80C4DED484}"/>
    <cellStyle name="Note 134 2" xfId="903" xr:uid="{665ABAA9-6C98-42A6-BFBF-07A75C9974B7}"/>
    <cellStyle name="Note 135" xfId="904" xr:uid="{1B0A9FF4-457A-4A80-9B24-6DECA620D781}"/>
    <cellStyle name="Note 135 2" xfId="905" xr:uid="{FA0DEA6D-8120-41E4-A42A-6ED4032DCEAB}"/>
    <cellStyle name="Note 136" xfId="906" xr:uid="{E98300C5-D7A1-4D26-AC16-6D827D4D1981}"/>
    <cellStyle name="Note 136 2" xfId="907" xr:uid="{FBAF9FD4-4972-4FAC-9E00-5641E486BA19}"/>
    <cellStyle name="Note 137" xfId="908" xr:uid="{F7060628-B3D5-425A-9665-28C083116C2C}"/>
    <cellStyle name="Note 137 2" xfId="909" xr:uid="{1CD3E4ED-E2AB-4F07-A56E-5023358ADBEF}"/>
    <cellStyle name="Note 138" xfId="910" xr:uid="{D7F29FC1-316D-47CB-B7B6-49F067BB5194}"/>
    <cellStyle name="Note 138 2" xfId="911" xr:uid="{F5CB926F-52EF-4D4D-94C7-9637C2E9F945}"/>
    <cellStyle name="Note 139" xfId="912" xr:uid="{95A6993C-7715-4DB0-8760-D2CB7AC87212}"/>
    <cellStyle name="Note 139 2" xfId="913" xr:uid="{A920ACE3-D9BA-43AE-BF06-D51E891E15DB}"/>
    <cellStyle name="Note 14" xfId="914" xr:uid="{EC3EB04D-8F46-44CB-A920-D22623F98FC6}"/>
    <cellStyle name="Note 14 2" xfId="915" xr:uid="{7A77AB7F-7303-4360-B40D-26085BD57EB8}"/>
    <cellStyle name="Note 140" xfId="916" xr:uid="{CEC14645-221E-48E9-B249-6CDDF771BD20}"/>
    <cellStyle name="Note 140 2" xfId="917" xr:uid="{CF60492C-E28C-4946-9002-2213B3186E7B}"/>
    <cellStyle name="Note 141" xfId="918" xr:uid="{0DB7B635-0D8D-4E59-8F4B-608C8DA11B86}"/>
    <cellStyle name="Note 141 2" xfId="919" xr:uid="{C655ED87-509E-455D-B682-FADE1E3D5A79}"/>
    <cellStyle name="Note 142" xfId="920" xr:uid="{C47047DF-D8B1-4B73-9EE4-6232476BD6FA}"/>
    <cellStyle name="Note 142 2" xfId="921" xr:uid="{FEEE7ED8-B096-48D1-9748-501080603B79}"/>
    <cellStyle name="Note 143" xfId="922" xr:uid="{034740E2-5C31-4BDB-9E94-A2A277DA1D7C}"/>
    <cellStyle name="Note 143 2" xfId="923" xr:uid="{3826AB59-0A66-4152-BB50-631947B95F92}"/>
    <cellStyle name="Note 144" xfId="924" xr:uid="{67DFB274-5643-48E4-971B-DB4BA25FCA42}"/>
    <cellStyle name="Note 144 2" xfId="925" xr:uid="{A728E957-02F9-4228-B44B-9E6F7095FD36}"/>
    <cellStyle name="Note 145" xfId="926" xr:uid="{F0D27DD0-1FE4-4B90-9061-01E22BCF6EC5}"/>
    <cellStyle name="Note 145 2" xfId="927" xr:uid="{8962E36D-1EA4-43C2-97BD-42F63F1E15CE}"/>
    <cellStyle name="Note 146" xfId="928" xr:uid="{4FB70955-3092-4D57-96A9-42F1167EC100}"/>
    <cellStyle name="Note 146 2" xfId="929" xr:uid="{A09268B2-B0BE-46C4-A5D9-16F077F96710}"/>
    <cellStyle name="Note 147" xfId="930" xr:uid="{5A0153C6-D273-4119-8F77-E4CCA3585B3F}"/>
    <cellStyle name="Note 147 2" xfId="931" xr:uid="{723C1C7D-8D14-4EFE-913F-C2648C45349F}"/>
    <cellStyle name="Note 148" xfId="932" xr:uid="{CF78D277-20A5-48FB-9154-C7AECC713924}"/>
    <cellStyle name="Note 148 2" xfId="933" xr:uid="{79DEA54D-7023-4EFD-9E7B-7F2C28B7872E}"/>
    <cellStyle name="Note 149" xfId="934" xr:uid="{C89C029C-06DA-43C6-8738-F89568E9733F}"/>
    <cellStyle name="Note 149 2" xfId="935" xr:uid="{1178C131-E089-49D5-82D8-20DD74FDA977}"/>
    <cellStyle name="Note 15" xfId="936" xr:uid="{646E0075-111B-40E5-BD95-4BA7EF32C6B3}"/>
    <cellStyle name="Note 15 2" xfId="937" xr:uid="{14517DD6-638F-40A7-8D23-48EF77954AFB}"/>
    <cellStyle name="Note 150" xfId="938" xr:uid="{E4B2BF90-E5A5-469F-B642-FD826AD7986F}"/>
    <cellStyle name="Note 150 2" xfId="939" xr:uid="{BA4ED5B7-5FC9-4E20-B28D-09943DFBD442}"/>
    <cellStyle name="Note 151" xfId="940" xr:uid="{530437D4-E153-4551-B321-CE93E8014423}"/>
    <cellStyle name="Note 151 2" xfId="941" xr:uid="{968B163C-48C8-4796-BF57-D6ECF0B83964}"/>
    <cellStyle name="Note 152" xfId="942" xr:uid="{E86FE2A6-A0EA-4839-82A7-541BA1BD6361}"/>
    <cellStyle name="Note 152 2" xfId="943" xr:uid="{751926B3-9319-4B14-BB03-C216E575D530}"/>
    <cellStyle name="Note 153" xfId="944" xr:uid="{CCDE4DC2-4411-4FB0-A6E1-934DF6B04D8B}"/>
    <cellStyle name="Note 153 2" xfId="945" xr:uid="{18425EA4-E910-47F0-AE11-0F1B56F34C23}"/>
    <cellStyle name="Note 154" xfId="946" xr:uid="{36F4A6AA-423F-4C89-ACE4-2BE47D6749B3}"/>
    <cellStyle name="Note 154 2" xfId="947" xr:uid="{68148217-18DF-4ABB-9ACA-6EA59F22E8CD}"/>
    <cellStyle name="Note 155" xfId="948" xr:uid="{5AAF38D6-BC14-4575-A774-B77426838044}"/>
    <cellStyle name="Note 155 2" xfId="949" xr:uid="{3B539EAA-A554-44C8-9716-5BA46C0230E8}"/>
    <cellStyle name="Note 156" xfId="950" xr:uid="{A5F4ADD2-18AB-4B6E-B5A9-9382913DF038}"/>
    <cellStyle name="Note 156 2" xfId="951" xr:uid="{2899D10D-9D26-4640-86E6-6DA24A5BFD99}"/>
    <cellStyle name="Note 157" xfId="952" xr:uid="{7CDC0836-6412-420A-BED2-6E9597CA0B82}"/>
    <cellStyle name="Note 157 2" xfId="953" xr:uid="{6FAF8430-211B-4245-A528-B4E124476148}"/>
    <cellStyle name="Note 158" xfId="954" xr:uid="{359596D3-D8A6-4550-B062-1A26870BC5D0}"/>
    <cellStyle name="Note 158 2" xfId="955" xr:uid="{D21502B2-FAE8-455C-851A-354CBBDCBE55}"/>
    <cellStyle name="Note 159" xfId="956" xr:uid="{7449FA69-E4E3-4059-86AB-9B600049E5AA}"/>
    <cellStyle name="Note 159 2" xfId="957" xr:uid="{893B83BE-8555-41F9-A0A8-C7DC849C2AD5}"/>
    <cellStyle name="Note 16" xfId="958" xr:uid="{F1BEB8AE-1D6B-4048-AB20-33BEABC1DE29}"/>
    <cellStyle name="Note 16 2" xfId="959" xr:uid="{FFA50464-69E0-40DA-8721-97F2D188463D}"/>
    <cellStyle name="Note 160" xfId="960" xr:uid="{D33458FC-EA1C-4819-BF88-CA5F4DAF6A48}"/>
    <cellStyle name="Note 160 2" xfId="961" xr:uid="{0F3E4A37-F230-43C7-8070-2B638932B2F6}"/>
    <cellStyle name="Note 161" xfId="962" xr:uid="{3D65FD39-BA73-47F1-993A-2BFB86F92D7C}"/>
    <cellStyle name="Note 161 2" xfId="963" xr:uid="{6FFB2CF0-9F59-4B5C-918E-DC6DC909266F}"/>
    <cellStyle name="Note 162" xfId="964" xr:uid="{5E327439-D6FC-452D-AFF1-FED3E1721A46}"/>
    <cellStyle name="Note 162 2" xfId="965" xr:uid="{889865B9-8B7B-4A73-9715-F58E5C0FA943}"/>
    <cellStyle name="Note 163" xfId="966" xr:uid="{368B19D0-6FC8-42DE-8955-101451C4B237}"/>
    <cellStyle name="Note 163 2" xfId="967" xr:uid="{8016184E-7DE5-4F0A-83E7-92EF642D418E}"/>
    <cellStyle name="Note 164" xfId="968" xr:uid="{075D09DA-9577-420F-91AA-A2FC50380231}"/>
    <cellStyle name="Note 164 2" xfId="969" xr:uid="{0DD4E6E1-01AA-4565-BA5E-78118143086D}"/>
    <cellStyle name="Note 165" xfId="970" xr:uid="{4B1E9D87-81A1-48A0-B95A-9A4DDE5A5F26}"/>
    <cellStyle name="Note 165 2" xfId="971" xr:uid="{DBD217B9-FE05-4DB8-A39F-1FB9C6EC2841}"/>
    <cellStyle name="Note 166" xfId="972" xr:uid="{29A0E05D-91BB-436E-86BB-365D20F6EF6D}"/>
    <cellStyle name="Note 166 2" xfId="973" xr:uid="{90FD7233-2BF4-47BB-99F8-A7E602A60A70}"/>
    <cellStyle name="Note 167" xfId="974" xr:uid="{E1016D8A-8208-43E4-9A26-EFD2821DFCFC}"/>
    <cellStyle name="Note 167 2" xfId="975" xr:uid="{C19B003C-E37F-4512-A10A-88083AFE5203}"/>
    <cellStyle name="Note 168" xfId="976" xr:uid="{AFF426D7-C040-4A4B-8EBB-9FCD142CCECB}"/>
    <cellStyle name="Note 168 2" xfId="977" xr:uid="{264105AF-0009-46BB-9B04-90C231F82153}"/>
    <cellStyle name="Note 169" xfId="978" xr:uid="{B436BFDC-FFAB-4982-973E-EAC2CEFD7FF4}"/>
    <cellStyle name="Note 169 2" xfId="979" xr:uid="{32882ABC-AFB3-40F1-A773-F3AD5F8F2787}"/>
    <cellStyle name="Note 17" xfId="980" xr:uid="{D07D30E8-36F1-4336-9AD7-AF3761E95ED1}"/>
    <cellStyle name="Note 17 2" xfId="981" xr:uid="{D40221E8-BEDE-4FE0-8129-BEDC935DAE72}"/>
    <cellStyle name="Note 170" xfId="982" xr:uid="{16794D1D-242F-4A3C-81D2-96E26970FE99}"/>
    <cellStyle name="Note 170 2" xfId="983" xr:uid="{389ABD56-BC97-48F5-855D-36C67D3D6369}"/>
    <cellStyle name="Note 171" xfId="984" xr:uid="{091DEE91-82F2-4CF3-A28D-558AA7BEE3D1}"/>
    <cellStyle name="Note 171 2" xfId="985" xr:uid="{BEE83479-3B9D-41C3-8138-933F3BBBED7A}"/>
    <cellStyle name="Note 172" xfId="986" xr:uid="{D9D41AEA-BD09-4805-BBD9-2B01C195C836}"/>
    <cellStyle name="Note 172 2" xfId="987" xr:uid="{425F14D0-B304-45B8-B1AD-96BA964DF9FE}"/>
    <cellStyle name="Note 173" xfId="988" xr:uid="{EA751D05-77CE-4FB5-A7FA-9D702A50015A}"/>
    <cellStyle name="Note 173 2" xfId="989" xr:uid="{EA6DD897-ECF7-4FAD-8D3B-B162451660E1}"/>
    <cellStyle name="Note 174" xfId="990" xr:uid="{1133E507-C4FB-4AA5-9D55-3DEAF72EEAF9}"/>
    <cellStyle name="Note 174 2" xfId="991" xr:uid="{0E8F61AF-8A02-4280-A85E-65BEE0F625AD}"/>
    <cellStyle name="Note 175" xfId="992" xr:uid="{2A483BCB-4D43-4244-8F06-C5046663410F}"/>
    <cellStyle name="Note 175 2" xfId="993" xr:uid="{00652706-012C-419B-A57A-3C90B2EFFA48}"/>
    <cellStyle name="Note 176" xfId="994" xr:uid="{34995D41-2520-4A36-90E1-E191CD9F628A}"/>
    <cellStyle name="Note 176 2" xfId="995" xr:uid="{8C28CFBE-3FFF-4481-B0D0-ADF2CE9A32F0}"/>
    <cellStyle name="Note 177" xfId="996" xr:uid="{D888F6FA-8375-4480-9C43-FF878F66BECB}"/>
    <cellStyle name="Note 177 2" xfId="997" xr:uid="{92EC3C60-9A09-49F7-951A-21A108F2A816}"/>
    <cellStyle name="Note 178" xfId="998" xr:uid="{F8E4063F-A133-46C2-84DD-8BB91D93BB3B}"/>
    <cellStyle name="Note 178 2" xfId="999" xr:uid="{7BA753E2-5CD2-405B-9C03-FEE18B1869F2}"/>
    <cellStyle name="Note 179" xfId="1000" xr:uid="{677E08A3-FE9F-4E4C-BE45-0FF2F1C02B34}"/>
    <cellStyle name="Note 179 2" xfId="1001" xr:uid="{0F52BAB7-5CA2-46A3-BC28-BD1A374C966F}"/>
    <cellStyle name="Note 18" xfId="1002" xr:uid="{C5E8BE35-7F64-4299-9EE8-423D74F6F104}"/>
    <cellStyle name="Note 18 2" xfId="1003" xr:uid="{FAF9258A-47E9-4B06-AF8D-927E00EB219C}"/>
    <cellStyle name="Note 180" xfId="1004" xr:uid="{2A27599B-DA2E-49F3-81DE-42D5C292AB81}"/>
    <cellStyle name="Note 180 2" xfId="1005" xr:uid="{4DDDE1FA-1B96-49D0-A357-A1ECF19076B2}"/>
    <cellStyle name="Note 181" xfId="1006" xr:uid="{CE8C0E98-E34C-4E70-9293-4EF6BD6E40ED}"/>
    <cellStyle name="Note 181 2" xfId="1007" xr:uid="{E1E32177-AC02-4DB1-BEA4-4ACC528AB7FE}"/>
    <cellStyle name="Note 182" xfId="1008" xr:uid="{5F1F63AA-C622-46FF-98A2-AA1191D59950}"/>
    <cellStyle name="Note 182 2" xfId="1009" xr:uid="{5DA4FE00-BF97-4720-9040-1C930242B692}"/>
    <cellStyle name="Note 183" xfId="1010" xr:uid="{2E23ACA0-C39A-4B81-8AC1-BA366C96AD11}"/>
    <cellStyle name="Note 183 2" xfId="1011" xr:uid="{BF17594A-638D-4731-A08F-7D5D04F7CC5F}"/>
    <cellStyle name="Note 184" xfId="1012" xr:uid="{36ED0231-5CC6-446D-A12F-4D004B271052}"/>
    <cellStyle name="Note 184 2" xfId="1013" xr:uid="{CE011980-EF19-4A77-8430-9D13FAB8018D}"/>
    <cellStyle name="Note 185" xfId="1014" xr:uid="{68C180E1-0D7B-478C-871F-64777B9F3298}"/>
    <cellStyle name="Note 185 2" xfId="1015" xr:uid="{10B473C0-7634-4DA4-9B83-9DF74C48B8C9}"/>
    <cellStyle name="Note 186" xfId="1016" xr:uid="{3C7CDD4B-361B-4B85-959B-E5CACDD75C9D}"/>
    <cellStyle name="Note 186 2" xfId="1017" xr:uid="{F4752612-C0C3-4BAF-A180-CD79BFA132CE}"/>
    <cellStyle name="Note 187" xfId="1018" xr:uid="{8FDECFA8-53BE-46E2-AB4F-2DF7B534B5B4}"/>
    <cellStyle name="Note 187 2" xfId="1019" xr:uid="{36944C61-75F4-4EAA-884C-5AFB6888E4F2}"/>
    <cellStyle name="Note 188" xfId="1020" xr:uid="{B78A4428-1CCA-401A-B4C9-9C9F954AFCD0}"/>
    <cellStyle name="Note 188 2" xfId="1021" xr:uid="{264A092B-72DA-42B7-AF99-9F68792D7293}"/>
    <cellStyle name="Note 189" xfId="1022" xr:uid="{F609566E-A59C-4C3E-94D7-D89ED44EBD3C}"/>
    <cellStyle name="Note 189 2" xfId="1023" xr:uid="{042CCF56-ECD6-454F-827F-7E814DDA1292}"/>
    <cellStyle name="Note 19" xfId="1024" xr:uid="{EB5ED390-385E-4702-9764-6C112F774EB9}"/>
    <cellStyle name="Note 19 2" xfId="1025" xr:uid="{C4B4A37F-AA91-447A-9444-307AE94F486D}"/>
    <cellStyle name="Note 190" xfId="1026" xr:uid="{0405B7EE-E6C3-4FB0-ABD8-A15D747037FD}"/>
    <cellStyle name="Note 190 2" xfId="1027" xr:uid="{AAC3463B-ABE2-4D6A-83C6-D91E620FFE08}"/>
    <cellStyle name="Note 191" xfId="1028" xr:uid="{B1166F1E-A01D-4CCF-846E-BB88B39C12B6}"/>
    <cellStyle name="Note 191 2" xfId="1029" xr:uid="{1D8A39BE-35C6-45A1-A881-1B7712B95084}"/>
    <cellStyle name="Note 192" xfId="1030" xr:uid="{74BD9164-94F8-444F-8486-761B401FB82A}"/>
    <cellStyle name="Note 192 2" xfId="1031" xr:uid="{89B5803A-2779-4F6A-AFB0-AC70647DA225}"/>
    <cellStyle name="Note 193" xfId="1032" xr:uid="{F141D914-9C46-4CB8-BD19-189DE8C1C8D8}"/>
    <cellStyle name="Note 193 2" xfId="1033" xr:uid="{C9314E24-67A8-4208-A160-8C1CA1FFD4C0}"/>
    <cellStyle name="Note 194" xfId="1034" xr:uid="{2F14D3BE-9E3F-4917-9747-C30825947893}"/>
    <cellStyle name="Note 194 2" xfId="1035" xr:uid="{C9730EB1-AFB1-43E2-87C3-983D15737C0F}"/>
    <cellStyle name="Note 195" xfId="1036" xr:uid="{37A7C6DC-30B5-4B5F-A594-B4E00C8D2D12}"/>
    <cellStyle name="Note 195 2" xfId="1037" xr:uid="{567EAE42-2D2C-48E8-BF99-527CD68C411D}"/>
    <cellStyle name="Note 196" xfId="1038" xr:uid="{18B0432B-3B5A-448F-BE19-D6222E522CF7}"/>
    <cellStyle name="Note 196 2" xfId="1039" xr:uid="{DA438AEF-99FD-4B05-AF59-62F622CE7BE6}"/>
    <cellStyle name="Note 197" xfId="1040" xr:uid="{2768ABA6-2D76-4CDA-BCD9-77AFEEF58E41}"/>
    <cellStyle name="Note 197 2" xfId="1041" xr:uid="{5DE1206E-53EA-4C92-8B2F-26FDC007B320}"/>
    <cellStyle name="Note 198" xfId="1042" xr:uid="{C19C8736-048D-483F-A51F-442C31889B5F}"/>
    <cellStyle name="Note 198 2" xfId="1043" xr:uid="{06DB1CFB-96CB-492A-B5F9-4BA5237A7F24}"/>
    <cellStyle name="Note 199" xfId="1044" xr:uid="{95DE8B5C-335E-483B-A61A-61745C266E74}"/>
    <cellStyle name="Note 199 2" xfId="1045" xr:uid="{B5D1A9EF-69B6-4B4D-BABF-6F4B30B721E9}"/>
    <cellStyle name="Note 2" xfId="216" xr:uid="{00000000-0005-0000-0000-0000D8000000}"/>
    <cellStyle name="Note 2 2" xfId="1047" xr:uid="{3B2D4608-F10D-4E24-A3D4-681557B25C29}"/>
    <cellStyle name="Note 2 3" xfId="1592" xr:uid="{9164BD2B-949D-407D-9888-8CB98802FFAE}"/>
    <cellStyle name="Note 2 4" xfId="1485" xr:uid="{251E9B3F-24AC-4042-AC8A-A904FD9F84AA}"/>
    <cellStyle name="Note 2 5" xfId="1459" xr:uid="{5A20CC52-8F76-4C68-9664-F6EA344054E0}"/>
    <cellStyle name="Note 2 5 2" xfId="1789" xr:uid="{0D8C7C86-43F6-4FA2-A8A1-0E4D833AB49C}"/>
    <cellStyle name="Note 2 6" xfId="1046" xr:uid="{DE538A50-68CD-483F-AC26-17C3C9C974A7}"/>
    <cellStyle name="Note 20" xfId="1048" xr:uid="{D9142FFB-AF4C-45C9-9CE7-BF5D62F4E262}"/>
    <cellStyle name="Note 20 2" xfId="1049" xr:uid="{E8F1724E-C956-4F80-9116-005BEE4D714B}"/>
    <cellStyle name="Note 200" xfId="1050" xr:uid="{91E62A7F-5CBC-4C34-AD2A-2B0E4FC7FAD4}"/>
    <cellStyle name="Note 200 2" xfId="1051" xr:uid="{2B549FF2-DA2B-4DF3-A919-FFCFDF620486}"/>
    <cellStyle name="Note 201" xfId="1052" xr:uid="{EBC47CA1-B7CD-4642-8396-564239769995}"/>
    <cellStyle name="Note 201 2" xfId="1053" xr:uid="{8F4121FE-843C-488C-9BBE-54EA4BE10E06}"/>
    <cellStyle name="Note 202" xfId="1054" xr:uid="{227E0539-471D-4A0D-928C-71C35C9C8910}"/>
    <cellStyle name="Note 202 2" xfId="1055" xr:uid="{44662B8C-1948-4F47-8AB2-B001F5DBFCAE}"/>
    <cellStyle name="Note 203" xfId="1056" xr:uid="{267CC3DC-FB9E-483C-BE56-0F6650AE7D3B}"/>
    <cellStyle name="Note 203 2" xfId="1057" xr:uid="{A528A363-C806-45D2-BCF0-60079DB8F82E}"/>
    <cellStyle name="Note 204" xfId="1058" xr:uid="{D6157C84-9222-42BE-9B11-A8E2F2F92DA9}"/>
    <cellStyle name="Note 204 2" xfId="1059" xr:uid="{87DB2D1C-E019-4E8D-8494-9041D41BF557}"/>
    <cellStyle name="Note 205" xfId="1060" xr:uid="{BFE12A45-0DA3-44E4-BBF8-97B27692C9D5}"/>
    <cellStyle name="Note 205 2" xfId="1061" xr:uid="{71033DD2-2D1A-40E8-AA3D-1508163ADCDA}"/>
    <cellStyle name="Note 206" xfId="1062" xr:uid="{7248B799-06B2-4620-B8C0-322893E373C1}"/>
    <cellStyle name="Note 206 2" xfId="1063" xr:uid="{238F62F6-30B0-4063-A419-D9935DBD5268}"/>
    <cellStyle name="Note 207" xfId="1064" xr:uid="{4FD431C7-95A5-429C-8FD0-B703EDA636E7}"/>
    <cellStyle name="Note 207 2" xfId="1065" xr:uid="{8DB41505-869F-4A1E-944D-4D26C1C4E589}"/>
    <cellStyle name="Note 208" xfId="1066" xr:uid="{63D8EBE8-1749-4649-B85C-8E595797303E}"/>
    <cellStyle name="Note 208 2" xfId="1067" xr:uid="{EA60A77E-A8A4-4E15-B23D-868C7250C179}"/>
    <cellStyle name="Note 209" xfId="1068" xr:uid="{1BF78750-7BD1-45B0-B306-5D72FBCE8F7E}"/>
    <cellStyle name="Note 209 2" xfId="1069" xr:uid="{BAF2617A-1D9A-41ED-A20A-7C0D860D3BF4}"/>
    <cellStyle name="Note 21" xfId="1070" xr:uid="{64204094-BFC1-43F7-8039-27EAD0B7EEE8}"/>
    <cellStyle name="Note 21 2" xfId="1071" xr:uid="{BF379972-979C-49F5-B7FE-FCE36A4F4D47}"/>
    <cellStyle name="Note 210" xfId="1072" xr:uid="{5FEAB956-7336-4A53-8279-09D09E43028C}"/>
    <cellStyle name="Note 210 2" xfId="1073" xr:uid="{4FEAD706-B190-4596-8584-EF27D23B9EB5}"/>
    <cellStyle name="Note 211" xfId="1074" xr:uid="{8BF7583D-38DF-4D46-B5E6-6BA458B4C316}"/>
    <cellStyle name="Note 211 2" xfId="1075" xr:uid="{9A577A08-7061-4313-BBE4-FE38AEE21D1F}"/>
    <cellStyle name="Note 212" xfId="1076" xr:uid="{89BB8B9F-B7C5-46B3-BD5C-E4D9B724C9FE}"/>
    <cellStyle name="Note 212 2" xfId="1077" xr:uid="{DA7C4E8C-5AE4-48D9-888A-CEFDD59CA07A}"/>
    <cellStyle name="Note 213" xfId="1078" xr:uid="{FF1A3C58-FB33-4E48-9E55-63D4E970F4D7}"/>
    <cellStyle name="Note 213 2" xfId="1079" xr:uid="{8F8ABA97-0AE6-48FC-A896-3212F841A99C}"/>
    <cellStyle name="Note 214" xfId="1080" xr:uid="{0BFBB898-56C5-4CD6-966A-4DEF7680F3C7}"/>
    <cellStyle name="Note 214 2" xfId="1081" xr:uid="{F9E07ECF-55E0-4923-B335-0DB082A0314F}"/>
    <cellStyle name="Note 215" xfId="1082" xr:uid="{AA91EABD-EFB1-4A89-A66D-3C35D739D20A}"/>
    <cellStyle name="Note 215 2" xfId="1083" xr:uid="{FDC51CCB-AE53-417A-AB75-49C6F1CA8EF4}"/>
    <cellStyle name="Note 216" xfId="1084" xr:uid="{77E2AA81-7883-4BB5-A89A-C9AA81E59FD3}"/>
    <cellStyle name="Note 216 2" xfId="1085" xr:uid="{956196FF-E4B8-4943-B9F8-3E5166BB180F}"/>
    <cellStyle name="Note 217" xfId="1086" xr:uid="{3337B08E-0C4C-4885-A9CB-B0836C502A78}"/>
    <cellStyle name="Note 217 2" xfId="1087" xr:uid="{B7FBF1FD-5084-4D0E-A262-E375ECCBE34B}"/>
    <cellStyle name="Note 218" xfId="1088" xr:uid="{A1043D81-4BC2-4A9B-885B-5309DFBBBC79}"/>
    <cellStyle name="Note 218 2" xfId="1089" xr:uid="{2A1F8B4A-CA1D-4A42-9CE7-98CD247ECDC1}"/>
    <cellStyle name="Note 219" xfId="1090" xr:uid="{32D44329-A770-4E31-B64F-143519E8E87F}"/>
    <cellStyle name="Note 219 2" xfId="1091" xr:uid="{6CA90F31-3EAE-4B7A-9D27-16DEDDC21990}"/>
    <cellStyle name="Note 22" xfId="1092" xr:uid="{38721C6E-9FF3-48F7-BE54-E73499BDDB43}"/>
    <cellStyle name="Note 22 2" xfId="1093" xr:uid="{6D599806-C62F-43DE-8B4D-F483E327411C}"/>
    <cellStyle name="Note 220" xfId="1094" xr:uid="{84463B4E-9004-42BE-AA28-CAD88D4DADD8}"/>
    <cellStyle name="Note 220 2" xfId="1095" xr:uid="{7E8A6F49-02B0-4BF9-B965-730B746F5550}"/>
    <cellStyle name="Note 221" xfId="1096" xr:uid="{D85B7273-2249-4545-816E-401DC225910B}"/>
    <cellStyle name="Note 221 2" xfId="1097" xr:uid="{8D66C7E1-8A9D-467C-9C65-06B559F1944D}"/>
    <cellStyle name="Note 222" xfId="1098" xr:uid="{DBFF722C-E221-44D3-BA72-F004B96FE002}"/>
    <cellStyle name="Note 222 2" xfId="1099" xr:uid="{4E3BF1BF-951B-4E15-9CDD-336688A7298C}"/>
    <cellStyle name="Note 223" xfId="1100" xr:uid="{86AB22DA-7563-4FC2-8BB8-C42A14F79CB0}"/>
    <cellStyle name="Note 223 2" xfId="1101" xr:uid="{8DA32637-1F5E-45FE-A3E0-9E74AD5D47EB}"/>
    <cellStyle name="Note 224" xfId="1102" xr:uid="{7393EF5B-EB42-458D-A8F2-E7CF92616BD3}"/>
    <cellStyle name="Note 224 2" xfId="1103" xr:uid="{A0F17DBC-5F25-4DD5-AF18-48CF30A21160}"/>
    <cellStyle name="Note 225" xfId="1104" xr:uid="{B66C57E8-C8B8-4DB4-BEFB-E0F475E5B418}"/>
    <cellStyle name="Note 225 2" xfId="1105" xr:uid="{5990E3BF-3573-479D-9671-0F67EF747DB2}"/>
    <cellStyle name="Note 226" xfId="1106" xr:uid="{7E7641E2-3D1B-48AA-B324-505E3DF98B46}"/>
    <cellStyle name="Note 226 2" xfId="1107" xr:uid="{72D89D50-1581-4F2C-AA72-DD8F93BBB594}"/>
    <cellStyle name="Note 227" xfId="1108" xr:uid="{7F2C720F-C664-422E-BA88-A317CD47F2A2}"/>
    <cellStyle name="Note 227 2" xfId="1109" xr:uid="{8372324C-AAAD-4BF4-A912-596962D51812}"/>
    <cellStyle name="Note 228" xfId="1110" xr:uid="{BEE9799C-A361-48FF-899D-9FB9ED76889C}"/>
    <cellStyle name="Note 228 2" xfId="1111" xr:uid="{F521B161-1F2C-4725-823C-B76DC0A11D51}"/>
    <cellStyle name="Note 229" xfId="1112" xr:uid="{D3919921-6293-499B-BEB5-BDEC6A85057F}"/>
    <cellStyle name="Note 229 2" xfId="1113" xr:uid="{DB64625F-E98F-4B48-82C2-77FFDB821232}"/>
    <cellStyle name="Note 23" xfId="1114" xr:uid="{12610069-FA7F-4350-80F9-D7A876F4C0B6}"/>
    <cellStyle name="Note 23 2" xfId="1115" xr:uid="{79A7EC70-9747-4418-9E3B-52063077A667}"/>
    <cellStyle name="Note 24" xfId="1116" xr:uid="{A5C8E180-255E-4E2E-BA0C-F99BECB2CB26}"/>
    <cellStyle name="Note 24 2" xfId="1117" xr:uid="{05510E1F-22C8-4F15-AA11-88605E65F479}"/>
    <cellStyle name="Note 25" xfId="1118" xr:uid="{B241BED8-9C9F-4007-842C-C2F6DC37BDFD}"/>
    <cellStyle name="Note 25 2" xfId="1119" xr:uid="{7139A1DD-4358-4F93-A62F-DE6AAB5DAE37}"/>
    <cellStyle name="Note 26" xfId="1120" xr:uid="{7380095B-FE27-4B16-8F68-81BBF0497206}"/>
    <cellStyle name="Note 26 2" xfId="1121" xr:uid="{C98F124B-6000-459A-A60C-B65509040881}"/>
    <cellStyle name="Note 27" xfId="1122" xr:uid="{487BCEFF-62EF-4D7E-A35C-176A1B116877}"/>
    <cellStyle name="Note 27 2" xfId="1123" xr:uid="{3036B8C7-5D85-4C99-AE8C-C64D44CD606B}"/>
    <cellStyle name="Note 28" xfId="1124" xr:uid="{4D5F7212-552D-4F35-A11A-659877427C12}"/>
    <cellStyle name="Note 28 2" xfId="1125" xr:uid="{92B40140-683A-4034-9D00-CFA53B726BB4}"/>
    <cellStyle name="Note 29" xfId="1126" xr:uid="{ADBA109F-2617-41F6-8BD1-2C07E5CBD9F8}"/>
    <cellStyle name="Note 29 2" xfId="1127" xr:uid="{32215D91-A743-49DA-9BA0-E0EFF4A5D372}"/>
    <cellStyle name="Note 3" xfId="217" xr:uid="{00000000-0005-0000-0000-0000D9000000}"/>
    <cellStyle name="Note 3 2" xfId="1129" xr:uid="{E72CA45C-C1F8-48FF-9E9E-0444EEB54A38}"/>
    <cellStyle name="Note 3 3" xfId="1662" xr:uid="{3D6E3E0B-7EBC-47C1-9902-79D7E85000A5}"/>
    <cellStyle name="Note 3 4" xfId="1486" xr:uid="{BE8FECA8-902C-474B-9359-D84DB9D2D34D}"/>
    <cellStyle name="Note 3 5" xfId="1460" xr:uid="{D480815F-86AC-4691-BC3A-1DDC28878A86}"/>
    <cellStyle name="Note 3 5 2" xfId="1790" xr:uid="{E44EEA7F-3BD6-44BB-8E51-2753F5EB46FA}"/>
    <cellStyle name="Note 3 6" xfId="1128" xr:uid="{828C7D7F-B537-49EE-9C91-84E6EF355079}"/>
    <cellStyle name="Note 30" xfId="1130" xr:uid="{A37E7312-6C15-4371-95A2-B14D7789DA58}"/>
    <cellStyle name="Note 30 2" xfId="1131" xr:uid="{5F3D9FEE-392E-466B-97DE-511DD5F38F02}"/>
    <cellStyle name="Note 31" xfId="1132" xr:uid="{4F2DA22E-2C97-4BF5-A176-91D3AB582D50}"/>
    <cellStyle name="Note 31 2" xfId="1133" xr:uid="{87037E00-9EC9-4279-B63D-237970C24F34}"/>
    <cellStyle name="Note 32" xfId="1134" xr:uid="{C5CDEE5E-B7A8-4520-9C16-88C8CC89CF48}"/>
    <cellStyle name="Note 32 2" xfId="1135" xr:uid="{2FBA361D-C86E-48A8-A354-44A01731C3C0}"/>
    <cellStyle name="Note 33" xfId="1136" xr:uid="{8D00DBF3-2F85-45D3-ACC5-2274E7DDC1FE}"/>
    <cellStyle name="Note 33 2" xfId="1137" xr:uid="{09EB30EB-7F33-410E-B435-5B12D559565E}"/>
    <cellStyle name="Note 34" xfId="1138" xr:uid="{B31F0C9B-C627-4CC4-9F5F-53666E9829CA}"/>
    <cellStyle name="Note 34 2" xfId="1139" xr:uid="{6D98A8D3-DB27-48B9-982C-59E782AA2609}"/>
    <cellStyle name="Note 35" xfId="1140" xr:uid="{0B85383F-A124-406C-919C-863F9B11748B}"/>
    <cellStyle name="Note 35 2" xfId="1141" xr:uid="{0DDD6E2F-1474-4A61-95E6-7FEC80FC59C1}"/>
    <cellStyle name="Note 36" xfId="1142" xr:uid="{04437BA7-2EE0-48D6-A6D9-E171FC6ED28C}"/>
    <cellStyle name="Note 36 2" xfId="1143" xr:uid="{70F37560-F385-449F-93D0-833457BA6DF6}"/>
    <cellStyle name="Note 37" xfId="1144" xr:uid="{DAAFC0CC-F2EF-4F55-859C-4718C75157B1}"/>
    <cellStyle name="Note 37 2" xfId="1145" xr:uid="{FCA3911E-BA5C-4D4D-BEDD-D96959A0B317}"/>
    <cellStyle name="Note 38" xfId="1146" xr:uid="{7EB152FC-5EA8-44E2-97DF-1F2A03A96785}"/>
    <cellStyle name="Note 38 2" xfId="1147" xr:uid="{9AF1D17B-D317-4E4F-A37B-8B2022B53F3F}"/>
    <cellStyle name="Note 39" xfId="1148" xr:uid="{5952BD2F-BE97-41D7-9D11-3C5C89BFED92}"/>
    <cellStyle name="Note 39 2" xfId="1149" xr:uid="{A8D005D2-03E9-4260-8F03-06DB0545CFCE}"/>
    <cellStyle name="Note 4" xfId="1150" xr:uid="{1F9C785F-7E1D-4AD9-B6C3-17F4B7DE0C86}"/>
    <cellStyle name="Note 4 2" xfId="1151" xr:uid="{16F89B8C-1225-4876-BC56-604F74AEDDD7}"/>
    <cellStyle name="Note 40" xfId="1152" xr:uid="{A0A08A23-32C1-44C6-93C8-895E7F4A1819}"/>
    <cellStyle name="Note 40 2" xfId="1153" xr:uid="{06C742A9-EDDC-4BE7-9154-9687CF9F7B87}"/>
    <cellStyle name="Note 41" xfId="1154" xr:uid="{8430089B-74C4-45D2-9FA0-95615817254B}"/>
    <cellStyle name="Note 41 2" xfId="1155" xr:uid="{A37CF744-7ADD-4491-A54C-985C874DA4A3}"/>
    <cellStyle name="Note 42" xfId="1156" xr:uid="{DC48B775-390D-43E4-94C7-8664BE562980}"/>
    <cellStyle name="Note 42 2" xfId="1157" xr:uid="{12CE545A-0569-48C3-B640-238B23180CE1}"/>
    <cellStyle name="Note 43" xfId="1158" xr:uid="{9194CFFB-C1A6-43ED-9522-8D63AD3DEF5A}"/>
    <cellStyle name="Note 43 2" xfId="1159" xr:uid="{4D2DDEC1-3FAB-438C-A7E5-1005FA44F1C2}"/>
    <cellStyle name="Note 44" xfId="1160" xr:uid="{6AB0041C-4105-46AE-8152-B2D297ED5DE4}"/>
    <cellStyle name="Note 44 2" xfId="1161" xr:uid="{3E2ED0BD-1285-4DA4-A417-DF9C34D55CCD}"/>
    <cellStyle name="Note 45" xfId="1162" xr:uid="{47944031-825A-41F2-8245-BF438F71CF94}"/>
    <cellStyle name="Note 45 2" xfId="1163" xr:uid="{EA469E6A-F442-456D-B000-005FE56B6E93}"/>
    <cellStyle name="Note 46" xfId="1164" xr:uid="{A2C714A4-F80D-4240-B1B4-15E9172515D5}"/>
    <cellStyle name="Note 46 2" xfId="1165" xr:uid="{FE2E69F1-3EEF-4D3D-8670-F019DB9A49E8}"/>
    <cellStyle name="Note 47" xfId="1166" xr:uid="{9F95829C-A8B6-477A-9BC5-9D33405F9325}"/>
    <cellStyle name="Note 47 2" xfId="1167" xr:uid="{5CF82385-188B-492E-8BA1-9607F1CC2D2F}"/>
    <cellStyle name="Note 48" xfId="1168" xr:uid="{A6DCFF15-423E-4733-9CEE-DA41C3D98574}"/>
    <cellStyle name="Note 48 2" xfId="1169" xr:uid="{93FF3D6B-723D-48D8-9904-0894AB392765}"/>
    <cellStyle name="Note 49" xfId="1170" xr:uid="{31BE2175-FB49-4F23-A2F5-CF10ABDA1050}"/>
    <cellStyle name="Note 49 2" xfId="1171" xr:uid="{DF239983-F72F-4E29-9E46-5BEBADD8CB76}"/>
    <cellStyle name="Note 5" xfId="1172" xr:uid="{037A4BEF-E1F3-4D31-BF44-4C7D2A58152A}"/>
    <cellStyle name="Note 5 2" xfId="1173" xr:uid="{595FEFED-94DB-4100-AE6C-B6099D980765}"/>
    <cellStyle name="Note 50" xfId="1174" xr:uid="{E1739440-0F70-49A4-A711-2E136D746ACC}"/>
    <cellStyle name="Note 50 2" xfId="1175" xr:uid="{56821024-63AF-4960-BBC4-EA714431B32B}"/>
    <cellStyle name="Note 51" xfId="1176" xr:uid="{0268DEFD-A310-4E8C-B313-F68CEDB9014B}"/>
    <cellStyle name="Note 51 2" xfId="1177" xr:uid="{DD0B4DE2-0818-463E-95CF-79773BB8A390}"/>
    <cellStyle name="Note 52" xfId="1178" xr:uid="{7855D393-1273-4FDE-A410-90FD7C4E4470}"/>
    <cellStyle name="Note 52 2" xfId="1179" xr:uid="{0DFF689C-A937-449F-A3CF-C1A69A0DCDB5}"/>
    <cellStyle name="Note 53" xfId="1180" xr:uid="{AB5ABDC4-73F6-476A-85EE-9A74D6419FD6}"/>
    <cellStyle name="Note 53 2" xfId="1181" xr:uid="{CF5AA6F7-A6AC-4320-9FC0-05D965C7185F}"/>
    <cellStyle name="Note 54" xfId="1182" xr:uid="{7E04C63E-4610-49A9-BCDB-078FC0461F2C}"/>
    <cellStyle name="Note 54 2" xfId="1183" xr:uid="{AC3BC92A-9169-4DCB-A579-78DF01C401A3}"/>
    <cellStyle name="Note 55" xfId="1184" xr:uid="{558069F6-8E2C-498E-9C27-CEFE238333C9}"/>
    <cellStyle name="Note 55 2" xfId="1185" xr:uid="{8B694A86-0AE6-4499-A8FD-2C6571CB68AF}"/>
    <cellStyle name="Note 56" xfId="1186" xr:uid="{41DF4CF0-998E-4407-B15D-21D8495DE679}"/>
    <cellStyle name="Note 56 2" xfId="1187" xr:uid="{2B130C9B-E088-46F2-8BE7-0BFBE47B54B8}"/>
    <cellStyle name="Note 57" xfId="1188" xr:uid="{798DDCC3-4AC8-42D9-95FF-0B8D3BB2C476}"/>
    <cellStyle name="Note 57 2" xfId="1189" xr:uid="{4B51AE2F-3BF4-456F-A876-34AA86B94D78}"/>
    <cellStyle name="Note 58" xfId="1190" xr:uid="{F8846605-56B7-4333-9835-CB2EDB78634F}"/>
    <cellStyle name="Note 58 2" xfId="1191" xr:uid="{AF34A40E-6624-44D1-8ECF-D966F7B2108B}"/>
    <cellStyle name="Note 59" xfId="1192" xr:uid="{B217D4E2-9D88-4D8A-BAF7-BC254BDE4F26}"/>
    <cellStyle name="Note 59 2" xfId="1193" xr:uid="{BF9A7B16-AEEE-4D2D-8EC8-0A486CF8B917}"/>
    <cellStyle name="Note 6" xfId="1194" xr:uid="{96D46534-B3BF-417C-B816-1D2991AE34A1}"/>
    <cellStyle name="Note 6 2" xfId="1195" xr:uid="{2F765AFB-7C36-47B1-9BA3-F22D5891405B}"/>
    <cellStyle name="Note 60" xfId="1196" xr:uid="{A3F6424C-19B9-4E5E-8A3E-D8121A72708D}"/>
    <cellStyle name="Note 60 2" xfId="1197" xr:uid="{B4B1CFFC-7057-4C0F-A0C4-E87FB1C876A6}"/>
    <cellStyle name="Note 61" xfId="1198" xr:uid="{36CD5FE8-F0E7-42FD-A125-0B10963D6302}"/>
    <cellStyle name="Note 61 2" xfId="1199" xr:uid="{9021CFC2-71BE-4435-96FF-25D71F9D0ED8}"/>
    <cellStyle name="Note 62" xfId="1200" xr:uid="{CCED312E-94C8-4083-B7D9-E9E9627BFBAC}"/>
    <cellStyle name="Note 62 2" xfId="1201" xr:uid="{C89C2077-C315-4E70-970F-634329A53DD6}"/>
    <cellStyle name="Note 63" xfId="1202" xr:uid="{7B2A6F57-48BF-49E6-AED4-96253BFDD7EE}"/>
    <cellStyle name="Note 63 2" xfId="1203" xr:uid="{FC92DE06-C8B8-481C-930C-0854B21C5C52}"/>
    <cellStyle name="Note 64" xfId="1204" xr:uid="{75D4070A-5B86-42D9-89FB-123C3042F7D4}"/>
    <cellStyle name="Note 64 2" xfId="1205" xr:uid="{FA9608A1-2525-40EA-AE8A-974DB1DE61E2}"/>
    <cellStyle name="Note 65" xfId="1206" xr:uid="{BF1C3A33-4311-4854-9781-AE1F11EB030C}"/>
    <cellStyle name="Note 65 2" xfId="1207" xr:uid="{F2E4BF94-7596-4D33-B809-1211D7C482D8}"/>
    <cellStyle name="Note 66" xfId="1208" xr:uid="{01EFAC0A-DF5C-4E49-9C6F-7FD5404C9981}"/>
    <cellStyle name="Note 66 2" xfId="1209" xr:uid="{1BA351E0-D89E-4DF5-9411-C3CB8664F46E}"/>
    <cellStyle name="Note 67" xfId="1210" xr:uid="{E9CAB40E-E1B5-4106-A770-19956C26D5A8}"/>
    <cellStyle name="Note 67 2" xfId="1211" xr:uid="{AB22EF0E-68B7-4B04-A569-6BEE504781F7}"/>
    <cellStyle name="Note 68" xfId="1212" xr:uid="{6972FDD6-EDD9-47E0-9770-7F3B897621C0}"/>
    <cellStyle name="Note 68 2" xfId="1213" xr:uid="{9A85EF0C-BE73-41C8-866F-125150AF08ED}"/>
    <cellStyle name="Note 69" xfId="1214" xr:uid="{04A60059-DAA3-494D-A194-EAF0C249197C}"/>
    <cellStyle name="Note 69 2" xfId="1215" xr:uid="{356C0ED9-7DCF-4707-9971-1F2471149E6F}"/>
    <cellStyle name="Note 7" xfId="1216" xr:uid="{40202670-FABB-4E55-8C98-71EC4864C0C9}"/>
    <cellStyle name="Note 7 2" xfId="1217" xr:uid="{1291C7BB-C646-470F-A89D-BBC9B410A02A}"/>
    <cellStyle name="Note 70" xfId="1218" xr:uid="{ECBF9921-07EE-4A43-9B02-10403BDDFAC8}"/>
    <cellStyle name="Note 70 2" xfId="1219" xr:uid="{09DF2DB9-EFB9-4727-867B-6C5D6F697F2B}"/>
    <cellStyle name="Note 71" xfId="1220" xr:uid="{3AD13F3D-4167-4535-8D98-278831799EDF}"/>
    <cellStyle name="Note 71 2" xfId="1221" xr:uid="{BD0BF99F-B6EA-41A3-86B1-6590AF05C179}"/>
    <cellStyle name="Note 72" xfId="1222" xr:uid="{CCC89A95-AB89-454C-9A31-5E1FBD659FB1}"/>
    <cellStyle name="Note 72 2" xfId="1223" xr:uid="{5481CA8D-F272-4532-85CF-B15E5AF9EDC7}"/>
    <cellStyle name="Note 73" xfId="1224" xr:uid="{6B6B9E11-EAFF-40F1-AE8E-A4C5650BDB91}"/>
    <cellStyle name="Note 73 2" xfId="1225" xr:uid="{AC01767E-523B-4C4B-83AA-728A81374A30}"/>
    <cellStyle name="Note 74" xfId="1226" xr:uid="{49772EC1-FA01-447B-9C99-57415E53DCF3}"/>
    <cellStyle name="Note 74 2" xfId="1227" xr:uid="{59727709-EA74-49F5-986A-3FF2BDE2C5A6}"/>
    <cellStyle name="Note 75" xfId="1228" xr:uid="{27C064F7-A74D-40E1-AD42-62F0B6723F23}"/>
    <cellStyle name="Note 75 2" xfId="1229" xr:uid="{F8ECDFEA-70D0-4E83-9A37-681B48A6A9DD}"/>
    <cellStyle name="Note 76" xfId="1230" xr:uid="{310FBC38-CF99-4547-9963-78F1B8CA100A}"/>
    <cellStyle name="Note 76 2" xfId="1231" xr:uid="{237789E7-DF06-4EB7-B71A-4B7B3B6493E8}"/>
    <cellStyle name="Note 77" xfId="1232" xr:uid="{AC921C89-F97D-4C9C-852D-964D45EDE7BA}"/>
    <cellStyle name="Note 77 2" xfId="1233" xr:uid="{1FF59EA8-18A4-459B-B852-137365E82BE3}"/>
    <cellStyle name="Note 78" xfId="1234" xr:uid="{BC1D5500-F70E-40DE-8E3B-82F6805E42A7}"/>
    <cellStyle name="Note 78 2" xfId="1235" xr:uid="{B06F86C7-C57B-4D53-A701-5A66ED1B13CF}"/>
    <cellStyle name="Note 79" xfId="1236" xr:uid="{DBF74C4D-7D8E-49D2-8D80-3E4AE1FE6579}"/>
    <cellStyle name="Note 79 2" xfId="1237" xr:uid="{C78B9BDE-05F3-420D-87F0-5200F099EFBE}"/>
    <cellStyle name="Note 8" xfId="1238" xr:uid="{F2FE5D2C-7759-4060-A409-BCB1BA5D1671}"/>
    <cellStyle name="Note 8 2" xfId="1239" xr:uid="{1557E2C0-26BB-4E36-9CD0-BDCD57347A45}"/>
    <cellStyle name="Note 80" xfId="1240" xr:uid="{6A23819A-E868-4A7C-A607-91E49070C757}"/>
    <cellStyle name="Note 80 2" xfId="1241" xr:uid="{95A10ACB-F1FA-49AC-8A02-4E9387F47D8D}"/>
    <cellStyle name="Note 81" xfId="1242" xr:uid="{CD2A3F1E-B28A-4532-9A6C-28B357C9182C}"/>
    <cellStyle name="Note 81 2" xfId="1243" xr:uid="{2C4A1BBB-AC1D-4BEE-90C7-F38D47DCCA63}"/>
    <cellStyle name="Note 82" xfId="1244" xr:uid="{8F2A3C62-BC2A-418F-B450-9A46E50EBE4D}"/>
    <cellStyle name="Note 82 2" xfId="1245" xr:uid="{D3C0F8E9-2CF8-4EE0-BF70-A36D2576408B}"/>
    <cellStyle name="Note 83" xfId="1246" xr:uid="{E47E28F7-ACB0-404F-9F00-8EDBDF451BF2}"/>
    <cellStyle name="Note 83 2" xfId="1247" xr:uid="{C9990404-DD78-4D55-A6C8-6E9203646E0A}"/>
    <cellStyle name="Note 84" xfId="1248" xr:uid="{4BDEB964-7064-4B4F-804E-836C42747D66}"/>
    <cellStyle name="Note 84 2" xfId="1249" xr:uid="{F93BB281-B777-4FF2-A2EC-BC0B3FC0AB40}"/>
    <cellStyle name="Note 85" xfId="1250" xr:uid="{79A1BF3B-46BD-40C7-B112-E7F00FAAC8B1}"/>
    <cellStyle name="Note 85 2" xfId="1251" xr:uid="{331A9B3C-BC51-41CB-9745-B68312BC8F6C}"/>
    <cellStyle name="Note 86" xfId="1252" xr:uid="{7995901A-39E8-4F14-A1D1-B82D16D37DB3}"/>
    <cellStyle name="Note 86 2" xfId="1253" xr:uid="{65596975-E8EA-4430-A26A-25DAD52475DD}"/>
    <cellStyle name="Note 87" xfId="1254" xr:uid="{3DD8FB98-3274-40D7-81CB-1FEE7B7476FC}"/>
    <cellStyle name="Note 87 2" xfId="1255" xr:uid="{CE4ED171-CD27-4EBB-836D-4C3ECBF0D60E}"/>
    <cellStyle name="Note 88" xfId="1256" xr:uid="{A0548545-2766-4342-8178-5FC64245ED51}"/>
    <cellStyle name="Note 88 2" xfId="1257" xr:uid="{5E7817DC-5611-4AC6-8B29-71B42EA633D0}"/>
    <cellStyle name="Note 89" xfId="1258" xr:uid="{A2C4061E-C0D2-4AD1-ABD3-55999FC9A7DF}"/>
    <cellStyle name="Note 89 2" xfId="1259" xr:uid="{82C1CCC2-0812-4E05-AA0D-35C80053820D}"/>
    <cellStyle name="Note 9" xfId="1260" xr:uid="{952DE428-8FEB-4BFF-9717-5268C5B1BA32}"/>
    <cellStyle name="Note 9 2" xfId="1261" xr:uid="{5D34746A-66C9-4AB8-BE94-8A46581DA129}"/>
    <cellStyle name="Note 90" xfId="1262" xr:uid="{4B5EF289-31BF-4C21-9549-D8E2821D5FEB}"/>
    <cellStyle name="Note 90 2" xfId="1263" xr:uid="{820E44CB-23D6-4C11-9C40-6E40D4813746}"/>
    <cellStyle name="Note 91" xfId="1264" xr:uid="{D46BF8BB-E557-4B86-B5A1-97310E2A3E99}"/>
    <cellStyle name="Note 91 2" xfId="1265" xr:uid="{931B8D2F-3BDB-48DB-ADCF-D09991A34D8C}"/>
    <cellStyle name="Note 92" xfId="1266" xr:uid="{E5CFB8E4-BD9B-4FB2-9BD8-8C89E69054EC}"/>
    <cellStyle name="Note 92 2" xfId="1267" xr:uid="{9AAA7CBF-426F-4030-BD1E-EAD6887C6264}"/>
    <cellStyle name="Note 93" xfId="1268" xr:uid="{7F77CBEE-3B4D-40EB-B590-56DA2EA41A84}"/>
    <cellStyle name="Note 93 2" xfId="1269" xr:uid="{B1273F9B-B7B9-4671-90BC-8DCEE3D007DC}"/>
    <cellStyle name="Note 94" xfId="1270" xr:uid="{874BB5EC-F645-434B-B115-00166853D57A}"/>
    <cellStyle name="Note 94 2" xfId="1271" xr:uid="{EB3AC930-1E78-4AC8-AB34-776FA2ADE934}"/>
    <cellStyle name="Note 95" xfId="1272" xr:uid="{A2983306-E2CF-4B31-8C50-B567AC266A61}"/>
    <cellStyle name="Note 95 2" xfId="1273" xr:uid="{923F542C-1B44-4797-981B-09A5DEC4B06C}"/>
    <cellStyle name="Note 96" xfId="1274" xr:uid="{BECD8B0A-0ABD-40CC-AB10-463C6E425F9F}"/>
    <cellStyle name="Note 96 2" xfId="1275" xr:uid="{F94B1D20-DEF7-44EA-A545-EA884A1CF475}"/>
    <cellStyle name="Note 97" xfId="1276" xr:uid="{ECE49B31-FAB8-4C9F-92D7-6738844B141D}"/>
    <cellStyle name="Note 97 2" xfId="1277" xr:uid="{660E120D-09B9-4547-9D80-78F2F2114DF6}"/>
    <cellStyle name="Note 98" xfId="1278" xr:uid="{7BC250B6-E3E4-431E-BAB0-5A563077EFA4}"/>
    <cellStyle name="Note 98 2" xfId="1279" xr:uid="{639039D5-1854-4C14-BE76-7A9B1DE12FF6}"/>
    <cellStyle name="Note 99" xfId="1280" xr:uid="{7EB3FEA5-1089-4DEB-A52F-39964F4C7182}"/>
    <cellStyle name="Note 99 2" xfId="1281" xr:uid="{4F134539-2C4E-464A-880C-7ABC7F7AB56A}"/>
    <cellStyle name="Output 2" xfId="218" xr:uid="{00000000-0005-0000-0000-0000DA000000}"/>
    <cellStyle name="Output 2 2" xfId="1593" xr:uid="{1B76EA22-8ACC-4154-BAF1-8934958621D1}"/>
    <cellStyle name="Output 2 3" xfId="1750" xr:uid="{63589C4E-B8E6-481F-9E65-0CF35EE6E21F}"/>
    <cellStyle name="Output 2 4" xfId="1487" xr:uid="{23C31431-7BAC-4F18-8EF5-717330E7526A}"/>
    <cellStyle name="Output 2 5" xfId="1461" xr:uid="{78E48426-241C-42C5-85DA-D5983C3F45C4}"/>
    <cellStyle name="Output 2 5 2" xfId="1791" xr:uid="{84EB61B9-E087-44DD-9791-AB1CA4383DB2}"/>
    <cellStyle name="Output 2 6" xfId="1282" xr:uid="{B449ABD6-B839-40FD-AA12-279281213D33}"/>
    <cellStyle name="Output 3" xfId="219" xr:uid="{00000000-0005-0000-0000-0000DB000000}"/>
    <cellStyle name="Output 3 2" xfId="1663" xr:uid="{85D75A24-088C-4CB5-8C9A-B94AD575BC06}"/>
    <cellStyle name="Output 3 3" xfId="1488" xr:uid="{9415D46C-F8F3-4EDF-B5DF-3208C7A0F664}"/>
    <cellStyle name="Output 3 4" xfId="1462" xr:uid="{D44B7ACF-FF20-422F-88D9-25C582AC315F}"/>
    <cellStyle name="Output 3 4 2" xfId="1792" xr:uid="{5F48A347-D395-4A1A-8604-860CED8C9DDA}"/>
    <cellStyle name="Output 3 5" xfId="1283" xr:uid="{563029C7-A582-4966-A0CD-27E60A7066B7}"/>
    <cellStyle name="Percent [2]" xfId="220" xr:uid="{00000000-0005-0000-0000-0000DC000000}"/>
    <cellStyle name="Percent 2" xfId="221" xr:uid="{00000000-0005-0000-0000-0000DD000000}"/>
    <cellStyle name="Percent 2 2" xfId="222" xr:uid="{00000000-0005-0000-0000-0000DE000000}"/>
    <cellStyle name="Percent 2 2 2" xfId="223" xr:uid="{00000000-0005-0000-0000-0000DF000000}"/>
    <cellStyle name="Percent 2 2 2 2" xfId="224" xr:uid="{00000000-0005-0000-0000-0000E0000000}"/>
    <cellStyle name="Percent 2 2 2 3" xfId="225" xr:uid="{00000000-0005-0000-0000-0000E1000000}"/>
    <cellStyle name="Percent 2 2 3" xfId="1464" xr:uid="{48BE8553-432A-4932-951F-3C355F0BA257}"/>
    <cellStyle name="Percent 2 2 3 2" xfId="1595" xr:uid="{58F96557-A637-439A-84D7-2E16A01D63C4}"/>
    <cellStyle name="Percent 2 2 4" xfId="1347" xr:uid="{09B2399E-931D-483B-B57C-922E3611B250}"/>
    <cellStyle name="Percent 2 3" xfId="226" xr:uid="{00000000-0005-0000-0000-0000E2000000}"/>
    <cellStyle name="Percent 2 4" xfId="227" xr:uid="{00000000-0005-0000-0000-0000E3000000}"/>
    <cellStyle name="Percent 2 4 2" xfId="228" xr:uid="{00000000-0005-0000-0000-0000E4000000}"/>
    <cellStyle name="Percent 2 4 3" xfId="229" xr:uid="{00000000-0005-0000-0000-0000E5000000}"/>
    <cellStyle name="Percent 2 5" xfId="230" xr:uid="{00000000-0005-0000-0000-0000E6000000}"/>
    <cellStyle name="Percent 2 6" xfId="1463" xr:uid="{B59298EF-C7A2-4428-B134-E31F368D898D}"/>
    <cellStyle name="Percent 2 7" xfId="1346" xr:uid="{A9CA7891-455F-44F6-ABF2-305D3F664EBE}"/>
    <cellStyle name="Percent 3" xfId="231" xr:uid="{00000000-0005-0000-0000-0000E7000000}"/>
    <cellStyle name="Percent 3 2" xfId="1596" xr:uid="{5C6E28B1-E3A2-4454-BFD3-08B8C61FB67A}"/>
    <cellStyle name="Percent 3 3" xfId="1716" xr:uid="{AD6C148D-C04D-4D90-8F16-9E1A1B370B99}"/>
    <cellStyle name="Percent 3 4" xfId="1722" xr:uid="{36E19BF2-E869-49BD-95CF-DC659D712F57}"/>
    <cellStyle name="Percent 3 5" xfId="1465" xr:uid="{A49329B3-971B-4861-9F07-2A256F73370C}"/>
    <cellStyle name="Percent 3 6" xfId="1284" xr:uid="{EC59ED0A-6282-467B-BC97-1ADCD36AE63A}"/>
    <cellStyle name="Percent 4" xfId="254" xr:uid="{6FA62CC4-B933-4A18-983C-ABFC9817182B}"/>
    <cellStyle name="Percent 4 2" xfId="264" xr:uid="{19E4C8F5-3CEF-40A3-B5C7-5394FBEF3C08}"/>
    <cellStyle name="Percent 4 3" xfId="1594" xr:uid="{56FAC633-A53B-4ED0-BAD4-54E6868717F6}"/>
    <cellStyle name="Percent 5" xfId="1285" xr:uid="{33E2C352-9EA4-4B78-A49E-4F2340152A36}"/>
    <cellStyle name="Percent 6" xfId="269" xr:uid="{D335CB9B-0927-4619-ACBB-59819D8CA22B}"/>
    <cellStyle name="pwstyle" xfId="232" xr:uid="{00000000-0005-0000-0000-0000E8000000}"/>
    <cellStyle name="Quantity" xfId="233" xr:uid="{00000000-0005-0000-0000-0000E9000000}"/>
    <cellStyle name="Title 2" xfId="234" xr:uid="{00000000-0005-0000-0000-0000EA000000}"/>
    <cellStyle name="Title 2 2" xfId="1597" xr:uid="{79923683-31ED-4011-8740-86D5CEE14A14}"/>
    <cellStyle name="Title 2 3" xfId="1751" xr:uid="{21A4EA57-730C-456A-91DA-D734338DDF07}"/>
    <cellStyle name="Title 2 4" xfId="1466" xr:uid="{6BD95820-BFC4-4C00-BC4B-08523339467E}"/>
    <cellStyle name="Title 2 5" xfId="1286" xr:uid="{5F4719BD-8A3D-4704-BB5F-83B34C6634BD}"/>
    <cellStyle name="Title 3" xfId="235" xr:uid="{00000000-0005-0000-0000-0000EB000000}"/>
    <cellStyle name="Title 3 2" xfId="1664" xr:uid="{89AC0B81-61A2-470F-8C1A-B7AA2AEC112D}"/>
    <cellStyle name="Title 3 3" xfId="1467" xr:uid="{529264D8-27DC-4B07-9FB4-6A413AA2BAD1}"/>
    <cellStyle name="Title 3 4" xfId="1287" xr:uid="{2E017A23-7FB2-4F2D-ABA4-4F325BD07D29}"/>
    <cellStyle name="Total" xfId="236" builtinId="25" customBuiltin="1"/>
    <cellStyle name="Total 2" xfId="237" xr:uid="{00000000-0005-0000-0000-0000ED000000}"/>
    <cellStyle name="Total 2 2" xfId="1598" xr:uid="{6B794E1D-CE30-4F6E-A638-808B18C5FE62}"/>
    <cellStyle name="Total 2 3" xfId="1752" xr:uid="{B76DB9FD-08B6-4F66-86F3-6BB5539D2BC5}"/>
    <cellStyle name="Total 2 4" xfId="1490" xr:uid="{39F3432A-D4A6-4530-B90B-12481EB9F4F6}"/>
    <cellStyle name="Total 2 5" xfId="1469" xr:uid="{632C75C1-74C0-448C-8556-187AEF64B926}"/>
    <cellStyle name="Total 2 5 2" xfId="1794" xr:uid="{2A1921C2-234B-4838-97A6-CE8959435860}"/>
    <cellStyle name="Total 2 6" xfId="1288" xr:uid="{1BDBD92D-E05C-4815-AE55-C373DC799797}"/>
    <cellStyle name="Total 3" xfId="1289" xr:uid="{E722E2D3-2446-41CA-BB07-F9194099F288}"/>
    <cellStyle name="Total 3 2" xfId="1665" xr:uid="{B764D273-8DB0-4A4E-A933-F63B8FBF992A}"/>
    <cellStyle name="Total 3 3" xfId="1468" xr:uid="{05AF82FB-B777-4E15-A246-CF1CCF0EA534}"/>
    <cellStyle name="Total 3 3 2" xfId="1793" xr:uid="{50C61656-6146-4F61-A8D1-A9CEB1CB692B}"/>
    <cellStyle name="Total 4" xfId="1489" xr:uid="{A831764D-237F-4618-AFC9-1EA701A5A3FB}"/>
    <cellStyle name="Warning Text" xfId="238" builtinId="11" customBuiltin="1"/>
    <cellStyle name="Warning Text 2" xfId="239" xr:uid="{00000000-0005-0000-0000-0000EF000000}"/>
    <cellStyle name="Warning Text 2 2" xfId="1599" xr:uid="{CDAF5C9B-ADC0-408D-84AA-53CE1DA9928C}"/>
    <cellStyle name="Warning Text 2 3" xfId="1753" xr:uid="{E9E17C9B-CE3A-4120-8909-FC3B850A9A1B}"/>
    <cellStyle name="Warning Text 2 4" xfId="1471" xr:uid="{A23D75F7-6C1E-41E8-808E-F9128FD4C723}"/>
    <cellStyle name="Warning Text 2 5" xfId="1290" xr:uid="{176434D0-565B-4616-A010-3D6494456903}"/>
    <cellStyle name="Warning Text 3" xfId="1291" xr:uid="{EACB29BB-E913-43A4-82FE-5C499C78266C}"/>
    <cellStyle name="Warning Text 3 2" xfId="1666" xr:uid="{3DF918B7-11E4-478A-8358-DC944866E97F}"/>
    <cellStyle name="Warning Text 3 3" xfId="1470" xr:uid="{4FE0A492-E4AD-4E7C-AADE-F57055666008}"/>
    <cellStyle name="เครื่องหมายจุลภาค [0]_1" xfId="1603" xr:uid="{86CD5D18-929D-40BC-BA68-FFEAF3D55E6E}"/>
    <cellStyle name="เครื่องหมายจุลภาค_1" xfId="1604" xr:uid="{36DF795C-852E-4058-B1B3-48DEA1D05908}"/>
    <cellStyle name="เครื่องหมายสกุลเงิน [0]_1" xfId="1605" xr:uid="{A73D4CF8-08DA-4A8F-AF44-071B04D85040}"/>
    <cellStyle name="เครื่องหมายสกุลเงิน_1" xfId="1606" xr:uid="{9A8A1DA0-08E4-48E4-A0B5-9DBE56C01CF5}"/>
    <cellStyle name="เซลล์ตรวจสอบ" xfId="1608" xr:uid="{C7011622-97B5-49EB-8D1B-D77B2B282D07}"/>
    <cellStyle name="เซลล์ที่มีการเชื่อมโยง" xfId="1609" xr:uid="{87185547-81D7-4ADB-9AAB-F36962693E52}"/>
    <cellStyle name="แย่" xfId="1615" xr:uid="{503ADFA6-0824-4C83-B86F-E4631B70ED6B}"/>
    <cellStyle name="แสดงผล" xfId="1622" xr:uid="{E4D98580-235A-49C2-8362-36EFEB780E4B}"/>
    <cellStyle name="การคำนวณ" xfId="1600" xr:uid="{8FFF32BF-0C5F-4C23-8B8C-C7CAB85AFED7}"/>
    <cellStyle name="ข้อความเตือน" xfId="1601" xr:uid="{811F27CB-5D68-42C0-BDB0-25ED7978AB27}"/>
    <cellStyle name="ข้อความอธิบาย" xfId="1602" xr:uid="{D85B6B5F-2824-46A0-87CB-2E3545ED1860}"/>
    <cellStyle name="ชื่อเรื่อง" xfId="1607" xr:uid="{5D7B05AE-B670-4CCF-A50F-6115D1912375}"/>
    <cellStyle name="ดี" xfId="1610" xr:uid="{211D3C22-CAE9-4F62-9F3D-EE30402D7B01}"/>
    <cellStyle name="ปกติ_1" xfId="1611" xr:uid="{47B50B0D-F7CA-47FF-9ED2-3F9AB4D60E13}"/>
    <cellStyle name="ป้อนค่า" xfId="1612" xr:uid="{5D89FFFC-8030-4A67-B1AD-8607513A382D}"/>
    <cellStyle name="ปานกลาง" xfId="1613" xr:uid="{3E29D51D-50D1-47B9-A4E7-35FF06912749}"/>
    <cellStyle name="ผลรวม" xfId="1614" xr:uid="{F6D754DF-730B-45D3-A464-C3994DA11600}"/>
    <cellStyle name="ส่วนที่ถูกเน้น1" xfId="1616" xr:uid="{A5D4F607-B5FB-44F2-8D4E-EB1F4EDFC18C}"/>
    <cellStyle name="ส่วนที่ถูกเน้น2" xfId="1617" xr:uid="{2ED2C814-3B3B-4DC9-BAC8-104D85473258}"/>
    <cellStyle name="ส่วนที่ถูกเน้น3" xfId="1618" xr:uid="{6C5B4FCB-2C86-447F-A465-03E01F8F60F2}"/>
    <cellStyle name="ส่วนที่ถูกเน้น4" xfId="1619" xr:uid="{194F9CCC-C631-4817-BC7C-C82816377807}"/>
    <cellStyle name="ส่วนที่ถูกเน้น5" xfId="1620" xr:uid="{2188BC54-4EB3-400C-AA52-B29891DCE68C}"/>
    <cellStyle name="ส่วนที่ถูกเน้น6" xfId="1621" xr:uid="{AE1BE9A0-854B-4C7B-8E9B-EC9190F1F0B1}"/>
    <cellStyle name="หมายเหตุ" xfId="1623" xr:uid="{C7DA4464-3EAB-49DD-A950-41C95B6941F4}"/>
    <cellStyle name="หัวเรื่อง 1" xfId="1624" xr:uid="{9EBE4C58-6E51-4226-89AC-A5802A9B42C7}"/>
    <cellStyle name="หัวเรื่อง 2" xfId="1625" xr:uid="{4A513B2A-2973-4C86-8FBA-89AEAD105F73}"/>
    <cellStyle name="หัวเรื่อง 3" xfId="1626" xr:uid="{DE1F0D8C-E537-42F8-8B59-4196C38AF44F}"/>
    <cellStyle name="หัวเรื่อง 4" xfId="1627" xr:uid="{1270AF39-A75F-46F6-BDA7-E2170691C56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9D7"/>
      <rgbColor rgb="00AEE5FB"/>
      <rgbColor rgb="00EEF0FD"/>
      <rgbColor rgb="00FEFEB8"/>
      <rgbColor rgb="00CDE8FB"/>
      <rgbColor rgb="00CEF8AE"/>
      <rgbColor rgb="00FDBCBC"/>
      <rgbColor rgb="00FCDEC0"/>
      <rgbColor rgb="00EAE9D7"/>
      <rgbColor rgb="005DCBFD"/>
      <rgbColor rgb="00D7ECF4"/>
      <rgbColor rgb="00F9ED5B"/>
      <rgbColor rgb="009ACCEE"/>
      <rgbColor rgb="0079C666"/>
      <rgbColor rgb="00FA6A6A"/>
      <rgbColor rgb="00FBC36E"/>
      <rgbColor rgb="00BFBFB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FF"/>
      <color rgb="FF00FF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0"/>
  <sheetViews>
    <sheetView showGridLines="0" tabSelected="1" view="pageBreakPreview" topLeftCell="A10" zoomScale="85" zoomScaleNormal="70" zoomScaleSheetLayoutView="85" workbookViewId="0">
      <selection activeCell="N15" sqref="N15"/>
    </sheetView>
  </sheetViews>
  <sheetFormatPr defaultColWidth="9.109375" defaultRowHeight="23.55" customHeight="1"/>
  <cols>
    <col min="1" max="1" width="54" style="10" customWidth="1"/>
    <col min="2" max="2" width="8.5546875" style="10" bestFit="1" customWidth="1"/>
    <col min="3" max="3" width="0.88671875" style="10" customWidth="1"/>
    <col min="4" max="4" width="15.6640625" style="10" customWidth="1"/>
    <col min="5" max="5" width="0.88671875" style="10" customWidth="1"/>
    <col min="6" max="6" width="15.6640625" style="10" customWidth="1"/>
    <col min="7" max="7" width="0.88671875" style="10" customWidth="1"/>
    <col min="8" max="8" width="15.6640625" style="20" customWidth="1"/>
    <col min="9" max="9" width="0.88671875" style="20" customWidth="1"/>
    <col min="10" max="10" width="15.6640625" style="20" customWidth="1"/>
    <col min="11" max="11" width="11.33203125" style="10" bestFit="1" customWidth="1"/>
    <col min="12" max="13" width="14.5546875" style="10" bestFit="1" customWidth="1"/>
    <col min="14" max="15" width="9.109375" style="10"/>
    <col min="16" max="16" width="10" style="10" bestFit="1" customWidth="1"/>
    <col min="17" max="16384" width="9.109375" style="10"/>
  </cols>
  <sheetData>
    <row r="1" spans="1:12" ht="23.55" customHeight="1">
      <c r="A1" s="8" t="s">
        <v>98</v>
      </c>
      <c r="B1" s="8"/>
      <c r="C1" s="8"/>
      <c r="D1" s="8"/>
      <c r="E1" s="8"/>
      <c r="F1" s="8"/>
      <c r="G1" s="8"/>
      <c r="H1" s="9"/>
      <c r="I1" s="9"/>
      <c r="J1" s="9"/>
    </row>
    <row r="2" spans="1:12" ht="23.55" customHeight="1">
      <c r="A2" s="8" t="s">
        <v>162</v>
      </c>
      <c r="B2" s="8"/>
      <c r="C2" s="8"/>
      <c r="D2" s="11"/>
      <c r="E2" s="8"/>
      <c r="F2" s="8"/>
      <c r="G2" s="8"/>
      <c r="H2" s="9"/>
      <c r="I2" s="9"/>
      <c r="J2" s="9"/>
    </row>
    <row r="3" spans="1:12" ht="23.55" customHeight="1">
      <c r="A3" s="8" t="s">
        <v>194</v>
      </c>
      <c r="B3" s="8"/>
      <c r="C3" s="8"/>
      <c r="D3" s="8"/>
      <c r="E3" s="8"/>
      <c r="F3" s="8"/>
      <c r="G3" s="8"/>
      <c r="H3" s="9"/>
      <c r="I3" s="9"/>
      <c r="J3" s="9"/>
    </row>
    <row r="4" spans="1:12" ht="23.55" customHeight="1">
      <c r="A4" s="130" t="s">
        <v>78</v>
      </c>
      <c r="B4" s="130"/>
      <c r="C4" s="130"/>
      <c r="D4" s="130"/>
      <c r="E4" s="130"/>
      <c r="F4" s="130"/>
      <c r="G4" s="130"/>
      <c r="H4" s="130"/>
      <c r="I4" s="130"/>
      <c r="J4" s="130"/>
    </row>
    <row r="5" spans="1:12" ht="23.55" customHeight="1">
      <c r="A5" s="12"/>
      <c r="B5" s="13"/>
      <c r="C5" s="12"/>
      <c r="D5" s="129" t="s">
        <v>14</v>
      </c>
      <c r="E5" s="129"/>
      <c r="F5" s="129"/>
      <c r="H5" s="129" t="s">
        <v>10</v>
      </c>
      <c r="I5" s="129"/>
      <c r="J5" s="129"/>
    </row>
    <row r="6" spans="1:12" ht="23.55" customHeight="1">
      <c r="B6" s="14" t="s">
        <v>0</v>
      </c>
      <c r="C6" s="15"/>
      <c r="D6" s="16">
        <v>2568</v>
      </c>
      <c r="E6" s="17"/>
      <c r="F6" s="16">
        <v>2567</v>
      </c>
      <c r="G6" s="17"/>
      <c r="H6" s="16">
        <v>2568</v>
      </c>
      <c r="I6" s="17"/>
      <c r="J6" s="16">
        <v>2567</v>
      </c>
    </row>
    <row r="7" spans="1:12" ht="23.55" customHeight="1">
      <c r="A7" s="18" t="s">
        <v>11</v>
      </c>
      <c r="B7" s="19"/>
    </row>
    <row r="8" spans="1:12" ht="23.55" customHeight="1">
      <c r="A8" s="18" t="s">
        <v>54</v>
      </c>
      <c r="B8" s="19"/>
    </row>
    <row r="9" spans="1:12" ht="23.55" customHeight="1">
      <c r="A9" s="13" t="s">
        <v>26</v>
      </c>
      <c r="B9" s="19">
        <v>6</v>
      </c>
      <c r="C9" s="19"/>
      <c r="D9" s="21">
        <v>239241029</v>
      </c>
      <c r="E9" s="21"/>
      <c r="F9" s="21">
        <v>591524584</v>
      </c>
      <c r="G9" s="21"/>
      <c r="H9" s="21">
        <v>92983203</v>
      </c>
      <c r="I9" s="21"/>
      <c r="J9" s="21">
        <v>415937933</v>
      </c>
      <c r="L9" s="21"/>
    </row>
    <row r="10" spans="1:12" ht="23.55" customHeight="1">
      <c r="A10" s="13" t="s">
        <v>52</v>
      </c>
      <c r="B10" s="19"/>
      <c r="C10" s="19"/>
      <c r="D10" s="21">
        <v>39831671</v>
      </c>
      <c r="E10" s="21"/>
      <c r="F10" s="21">
        <v>15230580</v>
      </c>
      <c r="G10" s="21"/>
      <c r="H10" s="22">
        <v>0</v>
      </c>
      <c r="I10" s="21"/>
      <c r="J10" s="22">
        <v>0</v>
      </c>
      <c r="L10" s="21"/>
    </row>
    <row r="11" spans="1:12" ht="23.55" customHeight="1">
      <c r="A11" s="13" t="s">
        <v>151</v>
      </c>
      <c r="B11" s="19">
        <v>7</v>
      </c>
      <c r="C11" s="19"/>
      <c r="D11" s="21">
        <v>1919321725</v>
      </c>
      <c r="E11" s="21"/>
      <c r="F11" s="21">
        <v>4197394941</v>
      </c>
      <c r="G11" s="21"/>
      <c r="H11" s="21">
        <v>1919321725</v>
      </c>
      <c r="I11" s="21"/>
      <c r="J11" s="21">
        <v>4197394941</v>
      </c>
      <c r="L11" s="21"/>
    </row>
    <row r="12" spans="1:12" ht="23.55" customHeight="1">
      <c r="A12" s="13" t="s">
        <v>99</v>
      </c>
      <c r="B12" s="23">
        <v>30.1</v>
      </c>
      <c r="C12" s="19"/>
      <c r="D12" s="21">
        <v>883300000</v>
      </c>
      <c r="E12" s="21"/>
      <c r="F12" s="21">
        <v>49300000</v>
      </c>
      <c r="G12" s="21"/>
      <c r="H12" s="22">
        <v>2458100000</v>
      </c>
      <c r="I12" s="21"/>
      <c r="J12" s="22">
        <v>1731692804</v>
      </c>
      <c r="L12" s="21"/>
    </row>
    <row r="13" spans="1:12" ht="23.55" customHeight="1">
      <c r="A13" s="13" t="s">
        <v>199</v>
      </c>
      <c r="B13" s="23"/>
      <c r="C13" s="19"/>
      <c r="D13" s="21">
        <v>81257954</v>
      </c>
      <c r="E13" s="21"/>
      <c r="F13" s="21">
        <v>0</v>
      </c>
      <c r="G13" s="21"/>
      <c r="H13" s="22">
        <v>81257954</v>
      </c>
      <c r="I13" s="21"/>
      <c r="J13" s="22">
        <v>0</v>
      </c>
      <c r="L13" s="21"/>
    </row>
    <row r="14" spans="1:12" ht="23.55" customHeight="1">
      <c r="A14" s="13" t="s">
        <v>53</v>
      </c>
      <c r="B14" s="24">
        <v>8.1</v>
      </c>
      <c r="C14" s="19"/>
      <c r="D14" s="21">
        <v>4788123754</v>
      </c>
      <c r="E14" s="21"/>
      <c r="F14" s="21">
        <v>1348100639</v>
      </c>
      <c r="G14" s="21"/>
      <c r="H14" s="21">
        <v>4580415772</v>
      </c>
      <c r="I14" s="21"/>
      <c r="J14" s="21">
        <v>1348100639</v>
      </c>
      <c r="L14" s="21"/>
    </row>
    <row r="15" spans="1:12" ht="23.55" customHeight="1">
      <c r="A15" s="13" t="s">
        <v>29</v>
      </c>
      <c r="B15" s="19"/>
      <c r="C15" s="25"/>
      <c r="D15" s="21">
        <v>138278040</v>
      </c>
      <c r="E15" s="21"/>
      <c r="F15" s="21">
        <v>119422539</v>
      </c>
      <c r="G15" s="21"/>
      <c r="H15" s="21">
        <v>688014</v>
      </c>
      <c r="I15" s="21"/>
      <c r="J15" s="21">
        <v>688014</v>
      </c>
      <c r="L15" s="21"/>
    </row>
    <row r="16" spans="1:12" ht="23.55" customHeight="1">
      <c r="A16" s="13" t="s">
        <v>119</v>
      </c>
      <c r="B16" s="19"/>
      <c r="C16" s="25"/>
      <c r="D16" s="21">
        <v>43155698</v>
      </c>
      <c r="E16" s="21"/>
      <c r="F16" s="21">
        <v>62419204</v>
      </c>
      <c r="G16" s="21"/>
      <c r="H16" s="21">
        <v>0</v>
      </c>
      <c r="I16" s="21"/>
      <c r="J16" s="21">
        <v>0</v>
      </c>
      <c r="L16" s="21"/>
    </row>
    <row r="17" spans="1:12" ht="23.55" customHeight="1">
      <c r="A17" s="102" t="s">
        <v>200</v>
      </c>
      <c r="B17" s="107"/>
      <c r="C17" s="117"/>
      <c r="D17" s="91">
        <v>13319990</v>
      </c>
      <c r="E17" s="91"/>
      <c r="F17" s="91">
        <v>0</v>
      </c>
      <c r="G17" s="91"/>
      <c r="H17" s="118">
        <v>6807261</v>
      </c>
      <c r="I17" s="91"/>
      <c r="J17" s="118">
        <v>0</v>
      </c>
      <c r="L17" s="21"/>
    </row>
    <row r="18" spans="1:12" ht="23.55" customHeight="1">
      <c r="A18" s="102" t="s">
        <v>64</v>
      </c>
      <c r="B18" s="107"/>
      <c r="C18" s="117"/>
      <c r="D18" s="91">
        <v>170054031</v>
      </c>
      <c r="E18" s="91"/>
      <c r="F18" s="91">
        <v>443280291</v>
      </c>
      <c r="G18" s="91"/>
      <c r="H18" s="118">
        <v>32607198</v>
      </c>
      <c r="I18" s="91"/>
      <c r="J18" s="118">
        <v>263214062</v>
      </c>
      <c r="L18" s="21"/>
    </row>
    <row r="19" spans="1:12" ht="23.55" customHeight="1">
      <c r="A19" s="111" t="s">
        <v>65</v>
      </c>
      <c r="B19" s="108"/>
      <c r="C19" s="106"/>
      <c r="D19" s="112">
        <f>SUM(D9:D18)</f>
        <v>8315883892</v>
      </c>
      <c r="E19" s="91"/>
      <c r="F19" s="112">
        <f>SUM(F9:F18)</f>
        <v>6826672778</v>
      </c>
      <c r="G19" s="91"/>
      <c r="H19" s="112">
        <f>SUM(H9:H18)</f>
        <v>9172181127</v>
      </c>
      <c r="I19" s="91"/>
      <c r="J19" s="112">
        <f>SUM(J9:J18)</f>
        <v>7957028393</v>
      </c>
      <c r="L19" s="21"/>
    </row>
    <row r="20" spans="1:12" ht="23.55" customHeight="1">
      <c r="A20" s="111" t="s">
        <v>55</v>
      </c>
      <c r="B20" s="107"/>
      <c r="C20" s="106"/>
      <c r="D20" s="95"/>
      <c r="E20" s="96"/>
      <c r="F20" s="95"/>
      <c r="G20" s="95"/>
      <c r="H20" s="95"/>
      <c r="I20" s="96"/>
      <c r="J20" s="95"/>
      <c r="L20" s="5"/>
    </row>
    <row r="21" spans="1:12" ht="23.55" customHeight="1">
      <c r="A21" s="102" t="s">
        <v>120</v>
      </c>
      <c r="B21" s="92">
        <v>31.2</v>
      </c>
      <c r="C21" s="106"/>
      <c r="D21" s="95">
        <v>31001776</v>
      </c>
      <c r="E21" s="96"/>
      <c r="F21" s="95">
        <v>30783369</v>
      </c>
      <c r="G21" s="95"/>
      <c r="H21" s="95">
        <v>200000</v>
      </c>
      <c r="I21" s="96"/>
      <c r="J21" s="95">
        <v>200000</v>
      </c>
      <c r="L21" s="5"/>
    </row>
    <row r="22" spans="1:12" ht="23.55" customHeight="1">
      <c r="A22" s="102" t="s">
        <v>152</v>
      </c>
      <c r="B22" s="107">
        <v>7</v>
      </c>
      <c r="C22" s="106"/>
      <c r="D22" s="95">
        <v>6233611</v>
      </c>
      <c r="E22" s="96"/>
      <c r="F22" s="95">
        <v>59154692</v>
      </c>
      <c r="G22" s="95"/>
      <c r="H22" s="95">
        <v>6233611</v>
      </c>
      <c r="I22" s="96"/>
      <c r="J22" s="95">
        <v>59154692</v>
      </c>
      <c r="L22" s="5"/>
    </row>
    <row r="23" spans="1:12" ht="23.55" customHeight="1">
      <c r="A23" s="102" t="s">
        <v>121</v>
      </c>
      <c r="B23" s="119">
        <v>30.1</v>
      </c>
      <c r="C23" s="106"/>
      <c r="D23" s="95">
        <v>0</v>
      </c>
      <c r="E23" s="96"/>
      <c r="F23" s="95">
        <v>0</v>
      </c>
      <c r="G23" s="95"/>
      <c r="H23" s="95">
        <v>185000000</v>
      </c>
      <c r="I23" s="96"/>
      <c r="J23" s="95">
        <v>288000000</v>
      </c>
      <c r="L23" s="5"/>
    </row>
    <row r="24" spans="1:12" ht="23.55" customHeight="1">
      <c r="A24" s="102" t="s">
        <v>80</v>
      </c>
      <c r="B24" s="107">
        <v>9</v>
      </c>
      <c r="C24" s="106"/>
      <c r="D24" s="95">
        <v>0</v>
      </c>
      <c r="E24" s="96"/>
      <c r="F24" s="95">
        <v>0</v>
      </c>
      <c r="G24" s="95"/>
      <c r="H24" s="95">
        <v>0</v>
      </c>
      <c r="I24" s="96"/>
      <c r="J24" s="95">
        <v>0</v>
      </c>
      <c r="L24" s="5"/>
    </row>
    <row r="25" spans="1:12" ht="23.55" customHeight="1">
      <c r="A25" s="102" t="s">
        <v>111</v>
      </c>
      <c r="B25" s="107">
        <v>10</v>
      </c>
      <c r="C25" s="106"/>
      <c r="D25" s="95">
        <v>1092425650</v>
      </c>
      <c r="E25" s="96"/>
      <c r="F25" s="95">
        <v>1120676825</v>
      </c>
      <c r="G25" s="95"/>
      <c r="H25" s="95">
        <v>0</v>
      </c>
      <c r="I25" s="96"/>
      <c r="J25" s="95">
        <v>0</v>
      </c>
      <c r="L25" s="5"/>
    </row>
    <row r="26" spans="1:12" ht="23.55" customHeight="1">
      <c r="A26" s="102" t="s">
        <v>56</v>
      </c>
      <c r="B26" s="92">
        <v>8.1999999999999993</v>
      </c>
      <c r="C26" s="106"/>
      <c r="D26" s="95">
        <v>1013129825</v>
      </c>
      <c r="E26" s="96"/>
      <c r="F26" s="95">
        <v>2175469179</v>
      </c>
      <c r="G26" s="95"/>
      <c r="H26" s="95">
        <v>715756519</v>
      </c>
      <c r="I26" s="96"/>
      <c r="J26" s="95">
        <v>1475431894</v>
      </c>
      <c r="L26" s="5"/>
    </row>
    <row r="27" spans="1:12" ht="23.55" customHeight="1">
      <c r="A27" s="102" t="s">
        <v>27</v>
      </c>
      <c r="B27" s="92">
        <v>12.1</v>
      </c>
      <c r="C27" s="106"/>
      <c r="D27" s="95">
        <v>1409146566</v>
      </c>
      <c r="E27" s="96"/>
      <c r="F27" s="95">
        <v>1642274058</v>
      </c>
      <c r="G27" s="95"/>
      <c r="H27" s="95">
        <v>2157758640</v>
      </c>
      <c r="I27" s="96"/>
      <c r="J27" s="95">
        <v>2438237273</v>
      </c>
      <c r="L27" s="5"/>
    </row>
    <row r="28" spans="1:12" ht="23.55" customHeight="1">
      <c r="A28" s="102" t="s">
        <v>28</v>
      </c>
      <c r="B28" s="107">
        <v>13</v>
      </c>
      <c r="C28" s="106"/>
      <c r="D28" s="95">
        <v>43879712</v>
      </c>
      <c r="E28" s="96"/>
      <c r="F28" s="95">
        <v>59847362</v>
      </c>
      <c r="G28" s="95"/>
      <c r="H28" s="95">
        <v>22676365</v>
      </c>
      <c r="I28" s="96"/>
      <c r="J28" s="95">
        <v>31662141</v>
      </c>
      <c r="L28" s="5"/>
    </row>
    <row r="29" spans="1:12" ht="23.55" customHeight="1">
      <c r="A29" s="102" t="s">
        <v>112</v>
      </c>
      <c r="B29" s="107">
        <v>14</v>
      </c>
      <c r="C29" s="106"/>
      <c r="D29" s="95">
        <v>217975923</v>
      </c>
      <c r="E29" s="96"/>
      <c r="F29" s="95">
        <v>232792931</v>
      </c>
      <c r="G29" s="95"/>
      <c r="H29" s="95">
        <v>4454981</v>
      </c>
      <c r="I29" s="96"/>
      <c r="J29" s="95">
        <v>5394819</v>
      </c>
      <c r="L29" s="5"/>
    </row>
    <row r="30" spans="1:12" ht="23.55" customHeight="1">
      <c r="A30" s="102" t="s">
        <v>25</v>
      </c>
      <c r="B30" s="92">
        <v>15.1</v>
      </c>
      <c r="C30" s="106"/>
      <c r="D30" s="95">
        <v>141624681</v>
      </c>
      <c r="E30" s="96"/>
      <c r="F30" s="95">
        <v>126453707</v>
      </c>
      <c r="G30" s="95"/>
      <c r="H30" s="118">
        <v>138207504</v>
      </c>
      <c r="I30" s="96"/>
      <c r="J30" s="118">
        <v>119652289</v>
      </c>
      <c r="L30" s="5"/>
    </row>
    <row r="31" spans="1:12" ht="23.55" customHeight="1">
      <c r="A31" s="102" t="s">
        <v>57</v>
      </c>
      <c r="B31" s="107"/>
      <c r="C31" s="106"/>
      <c r="D31" s="95">
        <v>17392653</v>
      </c>
      <c r="E31" s="96"/>
      <c r="F31" s="95">
        <v>13443884</v>
      </c>
      <c r="G31" s="95"/>
      <c r="H31" s="95">
        <v>21361477</v>
      </c>
      <c r="I31" s="96"/>
      <c r="J31" s="95">
        <v>21657828</v>
      </c>
      <c r="L31" s="5"/>
    </row>
    <row r="32" spans="1:12" ht="23.55" customHeight="1">
      <c r="A32" s="111" t="s">
        <v>58</v>
      </c>
      <c r="B32" s="107"/>
      <c r="C32" s="106"/>
      <c r="D32" s="120">
        <f>SUM(D21:D31)</f>
        <v>3972810397</v>
      </c>
      <c r="E32" s="96"/>
      <c r="F32" s="120">
        <f>SUM(F21:F31)</f>
        <v>5460896007</v>
      </c>
      <c r="G32" s="95"/>
      <c r="H32" s="120">
        <f>SUM(H21:H31)</f>
        <v>3251649097</v>
      </c>
      <c r="I32" s="96"/>
      <c r="J32" s="120">
        <f>SUM(J21:J31)</f>
        <v>4439390936</v>
      </c>
      <c r="L32" s="5"/>
    </row>
    <row r="33" spans="1:12" ht="23.55" customHeight="1" thickBot="1">
      <c r="A33" s="111" t="s">
        <v>1</v>
      </c>
      <c r="B33" s="107"/>
      <c r="C33" s="106"/>
      <c r="D33" s="121">
        <f>SUM(D19,D32)</f>
        <v>12288694289</v>
      </c>
      <c r="E33" s="96"/>
      <c r="F33" s="121">
        <f>SUM(F19,F32)</f>
        <v>12287568785</v>
      </c>
      <c r="G33" s="95"/>
      <c r="H33" s="121">
        <f>SUM(H19,H32)</f>
        <v>12423830224</v>
      </c>
      <c r="I33" s="96"/>
      <c r="J33" s="121">
        <f>SUM(J19,J32)</f>
        <v>12396419329</v>
      </c>
      <c r="L33" s="5"/>
    </row>
    <row r="34" spans="1:12" ht="23.55" customHeight="1" thickTop="1">
      <c r="B34" s="19"/>
      <c r="D34" s="30"/>
      <c r="F34" s="30"/>
      <c r="G34" s="30"/>
      <c r="H34" s="30"/>
      <c r="J34" s="30"/>
    </row>
    <row r="35" spans="1:12" ht="23.55" customHeight="1">
      <c r="A35" s="10" t="s">
        <v>2</v>
      </c>
      <c r="B35" s="19"/>
    </row>
    <row r="36" spans="1:12" ht="23.55" customHeight="1">
      <c r="A36" s="8" t="s">
        <v>98</v>
      </c>
      <c r="B36" s="8"/>
      <c r="C36" s="8"/>
      <c r="D36" s="8"/>
      <c r="E36" s="8"/>
      <c r="F36" s="8"/>
      <c r="G36" s="8"/>
      <c r="H36" s="9"/>
      <c r="I36" s="9"/>
      <c r="J36" s="9"/>
    </row>
    <row r="37" spans="1:12" ht="23.55" customHeight="1">
      <c r="A37" s="8" t="s">
        <v>161</v>
      </c>
      <c r="B37" s="8"/>
      <c r="C37" s="8"/>
      <c r="D37" s="11"/>
      <c r="E37" s="8"/>
      <c r="F37" s="8"/>
      <c r="G37" s="8"/>
      <c r="H37" s="9"/>
      <c r="I37" s="9"/>
      <c r="J37" s="9"/>
    </row>
    <row r="38" spans="1:12" ht="23.55" customHeight="1">
      <c r="A38" s="8" t="s">
        <v>194</v>
      </c>
      <c r="B38" s="8"/>
      <c r="C38" s="8"/>
      <c r="D38" s="8"/>
      <c r="E38" s="8"/>
      <c r="F38" s="8"/>
      <c r="G38" s="8"/>
      <c r="H38" s="9"/>
      <c r="I38" s="9"/>
      <c r="J38" s="9"/>
    </row>
    <row r="39" spans="1:12" ht="23.55" customHeight="1">
      <c r="A39" s="130" t="s">
        <v>78</v>
      </c>
      <c r="B39" s="130"/>
      <c r="C39" s="130"/>
      <c r="D39" s="130"/>
      <c r="E39" s="130"/>
      <c r="F39" s="130"/>
      <c r="G39" s="130"/>
      <c r="H39" s="130"/>
      <c r="I39" s="130"/>
      <c r="J39" s="130"/>
    </row>
    <row r="40" spans="1:12" ht="23.55" customHeight="1">
      <c r="A40" s="12"/>
      <c r="B40" s="13"/>
      <c r="C40" s="12"/>
      <c r="D40" s="129" t="s">
        <v>14</v>
      </c>
      <c r="E40" s="129"/>
      <c r="F40" s="129"/>
      <c r="H40" s="129" t="s">
        <v>10</v>
      </c>
      <c r="I40" s="129"/>
      <c r="J40" s="129"/>
    </row>
    <row r="41" spans="1:12" ht="23.55" customHeight="1">
      <c r="B41" s="14" t="s">
        <v>0</v>
      </c>
      <c r="C41" s="15"/>
      <c r="D41" s="16">
        <v>2568</v>
      </c>
      <c r="E41" s="17"/>
      <c r="F41" s="16">
        <v>2567</v>
      </c>
      <c r="G41" s="17"/>
      <c r="H41" s="16">
        <v>2568</v>
      </c>
      <c r="I41" s="17"/>
      <c r="J41" s="16">
        <v>2567</v>
      </c>
    </row>
    <row r="42" spans="1:12" ht="23.55" customHeight="1">
      <c r="A42" s="18" t="s">
        <v>74</v>
      </c>
      <c r="B42" s="31"/>
      <c r="C42" s="31"/>
      <c r="D42" s="30"/>
      <c r="E42" s="30"/>
      <c r="F42" s="30"/>
      <c r="G42" s="30"/>
      <c r="H42" s="30"/>
      <c r="I42" s="30"/>
      <c r="J42" s="30"/>
    </row>
    <row r="43" spans="1:12" ht="23.55" customHeight="1">
      <c r="A43" s="18" t="s">
        <v>59</v>
      </c>
      <c r="B43" s="19"/>
      <c r="C43" s="31"/>
      <c r="D43" s="5"/>
      <c r="E43" s="5"/>
      <c r="F43" s="5"/>
      <c r="G43" s="5"/>
      <c r="H43" s="5"/>
      <c r="I43" s="30"/>
      <c r="J43" s="5"/>
    </row>
    <row r="44" spans="1:12" ht="23.55" customHeight="1">
      <c r="A44" s="13" t="s">
        <v>60</v>
      </c>
      <c r="B44" s="19"/>
      <c r="C44" s="19"/>
      <c r="D44" s="21">
        <v>5178072</v>
      </c>
      <c r="E44" s="21"/>
      <c r="F44" s="21">
        <v>915945</v>
      </c>
      <c r="G44" s="21"/>
      <c r="H44" s="21">
        <v>2897205</v>
      </c>
      <c r="I44" s="21"/>
      <c r="J44" s="21">
        <v>902943</v>
      </c>
      <c r="L44" s="21"/>
    </row>
    <row r="45" spans="1:12" ht="23.55" customHeight="1">
      <c r="A45" s="13" t="s">
        <v>106</v>
      </c>
      <c r="B45" s="19">
        <v>17</v>
      </c>
      <c r="C45" s="19"/>
      <c r="D45" s="21">
        <v>15400135</v>
      </c>
      <c r="E45" s="21"/>
      <c r="F45" s="21">
        <v>14202609</v>
      </c>
      <c r="G45" s="21"/>
      <c r="H45" s="21">
        <v>14876144</v>
      </c>
      <c r="I45" s="21"/>
      <c r="J45" s="21">
        <v>14175751</v>
      </c>
      <c r="L45" s="21"/>
    </row>
    <row r="46" spans="1:12" ht="23.55" customHeight="1">
      <c r="A46" s="32" t="s">
        <v>137</v>
      </c>
      <c r="B46" s="19"/>
      <c r="C46" s="19"/>
      <c r="D46" s="21">
        <v>516970</v>
      </c>
      <c r="E46" s="21"/>
      <c r="F46" s="21">
        <f>28952334</f>
        <v>28952334</v>
      </c>
      <c r="G46" s="21"/>
      <c r="H46" s="21">
        <v>0</v>
      </c>
      <c r="I46" s="21"/>
      <c r="J46" s="21">
        <v>28952334</v>
      </c>
      <c r="L46" s="21"/>
    </row>
    <row r="47" spans="1:12" ht="23.55" customHeight="1">
      <c r="A47" s="13" t="s">
        <v>66</v>
      </c>
      <c r="B47" s="19">
        <v>16</v>
      </c>
      <c r="C47" s="19"/>
      <c r="D47" s="21">
        <v>104047063</v>
      </c>
      <c r="E47" s="21"/>
      <c r="F47" s="21">
        <v>92024535</v>
      </c>
      <c r="G47" s="21"/>
      <c r="H47" s="21">
        <v>51112062</v>
      </c>
      <c r="I47" s="21"/>
      <c r="J47" s="21">
        <v>49346520</v>
      </c>
      <c r="L47" s="21"/>
    </row>
    <row r="48" spans="1:12" ht="23.55" customHeight="1">
      <c r="A48" s="18" t="s">
        <v>67</v>
      </c>
      <c r="B48" s="19"/>
      <c r="C48" s="19"/>
      <c r="D48" s="27">
        <f>SUM(D44:D47)</f>
        <v>125142240</v>
      </c>
      <c r="E48" s="21"/>
      <c r="F48" s="27">
        <f>SUM(F44:F47)</f>
        <v>136095423</v>
      </c>
      <c r="G48" s="21"/>
      <c r="H48" s="27">
        <f>SUM(H44:H47)</f>
        <v>68885411</v>
      </c>
      <c r="I48" s="21"/>
      <c r="J48" s="27">
        <f>SUM(J44:J47)</f>
        <v>93377548</v>
      </c>
      <c r="L48" s="21"/>
    </row>
    <row r="49" spans="1:12" ht="23.55" customHeight="1">
      <c r="A49" s="18" t="s">
        <v>61</v>
      </c>
      <c r="B49" s="19"/>
      <c r="C49" s="19"/>
      <c r="D49" s="21"/>
      <c r="E49" s="21"/>
      <c r="F49" s="21"/>
      <c r="G49" s="21"/>
      <c r="H49" s="21"/>
      <c r="I49" s="21"/>
      <c r="J49" s="21"/>
      <c r="L49" s="21"/>
    </row>
    <row r="50" spans="1:12" ht="23.55" customHeight="1">
      <c r="A50" s="13" t="s">
        <v>107</v>
      </c>
      <c r="B50" s="24">
        <v>30.2</v>
      </c>
      <c r="C50" s="19"/>
      <c r="D50" s="21">
        <v>75000000</v>
      </c>
      <c r="E50" s="21"/>
      <c r="F50" s="21">
        <v>75000000</v>
      </c>
      <c r="G50" s="21"/>
      <c r="H50" s="21">
        <v>0</v>
      </c>
      <c r="I50" s="21"/>
      <c r="J50" s="21">
        <v>0</v>
      </c>
      <c r="L50" s="21"/>
    </row>
    <row r="51" spans="1:12" ht="23.55" customHeight="1">
      <c r="A51" s="13" t="s">
        <v>116</v>
      </c>
      <c r="B51" s="19">
        <v>17</v>
      </c>
      <c r="C51" s="19"/>
      <c r="D51" s="21">
        <v>17627195</v>
      </c>
      <c r="E51" s="21"/>
      <c r="F51" s="21">
        <v>30726184</v>
      </c>
      <c r="G51" s="21"/>
      <c r="H51" s="21">
        <v>16082111</v>
      </c>
      <c r="I51" s="21"/>
      <c r="J51" s="21">
        <v>29995183</v>
      </c>
      <c r="L51" s="21"/>
    </row>
    <row r="52" spans="1:12" ht="23.55" customHeight="1">
      <c r="A52" s="13" t="s">
        <v>108</v>
      </c>
      <c r="B52" s="19">
        <v>18</v>
      </c>
      <c r="C52" s="19"/>
      <c r="D52" s="21">
        <v>18389829</v>
      </c>
      <c r="E52" s="21"/>
      <c r="F52" s="21">
        <v>13935154</v>
      </c>
      <c r="G52" s="21"/>
      <c r="H52" s="21">
        <v>10041573</v>
      </c>
      <c r="I52" s="21"/>
      <c r="J52" s="21">
        <v>8423134</v>
      </c>
      <c r="L52" s="21"/>
    </row>
    <row r="53" spans="1:12" ht="23.55" customHeight="1">
      <c r="A53" s="13" t="s">
        <v>30</v>
      </c>
      <c r="B53" s="19">
        <v>34</v>
      </c>
      <c r="C53" s="19"/>
      <c r="D53" s="21">
        <v>148205819</v>
      </c>
      <c r="E53" s="21"/>
      <c r="F53" s="21">
        <v>148205819</v>
      </c>
      <c r="G53" s="21"/>
      <c r="H53" s="21">
        <v>0</v>
      </c>
      <c r="I53" s="21"/>
      <c r="J53" s="21">
        <v>0</v>
      </c>
      <c r="L53" s="21"/>
    </row>
    <row r="54" spans="1:12" ht="23.55" customHeight="1">
      <c r="A54" s="13" t="s">
        <v>62</v>
      </c>
      <c r="B54" s="19"/>
      <c r="C54" s="19"/>
      <c r="D54" s="90">
        <v>6665781</v>
      </c>
      <c r="E54" s="21"/>
      <c r="F54" s="21">
        <v>19670393</v>
      </c>
      <c r="G54" s="21"/>
      <c r="H54" s="33">
        <v>6665785</v>
      </c>
      <c r="I54" s="21"/>
      <c r="J54" s="33">
        <v>16711772</v>
      </c>
      <c r="L54" s="21"/>
    </row>
    <row r="55" spans="1:12" ht="23.55" customHeight="1">
      <c r="A55" s="11" t="s">
        <v>63</v>
      </c>
      <c r="B55" s="19"/>
      <c r="C55" s="19"/>
      <c r="D55" s="27">
        <f>SUM(D50:D54)</f>
        <v>265888624</v>
      </c>
      <c r="E55" s="21"/>
      <c r="F55" s="27">
        <f>SUM(F50:F54)</f>
        <v>287537550</v>
      </c>
      <c r="G55" s="21"/>
      <c r="H55" s="27">
        <f>SUM(H50:H54)</f>
        <v>32789469</v>
      </c>
      <c r="I55" s="21"/>
      <c r="J55" s="27">
        <f>SUM(J50:J54)</f>
        <v>55130089</v>
      </c>
      <c r="L55" s="21"/>
    </row>
    <row r="56" spans="1:12" ht="23.55" customHeight="1">
      <c r="A56" s="11" t="s">
        <v>3</v>
      </c>
      <c r="C56" s="19"/>
      <c r="D56" s="27">
        <f>SUM(D48,D55)</f>
        <v>391030864</v>
      </c>
      <c r="E56" s="21"/>
      <c r="F56" s="27">
        <f>SUM(F48,F55)</f>
        <v>423632973</v>
      </c>
      <c r="G56" s="21"/>
      <c r="H56" s="27">
        <f>SUM(H48,H55)</f>
        <v>101674880</v>
      </c>
      <c r="I56" s="21"/>
      <c r="J56" s="27">
        <f>SUM(J48,J55)</f>
        <v>148507637</v>
      </c>
      <c r="L56" s="21"/>
    </row>
    <row r="57" spans="1:12" ht="23.55" customHeight="1">
      <c r="A57" s="18" t="s">
        <v>73</v>
      </c>
      <c r="B57" s="24"/>
      <c r="C57" s="19"/>
      <c r="D57" s="21"/>
      <c r="E57" s="34"/>
      <c r="F57" s="21"/>
      <c r="G57" s="34"/>
      <c r="H57" s="21"/>
      <c r="I57" s="21"/>
      <c r="J57" s="21"/>
      <c r="L57" s="21"/>
    </row>
    <row r="58" spans="1:12" ht="23.55" customHeight="1">
      <c r="A58" s="13" t="s">
        <v>12</v>
      </c>
      <c r="B58" s="19"/>
      <c r="C58" s="19"/>
      <c r="D58" s="21"/>
      <c r="E58" s="21"/>
      <c r="F58" s="21"/>
      <c r="G58" s="21"/>
      <c r="H58" s="21"/>
      <c r="I58" s="21"/>
      <c r="J58" s="21"/>
      <c r="L58" s="21"/>
    </row>
    <row r="59" spans="1:12" ht="23.55" customHeight="1">
      <c r="A59" s="35" t="s">
        <v>31</v>
      </c>
      <c r="B59" s="19"/>
      <c r="C59" s="31"/>
      <c r="D59" s="21"/>
      <c r="E59" s="21"/>
      <c r="F59" s="21"/>
      <c r="G59" s="21"/>
      <c r="H59" s="21"/>
      <c r="I59" s="21"/>
      <c r="J59" s="21"/>
      <c r="L59" s="21"/>
    </row>
    <row r="60" spans="1:12" ht="23.55" customHeight="1" thickBot="1">
      <c r="A60" s="35" t="s">
        <v>128</v>
      </c>
      <c r="B60" s="19"/>
      <c r="C60" s="31"/>
      <c r="D60" s="36">
        <v>5373537360</v>
      </c>
      <c r="E60" s="21"/>
      <c r="F60" s="36">
        <v>5373537360</v>
      </c>
      <c r="G60" s="21"/>
      <c r="H60" s="36">
        <v>5373537360</v>
      </c>
      <c r="I60" s="21"/>
      <c r="J60" s="36">
        <v>5373537360</v>
      </c>
      <c r="L60" s="21"/>
    </row>
    <row r="61" spans="1:12" ht="23.55" customHeight="1" thickTop="1">
      <c r="A61" s="35" t="s">
        <v>20</v>
      </c>
      <c r="B61" s="37"/>
      <c r="C61" s="31"/>
      <c r="D61" s="21"/>
      <c r="E61" s="21"/>
      <c r="F61" s="21"/>
      <c r="G61" s="21"/>
      <c r="H61" s="21"/>
      <c r="I61" s="21"/>
      <c r="J61" s="21"/>
      <c r="L61" s="21"/>
    </row>
    <row r="62" spans="1:12" ht="23.55" customHeight="1">
      <c r="A62" s="103" t="s">
        <v>171</v>
      </c>
      <c r="B62" s="104"/>
      <c r="C62" s="105"/>
      <c r="D62" s="106">
        <v>5350095551</v>
      </c>
      <c r="E62" s="91"/>
      <c r="F62" s="91">
        <v>5350095551</v>
      </c>
      <c r="G62" s="91"/>
      <c r="H62" s="91">
        <v>5350095551</v>
      </c>
      <c r="I62" s="91"/>
      <c r="J62" s="91">
        <v>5350095551</v>
      </c>
      <c r="L62" s="91"/>
    </row>
    <row r="63" spans="1:12" ht="23.55" customHeight="1">
      <c r="A63" s="102" t="s">
        <v>9</v>
      </c>
      <c r="B63" s="107">
        <v>20</v>
      </c>
      <c r="C63" s="105"/>
      <c r="D63" s="91">
        <v>6557114209</v>
      </c>
      <c r="E63" s="91"/>
      <c r="F63" s="91">
        <v>6557114209</v>
      </c>
      <c r="G63" s="91"/>
      <c r="H63" s="91">
        <v>6557114209</v>
      </c>
      <c r="I63" s="91"/>
      <c r="J63" s="91">
        <v>6557114209</v>
      </c>
      <c r="L63" s="91"/>
    </row>
    <row r="64" spans="1:12" ht="23.55" customHeight="1">
      <c r="A64" s="102" t="s">
        <v>79</v>
      </c>
      <c r="B64" s="108"/>
      <c r="C64" s="105"/>
      <c r="D64" s="91"/>
      <c r="E64" s="91"/>
      <c r="F64" s="91"/>
      <c r="G64" s="91"/>
      <c r="H64" s="91"/>
      <c r="I64" s="91"/>
      <c r="J64" s="91"/>
      <c r="L64" s="91"/>
    </row>
    <row r="65" spans="1:12" ht="23.55" customHeight="1">
      <c r="A65" s="103" t="s">
        <v>68</v>
      </c>
      <c r="B65" s="104"/>
      <c r="C65" s="105"/>
      <c r="D65" s="91"/>
      <c r="E65" s="91"/>
      <c r="F65" s="91"/>
      <c r="G65" s="91"/>
      <c r="H65" s="91"/>
      <c r="I65" s="91"/>
      <c r="J65" s="91"/>
      <c r="L65" s="91"/>
    </row>
    <row r="66" spans="1:12" ht="23.55" customHeight="1">
      <c r="A66" s="103" t="s">
        <v>69</v>
      </c>
      <c r="B66" s="107">
        <v>21</v>
      </c>
      <c r="C66" s="105"/>
      <c r="D66" s="91">
        <v>140772711</v>
      </c>
      <c r="E66" s="91"/>
      <c r="F66" s="91">
        <v>129631671</v>
      </c>
      <c r="G66" s="91"/>
      <c r="H66" s="91">
        <v>140772711</v>
      </c>
      <c r="I66" s="91"/>
      <c r="J66" s="91">
        <v>129631671</v>
      </c>
      <c r="L66" s="91"/>
    </row>
    <row r="67" spans="1:12" ht="23.55" customHeight="1">
      <c r="A67" s="103" t="s">
        <v>202</v>
      </c>
      <c r="B67" s="92"/>
      <c r="C67" s="107"/>
      <c r="D67" s="91">
        <v>255261828</v>
      </c>
      <c r="E67" s="109"/>
      <c r="F67" s="91">
        <v>83799711</v>
      </c>
      <c r="G67" s="109"/>
      <c r="H67" s="91">
        <v>615839295</v>
      </c>
      <c r="I67" s="91"/>
      <c r="J67" s="91">
        <v>409527539</v>
      </c>
      <c r="L67" s="91"/>
    </row>
    <row r="68" spans="1:12" ht="23.55" customHeight="1">
      <c r="A68" s="103" t="s">
        <v>101</v>
      </c>
      <c r="B68" s="108"/>
      <c r="C68" s="107"/>
      <c r="D68" s="91"/>
      <c r="E68" s="109"/>
      <c r="F68" s="91"/>
      <c r="G68" s="106"/>
      <c r="H68" s="106"/>
      <c r="I68" s="106"/>
      <c r="J68" s="106"/>
      <c r="L68" s="106"/>
    </row>
    <row r="69" spans="1:12" ht="23.55" customHeight="1">
      <c r="A69" s="103" t="s">
        <v>102</v>
      </c>
      <c r="B69" s="104"/>
      <c r="C69" s="105"/>
      <c r="D69" s="91">
        <v>-4560072</v>
      </c>
      <c r="E69" s="91"/>
      <c r="F69" s="91">
        <v>-4560072</v>
      </c>
      <c r="G69" s="109"/>
      <c r="H69" s="91">
        <v>0</v>
      </c>
      <c r="I69" s="91"/>
      <c r="J69" s="91">
        <v>0</v>
      </c>
      <c r="L69" s="91"/>
    </row>
    <row r="70" spans="1:12" ht="23.55" customHeight="1">
      <c r="A70" s="103" t="s">
        <v>96</v>
      </c>
      <c r="B70" s="110"/>
      <c r="C70" s="107"/>
      <c r="D70" s="90">
        <v>-401020802</v>
      </c>
      <c r="E70" s="109"/>
      <c r="F70" s="90">
        <v>-252145258</v>
      </c>
      <c r="G70" s="109"/>
      <c r="H70" s="95">
        <v>-341666422</v>
      </c>
      <c r="I70" s="91"/>
      <c r="J70" s="95">
        <v>-198457278</v>
      </c>
      <c r="L70" s="95"/>
    </row>
    <row r="71" spans="1:12" ht="23.55" customHeight="1">
      <c r="A71" s="111" t="s">
        <v>75</v>
      </c>
      <c r="B71" s="110"/>
      <c r="C71" s="106"/>
      <c r="D71" s="112">
        <f>SUM(D62:E70)</f>
        <v>11897663425</v>
      </c>
      <c r="E71" s="91"/>
      <c r="F71" s="112">
        <f>SUM(F62:G70)</f>
        <v>11863935812</v>
      </c>
      <c r="G71" s="91"/>
      <c r="H71" s="112">
        <f>SUM(H62:I70)</f>
        <v>12322155344</v>
      </c>
      <c r="I71" s="91"/>
      <c r="J71" s="112">
        <f>SUM(J62:K70)</f>
        <v>12247911692</v>
      </c>
      <c r="L71" s="91"/>
    </row>
    <row r="72" spans="1:12" ht="23.55" customHeight="1" thickBot="1">
      <c r="A72" s="111" t="s">
        <v>76</v>
      </c>
      <c r="B72" s="104"/>
      <c r="C72" s="105"/>
      <c r="D72" s="113">
        <f>SUM(D56,D71)</f>
        <v>12288694289</v>
      </c>
      <c r="E72" s="91"/>
      <c r="F72" s="113">
        <f>SUM(F56,F71)</f>
        <v>12287568785</v>
      </c>
      <c r="G72" s="91"/>
      <c r="H72" s="113">
        <f>SUM(H56,H71)</f>
        <v>12423830224</v>
      </c>
      <c r="I72" s="91"/>
      <c r="J72" s="113">
        <f>SUM(J56,J71)</f>
        <v>12396419329</v>
      </c>
      <c r="L72" s="91"/>
    </row>
    <row r="73" spans="1:12" ht="23.55" customHeight="1" thickTop="1">
      <c r="D73" s="39">
        <f>+D72-D33</f>
        <v>0</v>
      </c>
      <c r="E73" s="39"/>
      <c r="F73" s="39">
        <f>+F72-F33</f>
        <v>0</v>
      </c>
      <c r="G73" s="40"/>
      <c r="H73" s="39">
        <f>+H72-H33</f>
        <v>0</v>
      </c>
      <c r="I73" s="40"/>
      <c r="J73" s="39">
        <f>+J72-J33</f>
        <v>0</v>
      </c>
      <c r="L73" s="40"/>
    </row>
    <row r="74" spans="1:12" ht="23.55" customHeight="1">
      <c r="A74" s="10" t="s">
        <v>2</v>
      </c>
    </row>
    <row r="77" spans="1:12" ht="23.55" customHeight="1">
      <c r="A77" s="41"/>
      <c r="B77" s="42"/>
      <c r="F77" s="41"/>
      <c r="G77" s="41"/>
      <c r="H77" s="41"/>
      <c r="I77" s="41"/>
      <c r="J77" s="41"/>
    </row>
    <row r="78" spans="1:12" ht="23.55" customHeight="1">
      <c r="A78" s="43" t="s">
        <v>117</v>
      </c>
      <c r="B78" s="42"/>
      <c r="F78" s="131" t="s">
        <v>118</v>
      </c>
      <c r="G78" s="131"/>
      <c r="H78" s="131"/>
      <c r="I78" s="131"/>
      <c r="J78" s="131"/>
    </row>
    <row r="79" spans="1:12" ht="23.55" customHeight="1">
      <c r="A79" s="43" t="s">
        <v>97</v>
      </c>
      <c r="B79" s="42"/>
      <c r="F79" s="128" t="s">
        <v>97</v>
      </c>
      <c r="G79" s="128"/>
      <c r="H79" s="128"/>
      <c r="I79" s="128"/>
      <c r="J79" s="128"/>
    </row>
    <row r="80" spans="1:12" ht="23.55" customHeight="1">
      <c r="A80" s="44"/>
      <c r="B80" s="42"/>
    </row>
  </sheetData>
  <mergeCells count="8">
    <mergeCell ref="F79:J79"/>
    <mergeCell ref="D40:F40"/>
    <mergeCell ref="A4:J4"/>
    <mergeCell ref="H5:J5"/>
    <mergeCell ref="H40:J40"/>
    <mergeCell ref="A39:J39"/>
    <mergeCell ref="D5:F5"/>
    <mergeCell ref="F78:J78"/>
  </mergeCells>
  <phoneticPr fontId="0" type="noConversion"/>
  <printOptions gridLinesSet="0"/>
  <pageMargins left="0.86614173228346503" right="0.39370078740157499" top="0.78740157480314998" bottom="0" header="0.196850393700787" footer="0.196850393700787"/>
  <pageSetup paperSize="9" scale="70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2"/>
  <sheetViews>
    <sheetView showGridLines="0" view="pageBreakPreview" zoomScale="70" zoomScaleNormal="90" zoomScaleSheetLayoutView="70" workbookViewId="0">
      <selection activeCell="Q14" sqref="Q14"/>
    </sheetView>
  </sheetViews>
  <sheetFormatPr defaultColWidth="9.109375" defaultRowHeight="24" customHeight="1"/>
  <cols>
    <col min="1" max="1" width="51.88671875" style="10" customWidth="1"/>
    <col min="2" max="2" width="8" style="10" customWidth="1"/>
    <col min="3" max="3" width="0.88671875" style="10" customWidth="1"/>
    <col min="4" max="4" width="14.109375" style="10" customWidth="1"/>
    <col min="5" max="5" width="0.88671875" style="10" customWidth="1"/>
    <col min="6" max="6" width="14.109375" style="10" customWidth="1"/>
    <col min="7" max="7" width="0.88671875" style="10" customWidth="1"/>
    <col min="8" max="8" width="14.109375" style="20" customWidth="1"/>
    <col min="9" max="9" width="0.88671875" style="20" customWidth="1"/>
    <col min="10" max="10" width="14.109375" style="20" customWidth="1"/>
    <col min="11" max="11" width="0.5546875" style="20" customWidth="1"/>
    <col min="12" max="12" width="9.109375" style="10"/>
    <col min="13" max="13" width="12.5546875" style="10" bestFit="1" customWidth="1"/>
    <col min="14" max="14" width="14.5546875" style="116" bestFit="1" customWidth="1"/>
    <col min="15" max="15" width="13.88671875" style="10" bestFit="1" customWidth="1"/>
    <col min="16" max="18" width="9.109375" style="10" bestFit="1" customWidth="1"/>
    <col min="19" max="19" width="11.109375" style="10" bestFit="1" customWidth="1"/>
    <col min="20" max="20" width="9.109375" style="10"/>
    <col min="21" max="21" width="11.109375" style="10" bestFit="1" customWidth="1"/>
    <col min="22" max="27" width="9.109375" style="10" bestFit="1" customWidth="1"/>
    <col min="28" max="16384" width="9.109375" style="10"/>
  </cols>
  <sheetData>
    <row r="1" spans="1:14" ht="24" customHeight="1">
      <c r="A1" s="8" t="s">
        <v>98</v>
      </c>
      <c r="B1" s="31"/>
      <c r="C1" s="31"/>
      <c r="D1" s="31"/>
      <c r="E1" s="31"/>
      <c r="F1" s="31"/>
      <c r="G1" s="31"/>
      <c r="H1" s="45"/>
      <c r="I1" s="45"/>
      <c r="J1" s="45"/>
      <c r="K1" s="31"/>
      <c r="N1" s="114"/>
    </row>
    <row r="2" spans="1:14" ht="24" customHeight="1">
      <c r="A2" s="8" t="s">
        <v>17</v>
      </c>
      <c r="B2" s="31"/>
      <c r="C2" s="31"/>
      <c r="D2" s="62"/>
      <c r="E2" s="31"/>
      <c r="F2" s="31"/>
      <c r="G2" s="31"/>
      <c r="H2" s="45"/>
      <c r="I2" s="45"/>
      <c r="J2" s="45"/>
      <c r="K2" s="31"/>
      <c r="N2" s="114"/>
    </row>
    <row r="3" spans="1:14" ht="24" customHeight="1">
      <c r="A3" s="8" t="s">
        <v>195</v>
      </c>
      <c r="B3" s="31"/>
      <c r="C3" s="31"/>
      <c r="D3" s="31"/>
      <c r="E3" s="31"/>
      <c r="F3" s="31"/>
      <c r="G3" s="31"/>
      <c r="H3" s="45"/>
      <c r="I3" s="45"/>
      <c r="J3" s="45"/>
      <c r="K3" s="31"/>
      <c r="N3" s="114"/>
    </row>
    <row r="4" spans="1:14" ht="24" customHeight="1">
      <c r="A4" s="130" t="s">
        <v>78</v>
      </c>
      <c r="B4" s="130"/>
      <c r="C4" s="130"/>
      <c r="D4" s="130"/>
      <c r="E4" s="130"/>
      <c r="F4" s="130"/>
      <c r="G4" s="130"/>
      <c r="H4" s="130"/>
      <c r="I4" s="130"/>
      <c r="J4" s="130"/>
      <c r="K4" s="31"/>
      <c r="N4" s="114"/>
    </row>
    <row r="5" spans="1:14" ht="24" customHeight="1">
      <c r="A5" s="12"/>
      <c r="B5" s="12"/>
      <c r="C5" s="12"/>
      <c r="D5" s="129" t="s">
        <v>14</v>
      </c>
      <c r="E5" s="129"/>
      <c r="F5" s="129"/>
      <c r="G5" s="12"/>
      <c r="H5" s="129" t="s">
        <v>10</v>
      </c>
      <c r="I5" s="129"/>
      <c r="J5" s="129"/>
      <c r="K5" s="31"/>
      <c r="N5" s="114"/>
    </row>
    <row r="6" spans="1:14" ht="24" customHeight="1">
      <c r="B6" s="14" t="s">
        <v>0</v>
      </c>
      <c r="C6" s="15"/>
      <c r="D6" s="46">
        <v>2568</v>
      </c>
      <c r="E6" s="17"/>
      <c r="F6" s="46">
        <v>2567</v>
      </c>
      <c r="G6" s="17"/>
      <c r="H6" s="46">
        <v>2568</v>
      </c>
      <c r="I6" s="17"/>
      <c r="J6" s="46">
        <v>2567</v>
      </c>
      <c r="K6" s="31"/>
      <c r="N6" s="114"/>
    </row>
    <row r="7" spans="1:14" ht="24" customHeight="1">
      <c r="A7" s="47" t="s">
        <v>114</v>
      </c>
      <c r="B7" s="31"/>
      <c r="C7" s="15"/>
      <c r="D7" s="17"/>
      <c r="E7" s="17"/>
      <c r="F7" s="17"/>
      <c r="G7" s="17"/>
      <c r="H7" s="17"/>
      <c r="I7" s="17"/>
      <c r="J7" s="17"/>
      <c r="K7" s="31"/>
      <c r="N7" s="114"/>
    </row>
    <row r="8" spans="1:14" ht="24" customHeight="1">
      <c r="A8" s="48" t="s">
        <v>33</v>
      </c>
      <c r="B8" s="31"/>
      <c r="C8" s="15"/>
      <c r="D8" s="17"/>
      <c r="E8" s="17"/>
      <c r="F8" s="17"/>
      <c r="G8" s="17"/>
      <c r="H8" s="17"/>
      <c r="I8" s="17"/>
      <c r="J8" s="17"/>
      <c r="K8" s="31"/>
      <c r="N8" s="114"/>
    </row>
    <row r="9" spans="1:14" ht="24" customHeight="1">
      <c r="A9" s="13" t="s">
        <v>18</v>
      </c>
      <c r="B9" s="19">
        <v>22</v>
      </c>
      <c r="D9" s="49">
        <v>286827653</v>
      </c>
      <c r="E9" s="50"/>
      <c r="F9" s="49">
        <v>189762635</v>
      </c>
      <c r="G9" s="49"/>
      <c r="H9" s="50">
        <v>27404810</v>
      </c>
      <c r="I9" s="50"/>
      <c r="J9" s="50">
        <v>19681643</v>
      </c>
      <c r="K9" s="31"/>
      <c r="M9" s="50"/>
    </row>
    <row r="10" spans="1:14" ht="24" customHeight="1">
      <c r="A10" s="13" t="s">
        <v>16</v>
      </c>
      <c r="B10" s="19">
        <v>23</v>
      </c>
      <c r="D10" s="49">
        <v>605919245</v>
      </c>
      <c r="E10" s="49"/>
      <c r="F10" s="49">
        <v>567770461</v>
      </c>
      <c r="G10" s="49"/>
      <c r="H10" s="50">
        <v>527801666</v>
      </c>
      <c r="I10" s="49"/>
      <c r="J10" s="50">
        <v>467872376</v>
      </c>
      <c r="K10" s="31"/>
      <c r="M10" s="50"/>
    </row>
    <row r="11" spans="1:14" ht="24" customHeight="1">
      <c r="A11" s="13" t="s">
        <v>127</v>
      </c>
      <c r="B11" s="19">
        <v>24</v>
      </c>
      <c r="D11" s="49">
        <v>42050672</v>
      </c>
      <c r="E11" s="50"/>
      <c r="F11" s="49">
        <v>35810530</v>
      </c>
      <c r="G11" s="50"/>
      <c r="H11" s="50">
        <v>32110977</v>
      </c>
      <c r="I11" s="50"/>
      <c r="J11" s="50">
        <v>-2749060</v>
      </c>
      <c r="K11" s="31"/>
      <c r="M11" s="50"/>
    </row>
    <row r="12" spans="1:14" ht="24" customHeight="1">
      <c r="A12" s="13" t="s">
        <v>50</v>
      </c>
      <c r="B12" s="26"/>
      <c r="D12" s="49">
        <v>62679761</v>
      </c>
      <c r="E12" s="49"/>
      <c r="F12" s="49">
        <v>48895748</v>
      </c>
      <c r="G12" s="49"/>
      <c r="H12" s="50">
        <v>38875001</v>
      </c>
      <c r="I12" s="49"/>
      <c r="J12" s="50">
        <v>93976309</v>
      </c>
      <c r="K12" s="31"/>
      <c r="M12" s="50"/>
    </row>
    <row r="13" spans="1:14" ht="24" customHeight="1">
      <c r="A13" s="13" t="s">
        <v>34</v>
      </c>
      <c r="B13" s="26"/>
      <c r="D13" s="51">
        <v>20022368</v>
      </c>
      <c r="E13" s="50"/>
      <c r="F13" s="51">
        <v>39519890</v>
      </c>
      <c r="G13" s="50"/>
      <c r="H13" s="7">
        <v>14178443</v>
      </c>
      <c r="I13" s="50"/>
      <c r="J13" s="7">
        <v>27352842</v>
      </c>
      <c r="K13" s="31"/>
      <c r="M13" s="50"/>
    </row>
    <row r="14" spans="1:14" ht="24" customHeight="1">
      <c r="A14" s="48" t="s">
        <v>35</v>
      </c>
      <c r="B14" s="26"/>
      <c r="D14" s="7">
        <f>SUM(D9:D13)</f>
        <v>1017499699</v>
      </c>
      <c r="E14" s="50"/>
      <c r="F14" s="7">
        <f>SUM(F9:F13)</f>
        <v>881759264</v>
      </c>
      <c r="G14" s="50"/>
      <c r="H14" s="7">
        <f>SUM(H9:H13)</f>
        <v>640370897</v>
      </c>
      <c r="I14" s="50"/>
      <c r="J14" s="7">
        <f>SUM(J9:J13)</f>
        <v>606134110</v>
      </c>
      <c r="K14" s="31"/>
      <c r="M14" s="50"/>
    </row>
    <row r="15" spans="1:14" ht="24" customHeight="1">
      <c r="A15" s="48" t="s">
        <v>36</v>
      </c>
      <c r="B15" s="26"/>
      <c r="D15" s="50"/>
      <c r="E15" s="50"/>
      <c r="F15" s="50"/>
      <c r="G15" s="50"/>
      <c r="H15" s="50"/>
      <c r="I15" s="50"/>
      <c r="J15" s="50"/>
      <c r="K15" s="31"/>
      <c r="M15" s="50"/>
    </row>
    <row r="16" spans="1:14" ht="24" customHeight="1">
      <c r="A16" s="13" t="s">
        <v>37</v>
      </c>
      <c r="B16" s="24"/>
      <c r="D16" s="50">
        <v>340988831</v>
      </c>
      <c r="E16" s="50"/>
      <c r="F16" s="50">
        <v>338151040</v>
      </c>
      <c r="G16" s="50"/>
      <c r="H16" s="50">
        <v>217326497</v>
      </c>
      <c r="I16" s="50"/>
      <c r="J16" s="50">
        <v>192654901</v>
      </c>
      <c r="K16" s="31"/>
      <c r="M16" s="50"/>
    </row>
    <row r="17" spans="1:13" ht="24" customHeight="1">
      <c r="A17" s="13" t="s">
        <v>38</v>
      </c>
      <c r="B17" s="19">
        <v>25</v>
      </c>
      <c r="D17" s="50">
        <v>66298264</v>
      </c>
      <c r="E17" s="50"/>
      <c r="F17" s="50">
        <v>49793720</v>
      </c>
      <c r="G17" s="50"/>
      <c r="H17" s="50">
        <v>12672596</v>
      </c>
      <c r="I17" s="50"/>
      <c r="J17" s="50">
        <v>18169450</v>
      </c>
      <c r="K17" s="31"/>
      <c r="M17" s="50"/>
    </row>
    <row r="18" spans="1:13" ht="24" customHeight="1">
      <c r="A18" s="13" t="s">
        <v>154</v>
      </c>
      <c r="B18" s="19">
        <v>26</v>
      </c>
      <c r="D18" s="50">
        <v>150152457</v>
      </c>
      <c r="E18" s="50"/>
      <c r="F18" s="50">
        <v>104456939</v>
      </c>
      <c r="G18" s="50"/>
      <c r="H18" s="50">
        <v>0</v>
      </c>
      <c r="I18" s="50"/>
      <c r="J18" s="50">
        <v>0</v>
      </c>
      <c r="K18" s="31"/>
      <c r="M18" s="50"/>
    </row>
    <row r="19" spans="1:13" ht="24" customHeight="1">
      <c r="A19" s="13" t="s">
        <v>39</v>
      </c>
      <c r="B19" s="19">
        <v>27</v>
      </c>
      <c r="D19" s="7">
        <v>223462751</v>
      </c>
      <c r="E19" s="50"/>
      <c r="F19" s="7">
        <v>191080142</v>
      </c>
      <c r="G19" s="50"/>
      <c r="H19" s="7">
        <v>67888364</v>
      </c>
      <c r="I19" s="50"/>
      <c r="J19" s="7">
        <v>69031222</v>
      </c>
      <c r="K19" s="31"/>
      <c r="M19" s="50"/>
    </row>
    <row r="20" spans="1:13" ht="24" customHeight="1">
      <c r="A20" s="48" t="s">
        <v>40</v>
      </c>
      <c r="B20" s="19"/>
      <c r="D20" s="7">
        <f>SUM(D16:D19)</f>
        <v>780902303</v>
      </c>
      <c r="E20" s="50"/>
      <c r="F20" s="7">
        <f>SUM(F16:F19)</f>
        <v>683481841</v>
      </c>
      <c r="G20" s="50"/>
      <c r="H20" s="7">
        <f>SUM(H16:H19)</f>
        <v>297887457</v>
      </c>
      <c r="I20" s="50"/>
      <c r="J20" s="7">
        <f>SUM(J16:J19)</f>
        <v>279855573</v>
      </c>
      <c r="K20" s="31"/>
      <c r="M20" s="50"/>
    </row>
    <row r="21" spans="1:13" ht="24" customHeight="1">
      <c r="A21" s="48" t="s">
        <v>155</v>
      </c>
      <c r="B21" s="19"/>
      <c r="D21" s="50">
        <f>SUM(D14-D20)</f>
        <v>236597396</v>
      </c>
      <c r="E21" s="50"/>
      <c r="F21" s="50">
        <f>SUM(F14-F20)</f>
        <v>198277423</v>
      </c>
      <c r="G21" s="50"/>
      <c r="H21" s="97">
        <f>SUM(H14-H20)</f>
        <v>342483440</v>
      </c>
      <c r="I21" s="50"/>
      <c r="J21" s="50">
        <f>SUM(J14-J20)</f>
        <v>326278537</v>
      </c>
      <c r="K21" s="31"/>
      <c r="M21" s="50"/>
    </row>
    <row r="22" spans="1:13" ht="24" customHeight="1">
      <c r="A22" s="52" t="s">
        <v>70</v>
      </c>
      <c r="B22" s="19"/>
      <c r="D22" s="50">
        <v>-2776625</v>
      </c>
      <c r="E22" s="50"/>
      <c r="F22" s="50">
        <v>-3295293</v>
      </c>
      <c r="G22" s="50"/>
      <c r="H22" s="97">
        <v>-1640252</v>
      </c>
      <c r="I22" s="50"/>
      <c r="J22" s="50">
        <v>-2145654</v>
      </c>
      <c r="K22" s="31"/>
      <c r="M22" s="50"/>
    </row>
    <row r="23" spans="1:13" ht="24" customHeight="1">
      <c r="A23" s="52" t="s">
        <v>217</v>
      </c>
      <c r="B23" s="19"/>
      <c r="D23" s="50">
        <v>0</v>
      </c>
      <c r="E23" s="50"/>
      <c r="F23" s="50">
        <v>0</v>
      </c>
      <c r="G23" s="50"/>
      <c r="H23" s="97">
        <v>-62678633</v>
      </c>
      <c r="I23" s="50"/>
      <c r="J23" s="50">
        <v>-53717859</v>
      </c>
      <c r="K23" s="31"/>
      <c r="M23" s="115"/>
    </row>
    <row r="24" spans="1:13" ht="24" customHeight="1">
      <c r="A24" s="52" t="s">
        <v>109</v>
      </c>
      <c r="B24" s="24">
        <v>12.2</v>
      </c>
      <c r="D24" s="7">
        <v>6494729</v>
      </c>
      <c r="E24" s="50"/>
      <c r="F24" s="7">
        <v>29588253</v>
      </c>
      <c r="G24" s="50"/>
      <c r="H24" s="122">
        <v>0</v>
      </c>
      <c r="I24" s="50"/>
      <c r="J24" s="7">
        <v>0</v>
      </c>
      <c r="K24" s="31"/>
      <c r="M24" s="50"/>
    </row>
    <row r="25" spans="1:13" ht="24" customHeight="1">
      <c r="A25" s="53" t="s">
        <v>156</v>
      </c>
      <c r="B25" s="24"/>
      <c r="D25" s="50">
        <f>SUM(D21:D24)</f>
        <v>240315500</v>
      </c>
      <c r="E25" s="50"/>
      <c r="F25" s="50">
        <f>SUM(F21:F24)</f>
        <v>224570383</v>
      </c>
      <c r="G25" s="50"/>
      <c r="H25" s="97">
        <f>SUM(H21:H24)</f>
        <v>278164555</v>
      </c>
      <c r="I25" s="50"/>
      <c r="J25" s="50">
        <f>SUM(J21:J24)</f>
        <v>270415024</v>
      </c>
      <c r="K25" s="31"/>
      <c r="M25" s="50"/>
    </row>
    <row r="26" spans="1:13" ht="24" customHeight="1">
      <c r="A26" s="52" t="s">
        <v>135</v>
      </c>
      <c r="B26" s="24">
        <v>15.2</v>
      </c>
      <c r="D26" s="7">
        <v>-59744146</v>
      </c>
      <c r="E26" s="50"/>
      <c r="F26" s="7">
        <f>-63735273</f>
        <v>-63735273</v>
      </c>
      <c r="G26" s="50"/>
      <c r="H26" s="122">
        <v>-55343759</v>
      </c>
      <c r="I26" s="50"/>
      <c r="J26" s="7">
        <v>-52603494</v>
      </c>
      <c r="K26" s="31"/>
      <c r="M26" s="50"/>
    </row>
    <row r="27" spans="1:13" ht="24" customHeight="1">
      <c r="A27" s="53" t="s">
        <v>104</v>
      </c>
      <c r="B27" s="24"/>
      <c r="D27" s="7">
        <f>SUM(D25:D26)</f>
        <v>180571354</v>
      </c>
      <c r="E27" s="50"/>
      <c r="F27" s="7">
        <f>SUM(F25:F26)</f>
        <v>160835110</v>
      </c>
      <c r="G27" s="50"/>
      <c r="H27" s="122">
        <f>SUM(H25:H26)</f>
        <v>222820796</v>
      </c>
      <c r="I27" s="50"/>
      <c r="J27" s="7">
        <f>SUM(J25:J26)</f>
        <v>217811530</v>
      </c>
      <c r="K27" s="31"/>
      <c r="M27" s="50"/>
    </row>
    <row r="28" spans="1:13" ht="24" customHeight="1">
      <c r="A28" s="54"/>
      <c r="B28" s="24"/>
      <c r="D28" s="50"/>
      <c r="E28" s="50"/>
      <c r="F28" s="50"/>
      <c r="G28" s="50"/>
      <c r="H28" s="97"/>
      <c r="I28" s="50"/>
      <c r="J28" s="50"/>
      <c r="K28" s="31"/>
    </row>
    <row r="29" spans="1:13" ht="24" customHeight="1">
      <c r="A29" s="10" t="s">
        <v>2</v>
      </c>
      <c r="B29" s="24"/>
      <c r="D29" s="50"/>
      <c r="E29" s="50"/>
      <c r="F29" s="50"/>
      <c r="G29" s="50"/>
      <c r="H29" s="50"/>
      <c r="I29" s="50"/>
      <c r="J29" s="50"/>
      <c r="K29" s="31"/>
    </row>
    <row r="30" spans="1:13" ht="24" customHeight="1">
      <c r="B30" s="24"/>
      <c r="D30" s="50"/>
      <c r="E30" s="50"/>
      <c r="F30" s="50"/>
      <c r="G30" s="50"/>
      <c r="H30" s="50"/>
      <c r="I30" s="50"/>
      <c r="J30" s="50"/>
      <c r="K30" s="31"/>
    </row>
    <row r="31" spans="1:13" ht="24" customHeight="1">
      <c r="B31" s="24"/>
      <c r="D31" s="50"/>
      <c r="E31" s="50"/>
      <c r="F31" s="50"/>
      <c r="G31" s="50"/>
      <c r="H31" s="50"/>
      <c r="I31" s="50"/>
      <c r="J31" s="50"/>
      <c r="K31" s="31"/>
    </row>
    <row r="32" spans="1:13" ht="24" customHeight="1">
      <c r="A32" s="54"/>
      <c r="B32" s="24"/>
      <c r="D32" s="50"/>
      <c r="E32" s="50"/>
      <c r="F32" s="50"/>
      <c r="G32" s="50"/>
      <c r="H32" s="50"/>
      <c r="I32" s="50"/>
      <c r="J32" s="50"/>
      <c r="K32" s="31"/>
    </row>
    <row r="33" spans="1:13" ht="24" customHeight="1">
      <c r="A33" s="8" t="s">
        <v>98</v>
      </c>
      <c r="B33" s="31"/>
      <c r="C33" s="31"/>
      <c r="D33" s="31"/>
      <c r="E33" s="31"/>
      <c r="F33" s="31"/>
      <c r="G33" s="31"/>
      <c r="H33" s="45"/>
      <c r="I33" s="45"/>
      <c r="J33" s="45"/>
      <c r="K33" s="31"/>
    </row>
    <row r="34" spans="1:13" ht="24" customHeight="1">
      <c r="A34" s="8" t="s">
        <v>82</v>
      </c>
      <c r="B34" s="31"/>
      <c r="C34" s="31"/>
      <c r="D34" s="62"/>
      <c r="E34" s="31"/>
      <c r="F34" s="31"/>
      <c r="G34" s="31"/>
      <c r="H34" s="45"/>
      <c r="I34" s="45"/>
      <c r="J34" s="45"/>
      <c r="K34" s="31"/>
    </row>
    <row r="35" spans="1:13" ht="24" customHeight="1">
      <c r="A35" s="8" t="s">
        <v>195</v>
      </c>
      <c r="B35" s="31"/>
      <c r="C35" s="31"/>
      <c r="D35" s="31"/>
      <c r="E35" s="31"/>
      <c r="F35" s="31"/>
      <c r="G35" s="31"/>
      <c r="H35" s="45"/>
      <c r="I35" s="45"/>
      <c r="J35" s="45"/>
      <c r="K35" s="31"/>
    </row>
    <row r="36" spans="1:13" ht="24" customHeight="1">
      <c r="A36" s="130" t="s">
        <v>78</v>
      </c>
      <c r="B36" s="130"/>
      <c r="C36" s="130"/>
      <c r="D36" s="130"/>
      <c r="E36" s="130"/>
      <c r="F36" s="130"/>
      <c r="G36" s="130"/>
      <c r="H36" s="130"/>
      <c r="I36" s="130"/>
      <c r="J36" s="130"/>
      <c r="K36" s="31"/>
    </row>
    <row r="37" spans="1:13" ht="24" customHeight="1">
      <c r="A37" s="12"/>
      <c r="B37" s="12"/>
      <c r="C37" s="12"/>
      <c r="D37" s="129" t="s">
        <v>14</v>
      </c>
      <c r="E37" s="129"/>
      <c r="F37" s="129"/>
      <c r="G37" s="12"/>
      <c r="H37" s="129" t="s">
        <v>10</v>
      </c>
      <c r="I37" s="129"/>
      <c r="J37" s="129"/>
      <c r="K37" s="31"/>
    </row>
    <row r="38" spans="1:13" ht="24" customHeight="1">
      <c r="B38" s="14" t="s">
        <v>0</v>
      </c>
      <c r="C38" s="15"/>
      <c r="D38" s="16">
        <v>2568</v>
      </c>
      <c r="E38" s="17"/>
      <c r="F38" s="16">
        <v>2567</v>
      </c>
      <c r="G38" s="17"/>
      <c r="H38" s="16">
        <v>2568</v>
      </c>
      <c r="I38" s="17"/>
      <c r="J38" s="16">
        <v>2567</v>
      </c>
      <c r="K38" s="31"/>
    </row>
    <row r="39" spans="1:13" ht="24" customHeight="1">
      <c r="A39" s="48" t="s">
        <v>115</v>
      </c>
      <c r="B39" s="24"/>
      <c r="D39" s="50"/>
      <c r="E39" s="50"/>
      <c r="F39" s="50"/>
      <c r="G39" s="50"/>
      <c r="H39" s="50"/>
      <c r="I39" s="50"/>
      <c r="J39" s="50"/>
      <c r="K39" s="31"/>
    </row>
    <row r="40" spans="1:13" ht="24" customHeight="1">
      <c r="A40" s="53" t="s">
        <v>142</v>
      </c>
      <c r="B40" s="24"/>
      <c r="D40" s="50"/>
      <c r="E40" s="50"/>
      <c r="F40" s="50"/>
      <c r="G40" s="50"/>
      <c r="H40" s="50"/>
      <c r="I40" s="50"/>
      <c r="J40" s="50"/>
      <c r="K40" s="31"/>
    </row>
    <row r="41" spans="1:13" ht="24" customHeight="1">
      <c r="A41" s="52" t="s">
        <v>203</v>
      </c>
      <c r="B41" s="26"/>
      <c r="D41" s="50"/>
      <c r="E41" s="50"/>
      <c r="F41" s="50"/>
      <c r="G41" s="50"/>
      <c r="H41" s="50"/>
      <c r="I41" s="50"/>
      <c r="J41" s="50"/>
      <c r="K41" s="31"/>
    </row>
    <row r="42" spans="1:13" ht="24" customHeight="1">
      <c r="A42" s="13" t="s">
        <v>143</v>
      </c>
      <c r="B42" s="26"/>
      <c r="D42" s="50">
        <v>1189714</v>
      </c>
      <c r="E42" s="50"/>
      <c r="F42" s="50">
        <v>465997</v>
      </c>
      <c r="G42" s="50"/>
      <c r="H42" s="50">
        <v>774921</v>
      </c>
      <c r="I42" s="50"/>
      <c r="J42" s="50">
        <v>399888</v>
      </c>
      <c r="K42" s="31"/>
      <c r="M42" s="115"/>
    </row>
    <row r="43" spans="1:13" ht="24" customHeight="1">
      <c r="A43" s="52" t="s">
        <v>148</v>
      </c>
      <c r="B43" s="26"/>
      <c r="D43" s="50">
        <v>-4275214</v>
      </c>
      <c r="E43" s="50"/>
      <c r="F43" s="50">
        <v>-2156558</v>
      </c>
      <c r="G43" s="50"/>
      <c r="H43" s="50">
        <v>0</v>
      </c>
      <c r="I43" s="50"/>
      <c r="J43" s="50">
        <v>0</v>
      </c>
      <c r="K43" s="31"/>
      <c r="M43" s="50"/>
    </row>
    <row r="44" spans="1:13" ht="24" customHeight="1">
      <c r="A44" s="52" t="s">
        <v>144</v>
      </c>
      <c r="B44" s="26"/>
      <c r="D44" s="50"/>
      <c r="E44" s="50"/>
      <c r="F44" s="50"/>
      <c r="G44" s="50"/>
      <c r="H44" s="50"/>
      <c r="I44" s="50"/>
      <c r="J44" s="50"/>
      <c r="K44" s="31"/>
      <c r="M44" s="50"/>
    </row>
    <row r="45" spans="1:13" ht="24" customHeight="1">
      <c r="A45" s="13" t="s">
        <v>145</v>
      </c>
      <c r="B45" s="26"/>
      <c r="D45" s="7">
        <v>-154984</v>
      </c>
      <c r="E45" s="50"/>
      <c r="F45" s="7">
        <v>-79978</v>
      </c>
      <c r="G45" s="50"/>
      <c r="H45" s="7">
        <v>-154984</v>
      </c>
      <c r="I45" s="50"/>
      <c r="J45" s="7">
        <v>-79978</v>
      </c>
      <c r="K45" s="31"/>
      <c r="M45" s="50"/>
    </row>
    <row r="46" spans="1:13" ht="24" customHeight="1">
      <c r="A46" s="52" t="s">
        <v>146</v>
      </c>
      <c r="B46" s="24"/>
      <c r="H46" s="10"/>
      <c r="I46" s="10"/>
      <c r="J46" s="10"/>
      <c r="K46" s="10"/>
    </row>
    <row r="47" spans="1:13" ht="24" customHeight="1">
      <c r="A47" s="52" t="s">
        <v>147</v>
      </c>
      <c r="B47" s="26"/>
      <c r="D47" s="7">
        <f>SUM(D42:D45)</f>
        <v>-3240484</v>
      </c>
      <c r="E47" s="50"/>
      <c r="F47" s="7">
        <f>SUM(F42:F45)</f>
        <v>-1770539</v>
      </c>
      <c r="G47" s="50"/>
      <c r="H47" s="7">
        <f>SUM(H42:H45)</f>
        <v>619937</v>
      </c>
      <c r="I47" s="50"/>
      <c r="J47" s="7">
        <f>SUM(J42:J45)</f>
        <v>319910</v>
      </c>
      <c r="K47" s="10"/>
      <c r="M47" s="50"/>
    </row>
    <row r="48" spans="1:13" ht="24" customHeight="1">
      <c r="A48" s="53" t="s">
        <v>157</v>
      </c>
      <c r="B48" s="24"/>
      <c r="D48" s="50"/>
      <c r="E48" s="50"/>
      <c r="F48" s="50"/>
      <c r="G48" s="50"/>
      <c r="H48" s="50"/>
      <c r="I48" s="50"/>
      <c r="J48" s="50"/>
      <c r="K48" s="31"/>
      <c r="M48" s="50"/>
    </row>
    <row r="49" spans="1:13" ht="24" customHeight="1">
      <c r="A49" s="52" t="s">
        <v>204</v>
      </c>
      <c r="B49" s="24"/>
      <c r="D49" s="50"/>
      <c r="E49" s="50"/>
      <c r="F49" s="50"/>
      <c r="G49" s="50"/>
      <c r="H49" s="50"/>
      <c r="I49" s="50"/>
      <c r="J49" s="50"/>
      <c r="K49" s="31"/>
      <c r="M49" s="50"/>
    </row>
    <row r="50" spans="1:13" ht="24" customHeight="1">
      <c r="A50" s="13" t="s">
        <v>103</v>
      </c>
      <c r="B50" s="24"/>
      <c r="D50" s="50">
        <v>-179096548</v>
      </c>
      <c r="E50" s="50"/>
      <c r="F50" s="50">
        <f>-30770066+985333</f>
        <v>-29784733</v>
      </c>
      <c r="G50" s="50"/>
      <c r="H50" s="50">
        <v>-186496351</v>
      </c>
      <c r="I50" s="50"/>
      <c r="J50" s="50">
        <f>-30770066+4053786</f>
        <v>-26716280</v>
      </c>
      <c r="K50" s="31"/>
      <c r="M50" s="50"/>
    </row>
    <row r="51" spans="1:13" ht="24" customHeight="1">
      <c r="A51" s="13" t="s">
        <v>148</v>
      </c>
      <c r="B51" s="24"/>
      <c r="D51" s="50">
        <v>-1805979</v>
      </c>
      <c r="E51" s="50"/>
      <c r="F51" s="50">
        <v>-3741420</v>
      </c>
      <c r="G51" s="50"/>
      <c r="H51" s="50">
        <v>0</v>
      </c>
      <c r="I51" s="50"/>
      <c r="J51" s="50">
        <v>0</v>
      </c>
      <c r="K51" s="31"/>
      <c r="M51" s="50"/>
    </row>
    <row r="52" spans="1:13" ht="24" customHeight="1">
      <c r="A52" s="102" t="s">
        <v>198</v>
      </c>
      <c r="B52" s="24"/>
      <c r="D52" s="50">
        <v>0</v>
      </c>
      <c r="E52" s="50"/>
      <c r="F52" s="50">
        <v>4070242</v>
      </c>
      <c r="G52" s="50"/>
      <c r="H52" s="50">
        <v>0</v>
      </c>
      <c r="I52" s="50"/>
      <c r="J52" s="50">
        <v>-633056</v>
      </c>
      <c r="K52" s="31"/>
      <c r="M52" s="50"/>
    </row>
    <row r="53" spans="1:13" ht="24" customHeight="1">
      <c r="A53" s="13" t="s">
        <v>149</v>
      </c>
      <c r="B53" s="24"/>
      <c r="D53" s="50"/>
      <c r="E53" s="50"/>
      <c r="F53" s="50"/>
      <c r="G53" s="50"/>
      <c r="H53" s="50"/>
      <c r="I53" s="50"/>
      <c r="J53" s="50"/>
      <c r="K53" s="31"/>
      <c r="M53" s="50"/>
    </row>
    <row r="54" spans="1:13" ht="24" customHeight="1">
      <c r="A54" s="13" t="s">
        <v>145</v>
      </c>
      <c r="B54" s="24"/>
      <c r="D54" s="7">
        <v>37299270</v>
      </c>
      <c r="E54" s="50"/>
      <c r="F54" s="7">
        <v>5343256</v>
      </c>
      <c r="G54" s="50"/>
      <c r="H54" s="7">
        <v>37299270</v>
      </c>
      <c r="I54" s="50"/>
      <c r="J54" s="7">
        <v>5343256</v>
      </c>
      <c r="K54" s="31"/>
      <c r="M54" s="50"/>
    </row>
    <row r="55" spans="1:13" ht="24" customHeight="1">
      <c r="A55" s="13" t="s">
        <v>150</v>
      </c>
      <c r="B55" s="24"/>
      <c r="D55" s="50"/>
      <c r="E55" s="50"/>
      <c r="F55" s="50"/>
      <c r="G55" s="50"/>
      <c r="H55" s="50"/>
      <c r="I55" s="50"/>
      <c r="J55" s="50"/>
      <c r="K55" s="31"/>
      <c r="M55" s="50"/>
    </row>
    <row r="56" spans="1:13" ht="24" customHeight="1">
      <c r="A56" s="13" t="s">
        <v>147</v>
      </c>
      <c r="B56" s="24"/>
      <c r="D56" s="7">
        <f>SUM(D49:D54)</f>
        <v>-143603257</v>
      </c>
      <c r="E56" s="50"/>
      <c r="F56" s="7">
        <f>SUM(F49:F54)</f>
        <v>-24112655</v>
      </c>
      <c r="G56" s="50"/>
      <c r="H56" s="7">
        <f>SUM(H49:H54)</f>
        <v>-149197081</v>
      </c>
      <c r="I56" s="50"/>
      <c r="J56" s="7">
        <f>SUM(J49:J54)</f>
        <v>-22006080</v>
      </c>
      <c r="K56" s="31"/>
      <c r="M56" s="50"/>
    </row>
    <row r="57" spans="1:13" ht="24" customHeight="1">
      <c r="A57" s="53" t="s">
        <v>205</v>
      </c>
      <c r="B57" s="55"/>
      <c r="D57" s="7">
        <f>D56+D47</f>
        <v>-146843741</v>
      </c>
      <c r="E57" s="50"/>
      <c r="F57" s="7">
        <f>F56+F47</f>
        <v>-25883194</v>
      </c>
      <c r="G57" s="50"/>
      <c r="H57" s="7">
        <f>H56+H47</f>
        <v>-148577144</v>
      </c>
      <c r="I57" s="50"/>
      <c r="J57" s="7">
        <f>J56+J47</f>
        <v>-21686170</v>
      </c>
      <c r="K57" s="31"/>
      <c r="M57" s="50"/>
    </row>
    <row r="58" spans="1:13" ht="24" customHeight="1" thickBot="1">
      <c r="A58" s="53" t="s">
        <v>158</v>
      </c>
      <c r="B58" s="55"/>
      <c r="D58" s="56">
        <f>SUM(D27,D57)</f>
        <v>33727613</v>
      </c>
      <c r="E58" s="50"/>
      <c r="F58" s="56">
        <f>SUM(F27,F57)</f>
        <v>134951916</v>
      </c>
      <c r="G58" s="50"/>
      <c r="H58" s="56">
        <f>SUM(H27,H57)</f>
        <v>74243652</v>
      </c>
      <c r="I58" s="50"/>
      <c r="J58" s="56">
        <f>SUM(J27,J57)</f>
        <v>196125360</v>
      </c>
      <c r="K58" s="31"/>
      <c r="M58" s="50"/>
    </row>
    <row r="59" spans="1:13" ht="24" customHeight="1" thickTop="1">
      <c r="A59" s="48"/>
      <c r="B59" s="55"/>
      <c r="D59" s="50"/>
      <c r="E59" s="50"/>
      <c r="F59" s="50"/>
      <c r="G59" s="50"/>
      <c r="H59" s="50"/>
      <c r="I59" s="50"/>
      <c r="J59" s="50"/>
      <c r="K59" s="31"/>
      <c r="M59" s="50"/>
    </row>
    <row r="60" spans="1:13" ht="24" customHeight="1">
      <c r="A60" s="57" t="s">
        <v>77</v>
      </c>
      <c r="B60" s="19">
        <v>28</v>
      </c>
      <c r="D60" s="50"/>
      <c r="E60" s="50"/>
      <c r="F60" s="50"/>
      <c r="G60" s="50"/>
      <c r="H60" s="50"/>
      <c r="I60" s="50"/>
      <c r="J60" s="50"/>
      <c r="K60" s="31"/>
      <c r="M60" s="50"/>
    </row>
    <row r="61" spans="1:13" ht="24" customHeight="1">
      <c r="A61" s="54" t="s">
        <v>159</v>
      </c>
      <c r="D61" s="58">
        <f>SUM(D27/10700191101)</f>
        <v>1.6875526081316854E-2</v>
      </c>
      <c r="E61" s="59"/>
      <c r="F61" s="58">
        <f>SUM(F27/10354376390.4863)</f>
        <v>1.553305616239495E-2</v>
      </c>
      <c r="G61" s="59"/>
      <c r="H61" s="58">
        <f>SUM(H27/10700191101)</f>
        <v>2.0824001543222531E-2</v>
      </c>
      <c r="I61" s="59"/>
      <c r="J61" s="58">
        <f>SUM(J27/10354376390.4863)</f>
        <v>2.1035697543323548E-2</v>
      </c>
      <c r="K61" s="31"/>
      <c r="M61" s="58"/>
    </row>
    <row r="62" spans="1:13" ht="24" customHeight="1">
      <c r="A62" s="54"/>
      <c r="D62" s="58"/>
      <c r="E62" s="59"/>
      <c r="F62" s="58"/>
      <c r="G62" s="59"/>
      <c r="H62" s="58"/>
      <c r="I62" s="59"/>
      <c r="J62" s="58"/>
      <c r="K62" s="31"/>
    </row>
    <row r="63" spans="1:13" ht="24" customHeight="1">
      <c r="A63" s="10" t="s">
        <v>2</v>
      </c>
      <c r="D63" s="58"/>
      <c r="E63" s="59"/>
      <c r="F63" s="58"/>
      <c r="G63" s="59"/>
      <c r="H63" s="58"/>
      <c r="I63" s="59"/>
      <c r="J63" s="58"/>
      <c r="K63" s="31"/>
    </row>
    <row r="64" spans="1:13" ht="24" customHeight="1">
      <c r="A64" s="54"/>
      <c r="D64" s="58"/>
      <c r="E64" s="59"/>
      <c r="F64" s="58"/>
      <c r="G64" s="59"/>
      <c r="H64" s="58"/>
      <c r="I64" s="59"/>
      <c r="J64" s="58"/>
      <c r="K64" s="31"/>
    </row>
    <row r="65" spans="1:11" ht="24" customHeight="1">
      <c r="A65" s="54"/>
      <c r="D65" s="58"/>
      <c r="E65" s="59"/>
      <c r="F65" s="58"/>
      <c r="G65" s="59"/>
      <c r="H65" s="58"/>
      <c r="I65" s="59"/>
      <c r="J65" s="58"/>
      <c r="K65" s="31"/>
    </row>
    <row r="66" spans="1:11" ht="24" customHeight="1">
      <c r="A66" s="54"/>
      <c r="D66" s="58"/>
      <c r="E66" s="59"/>
      <c r="F66" s="58"/>
      <c r="G66" s="59"/>
      <c r="H66" s="58"/>
      <c r="I66" s="59"/>
      <c r="J66" s="58"/>
      <c r="K66" s="31"/>
    </row>
    <row r="67" spans="1:11" ht="24" customHeight="1">
      <c r="A67" s="31"/>
      <c r="G67" s="31"/>
      <c r="H67" s="31"/>
      <c r="I67" s="31"/>
      <c r="J67" s="31"/>
      <c r="K67" s="31"/>
    </row>
    <row r="68" spans="1:11" ht="24" customHeight="1">
      <c r="G68" s="31"/>
      <c r="H68" s="31"/>
      <c r="I68" s="31"/>
      <c r="J68" s="31"/>
      <c r="K68" s="31"/>
    </row>
    <row r="69" spans="1:11" ht="24" customHeight="1">
      <c r="A69" s="31"/>
      <c r="G69" s="31"/>
      <c r="H69" s="31"/>
      <c r="I69" s="31"/>
      <c r="J69" s="31"/>
      <c r="K69" s="31"/>
    </row>
    <row r="72" spans="1:11" ht="24" customHeight="1">
      <c r="J72" s="60"/>
    </row>
  </sheetData>
  <mergeCells count="6">
    <mergeCell ref="D37:F37"/>
    <mergeCell ref="H37:J37"/>
    <mergeCell ref="A4:J4"/>
    <mergeCell ref="D5:F5"/>
    <mergeCell ref="H5:J5"/>
    <mergeCell ref="A36:J36"/>
  </mergeCells>
  <phoneticPr fontId="24" type="noConversion"/>
  <printOptions gridLinesSet="0"/>
  <pageMargins left="0.86614173228346503" right="0.39370078740157499" top="0.90551181102362199" bottom="0" header="0.196850393700787" footer="0.196850393700787"/>
  <pageSetup paperSize="9" scale="75" orientation="portrait" r:id="rId1"/>
  <headerFooter alignWithMargins="0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B30"/>
  <sheetViews>
    <sheetView showGridLines="0" view="pageBreakPreview" topLeftCell="A7" zoomScale="70" zoomScaleNormal="70" zoomScaleSheetLayoutView="70" zoomScalePageLayoutView="80" workbookViewId="0">
      <selection activeCell="V20" sqref="V20"/>
    </sheetView>
  </sheetViews>
  <sheetFormatPr defaultColWidth="9.109375" defaultRowHeight="24" customHeight="1"/>
  <cols>
    <col min="1" max="1" width="46" style="61" customWidth="1"/>
    <col min="2" max="2" width="8.88671875" style="61" bestFit="1" customWidth="1"/>
    <col min="3" max="3" width="1" style="61" customWidth="1"/>
    <col min="4" max="4" width="15.6640625" style="61" customWidth="1"/>
    <col min="5" max="5" width="1" style="61" customWidth="1"/>
    <col min="6" max="6" width="15.6640625" style="61" customWidth="1"/>
    <col min="7" max="7" width="1" style="61" customWidth="1"/>
    <col min="8" max="8" width="15.6640625" style="61" customWidth="1"/>
    <col min="9" max="9" width="1" style="61" customWidth="1"/>
    <col min="10" max="10" width="15.6640625" style="61" customWidth="1"/>
    <col min="11" max="11" width="1.44140625" style="61" customWidth="1"/>
    <col min="12" max="12" width="20.21875" style="61" bestFit="1" customWidth="1"/>
    <col min="13" max="13" width="1.44140625" style="61" customWidth="1"/>
    <col min="14" max="14" width="21.88671875" style="61" customWidth="1"/>
    <col min="15" max="15" width="1.44140625" style="61" customWidth="1"/>
    <col min="16" max="16" width="15.6640625" style="61" customWidth="1"/>
    <col min="17" max="17" width="0.88671875" style="61" customWidth="1"/>
    <col min="18" max="18" width="19" style="61" customWidth="1"/>
    <col min="19" max="19" width="1.44140625" style="61" customWidth="1"/>
    <col min="20" max="20" width="15.6640625" style="61" customWidth="1"/>
    <col min="21" max="21" width="0.88671875" style="61" customWidth="1"/>
    <col min="22" max="16384" width="9.109375" style="61"/>
  </cols>
  <sheetData>
    <row r="1" spans="1:21" ht="24" customHeight="1">
      <c r="A1" s="8" t="s">
        <v>98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24" customHeight="1">
      <c r="A2" s="11" t="s">
        <v>160</v>
      </c>
      <c r="B2" s="11"/>
      <c r="C2" s="11"/>
      <c r="D2" s="11"/>
      <c r="E2" s="11"/>
      <c r="F2" s="11"/>
      <c r="G2" s="11"/>
      <c r="H2" s="62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24" customHeight="1">
      <c r="A3" s="8" t="s">
        <v>195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t="24" customHeight="1">
      <c r="T4" s="63" t="s">
        <v>78</v>
      </c>
    </row>
    <row r="5" spans="1:21" ht="24" customHeight="1">
      <c r="A5" s="30"/>
      <c r="B5" s="30"/>
      <c r="C5" s="30"/>
      <c r="D5" s="132" t="s">
        <v>14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</row>
    <row r="6" spans="1:21" ht="24" customHeight="1">
      <c r="A6" s="30"/>
      <c r="B6" s="3"/>
      <c r="C6" s="1"/>
      <c r="D6" s="3"/>
      <c r="E6" s="3"/>
      <c r="F6" s="3"/>
      <c r="G6" s="1"/>
      <c r="H6" s="3"/>
      <c r="I6" s="64"/>
      <c r="J6" s="133"/>
      <c r="K6" s="133"/>
      <c r="L6" s="135" t="s">
        <v>96</v>
      </c>
      <c r="M6" s="135"/>
      <c r="N6" s="135"/>
      <c r="O6" s="135"/>
      <c r="P6" s="135"/>
      <c r="Q6" s="127"/>
      <c r="R6" s="127"/>
      <c r="S6" s="3"/>
      <c r="T6" s="3"/>
      <c r="U6" s="30"/>
    </row>
    <row r="7" spans="1:21" ht="24" customHeight="1">
      <c r="A7" s="30"/>
      <c r="B7" s="1"/>
      <c r="C7" s="1"/>
      <c r="D7" s="1"/>
      <c r="E7" s="3"/>
      <c r="F7" s="1"/>
      <c r="G7" s="1"/>
      <c r="H7" s="3"/>
      <c r="I7" s="3"/>
      <c r="J7" s="1"/>
      <c r="K7" s="3"/>
      <c r="L7" s="3" t="s">
        <v>153</v>
      </c>
      <c r="M7" s="3"/>
      <c r="N7" s="3" t="s">
        <v>127</v>
      </c>
      <c r="O7" s="3"/>
      <c r="U7" s="30"/>
    </row>
    <row r="8" spans="1:21" ht="24" customHeight="1">
      <c r="A8" s="30"/>
      <c r="B8" s="1"/>
      <c r="C8" s="1"/>
      <c r="D8" s="3"/>
      <c r="E8" s="3"/>
      <c r="F8" s="1"/>
      <c r="G8" s="1"/>
      <c r="H8" s="134" t="s">
        <v>79</v>
      </c>
      <c r="I8" s="134"/>
      <c r="J8" s="134"/>
      <c r="K8" s="1"/>
      <c r="L8" s="3" t="s">
        <v>129</v>
      </c>
      <c r="M8" s="1"/>
      <c r="N8" s="3" t="s">
        <v>132</v>
      </c>
      <c r="O8" s="1"/>
      <c r="P8" s="3" t="s">
        <v>22</v>
      </c>
      <c r="Q8" s="64"/>
      <c r="R8" s="3" t="s">
        <v>43</v>
      </c>
      <c r="S8" s="1"/>
      <c r="T8" s="1"/>
      <c r="U8" s="30"/>
    </row>
    <row r="9" spans="1:21" ht="24" customHeight="1">
      <c r="A9" s="30"/>
      <c r="B9" s="1"/>
      <c r="C9" s="1"/>
      <c r="D9" s="3"/>
      <c r="E9" s="3"/>
      <c r="F9" s="1"/>
      <c r="G9" s="1"/>
      <c r="H9" s="3" t="s">
        <v>81</v>
      </c>
      <c r="I9" s="3"/>
      <c r="J9" s="1"/>
      <c r="K9" s="1"/>
      <c r="L9" s="3" t="s">
        <v>130</v>
      </c>
      <c r="M9" s="1"/>
      <c r="N9" s="3" t="s">
        <v>133</v>
      </c>
      <c r="O9" s="1"/>
      <c r="P9" s="3" t="s">
        <v>47</v>
      </c>
      <c r="Q9" s="64"/>
      <c r="R9" s="1" t="s">
        <v>48</v>
      </c>
      <c r="S9" s="1"/>
      <c r="T9" s="1"/>
      <c r="U9" s="30"/>
    </row>
    <row r="10" spans="1:21" ht="24" customHeight="1">
      <c r="A10" s="30"/>
      <c r="B10" s="1"/>
      <c r="C10" s="1"/>
      <c r="D10" s="3" t="s">
        <v>41</v>
      </c>
      <c r="E10" s="3"/>
      <c r="F10" s="3" t="s">
        <v>42</v>
      </c>
      <c r="G10" s="1"/>
      <c r="H10" s="3" t="s">
        <v>46</v>
      </c>
      <c r="I10" s="3"/>
      <c r="J10" s="3" t="s">
        <v>21</v>
      </c>
      <c r="K10" s="1"/>
      <c r="L10" s="1" t="s">
        <v>131</v>
      </c>
      <c r="M10" s="1"/>
      <c r="N10" s="3" t="s">
        <v>134</v>
      </c>
      <c r="O10" s="1"/>
      <c r="P10" s="3" t="s">
        <v>23</v>
      </c>
      <c r="Q10" s="64"/>
      <c r="R10" s="1" t="s">
        <v>19</v>
      </c>
      <c r="S10" s="1"/>
      <c r="T10" s="3" t="s">
        <v>7</v>
      </c>
      <c r="U10" s="30"/>
    </row>
    <row r="11" spans="1:21" ht="24" customHeight="1">
      <c r="A11" s="30"/>
      <c r="B11" s="4" t="s">
        <v>0</v>
      </c>
      <c r="C11" s="1"/>
      <c r="D11" s="4" t="s">
        <v>44</v>
      </c>
      <c r="E11" s="3"/>
      <c r="F11" s="4" t="s">
        <v>45</v>
      </c>
      <c r="G11" s="1"/>
      <c r="H11" s="4" t="s">
        <v>49</v>
      </c>
      <c r="I11" s="3"/>
      <c r="J11" s="65" t="s">
        <v>136</v>
      </c>
      <c r="K11" s="1"/>
      <c r="L11" s="2" t="s">
        <v>115</v>
      </c>
      <c r="M11" s="1"/>
      <c r="N11" s="4" t="s">
        <v>115</v>
      </c>
      <c r="O11" s="1"/>
      <c r="P11" s="4" t="s">
        <v>71</v>
      </c>
      <c r="Q11" s="64"/>
      <c r="R11" s="2" t="s">
        <v>32</v>
      </c>
      <c r="S11" s="1"/>
      <c r="T11" s="4" t="s">
        <v>73</v>
      </c>
      <c r="U11" s="30"/>
    </row>
    <row r="12" spans="1:21" ht="24" customHeight="1">
      <c r="A12" s="66" t="s">
        <v>140</v>
      </c>
      <c r="B12" s="30"/>
      <c r="C12" s="30"/>
      <c r="D12" s="5">
        <v>4758046669</v>
      </c>
      <c r="E12" s="5"/>
      <c r="F12" s="5">
        <v>6184123412</v>
      </c>
      <c r="G12" s="5"/>
      <c r="H12" s="5">
        <v>118741094</v>
      </c>
      <c r="I12" s="5"/>
      <c r="J12" s="67">
        <v>-70389639</v>
      </c>
      <c r="K12" s="5"/>
      <c r="L12" s="5">
        <v>-160940</v>
      </c>
      <c r="M12" s="5"/>
      <c r="N12" s="5">
        <v>-174100614</v>
      </c>
      <c r="O12" s="5"/>
      <c r="P12" s="5">
        <v>-47755693</v>
      </c>
      <c r="Q12" s="5"/>
      <c r="R12" s="5">
        <v>-4560072</v>
      </c>
      <c r="S12" s="5"/>
      <c r="T12" s="5">
        <f>SUM(D12:R12)</f>
        <v>10763944217</v>
      </c>
      <c r="U12" s="30"/>
    </row>
    <row r="13" spans="1:21" ht="24" customHeight="1">
      <c r="A13" s="68" t="s">
        <v>100</v>
      </c>
      <c r="B13" s="19"/>
      <c r="C13" s="30"/>
      <c r="D13" s="5">
        <v>592048882</v>
      </c>
      <c r="E13" s="5"/>
      <c r="F13" s="5">
        <v>372990797</v>
      </c>
      <c r="G13" s="5"/>
      <c r="H13" s="5">
        <v>0</v>
      </c>
      <c r="I13" s="5"/>
      <c r="J13" s="67">
        <v>0</v>
      </c>
      <c r="K13" s="5"/>
      <c r="L13" s="5">
        <v>0</v>
      </c>
      <c r="M13" s="5"/>
      <c r="N13" s="5">
        <v>0</v>
      </c>
      <c r="O13" s="5"/>
      <c r="P13" s="5">
        <v>0</v>
      </c>
      <c r="Q13" s="5"/>
      <c r="R13" s="5">
        <v>0</v>
      </c>
      <c r="S13" s="5"/>
      <c r="T13" s="5">
        <f>SUM(D13:R13)</f>
        <v>965039679</v>
      </c>
      <c r="U13" s="30"/>
    </row>
    <row r="14" spans="1:21" ht="24" customHeight="1">
      <c r="A14" s="68" t="s">
        <v>126</v>
      </c>
      <c r="B14" s="19">
        <v>21</v>
      </c>
      <c r="C14" s="30"/>
      <c r="D14" s="5">
        <v>0</v>
      </c>
      <c r="E14" s="5"/>
      <c r="F14" s="5">
        <v>0</v>
      </c>
      <c r="G14" s="5"/>
      <c r="H14" s="21">
        <v>10890577</v>
      </c>
      <c r="I14" s="5"/>
      <c r="J14" s="21">
        <v>-10890577</v>
      </c>
      <c r="K14" s="5"/>
      <c r="L14" s="21">
        <v>0</v>
      </c>
      <c r="M14" s="5"/>
      <c r="N14" s="21">
        <v>0</v>
      </c>
      <c r="O14" s="5"/>
      <c r="P14" s="21">
        <v>0</v>
      </c>
      <c r="Q14" s="5"/>
      <c r="R14" s="21">
        <v>0</v>
      </c>
      <c r="S14" s="5"/>
      <c r="T14" s="5">
        <f>SUM(D14:R14)</f>
        <v>0</v>
      </c>
      <c r="U14" s="30"/>
    </row>
    <row r="15" spans="1:21" ht="24" customHeight="1">
      <c r="A15" s="69" t="s">
        <v>104</v>
      </c>
      <c r="B15" s="70"/>
      <c r="C15" s="70"/>
      <c r="D15" s="6">
        <v>0</v>
      </c>
      <c r="E15" s="5"/>
      <c r="F15" s="6">
        <v>0</v>
      </c>
      <c r="G15" s="5"/>
      <c r="H15" s="6">
        <v>0</v>
      </c>
      <c r="I15" s="5"/>
      <c r="J15" s="6">
        <v>160835110</v>
      </c>
      <c r="K15" s="5"/>
      <c r="L15" s="6">
        <v>0</v>
      </c>
      <c r="M15" s="5"/>
      <c r="N15" s="6">
        <v>0</v>
      </c>
      <c r="O15" s="5"/>
      <c r="P15" s="6">
        <v>0</v>
      </c>
      <c r="Q15" s="5"/>
      <c r="R15" s="6">
        <v>0</v>
      </c>
      <c r="S15" s="28"/>
      <c r="T15" s="6">
        <f>SUM(D15:R15)</f>
        <v>160835110</v>
      </c>
    </row>
    <row r="16" spans="1:21" ht="24" customHeight="1">
      <c r="A16" s="69" t="s">
        <v>206</v>
      </c>
      <c r="B16" s="70"/>
      <c r="C16" s="70"/>
      <c r="D16" s="71">
        <v>0</v>
      </c>
      <c r="E16" s="5"/>
      <c r="F16" s="71">
        <v>0</v>
      </c>
      <c r="G16" s="28"/>
      <c r="H16" s="71">
        <v>0</v>
      </c>
      <c r="I16" s="5"/>
      <c r="J16" s="71">
        <v>4070242</v>
      </c>
      <c r="K16" s="50"/>
      <c r="L16" s="71">
        <v>386019</v>
      </c>
      <c r="M16" s="50"/>
      <c r="N16" s="71">
        <v>-24441477</v>
      </c>
      <c r="O16" s="50"/>
      <c r="P16" s="71">
        <v>-5897978</v>
      </c>
      <c r="Q16" s="5"/>
      <c r="R16" s="71">
        <v>0</v>
      </c>
      <c r="S16" s="28"/>
      <c r="T16" s="71">
        <f>SUM(D16:R16)</f>
        <v>-25883194</v>
      </c>
    </row>
    <row r="17" spans="1:236" ht="24" customHeight="1">
      <c r="A17" s="69" t="s">
        <v>158</v>
      </c>
      <c r="B17" s="93"/>
      <c r="C17" s="93"/>
      <c r="D17" s="94">
        <f>SUM(D15:D16)</f>
        <v>0</v>
      </c>
      <c r="E17" s="95"/>
      <c r="F17" s="94">
        <f>SUM(F15:F16)</f>
        <v>0</v>
      </c>
      <c r="G17" s="96"/>
      <c r="H17" s="94">
        <f>SUM(H15:H16)</f>
        <v>0</v>
      </c>
      <c r="I17" s="95"/>
      <c r="J17" s="94">
        <f>SUM(J15:J16)</f>
        <v>164905352</v>
      </c>
      <c r="K17" s="97"/>
      <c r="L17" s="94">
        <f>SUM(L15:L16)</f>
        <v>386019</v>
      </c>
      <c r="M17" s="97"/>
      <c r="N17" s="94">
        <f>SUM(N15:N16)</f>
        <v>-24441477</v>
      </c>
      <c r="O17" s="97"/>
      <c r="P17" s="94">
        <f>SUM(P15:P16)</f>
        <v>-5897978</v>
      </c>
      <c r="Q17" s="95"/>
      <c r="R17" s="94">
        <f>SUM(R15:R16)</f>
        <v>0</v>
      </c>
      <c r="S17" s="28"/>
      <c r="T17" s="88">
        <f>SUM(T15:T16)</f>
        <v>134951916</v>
      </c>
    </row>
    <row r="18" spans="1:236" ht="24" customHeight="1">
      <c r="A18" s="69" t="s">
        <v>165</v>
      </c>
      <c r="B18" s="92">
        <v>8.4</v>
      </c>
      <c r="C18" s="93"/>
      <c r="D18" s="98">
        <v>0</v>
      </c>
      <c r="E18" s="95"/>
      <c r="F18" s="98">
        <v>0</v>
      </c>
      <c r="G18" s="96"/>
      <c r="H18" s="98">
        <v>0</v>
      </c>
      <c r="I18" s="95"/>
      <c r="J18" s="98">
        <v>174575</v>
      </c>
      <c r="K18" s="97"/>
      <c r="L18" s="98">
        <v>0</v>
      </c>
      <c r="M18" s="97"/>
      <c r="N18" s="98">
        <v>-174575</v>
      </c>
      <c r="O18" s="97"/>
      <c r="P18" s="98">
        <v>0</v>
      </c>
      <c r="Q18" s="95"/>
      <c r="R18" s="98">
        <v>0</v>
      </c>
      <c r="S18" s="28"/>
      <c r="T18" s="89">
        <f>SUM(D18:R18)</f>
        <v>0</v>
      </c>
    </row>
    <row r="19" spans="1:236" ht="24" customHeight="1" thickBot="1">
      <c r="A19" s="72" t="s">
        <v>141</v>
      </c>
      <c r="B19" s="99"/>
      <c r="C19" s="100"/>
      <c r="D19" s="101">
        <f>SUM(D12:D14,D17:D17)</f>
        <v>5350095551</v>
      </c>
      <c r="E19" s="95"/>
      <c r="F19" s="101">
        <f>SUM(F12:F14,F17:F17)</f>
        <v>6557114209</v>
      </c>
      <c r="G19" s="95"/>
      <c r="H19" s="101">
        <f>SUM(H12:H14,H17:H17)</f>
        <v>129631671</v>
      </c>
      <c r="I19" s="95"/>
      <c r="J19" s="101">
        <f>SUM(J12:J14,J17:J17,J18)</f>
        <v>83799711</v>
      </c>
      <c r="K19" s="97"/>
      <c r="L19" s="101">
        <f>SUM(L12:L14,L17:L17)</f>
        <v>225079</v>
      </c>
      <c r="M19" s="97"/>
      <c r="N19" s="101">
        <f>SUM(N12:N14,N17:N17,N18)</f>
        <v>-198716666</v>
      </c>
      <c r="O19" s="97"/>
      <c r="P19" s="101">
        <f>SUM(P12:P14,P17:P17)</f>
        <v>-53653671</v>
      </c>
      <c r="Q19" s="95"/>
      <c r="R19" s="101">
        <f>SUM(R12:R14,R17:R17)</f>
        <v>-4560072</v>
      </c>
      <c r="S19" s="5"/>
      <c r="T19" s="73">
        <f>SUM(T12:T14,T17:T18)</f>
        <v>11863935812</v>
      </c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</row>
    <row r="20" spans="1:236" ht="24" customHeight="1" thickTop="1">
      <c r="A20" s="72"/>
      <c r="B20" s="99"/>
      <c r="C20" s="100"/>
      <c r="D20" s="95"/>
      <c r="E20" s="95"/>
      <c r="F20" s="95"/>
      <c r="G20" s="95"/>
      <c r="H20" s="95"/>
      <c r="I20" s="95"/>
      <c r="J20" s="95"/>
      <c r="K20" s="97"/>
      <c r="L20" s="97"/>
      <c r="M20" s="97"/>
      <c r="N20" s="95"/>
      <c r="O20" s="97"/>
      <c r="P20" s="95"/>
      <c r="Q20" s="95"/>
      <c r="R20" s="95"/>
      <c r="S20" s="5"/>
      <c r="T20" s="5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</row>
    <row r="21" spans="1:236" ht="24" customHeight="1">
      <c r="A21" s="66" t="s">
        <v>196</v>
      </c>
      <c r="B21" s="100"/>
      <c r="C21" s="100"/>
      <c r="D21" s="95">
        <v>5350095551</v>
      </c>
      <c r="E21" s="95"/>
      <c r="F21" s="95">
        <v>6557114209</v>
      </c>
      <c r="G21" s="95"/>
      <c r="H21" s="95">
        <v>129631671</v>
      </c>
      <c r="I21" s="95"/>
      <c r="J21" s="95">
        <v>83799711</v>
      </c>
      <c r="K21" s="95"/>
      <c r="L21" s="95">
        <v>225079</v>
      </c>
      <c r="M21" s="95"/>
      <c r="N21" s="95">
        <v>-198716666</v>
      </c>
      <c r="O21" s="95"/>
      <c r="P21" s="95">
        <v>-53653671</v>
      </c>
      <c r="Q21" s="95"/>
      <c r="R21" s="95">
        <v>-4560072</v>
      </c>
      <c r="S21" s="5"/>
      <c r="T21" s="5">
        <f t="shared" ref="T21:T26" si="0">SUM(D21:R21)</f>
        <v>11863935812</v>
      </c>
      <c r="U21" s="30"/>
    </row>
    <row r="22" spans="1:236" ht="24" customHeight="1">
      <c r="A22" s="68" t="s">
        <v>126</v>
      </c>
      <c r="B22" s="19">
        <v>21</v>
      </c>
      <c r="C22" s="30"/>
      <c r="D22" s="5">
        <v>0</v>
      </c>
      <c r="E22" s="5"/>
      <c r="F22" s="5">
        <v>0</v>
      </c>
      <c r="G22" s="5"/>
      <c r="H22" s="5">
        <v>11141040</v>
      </c>
      <c r="I22" s="5"/>
      <c r="J22" s="50">
        <f>-H22</f>
        <v>-11141040</v>
      </c>
      <c r="K22" s="50"/>
      <c r="L22" s="50">
        <v>0</v>
      </c>
      <c r="M22" s="50"/>
      <c r="N22" s="50">
        <v>0</v>
      </c>
      <c r="O22" s="50"/>
      <c r="P22" s="50">
        <v>0</v>
      </c>
      <c r="Q22" s="50"/>
      <c r="R22" s="50">
        <v>0</v>
      </c>
      <c r="S22" s="5"/>
      <c r="T22" s="5">
        <f t="shared" si="0"/>
        <v>0</v>
      </c>
      <c r="U22" s="5"/>
    </row>
    <row r="23" spans="1:236" ht="24" customHeight="1">
      <c r="A23" s="69" t="s">
        <v>104</v>
      </c>
      <c r="B23" s="30"/>
      <c r="C23" s="30"/>
      <c r="D23" s="6">
        <v>0</v>
      </c>
      <c r="E23" s="5"/>
      <c r="F23" s="6">
        <v>0</v>
      </c>
      <c r="G23" s="5"/>
      <c r="H23" s="6">
        <v>0</v>
      </c>
      <c r="I23" s="5"/>
      <c r="J23" s="74">
        <f>PL!D27</f>
        <v>180571354</v>
      </c>
      <c r="K23" s="5"/>
      <c r="L23" s="6">
        <v>0</v>
      </c>
      <c r="M23" s="5"/>
      <c r="N23" s="6">
        <v>0</v>
      </c>
      <c r="O23" s="5"/>
      <c r="P23" s="6">
        <v>0</v>
      </c>
      <c r="Q23" s="5"/>
      <c r="R23" s="6">
        <v>0</v>
      </c>
      <c r="S23" s="5"/>
      <c r="T23" s="6">
        <f t="shared" si="0"/>
        <v>180571354</v>
      </c>
      <c r="U23" s="30"/>
    </row>
    <row r="24" spans="1:236" ht="24" customHeight="1">
      <c r="A24" s="69" t="s">
        <v>206</v>
      </c>
      <c r="B24" s="30"/>
      <c r="C24" s="30"/>
      <c r="D24" s="71">
        <v>0</v>
      </c>
      <c r="E24" s="5"/>
      <c r="F24" s="71">
        <v>0</v>
      </c>
      <c r="G24" s="5"/>
      <c r="H24" s="71">
        <v>0</v>
      </c>
      <c r="I24" s="5"/>
      <c r="J24" s="71">
        <v>0</v>
      </c>
      <c r="K24" s="5"/>
      <c r="L24" s="71">
        <f>PL!D42+PL!D45</f>
        <v>1034730</v>
      </c>
      <c r="M24" s="5"/>
      <c r="N24" s="71">
        <f>PL!D50+PL!D54</f>
        <v>-141797278</v>
      </c>
      <c r="O24" s="5"/>
      <c r="P24" s="71">
        <f>PL!D43+PL!D51</f>
        <v>-6081193</v>
      </c>
      <c r="Q24" s="5"/>
      <c r="R24" s="71">
        <v>0</v>
      </c>
      <c r="S24" s="5"/>
      <c r="T24" s="71">
        <f t="shared" si="0"/>
        <v>-146843741</v>
      </c>
      <c r="U24" s="30"/>
    </row>
    <row r="25" spans="1:236" ht="24" customHeight="1">
      <c r="A25" s="69" t="s">
        <v>158</v>
      </c>
      <c r="B25" s="30"/>
      <c r="C25" s="30"/>
      <c r="D25" s="5">
        <f>SUM(D23:D24)</f>
        <v>0</v>
      </c>
      <c r="E25" s="5"/>
      <c r="F25" s="5">
        <f>SUM(F23:F24)</f>
        <v>0</v>
      </c>
      <c r="G25" s="5"/>
      <c r="H25" s="5">
        <f>SUM(H23:H24)</f>
        <v>0</v>
      </c>
      <c r="I25" s="5"/>
      <c r="J25" s="5">
        <f>SUM(J23:J24)</f>
        <v>180571354</v>
      </c>
      <c r="K25" s="5"/>
      <c r="L25" s="5">
        <f>SUM(L23:L24)</f>
        <v>1034730</v>
      </c>
      <c r="M25" s="5"/>
      <c r="N25" s="5">
        <f>SUM(N23:N24)</f>
        <v>-141797278</v>
      </c>
      <c r="O25" s="5"/>
      <c r="P25" s="5">
        <f>SUM(P23:P24)</f>
        <v>-6081193</v>
      </c>
      <c r="Q25" s="5"/>
      <c r="R25" s="5">
        <f>SUM(R23:R24)</f>
        <v>0</v>
      </c>
      <c r="S25" s="5"/>
      <c r="T25" s="5">
        <f>SUM(T23:T24)</f>
        <v>33727613</v>
      </c>
      <c r="U25" s="30"/>
    </row>
    <row r="26" spans="1:236" ht="24" customHeight="1">
      <c r="A26" s="69" t="s">
        <v>165</v>
      </c>
      <c r="B26" s="24">
        <v>8.4</v>
      </c>
      <c r="C26" s="30"/>
      <c r="D26" s="5">
        <v>0</v>
      </c>
      <c r="E26" s="5"/>
      <c r="F26" s="5">
        <v>0</v>
      </c>
      <c r="G26" s="5"/>
      <c r="H26" s="5">
        <v>0</v>
      </c>
      <c r="I26" s="5"/>
      <c r="J26" s="5">
        <v>2031803</v>
      </c>
      <c r="K26" s="5"/>
      <c r="L26" s="5">
        <v>0</v>
      </c>
      <c r="M26" s="5"/>
      <c r="N26" s="5">
        <v>-2031803</v>
      </c>
      <c r="O26" s="5"/>
      <c r="P26" s="5">
        <v>0</v>
      </c>
      <c r="Q26" s="5"/>
      <c r="R26" s="5">
        <v>0</v>
      </c>
      <c r="S26" s="5"/>
      <c r="T26" s="5">
        <f t="shared" si="0"/>
        <v>0</v>
      </c>
      <c r="U26" s="30"/>
    </row>
    <row r="27" spans="1:236" ht="24" customHeight="1" thickBot="1">
      <c r="A27" s="72" t="s">
        <v>197</v>
      </c>
      <c r="B27" s="30"/>
      <c r="C27" s="30"/>
      <c r="D27" s="29">
        <f>SUM(D21:D21,D22,D25,D26)</f>
        <v>5350095551</v>
      </c>
      <c r="E27" s="5"/>
      <c r="F27" s="29">
        <f>SUM(F21:F21,F22,F25,F26)</f>
        <v>6557114209</v>
      </c>
      <c r="G27" s="5"/>
      <c r="H27" s="29">
        <f>SUM(H21:H21,H22,H25,H26)</f>
        <v>140772711</v>
      </c>
      <c r="I27" s="5"/>
      <c r="J27" s="29">
        <f>SUM(J21:J21,J22,J25,J26)</f>
        <v>255261828</v>
      </c>
      <c r="K27" s="5"/>
      <c r="L27" s="29">
        <f>SUM(L21:L21,L22,L25,L26)</f>
        <v>1259809</v>
      </c>
      <c r="M27" s="5"/>
      <c r="N27" s="29">
        <f>SUM(N21:N21,N22,N25,N26)</f>
        <v>-342545747</v>
      </c>
      <c r="O27" s="5"/>
      <c r="P27" s="29">
        <f>SUM(P21:P21,P22,P25,P26)</f>
        <v>-59734864</v>
      </c>
      <c r="Q27" s="5"/>
      <c r="R27" s="29">
        <f>SUM(R21:R21,R22,R25,R26)</f>
        <v>-4560072</v>
      </c>
      <c r="S27" s="5"/>
      <c r="T27" s="29">
        <f>SUM(T21:T21,T22,T25,T26)</f>
        <v>11897663425</v>
      </c>
      <c r="U27" s="30"/>
    </row>
    <row r="28" spans="1:236" ht="24" customHeight="1" thickTop="1">
      <c r="A28" s="72"/>
      <c r="B28" s="30"/>
      <c r="C28" s="30"/>
      <c r="D28" s="5">
        <f>SUM(D27-BS!D62)</f>
        <v>0</v>
      </c>
      <c r="E28" s="5"/>
      <c r="F28" s="5">
        <f>SUM(F27-BS!D63)</f>
        <v>0</v>
      </c>
      <c r="G28" s="5"/>
      <c r="H28" s="5">
        <f>SUM(H27-BS!D66)</f>
        <v>0</v>
      </c>
      <c r="I28" s="5"/>
      <c r="J28" s="28">
        <f>SUM(J27-BS!D67)</f>
        <v>0</v>
      </c>
      <c r="K28" s="28"/>
      <c r="L28" s="28"/>
      <c r="M28" s="28"/>
      <c r="N28" s="28"/>
      <c r="O28" s="28"/>
      <c r="P28" s="28">
        <f>L27+N27+P27-BS!D70</f>
        <v>0</v>
      </c>
      <c r="Q28" s="28"/>
      <c r="R28" s="28">
        <f>SUM(R27-BS!D69)</f>
        <v>0</v>
      </c>
      <c r="S28" s="28"/>
      <c r="T28" s="28">
        <f>SUM(T27-BS!D71)</f>
        <v>0</v>
      </c>
      <c r="U28" s="30"/>
    </row>
    <row r="29" spans="1:236" ht="24" customHeight="1">
      <c r="A29" s="75" t="s">
        <v>2</v>
      </c>
    </row>
    <row r="30" spans="1:236" ht="24" customHeight="1">
      <c r="A30" s="75"/>
    </row>
  </sheetData>
  <mergeCells count="4">
    <mergeCell ref="D5:T5"/>
    <mergeCell ref="J6:K6"/>
    <mergeCell ref="H8:J8"/>
    <mergeCell ref="L6:P6"/>
  </mergeCells>
  <printOptions horizontalCentered="1"/>
  <pageMargins left="0.31496062992126" right="0.31496062992126" top="0.78740157480314998" bottom="0" header="0.196850393700787" footer="0.196850393700787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9"/>
  <sheetViews>
    <sheetView showGridLines="0" view="pageBreakPreview" topLeftCell="A16" zoomScale="70" zoomScaleNormal="80" zoomScaleSheetLayoutView="70" workbookViewId="0">
      <selection activeCell="U30" sqref="U30"/>
    </sheetView>
  </sheetViews>
  <sheetFormatPr defaultColWidth="9.109375" defaultRowHeight="23.55" customHeight="1"/>
  <cols>
    <col min="1" max="1" width="47.5546875" style="61" customWidth="1"/>
    <col min="2" max="2" width="1.44140625" style="61" customWidth="1"/>
    <col min="3" max="3" width="8.6640625" style="61" bestFit="1" customWidth="1"/>
    <col min="4" max="4" width="1.5546875" style="61" customWidth="1"/>
    <col min="5" max="5" width="19.5546875" style="61" customWidth="1"/>
    <col min="6" max="6" width="1.44140625" style="61" customWidth="1"/>
    <col min="7" max="7" width="19.5546875" style="61" customWidth="1"/>
    <col min="8" max="8" width="1.5546875" style="61" customWidth="1"/>
    <col min="9" max="9" width="19.5546875" style="61" customWidth="1"/>
    <col min="10" max="10" width="1.5546875" style="61" customWidth="1"/>
    <col min="11" max="11" width="19.5546875" style="61" customWidth="1"/>
    <col min="12" max="12" width="1.5546875" style="61" customWidth="1"/>
    <col min="13" max="13" width="20.21875" style="61" bestFit="1" customWidth="1"/>
    <col min="14" max="14" width="1.5546875" style="61" customWidth="1"/>
    <col min="15" max="15" width="20.88671875" style="61" customWidth="1"/>
    <col min="16" max="16" width="1.5546875" style="61" customWidth="1"/>
    <col min="17" max="17" width="19" style="61" customWidth="1"/>
    <col min="18" max="18" width="1.5546875" style="61" customWidth="1"/>
    <col min="19" max="16384" width="9.109375" style="61"/>
  </cols>
  <sheetData>
    <row r="1" spans="1:18" ht="23.55" customHeight="1">
      <c r="A1" s="8" t="s">
        <v>98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23.55" customHeight="1">
      <c r="A2" s="11" t="s">
        <v>163</v>
      </c>
      <c r="B2" s="11"/>
      <c r="C2" s="11"/>
      <c r="D2" s="11"/>
      <c r="E2" s="11"/>
      <c r="F2" s="11"/>
      <c r="G2" s="76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23.55" customHeight="1">
      <c r="A3" s="8" t="str">
        <f>'CE-consolidated'!A3</f>
        <v>สำหรับปีสิ้นสุดวันที่ 31 ธันวาคม 2568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ht="23.55" customHeight="1">
      <c r="Q4" s="63" t="s">
        <v>78</v>
      </c>
    </row>
    <row r="5" spans="1:18" ht="23.55" customHeight="1">
      <c r="A5" s="30"/>
      <c r="B5" s="30"/>
      <c r="E5" s="132" t="s">
        <v>10</v>
      </c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8" ht="23.55" customHeight="1">
      <c r="A6" s="30"/>
      <c r="B6" s="30"/>
      <c r="C6" s="1"/>
      <c r="D6" s="1"/>
      <c r="F6" s="3"/>
      <c r="J6" s="3"/>
      <c r="L6" s="1"/>
      <c r="M6" s="135" t="s">
        <v>96</v>
      </c>
      <c r="N6" s="135"/>
      <c r="O6" s="135"/>
      <c r="P6" s="1"/>
      <c r="R6" s="30"/>
    </row>
    <row r="7" spans="1:18" ht="23.55" customHeight="1">
      <c r="A7" s="30"/>
      <c r="B7" s="30"/>
      <c r="C7" s="1"/>
      <c r="D7" s="1"/>
      <c r="F7" s="1"/>
      <c r="G7" s="1"/>
      <c r="J7" s="3"/>
      <c r="K7" s="1"/>
      <c r="L7" s="64"/>
      <c r="M7" s="3" t="s">
        <v>153</v>
      </c>
      <c r="N7" s="64"/>
      <c r="O7" s="3" t="s">
        <v>127</v>
      </c>
      <c r="P7" s="64"/>
      <c r="Q7" s="1"/>
      <c r="R7" s="30"/>
    </row>
    <row r="8" spans="1:18" ht="23.55" customHeight="1">
      <c r="A8" s="30"/>
      <c r="B8" s="30"/>
      <c r="C8" s="1"/>
      <c r="D8" s="1"/>
      <c r="E8" s="3"/>
      <c r="F8" s="1"/>
      <c r="G8" s="1"/>
      <c r="H8" s="1"/>
      <c r="I8" s="134" t="s">
        <v>79</v>
      </c>
      <c r="J8" s="134"/>
      <c r="K8" s="134"/>
      <c r="L8" s="64"/>
      <c r="M8" s="3" t="s">
        <v>129</v>
      </c>
      <c r="N8" s="64"/>
      <c r="O8" s="3" t="s">
        <v>132</v>
      </c>
      <c r="P8" s="64"/>
      <c r="Q8" s="1"/>
      <c r="R8" s="30"/>
    </row>
    <row r="9" spans="1:18" ht="23.55" customHeight="1">
      <c r="A9" s="30"/>
      <c r="B9" s="30"/>
      <c r="C9" s="1"/>
      <c r="D9" s="1"/>
      <c r="E9" s="3"/>
      <c r="F9" s="1"/>
      <c r="G9" s="1"/>
      <c r="I9" s="3" t="s">
        <v>81</v>
      </c>
      <c r="J9" s="3"/>
      <c r="K9" s="1"/>
      <c r="L9" s="64"/>
      <c r="M9" s="3" t="s">
        <v>130</v>
      </c>
      <c r="N9" s="64"/>
      <c r="O9" s="3" t="s">
        <v>133</v>
      </c>
      <c r="P9" s="64"/>
      <c r="Q9" s="1"/>
      <c r="R9" s="30"/>
    </row>
    <row r="10" spans="1:18" ht="23.55" customHeight="1">
      <c r="A10" s="30"/>
      <c r="B10" s="30"/>
      <c r="C10" s="1"/>
      <c r="D10" s="1"/>
      <c r="E10" s="3" t="s">
        <v>41</v>
      </c>
      <c r="F10" s="1"/>
      <c r="G10" s="3" t="s">
        <v>42</v>
      </c>
      <c r="H10" s="1"/>
      <c r="I10" s="3" t="s">
        <v>46</v>
      </c>
      <c r="J10" s="3"/>
      <c r="K10" s="3"/>
      <c r="L10" s="77"/>
      <c r="M10" s="1" t="s">
        <v>131</v>
      </c>
      <c r="N10" s="77"/>
      <c r="O10" s="3" t="s">
        <v>134</v>
      </c>
      <c r="P10" s="77"/>
      <c r="Q10" s="3" t="s">
        <v>7</v>
      </c>
      <c r="R10" s="30"/>
    </row>
    <row r="11" spans="1:18" ht="23.55" customHeight="1">
      <c r="A11" s="30"/>
      <c r="B11" s="30"/>
      <c r="C11" s="4" t="s">
        <v>0</v>
      </c>
      <c r="D11" s="68"/>
      <c r="E11" s="4" t="s">
        <v>44</v>
      </c>
      <c r="F11" s="78"/>
      <c r="G11" s="4" t="s">
        <v>45</v>
      </c>
      <c r="H11" s="1"/>
      <c r="I11" s="4" t="s">
        <v>49</v>
      </c>
      <c r="J11" s="64"/>
      <c r="K11" s="4" t="s">
        <v>21</v>
      </c>
      <c r="L11" s="77"/>
      <c r="M11" s="2" t="s">
        <v>115</v>
      </c>
      <c r="N11" s="77"/>
      <c r="O11" s="4" t="s">
        <v>115</v>
      </c>
      <c r="P11" s="77"/>
      <c r="Q11" s="4" t="s">
        <v>73</v>
      </c>
      <c r="R11" s="30"/>
    </row>
    <row r="12" spans="1:18" ht="23.55" customHeight="1">
      <c r="A12" s="66" t="s">
        <v>140</v>
      </c>
      <c r="B12" s="30"/>
      <c r="C12" s="70"/>
      <c r="D12" s="70"/>
      <c r="E12" s="5">
        <v>4758046669</v>
      </c>
      <c r="F12" s="5">
        <v>6184123412</v>
      </c>
      <c r="G12" s="5">
        <v>6184123412</v>
      </c>
      <c r="H12" s="5"/>
      <c r="I12" s="5">
        <v>118741094</v>
      </c>
      <c r="J12" s="5"/>
      <c r="K12" s="5">
        <v>199996613</v>
      </c>
      <c r="L12" s="5"/>
      <c r="M12" s="5">
        <v>-60521</v>
      </c>
      <c r="N12" s="5"/>
      <c r="O12" s="5">
        <v>-174100614</v>
      </c>
      <c r="P12" s="5"/>
      <c r="Q12" s="50">
        <v>11086746653</v>
      </c>
      <c r="R12" s="70"/>
    </row>
    <row r="13" spans="1:18" ht="23.55" customHeight="1">
      <c r="A13" s="68" t="s">
        <v>100</v>
      </c>
      <c r="B13" s="30"/>
      <c r="C13" s="19"/>
      <c r="D13" s="70"/>
      <c r="E13" s="5">
        <v>592048882</v>
      </c>
      <c r="F13" s="5"/>
      <c r="G13" s="5">
        <v>372990797</v>
      </c>
      <c r="H13" s="5"/>
      <c r="I13" s="5">
        <v>0</v>
      </c>
      <c r="J13" s="5"/>
      <c r="K13" s="5">
        <v>0</v>
      </c>
      <c r="L13" s="5"/>
      <c r="M13" s="5">
        <v>0</v>
      </c>
      <c r="N13" s="5"/>
      <c r="O13" s="5">
        <v>0</v>
      </c>
      <c r="P13" s="5"/>
      <c r="Q13" s="50">
        <v>965039679</v>
      </c>
      <c r="R13" s="70"/>
    </row>
    <row r="14" spans="1:18" ht="23.55" customHeight="1">
      <c r="A14" s="68" t="s">
        <v>126</v>
      </c>
      <c r="B14" s="30"/>
      <c r="C14" s="19">
        <v>21</v>
      </c>
      <c r="D14" s="70"/>
      <c r="E14" s="5">
        <v>0</v>
      </c>
      <c r="F14" s="5"/>
      <c r="G14" s="5">
        <v>0</v>
      </c>
      <c r="H14" s="5"/>
      <c r="I14" s="5">
        <v>10890577</v>
      </c>
      <c r="J14" s="5"/>
      <c r="K14" s="5">
        <v>-10890577</v>
      </c>
      <c r="L14" s="5"/>
      <c r="M14" s="5">
        <v>0</v>
      </c>
      <c r="N14" s="5"/>
      <c r="O14" s="5">
        <v>0</v>
      </c>
      <c r="P14" s="5"/>
      <c r="Q14" s="50">
        <v>0</v>
      </c>
      <c r="R14" s="70"/>
    </row>
    <row r="15" spans="1:18" ht="23.55" customHeight="1">
      <c r="A15" s="69" t="s">
        <v>104</v>
      </c>
      <c r="B15" s="30"/>
      <c r="C15" s="70"/>
      <c r="D15" s="70"/>
      <c r="E15" s="6">
        <v>0</v>
      </c>
      <c r="F15" s="5"/>
      <c r="G15" s="6">
        <v>0</v>
      </c>
      <c r="H15" s="5"/>
      <c r="I15" s="6">
        <v>0</v>
      </c>
      <c r="J15" s="5"/>
      <c r="K15" s="6">
        <v>217811530</v>
      </c>
      <c r="L15" s="5"/>
      <c r="M15" s="6">
        <v>0</v>
      </c>
      <c r="N15" s="5"/>
      <c r="O15" s="6">
        <v>0</v>
      </c>
      <c r="P15" s="5"/>
      <c r="Q15" s="6">
        <v>217811530</v>
      </c>
      <c r="R15" s="70"/>
    </row>
    <row r="16" spans="1:18" ht="23.55" customHeight="1">
      <c r="A16" s="69" t="s">
        <v>206</v>
      </c>
      <c r="B16" s="30"/>
      <c r="C16" s="70"/>
      <c r="D16" s="70"/>
      <c r="E16" s="71">
        <v>0</v>
      </c>
      <c r="F16" s="5"/>
      <c r="G16" s="71">
        <v>0</v>
      </c>
      <c r="H16" s="28"/>
      <c r="I16" s="71">
        <v>0</v>
      </c>
      <c r="J16" s="5"/>
      <c r="K16" s="71">
        <v>-633056</v>
      </c>
      <c r="L16" s="50"/>
      <c r="M16" s="71">
        <v>319910</v>
      </c>
      <c r="N16" s="50"/>
      <c r="O16" s="71">
        <v>-21373024</v>
      </c>
      <c r="P16" s="50"/>
      <c r="Q16" s="71">
        <v>-21686170</v>
      </c>
      <c r="R16" s="70"/>
    </row>
    <row r="17" spans="1:18" ht="23.55" customHeight="1">
      <c r="A17" s="69" t="s">
        <v>158</v>
      </c>
      <c r="B17" s="30"/>
      <c r="E17" s="88">
        <v>0</v>
      </c>
      <c r="F17" s="5"/>
      <c r="G17" s="88">
        <v>0</v>
      </c>
      <c r="H17" s="28"/>
      <c r="I17" s="88">
        <v>0</v>
      </c>
      <c r="J17" s="5"/>
      <c r="K17" s="88">
        <v>217178474</v>
      </c>
      <c r="L17" s="50"/>
      <c r="M17" s="88">
        <v>319910</v>
      </c>
      <c r="N17" s="50"/>
      <c r="O17" s="88">
        <v>-21373024</v>
      </c>
      <c r="P17" s="50"/>
      <c r="Q17" s="88">
        <v>196125360</v>
      </c>
      <c r="R17" s="30"/>
    </row>
    <row r="18" spans="1:18" ht="23.55" customHeight="1">
      <c r="A18" s="69" t="s">
        <v>165</v>
      </c>
      <c r="B18" s="30"/>
      <c r="C18" s="92">
        <v>8.4</v>
      </c>
      <c r="E18" s="89">
        <v>0</v>
      </c>
      <c r="F18" s="5"/>
      <c r="G18" s="89">
        <v>0</v>
      </c>
      <c r="H18" s="28"/>
      <c r="I18" s="89">
        <v>0</v>
      </c>
      <c r="J18" s="5"/>
      <c r="K18" s="89">
        <v>3243029</v>
      </c>
      <c r="L18" s="50"/>
      <c r="M18" s="89">
        <v>0</v>
      </c>
      <c r="N18" s="50"/>
      <c r="O18" s="89">
        <v>-3243029</v>
      </c>
      <c r="P18" s="50"/>
      <c r="Q18" s="89">
        <v>0</v>
      </c>
      <c r="R18" s="30"/>
    </row>
    <row r="19" spans="1:18" ht="23.55" customHeight="1" thickBot="1">
      <c r="A19" s="72" t="s">
        <v>141</v>
      </c>
      <c r="B19" s="75"/>
      <c r="C19" s="21"/>
      <c r="D19" s="21"/>
      <c r="E19" s="73">
        <v>5350095551</v>
      </c>
      <c r="F19" s="21"/>
      <c r="G19" s="73">
        <v>6557114209</v>
      </c>
      <c r="H19" s="21"/>
      <c r="I19" s="73">
        <v>129631671</v>
      </c>
      <c r="J19" s="21"/>
      <c r="K19" s="73">
        <v>409527539</v>
      </c>
      <c r="L19" s="21"/>
      <c r="M19" s="73">
        <v>259389</v>
      </c>
      <c r="N19" s="21"/>
      <c r="O19" s="73">
        <v>-198716667</v>
      </c>
      <c r="P19" s="21"/>
      <c r="Q19" s="73">
        <v>12247911692</v>
      </c>
      <c r="R19" s="21"/>
    </row>
    <row r="20" spans="1:18" ht="15" customHeight="1" thickTop="1">
      <c r="A20" s="72"/>
      <c r="B20" s="75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ht="23.55" customHeight="1">
      <c r="A21" s="66" t="s">
        <v>196</v>
      </c>
      <c r="B21" s="30"/>
      <c r="C21" s="30"/>
      <c r="D21" s="30"/>
      <c r="E21" s="5">
        <v>5350095551</v>
      </c>
      <c r="F21" s="5"/>
      <c r="G21" s="5">
        <v>6557114209</v>
      </c>
      <c r="H21" s="5"/>
      <c r="I21" s="5">
        <v>129631671</v>
      </c>
      <c r="J21" s="5"/>
      <c r="K21" s="5">
        <v>409527539</v>
      </c>
      <c r="L21" s="5"/>
      <c r="M21" s="5">
        <v>259389</v>
      </c>
      <c r="N21" s="5"/>
      <c r="O21" s="5">
        <v>-198716667</v>
      </c>
      <c r="P21" s="5"/>
      <c r="Q21" s="5">
        <f>SUM(E21:O21)</f>
        <v>12247911692</v>
      </c>
      <c r="R21" s="30"/>
    </row>
    <row r="22" spans="1:18" ht="23.55" customHeight="1">
      <c r="A22" s="68" t="s">
        <v>126</v>
      </c>
      <c r="B22" s="30"/>
      <c r="C22" s="19">
        <v>21</v>
      </c>
      <c r="D22" s="30"/>
      <c r="E22" s="5">
        <v>0</v>
      </c>
      <c r="F22" s="5"/>
      <c r="G22" s="5">
        <v>0</v>
      </c>
      <c r="H22" s="5"/>
      <c r="I22" s="5">
        <v>11141040</v>
      </c>
      <c r="J22" s="5"/>
      <c r="K22" s="5">
        <f>-I22</f>
        <v>-11141040</v>
      </c>
      <c r="L22" s="5"/>
      <c r="M22" s="5">
        <v>0</v>
      </c>
      <c r="N22" s="5"/>
      <c r="O22" s="5">
        <v>0</v>
      </c>
      <c r="P22" s="5"/>
      <c r="Q22" s="5">
        <f>SUM(E22:O22)</f>
        <v>0</v>
      </c>
      <c r="R22" s="5"/>
    </row>
    <row r="23" spans="1:18" ht="23.55" customHeight="1">
      <c r="A23" s="69" t="s">
        <v>104</v>
      </c>
      <c r="B23" s="30"/>
      <c r="C23" s="30"/>
      <c r="D23" s="30"/>
      <c r="E23" s="6">
        <v>0</v>
      </c>
      <c r="F23" s="5"/>
      <c r="G23" s="6">
        <v>0</v>
      </c>
      <c r="H23" s="5"/>
      <c r="I23" s="6">
        <v>0</v>
      </c>
      <c r="J23" s="5"/>
      <c r="K23" s="6">
        <f>PL!H27</f>
        <v>222820796</v>
      </c>
      <c r="L23" s="5"/>
      <c r="M23" s="6">
        <v>0</v>
      </c>
      <c r="N23" s="5"/>
      <c r="O23" s="6">
        <v>0</v>
      </c>
      <c r="P23" s="5"/>
      <c r="Q23" s="6">
        <f t="shared" ref="Q23:Q24" si="0">SUM(E23:O23)</f>
        <v>222820796</v>
      </c>
      <c r="R23" s="30"/>
    </row>
    <row r="24" spans="1:18" ht="23.55" customHeight="1">
      <c r="A24" s="69" t="s">
        <v>206</v>
      </c>
      <c r="B24" s="30"/>
      <c r="C24" s="30"/>
      <c r="D24" s="30"/>
      <c r="E24" s="71">
        <v>0</v>
      </c>
      <c r="F24" s="5"/>
      <c r="G24" s="71">
        <v>0</v>
      </c>
      <c r="H24" s="5"/>
      <c r="I24" s="71">
        <v>0</v>
      </c>
      <c r="J24" s="5"/>
      <c r="K24" s="71">
        <v>0</v>
      </c>
      <c r="L24" s="5"/>
      <c r="M24" s="71">
        <f>PL!H47</f>
        <v>619937</v>
      </c>
      <c r="N24" s="5"/>
      <c r="O24" s="71">
        <f>PL!H56</f>
        <v>-149197081</v>
      </c>
      <c r="P24" s="5"/>
      <c r="Q24" s="71">
        <f t="shared" si="0"/>
        <v>-148577144</v>
      </c>
      <c r="R24" s="30"/>
    </row>
    <row r="25" spans="1:18" ht="23.55" customHeight="1">
      <c r="A25" s="69" t="s">
        <v>158</v>
      </c>
      <c r="B25" s="30"/>
      <c r="C25" s="30"/>
      <c r="D25" s="30"/>
      <c r="E25" s="5">
        <f>SUM(E23:E24)</f>
        <v>0</v>
      </c>
      <c r="F25" s="5"/>
      <c r="G25" s="5">
        <f>SUM(G23:G24)</f>
        <v>0</v>
      </c>
      <c r="H25" s="5"/>
      <c r="I25" s="5">
        <f>SUM(I23:I24)</f>
        <v>0</v>
      </c>
      <c r="J25" s="5"/>
      <c r="K25" s="5">
        <f>SUM(K23:K24)</f>
        <v>222820796</v>
      </c>
      <c r="L25" s="5"/>
      <c r="M25" s="5">
        <f>SUM(M23:M24)</f>
        <v>619937</v>
      </c>
      <c r="N25" s="5"/>
      <c r="O25" s="5">
        <f>SUM(O23:O24)</f>
        <v>-149197081</v>
      </c>
      <c r="P25" s="5"/>
      <c r="Q25" s="5">
        <f>SUM(Q23:Q24)</f>
        <v>74243652</v>
      </c>
      <c r="R25" s="30"/>
    </row>
    <row r="26" spans="1:18" ht="23.55" customHeight="1">
      <c r="A26" s="123" t="s">
        <v>201</v>
      </c>
      <c r="B26" s="30"/>
      <c r="C26" s="24">
        <v>8.4</v>
      </c>
      <c r="D26" s="30"/>
      <c r="E26" s="5">
        <v>0</v>
      </c>
      <c r="F26" s="5"/>
      <c r="G26" s="5">
        <v>0</v>
      </c>
      <c r="H26" s="5"/>
      <c r="I26" s="5">
        <v>0</v>
      </c>
      <c r="J26" s="5"/>
      <c r="K26" s="91">
        <v>-5368000</v>
      </c>
      <c r="L26" s="5"/>
      <c r="M26" s="5">
        <v>0</v>
      </c>
      <c r="N26" s="5"/>
      <c r="O26" s="91">
        <v>5368000</v>
      </c>
      <c r="P26" s="5"/>
      <c r="Q26" s="5">
        <f>SUM(E26:O26)</f>
        <v>0</v>
      </c>
      <c r="R26" s="30"/>
    </row>
    <row r="27" spans="1:18" ht="23.55" customHeight="1" thickBot="1">
      <c r="A27" s="72" t="s">
        <v>197</v>
      </c>
      <c r="B27" s="30"/>
      <c r="C27" s="70"/>
      <c r="D27" s="70"/>
      <c r="E27" s="29">
        <f>SUM(E21:E21,E22,E25,E26)</f>
        <v>5350095551</v>
      </c>
      <c r="F27" s="5"/>
      <c r="G27" s="29">
        <f>SUM(G21:G21,G22,G25,G26)</f>
        <v>6557114209</v>
      </c>
      <c r="H27" s="5"/>
      <c r="I27" s="29">
        <f>SUM(I21:I21,I22,I25,I26)</f>
        <v>140772711</v>
      </c>
      <c r="J27" s="5"/>
      <c r="K27" s="29">
        <f>SUM(K21:K21,K22,K25,K26)</f>
        <v>615839295</v>
      </c>
      <c r="L27" s="50"/>
      <c r="M27" s="29">
        <f>SUM(M21:M21,M22,M25,M26)</f>
        <v>879326</v>
      </c>
      <c r="N27" s="50"/>
      <c r="O27" s="29">
        <f>SUM(O21:O21,O22,O25,O26)</f>
        <v>-342545748</v>
      </c>
      <c r="P27" s="50"/>
      <c r="Q27" s="29">
        <f>SUM(Q21:Q21,Q22,Q25,Q26)</f>
        <v>12322155344</v>
      </c>
      <c r="R27" s="70"/>
    </row>
    <row r="28" spans="1:18" ht="15" customHeight="1" thickTop="1">
      <c r="A28" s="79"/>
      <c r="B28" s="75"/>
      <c r="C28" s="21"/>
      <c r="D28" s="21"/>
      <c r="E28" s="21">
        <f>SUM(E27-BS!H62)</f>
        <v>0</v>
      </c>
      <c r="F28" s="21"/>
      <c r="G28" s="21">
        <f>SUM(G27-BS!H63)</f>
        <v>0</v>
      </c>
      <c r="H28" s="21"/>
      <c r="I28" s="21">
        <f>SUM(I27-BS!H66)</f>
        <v>0</v>
      </c>
      <c r="J28" s="21"/>
      <c r="K28" s="21">
        <f>BS!H67-K27</f>
        <v>0</v>
      </c>
      <c r="L28" s="21"/>
      <c r="M28" s="21"/>
      <c r="N28" s="21"/>
      <c r="O28" s="21">
        <f>O27+M27-BS!H70</f>
        <v>0</v>
      </c>
      <c r="P28" s="21"/>
      <c r="Q28" s="61">
        <f>SUM(Q27-BS!H71)</f>
        <v>0</v>
      </c>
      <c r="R28" s="21"/>
    </row>
    <row r="29" spans="1:18" ht="23.55" customHeight="1">
      <c r="A29" s="75" t="s">
        <v>2</v>
      </c>
    </row>
  </sheetData>
  <mergeCells count="3">
    <mergeCell ref="E5:Q5"/>
    <mergeCell ref="I8:K8"/>
    <mergeCell ref="M6:O6"/>
  </mergeCells>
  <phoneticPr fontId="0" type="noConversion"/>
  <printOptions horizontalCentered="1"/>
  <pageMargins left="0.39370078740157483" right="0.39370078740157483" top="0.78740157480314965" bottom="0" header="0.19685039370078741" footer="0.19685039370078741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1E7F4-1D1D-424C-AF68-5AE4E424FF3A}">
  <dimension ref="A1:K97"/>
  <sheetViews>
    <sheetView showGridLines="0" view="pageBreakPreview" topLeftCell="A37" zoomScaleNormal="70" zoomScaleSheetLayoutView="100" workbookViewId="0">
      <selection activeCell="P46" sqref="P46"/>
    </sheetView>
  </sheetViews>
  <sheetFormatPr defaultColWidth="9.109375" defaultRowHeight="23.55" customHeight="1"/>
  <cols>
    <col min="1" max="1" width="54.33203125" style="10" customWidth="1"/>
    <col min="2" max="2" width="8" style="10" customWidth="1"/>
    <col min="3" max="3" width="0.88671875" style="10" customWidth="1"/>
    <col min="4" max="4" width="16.88671875" style="10" customWidth="1"/>
    <col min="5" max="5" width="0.88671875" style="10" customWidth="1"/>
    <col min="6" max="6" width="16.88671875" style="10" customWidth="1"/>
    <col min="7" max="7" width="0.88671875" style="10" customWidth="1"/>
    <col min="8" max="8" width="16.88671875" style="20" customWidth="1"/>
    <col min="9" max="9" width="0.88671875" style="20" customWidth="1"/>
    <col min="10" max="10" width="16.88671875" style="20" customWidth="1"/>
    <col min="11" max="11" width="0.5546875" style="20" customWidth="1"/>
    <col min="12" max="12" width="1.44140625" style="10" customWidth="1"/>
    <col min="13" max="15" width="9.109375" style="10"/>
    <col min="16" max="16" width="12.5546875" style="10" bestFit="1" customWidth="1"/>
    <col min="17" max="17" width="9.109375" style="10" bestFit="1" customWidth="1"/>
    <col min="18" max="18" width="13.88671875" style="10" bestFit="1" customWidth="1"/>
    <col min="19" max="21" width="9.109375" style="10" bestFit="1" customWidth="1"/>
    <col min="22" max="22" width="11.109375" style="10" bestFit="1" customWidth="1"/>
    <col min="23" max="23" width="9.109375" style="10"/>
    <col min="24" max="24" width="11.109375" style="10" bestFit="1" customWidth="1"/>
    <col min="25" max="30" width="9.109375" style="10" bestFit="1" customWidth="1"/>
    <col min="31" max="16384" width="9.109375" style="10"/>
  </cols>
  <sheetData>
    <row r="1" spans="1:11" ht="23.55" customHeight="1">
      <c r="A1" s="8" t="s">
        <v>98</v>
      </c>
      <c r="B1" s="31"/>
      <c r="C1" s="31"/>
      <c r="D1" s="31"/>
      <c r="E1" s="31"/>
      <c r="F1" s="31"/>
      <c r="G1" s="31"/>
      <c r="H1" s="45"/>
      <c r="I1" s="45"/>
      <c r="J1" s="45"/>
      <c r="K1" s="45"/>
    </row>
    <row r="2" spans="1:11" ht="23.55" customHeight="1">
      <c r="A2" s="8" t="s">
        <v>4</v>
      </c>
      <c r="B2" s="31"/>
      <c r="C2" s="31"/>
      <c r="D2" s="80"/>
      <c r="E2" s="31"/>
      <c r="F2" s="31"/>
      <c r="G2" s="31"/>
      <c r="H2" s="45"/>
      <c r="I2" s="45"/>
      <c r="J2" s="45"/>
      <c r="K2" s="45"/>
    </row>
    <row r="3" spans="1:11" ht="23.55" customHeight="1">
      <c r="A3" s="8" t="s">
        <v>195</v>
      </c>
      <c r="B3" s="31"/>
      <c r="C3" s="31"/>
      <c r="E3" s="31"/>
      <c r="F3" s="31"/>
      <c r="G3" s="31"/>
      <c r="H3" s="45"/>
      <c r="I3" s="45"/>
      <c r="J3" s="45"/>
      <c r="K3" s="10"/>
    </row>
    <row r="4" spans="1:11" ht="23.55" customHeight="1">
      <c r="A4" s="130" t="s">
        <v>78</v>
      </c>
      <c r="B4" s="130"/>
      <c r="C4" s="130"/>
      <c r="D4" s="130"/>
      <c r="E4" s="130"/>
      <c r="F4" s="130"/>
      <c r="G4" s="130"/>
      <c r="H4" s="130"/>
      <c r="I4" s="130"/>
      <c r="J4" s="130"/>
      <c r="K4" s="12"/>
    </row>
    <row r="5" spans="1:11" ht="23.55" customHeight="1">
      <c r="A5" s="12"/>
      <c r="B5" s="31"/>
      <c r="C5" s="12"/>
      <c r="D5" s="129" t="s">
        <v>14</v>
      </c>
      <c r="E5" s="129"/>
      <c r="F5" s="129"/>
      <c r="G5" s="12"/>
      <c r="H5" s="129" t="s">
        <v>10</v>
      </c>
      <c r="I5" s="129"/>
      <c r="J5" s="129"/>
      <c r="K5" s="17"/>
    </row>
    <row r="6" spans="1:11" ht="23.55" customHeight="1">
      <c r="B6" s="31"/>
      <c r="C6" s="15"/>
      <c r="D6" s="46">
        <v>2568</v>
      </c>
      <c r="E6" s="17"/>
      <c r="F6" s="46">
        <v>2567</v>
      </c>
      <c r="G6" s="17"/>
      <c r="H6" s="46">
        <v>2568</v>
      </c>
      <c r="I6" s="17"/>
      <c r="J6" s="46">
        <v>2567</v>
      </c>
      <c r="K6" s="17"/>
    </row>
    <row r="7" spans="1:11" ht="23.55" customHeight="1">
      <c r="A7" s="53" t="s">
        <v>24</v>
      </c>
      <c r="B7" s="31"/>
      <c r="C7" s="15"/>
      <c r="D7" s="17"/>
      <c r="E7" s="17"/>
      <c r="F7" s="17"/>
      <c r="G7" s="17"/>
      <c r="H7" s="17"/>
      <c r="I7" s="17"/>
      <c r="J7" s="17"/>
      <c r="K7" s="17"/>
    </row>
    <row r="8" spans="1:11" ht="23.55" customHeight="1">
      <c r="A8" s="13" t="s">
        <v>164</v>
      </c>
      <c r="B8" s="31"/>
      <c r="D8" s="21">
        <f>PL!D25</f>
        <v>240315500</v>
      </c>
      <c r="E8" s="21"/>
      <c r="F8" s="21">
        <f>PL!F25</f>
        <v>224570383</v>
      </c>
      <c r="G8" s="21"/>
      <c r="H8" s="21">
        <f>PL!H25</f>
        <v>278164555</v>
      </c>
      <c r="I8" s="21"/>
      <c r="J8" s="21">
        <f>PL!J25</f>
        <v>270415024</v>
      </c>
      <c r="K8" s="81"/>
    </row>
    <row r="9" spans="1:11" ht="23.55" customHeight="1">
      <c r="A9" s="82" t="s">
        <v>172</v>
      </c>
      <c r="B9" s="31"/>
      <c r="D9" s="21"/>
      <c r="E9" s="21"/>
      <c r="F9" s="21"/>
      <c r="G9" s="21"/>
      <c r="H9" s="21"/>
      <c r="I9" s="21"/>
      <c r="J9" s="21"/>
      <c r="K9" s="81"/>
    </row>
    <row r="10" spans="1:11" ht="23.55" customHeight="1">
      <c r="A10" s="82" t="s">
        <v>173</v>
      </c>
      <c r="B10" s="31"/>
      <c r="D10" s="28"/>
      <c r="E10" s="21"/>
      <c r="F10" s="28"/>
      <c r="G10" s="21"/>
      <c r="H10" s="21"/>
      <c r="I10" s="21"/>
      <c r="J10" s="21"/>
      <c r="K10" s="81"/>
    </row>
    <row r="11" spans="1:11" ht="23.55" customHeight="1">
      <c r="A11" s="82" t="s">
        <v>90</v>
      </c>
      <c r="B11" s="31"/>
      <c r="D11" s="21">
        <v>85841574</v>
      </c>
      <c r="E11" s="21"/>
      <c r="F11" s="21">
        <v>82817383</v>
      </c>
      <c r="G11" s="21"/>
      <c r="H11" s="21">
        <v>11911691</v>
      </c>
      <c r="I11" s="21"/>
      <c r="J11" s="21">
        <v>11854503</v>
      </c>
      <c r="K11" s="81"/>
    </row>
    <row r="12" spans="1:11" ht="23.55" customHeight="1">
      <c r="A12" s="82" t="s">
        <v>166</v>
      </c>
      <c r="B12" s="31"/>
      <c r="D12" s="21">
        <v>150152457</v>
      </c>
      <c r="E12" s="21"/>
      <c r="F12" s="21">
        <v>104456939</v>
      </c>
      <c r="G12" s="21"/>
      <c r="H12" s="21">
        <v>0</v>
      </c>
      <c r="I12" s="21"/>
      <c r="J12" s="21">
        <v>0</v>
      </c>
      <c r="K12" s="81"/>
    </row>
    <row r="13" spans="1:11" ht="23.55" customHeight="1">
      <c r="A13" s="82" t="s">
        <v>220</v>
      </c>
      <c r="B13" s="31"/>
      <c r="D13" s="21"/>
      <c r="E13" s="21"/>
      <c r="F13" s="21"/>
      <c r="G13" s="21"/>
      <c r="H13" s="21"/>
      <c r="I13" s="21"/>
      <c r="J13" s="21"/>
      <c r="K13" s="81"/>
    </row>
    <row r="14" spans="1:11" ht="23.55" customHeight="1">
      <c r="A14" s="82" t="s">
        <v>175</v>
      </c>
      <c r="B14" s="31"/>
      <c r="D14" s="21">
        <v>-70872666</v>
      </c>
      <c r="E14" s="21"/>
      <c r="F14" s="21">
        <v>22150047</v>
      </c>
      <c r="G14" s="21"/>
      <c r="H14" s="21">
        <v>-70570179</v>
      </c>
      <c r="I14" s="21"/>
      <c r="J14" s="21">
        <v>22150047</v>
      </c>
      <c r="K14" s="81"/>
    </row>
    <row r="15" spans="1:11" ht="23.55" customHeight="1">
      <c r="A15" s="82" t="s">
        <v>174</v>
      </c>
      <c r="B15" s="31"/>
      <c r="D15" s="21"/>
      <c r="E15" s="21"/>
      <c r="F15" s="21"/>
      <c r="G15" s="21"/>
      <c r="H15" s="21"/>
      <c r="I15" s="21"/>
      <c r="J15" s="21"/>
      <c r="K15" s="81"/>
    </row>
    <row r="16" spans="1:11" ht="23.55" customHeight="1">
      <c r="A16" s="82" t="s">
        <v>122</v>
      </c>
      <c r="B16" s="31"/>
      <c r="D16" s="21">
        <v>7385469</v>
      </c>
      <c r="E16" s="21"/>
      <c r="F16" s="21">
        <v>3992988</v>
      </c>
      <c r="G16" s="21"/>
      <c r="H16" s="21">
        <v>0</v>
      </c>
      <c r="I16" s="21"/>
      <c r="J16" s="21">
        <v>0</v>
      </c>
      <c r="K16" s="81"/>
    </row>
    <row r="17" spans="1:11" ht="23.55" customHeight="1">
      <c r="A17" s="82" t="s">
        <v>221</v>
      </c>
      <c r="B17" s="31"/>
      <c r="D17" s="21">
        <v>47292</v>
      </c>
      <c r="E17" s="21"/>
      <c r="F17" s="21">
        <v>0</v>
      </c>
      <c r="G17" s="21"/>
      <c r="H17" s="21">
        <v>37509</v>
      </c>
      <c r="I17" s="21"/>
      <c r="J17" s="21">
        <v>0</v>
      </c>
      <c r="K17" s="81"/>
    </row>
    <row r="18" spans="1:11" ht="23.55" customHeight="1">
      <c r="A18" s="82" t="s">
        <v>222</v>
      </c>
      <c r="B18" s="31"/>
      <c r="D18" s="21">
        <v>23592</v>
      </c>
      <c r="E18" s="21"/>
      <c r="F18" s="21">
        <v>0</v>
      </c>
      <c r="G18" s="21"/>
      <c r="H18" s="21">
        <v>-5775</v>
      </c>
      <c r="I18" s="21"/>
      <c r="J18" s="21">
        <v>0</v>
      </c>
      <c r="K18" s="81"/>
    </row>
    <row r="19" spans="1:11" ht="23.55" customHeight="1">
      <c r="A19" s="82" t="s">
        <v>176</v>
      </c>
      <c r="B19" s="31"/>
      <c r="D19" s="124">
        <v>-6494729</v>
      </c>
      <c r="E19" s="28"/>
      <c r="F19" s="124">
        <v>-29588253</v>
      </c>
      <c r="G19" s="21"/>
      <c r="H19" s="21">
        <v>0</v>
      </c>
      <c r="I19" s="21"/>
      <c r="J19" s="21">
        <v>0</v>
      </c>
      <c r="K19" s="81"/>
    </row>
    <row r="20" spans="1:11" ht="23.55" customHeight="1">
      <c r="A20" s="125" t="s">
        <v>207</v>
      </c>
      <c r="B20" s="31"/>
      <c r="D20" s="124">
        <v>-3625297</v>
      </c>
      <c r="E20" s="28"/>
      <c r="F20" s="124">
        <v>0</v>
      </c>
      <c r="G20" s="21"/>
      <c r="H20" s="21">
        <v>0</v>
      </c>
      <c r="I20" s="21"/>
      <c r="J20" s="21">
        <v>0</v>
      </c>
      <c r="K20" s="81"/>
    </row>
    <row r="21" spans="1:11" ht="23.55" customHeight="1">
      <c r="A21" s="82" t="s">
        <v>138</v>
      </c>
      <c r="B21" s="31"/>
      <c r="D21" s="21">
        <v>0</v>
      </c>
      <c r="E21" s="21"/>
      <c r="F21" s="21">
        <v>0</v>
      </c>
      <c r="G21" s="21"/>
      <c r="H21" s="21">
        <v>62678633</v>
      </c>
      <c r="I21" s="21"/>
      <c r="J21" s="21">
        <v>53717859</v>
      </c>
      <c r="K21" s="81"/>
    </row>
    <row r="22" spans="1:11" ht="23.55" customHeight="1">
      <c r="A22" s="82" t="s">
        <v>91</v>
      </c>
      <c r="B22" s="31"/>
      <c r="D22" s="21">
        <v>2776625</v>
      </c>
      <c r="E22" s="21"/>
      <c r="F22" s="21">
        <v>3295293</v>
      </c>
      <c r="G22" s="21"/>
      <c r="H22" s="21">
        <v>1640252</v>
      </c>
      <c r="I22" s="21"/>
      <c r="J22" s="21">
        <v>2145654</v>
      </c>
      <c r="K22" s="81"/>
    </row>
    <row r="23" spans="1:11" ht="23.55" customHeight="1">
      <c r="A23" s="82" t="s">
        <v>92</v>
      </c>
      <c r="B23" s="31"/>
      <c r="D23" s="21">
        <v>-605919245</v>
      </c>
      <c r="E23" s="21"/>
      <c r="F23" s="21">
        <v>-567770461</v>
      </c>
      <c r="G23" s="21"/>
      <c r="H23" s="21">
        <v>-527801666</v>
      </c>
      <c r="I23" s="21"/>
      <c r="J23" s="21">
        <v>-467872376</v>
      </c>
      <c r="K23" s="81"/>
    </row>
    <row r="24" spans="1:11" ht="23.55" customHeight="1">
      <c r="A24" s="82" t="s">
        <v>93</v>
      </c>
      <c r="B24" s="31"/>
      <c r="D24" s="21">
        <v>-62679761</v>
      </c>
      <c r="E24" s="21"/>
      <c r="F24" s="21">
        <v>-48895748</v>
      </c>
      <c r="G24" s="21"/>
      <c r="H24" s="21">
        <v>-38875001</v>
      </c>
      <c r="I24" s="21"/>
      <c r="J24" s="21">
        <v>-93976309</v>
      </c>
      <c r="K24" s="81"/>
    </row>
    <row r="25" spans="1:11" ht="23.55" customHeight="1">
      <c r="A25" s="82" t="s">
        <v>94</v>
      </c>
      <c r="B25" s="31"/>
      <c r="D25" s="33">
        <v>6687008</v>
      </c>
      <c r="E25" s="21"/>
      <c r="F25" s="33">
        <v>5620452</v>
      </c>
      <c r="G25" s="21"/>
      <c r="H25" s="33">
        <v>3850772</v>
      </c>
      <c r="I25" s="21"/>
      <c r="J25" s="33">
        <v>1478851</v>
      </c>
      <c r="K25" s="81"/>
    </row>
    <row r="26" spans="1:11" ht="23.55" customHeight="1">
      <c r="A26" s="52" t="s">
        <v>110</v>
      </c>
      <c r="B26" s="31"/>
      <c r="D26" s="21"/>
      <c r="E26" s="21"/>
      <c r="F26" s="21"/>
      <c r="G26" s="21"/>
      <c r="H26" s="21"/>
      <c r="I26" s="21"/>
      <c r="J26" s="21"/>
      <c r="K26" s="81"/>
    </row>
    <row r="27" spans="1:11" ht="23.55" customHeight="1">
      <c r="A27" s="82" t="s">
        <v>72</v>
      </c>
      <c r="B27" s="31"/>
      <c r="D27" s="21">
        <f>SUM(D8:D25)</f>
        <v>-256362181</v>
      </c>
      <c r="E27" s="21"/>
      <c r="F27" s="21">
        <f>SUM(F8:F25)</f>
        <v>-199350977</v>
      </c>
      <c r="G27" s="21"/>
      <c r="H27" s="21">
        <f>SUM(H8:H25)</f>
        <v>-278969209</v>
      </c>
      <c r="I27" s="21"/>
      <c r="J27" s="21">
        <f>SUM(J8:J25)</f>
        <v>-200086747</v>
      </c>
      <c r="K27" s="81"/>
    </row>
    <row r="28" spans="1:11" ht="23.55" customHeight="1">
      <c r="A28" s="52" t="s">
        <v>15</v>
      </c>
      <c r="B28" s="31"/>
      <c r="D28" s="21"/>
      <c r="E28" s="21"/>
      <c r="F28" s="21"/>
      <c r="G28" s="21"/>
      <c r="H28" s="21"/>
      <c r="I28" s="21"/>
      <c r="J28" s="21"/>
      <c r="K28" s="81"/>
    </row>
    <row r="29" spans="1:11" ht="23.55" customHeight="1">
      <c r="A29" s="82" t="s">
        <v>88</v>
      </c>
      <c r="B29" s="31"/>
      <c r="D29" s="21">
        <v>-24601091</v>
      </c>
      <c r="E29" s="21"/>
      <c r="F29" s="21">
        <v>4747429</v>
      </c>
      <c r="G29" s="21"/>
      <c r="H29" s="21">
        <v>0</v>
      </c>
      <c r="I29" s="21"/>
      <c r="J29" s="21">
        <v>130332</v>
      </c>
      <c r="K29" s="81"/>
    </row>
    <row r="30" spans="1:11" ht="23.55" customHeight="1">
      <c r="A30" s="82" t="s">
        <v>89</v>
      </c>
      <c r="B30" s="31"/>
      <c r="D30" s="21">
        <v>-2555858375</v>
      </c>
      <c r="E30" s="21"/>
      <c r="F30" s="21">
        <v>910000986</v>
      </c>
      <c r="G30" s="21"/>
      <c r="H30" s="21">
        <v>-3126842853</v>
      </c>
      <c r="I30" s="21"/>
      <c r="J30" s="21">
        <v>829567890</v>
      </c>
      <c r="K30" s="81"/>
    </row>
    <row r="31" spans="1:11" ht="23.55" customHeight="1">
      <c r="A31" s="82" t="s">
        <v>178</v>
      </c>
      <c r="B31" s="31"/>
      <c r="D31" s="21">
        <v>2330994297</v>
      </c>
      <c r="E31" s="21"/>
      <c r="F31" s="21">
        <v>-2226549633</v>
      </c>
      <c r="G31" s="21"/>
      <c r="H31" s="21">
        <v>2330994297</v>
      </c>
      <c r="I31" s="21"/>
      <c r="J31" s="21">
        <v>-2226549633</v>
      </c>
      <c r="K31" s="81"/>
    </row>
    <row r="32" spans="1:11" ht="23.55" customHeight="1">
      <c r="A32" s="82" t="s">
        <v>218</v>
      </c>
      <c r="B32" s="31"/>
      <c r="D32" s="21">
        <v>-834000000</v>
      </c>
      <c r="E32" s="21"/>
      <c r="F32" s="21">
        <v>8500000</v>
      </c>
      <c r="G32" s="21"/>
      <c r="H32" s="21">
        <v>-623407196</v>
      </c>
      <c r="I32" s="21"/>
      <c r="J32" s="21">
        <v>-298892804</v>
      </c>
      <c r="K32" s="81"/>
    </row>
    <row r="33" spans="1:11" ht="23.55" customHeight="1">
      <c r="A33" s="13" t="s">
        <v>167</v>
      </c>
      <c r="B33" s="31"/>
      <c r="D33" s="21">
        <v>11272779</v>
      </c>
      <c r="E33" s="21"/>
      <c r="F33" s="21">
        <v>0</v>
      </c>
      <c r="G33" s="21"/>
      <c r="H33" s="21">
        <v>0</v>
      </c>
      <c r="I33" s="21"/>
      <c r="J33" s="21">
        <v>0</v>
      </c>
      <c r="K33" s="81"/>
    </row>
    <row r="34" spans="1:11" ht="23.55" customHeight="1">
      <c r="A34" s="102" t="s">
        <v>208</v>
      </c>
      <c r="B34" s="31"/>
      <c r="D34" s="21">
        <v>-81257954</v>
      </c>
      <c r="E34" s="21"/>
      <c r="F34" s="21">
        <v>0</v>
      </c>
      <c r="G34" s="21"/>
      <c r="H34" s="21">
        <v>-81257954</v>
      </c>
      <c r="I34" s="21"/>
      <c r="J34" s="21">
        <v>0</v>
      </c>
      <c r="K34" s="81"/>
    </row>
    <row r="35" spans="1:11" ht="23.55" customHeight="1">
      <c r="A35" s="82" t="s">
        <v>123</v>
      </c>
      <c r="B35" s="31"/>
      <c r="D35" s="21">
        <v>11878037</v>
      </c>
      <c r="E35" s="21"/>
      <c r="F35" s="21">
        <v>-35986437</v>
      </c>
      <c r="G35" s="21"/>
      <c r="H35" s="21">
        <v>0</v>
      </c>
      <c r="I35" s="21"/>
      <c r="J35" s="21">
        <v>0</v>
      </c>
      <c r="K35" s="81"/>
    </row>
    <row r="36" spans="1:11" ht="23.55" customHeight="1">
      <c r="A36" s="82" t="s">
        <v>87</v>
      </c>
      <c r="B36" s="31"/>
      <c r="D36" s="21">
        <v>81307637</v>
      </c>
      <c r="E36" s="21"/>
      <c r="F36" s="21">
        <v>-138224674</v>
      </c>
      <c r="G36" s="28"/>
      <c r="H36" s="21">
        <v>38231847</v>
      </c>
      <c r="I36" s="28"/>
      <c r="J36" s="21">
        <v>49346974</v>
      </c>
      <c r="K36" s="81"/>
    </row>
    <row r="37" spans="1:11" ht="23.55" customHeight="1">
      <c r="A37" s="82" t="s">
        <v>113</v>
      </c>
      <c r="B37" s="31"/>
      <c r="D37" s="21">
        <v>-27135321</v>
      </c>
      <c r="E37" s="21"/>
      <c r="F37" s="21">
        <v>56362799</v>
      </c>
      <c r="G37" s="21"/>
      <c r="H37" s="21">
        <v>0</v>
      </c>
      <c r="I37" s="21"/>
      <c r="J37" s="21">
        <v>0</v>
      </c>
      <c r="K37" s="81"/>
    </row>
    <row r="38" spans="1:11" ht="23.55" customHeight="1">
      <c r="A38" s="82" t="s">
        <v>168</v>
      </c>
      <c r="B38" s="31"/>
      <c r="D38" s="21">
        <v>11111906</v>
      </c>
      <c r="E38" s="28"/>
      <c r="F38" s="21">
        <v>5224949</v>
      </c>
      <c r="G38" s="28"/>
      <c r="H38" s="21">
        <v>8085867</v>
      </c>
      <c r="I38" s="28"/>
      <c r="J38" s="21">
        <v>6242996</v>
      </c>
      <c r="K38" s="81"/>
    </row>
    <row r="39" spans="1:11" ht="23.55" customHeight="1">
      <c r="A39" s="52" t="s">
        <v>13</v>
      </c>
      <c r="B39" s="31"/>
      <c r="D39" s="21"/>
      <c r="E39" s="28"/>
      <c r="F39" s="21"/>
      <c r="G39" s="28"/>
      <c r="H39" s="21"/>
      <c r="I39" s="28"/>
      <c r="J39" s="21"/>
      <c r="K39" s="81"/>
    </row>
    <row r="40" spans="1:11" ht="23.55" customHeight="1">
      <c r="A40" s="126" t="s">
        <v>209</v>
      </c>
      <c r="B40" s="31"/>
      <c r="D40" s="21">
        <v>-5800557</v>
      </c>
      <c r="E40" s="28"/>
      <c r="F40" s="21">
        <v>0</v>
      </c>
      <c r="G40" s="28"/>
      <c r="H40" s="21">
        <v>1994262</v>
      </c>
      <c r="I40" s="28"/>
      <c r="J40" s="21">
        <v>0</v>
      </c>
      <c r="K40" s="81"/>
    </row>
    <row r="41" spans="1:11" ht="23.55" customHeight="1">
      <c r="A41" s="82" t="s">
        <v>210</v>
      </c>
      <c r="B41" s="31"/>
      <c r="D41" s="21">
        <v>-2232333</v>
      </c>
      <c r="E41" s="28"/>
      <c r="F41" s="21">
        <v>0</v>
      </c>
      <c r="G41" s="28"/>
      <c r="H41" s="21">
        <v>-2232333</v>
      </c>
      <c r="I41" s="28"/>
      <c r="J41" s="21">
        <v>0</v>
      </c>
      <c r="K41" s="81"/>
    </row>
    <row r="42" spans="1:11" ht="23.55" customHeight="1">
      <c r="A42" s="82" t="s">
        <v>86</v>
      </c>
      <c r="B42" s="31"/>
      <c r="D42" s="21">
        <v>5815745</v>
      </c>
      <c r="E42" s="28"/>
      <c r="F42" s="21">
        <v>29473622</v>
      </c>
      <c r="G42" s="28"/>
      <c r="H42" s="21">
        <v>1765542</v>
      </c>
      <c r="I42" s="28"/>
      <c r="J42" s="21">
        <v>19402432</v>
      </c>
      <c r="K42" s="81"/>
    </row>
    <row r="43" spans="1:11" ht="23.55" customHeight="1">
      <c r="A43" s="82" t="s">
        <v>85</v>
      </c>
      <c r="B43" s="31"/>
      <c r="D43" s="33">
        <v>-13004612</v>
      </c>
      <c r="E43" s="21"/>
      <c r="F43" s="33">
        <v>6098052</v>
      </c>
      <c r="G43" s="21"/>
      <c r="H43" s="83">
        <v>-10045987</v>
      </c>
      <c r="I43" s="21"/>
      <c r="J43" s="83">
        <v>9489380</v>
      </c>
      <c r="K43" s="81"/>
    </row>
    <row r="44" spans="1:11" ht="23.55" customHeight="1">
      <c r="A44" s="82" t="s">
        <v>177</v>
      </c>
      <c r="B44" s="31"/>
      <c r="D44" s="28">
        <f>SUM(D27,D29:D43)</f>
        <v>-1347872023</v>
      </c>
      <c r="E44" s="21"/>
      <c r="F44" s="28">
        <f>SUM(F27,F29:F43)</f>
        <v>-1579703884</v>
      </c>
      <c r="G44" s="21"/>
      <c r="H44" s="28">
        <f>SUM(H27,H29:H43)</f>
        <v>-1741683717</v>
      </c>
      <c r="I44" s="21"/>
      <c r="J44" s="28">
        <f>SUM(J27,J29:J43)</f>
        <v>-1811349180</v>
      </c>
      <c r="K44" s="81"/>
    </row>
    <row r="45" spans="1:11" ht="23.55" customHeight="1">
      <c r="A45" s="52" t="s">
        <v>83</v>
      </c>
      <c r="B45" s="31"/>
      <c r="D45" s="21">
        <v>659631201</v>
      </c>
      <c r="E45" s="21"/>
      <c r="F45" s="21">
        <v>73142865</v>
      </c>
      <c r="G45" s="21"/>
      <c r="H45" s="28">
        <v>673338126</v>
      </c>
      <c r="I45" s="21"/>
      <c r="J45" s="28">
        <v>52772699</v>
      </c>
      <c r="K45" s="81"/>
    </row>
    <row r="46" spans="1:11" ht="23.55" customHeight="1">
      <c r="A46" s="52" t="s">
        <v>84</v>
      </c>
      <c r="B46" s="31"/>
      <c r="D46" s="21">
        <v>-105581349</v>
      </c>
      <c r="E46" s="21"/>
      <c r="F46" s="21">
        <v>-64297791</v>
      </c>
      <c r="G46" s="21"/>
      <c r="H46" s="21">
        <v>-81645800</v>
      </c>
      <c r="I46" s="21"/>
      <c r="J46" s="21">
        <v>-61088372</v>
      </c>
    </row>
    <row r="47" spans="1:11" ht="23.55" customHeight="1">
      <c r="A47" s="52" t="s">
        <v>124</v>
      </c>
      <c r="B47" s="31"/>
      <c r="D47" s="33">
        <v>1928502</v>
      </c>
      <c r="E47" s="21"/>
      <c r="F47" s="33">
        <v>0</v>
      </c>
      <c r="G47" s="21"/>
      <c r="H47" s="33">
        <v>0</v>
      </c>
      <c r="I47" s="21"/>
      <c r="J47" s="33">
        <v>0</v>
      </c>
    </row>
    <row r="48" spans="1:11" ht="23.55" customHeight="1">
      <c r="A48" s="53" t="s">
        <v>169</v>
      </c>
      <c r="B48" s="31"/>
      <c r="D48" s="33">
        <f>SUM(D44:D47)</f>
        <v>-791893669</v>
      </c>
      <c r="E48" s="21"/>
      <c r="F48" s="33">
        <f>SUM(F44:F47)</f>
        <v>-1570858810</v>
      </c>
      <c r="G48" s="21"/>
      <c r="H48" s="33">
        <f>SUM(H44:H47)</f>
        <v>-1149991391</v>
      </c>
      <c r="I48" s="21"/>
      <c r="J48" s="33">
        <f>SUM(J44:J47)</f>
        <v>-1819664853</v>
      </c>
    </row>
    <row r="49" spans="1:11" ht="9.6" customHeight="1">
      <c r="A49" s="53"/>
      <c r="B49" s="31"/>
      <c r="D49" s="21"/>
      <c r="E49" s="21"/>
      <c r="F49" s="21"/>
      <c r="G49" s="21"/>
      <c r="H49" s="21"/>
      <c r="I49" s="21"/>
      <c r="J49" s="21"/>
    </row>
    <row r="50" spans="1:11" ht="23.55" customHeight="1">
      <c r="A50" s="10" t="s">
        <v>2</v>
      </c>
      <c r="B50" s="31"/>
      <c r="D50" s="21"/>
      <c r="E50" s="21"/>
      <c r="F50" s="21"/>
      <c r="G50" s="21"/>
      <c r="H50" s="21"/>
      <c r="I50" s="21"/>
      <c r="J50" s="21"/>
    </row>
    <row r="51" spans="1:11" ht="23.55" customHeight="1">
      <c r="A51" s="8" t="s">
        <v>98</v>
      </c>
      <c r="B51" s="31"/>
      <c r="C51" s="31"/>
      <c r="D51" s="31"/>
      <c r="E51" s="31"/>
      <c r="F51" s="31"/>
      <c r="G51" s="31"/>
      <c r="H51" s="45"/>
      <c r="I51" s="45"/>
      <c r="J51" s="45"/>
      <c r="K51" s="45"/>
    </row>
    <row r="52" spans="1:11" ht="23.55" customHeight="1">
      <c r="A52" s="8" t="s">
        <v>8</v>
      </c>
      <c r="B52" s="31"/>
      <c r="C52" s="31"/>
      <c r="D52" s="80"/>
      <c r="E52" s="31"/>
      <c r="F52" s="31"/>
      <c r="G52" s="31"/>
      <c r="H52" s="45"/>
      <c r="I52" s="45"/>
      <c r="J52" s="45"/>
      <c r="K52" s="45"/>
    </row>
    <row r="53" spans="1:11" ht="23.55" customHeight="1">
      <c r="A53" s="8" t="s">
        <v>195</v>
      </c>
      <c r="B53" s="31"/>
      <c r="C53" s="31"/>
      <c r="E53" s="31"/>
      <c r="F53" s="31"/>
      <c r="G53" s="31"/>
      <c r="H53" s="45"/>
      <c r="I53" s="45"/>
      <c r="J53" s="45"/>
      <c r="K53" s="10"/>
    </row>
    <row r="54" spans="1:11" ht="23.55" customHeight="1">
      <c r="A54" s="130" t="s">
        <v>78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2"/>
    </row>
    <row r="55" spans="1:11" ht="23.55" customHeight="1">
      <c r="A55" s="12"/>
      <c r="B55" s="31"/>
      <c r="C55" s="12"/>
      <c r="D55" s="129" t="s">
        <v>14</v>
      </c>
      <c r="E55" s="129"/>
      <c r="F55" s="129"/>
      <c r="G55" s="12"/>
      <c r="H55" s="129" t="s">
        <v>10</v>
      </c>
      <c r="I55" s="129"/>
      <c r="J55" s="129"/>
      <c r="K55" s="17"/>
    </row>
    <row r="56" spans="1:11" ht="23.55" customHeight="1">
      <c r="B56" s="31"/>
      <c r="C56" s="15"/>
      <c r="D56" s="46">
        <v>2568</v>
      </c>
      <c r="E56" s="17"/>
      <c r="F56" s="46">
        <v>2567</v>
      </c>
      <c r="G56" s="17"/>
      <c r="H56" s="46">
        <v>2568</v>
      </c>
      <c r="I56" s="17"/>
      <c r="J56" s="46">
        <v>2567</v>
      </c>
      <c r="K56" s="17"/>
    </row>
    <row r="57" spans="1:11" ht="23.55" customHeight="1">
      <c r="A57" s="53" t="s">
        <v>5</v>
      </c>
      <c r="B57" s="31"/>
      <c r="D57" s="28"/>
      <c r="E57" s="28"/>
      <c r="F57" s="28"/>
      <c r="G57" s="5"/>
      <c r="H57" s="28"/>
      <c r="I57" s="5"/>
      <c r="J57" s="28"/>
      <c r="K57" s="81"/>
    </row>
    <row r="58" spans="1:11" ht="23.55" customHeight="1">
      <c r="A58" s="82" t="s">
        <v>183</v>
      </c>
      <c r="B58" s="31"/>
      <c r="D58" s="28"/>
      <c r="E58" s="28"/>
      <c r="F58" s="28"/>
      <c r="G58" s="5"/>
      <c r="H58" s="28"/>
      <c r="I58" s="5"/>
      <c r="J58" s="28"/>
      <c r="K58" s="81"/>
    </row>
    <row r="59" spans="1:11" ht="23.55" customHeight="1">
      <c r="A59" s="82" t="s">
        <v>184</v>
      </c>
      <c r="B59" s="31"/>
      <c r="D59" s="28">
        <v>1208352910</v>
      </c>
      <c r="E59" s="28"/>
      <c r="F59" s="28">
        <v>2344086201</v>
      </c>
      <c r="G59" s="5"/>
      <c r="H59" s="28">
        <v>1138714857</v>
      </c>
      <c r="I59" s="5"/>
      <c r="J59" s="28">
        <v>2602130524</v>
      </c>
      <c r="K59" s="81"/>
    </row>
    <row r="60" spans="1:11" ht="23.55" customHeight="1">
      <c r="A60" s="82" t="s">
        <v>192</v>
      </c>
      <c r="B60" s="31"/>
      <c r="D60" s="28"/>
      <c r="E60" s="28"/>
      <c r="F60" s="28"/>
      <c r="G60" s="5"/>
      <c r="H60" s="28"/>
      <c r="I60" s="5"/>
      <c r="J60" s="28"/>
      <c r="K60" s="81"/>
    </row>
    <row r="61" spans="1:11" ht="23.55" customHeight="1">
      <c r="A61" s="82" t="s">
        <v>184</v>
      </c>
      <c r="B61" s="31"/>
      <c r="D61" s="84">
        <v>-1289634431</v>
      </c>
      <c r="E61" s="28"/>
      <c r="F61" s="84">
        <v>-1741800481</v>
      </c>
      <c r="G61" s="5"/>
      <c r="H61" s="21">
        <v>-1169754808</v>
      </c>
      <c r="I61" s="5"/>
      <c r="J61" s="21">
        <v>-1387080665</v>
      </c>
      <c r="K61" s="81"/>
    </row>
    <row r="62" spans="1:11" ht="23.55" customHeight="1">
      <c r="A62" s="82" t="s">
        <v>224</v>
      </c>
      <c r="B62" s="31"/>
      <c r="D62" s="84">
        <v>25500000</v>
      </c>
      <c r="E62" s="28"/>
      <c r="F62" s="84">
        <v>0</v>
      </c>
      <c r="G62" s="5"/>
      <c r="H62" s="21">
        <v>0</v>
      </c>
      <c r="I62" s="5"/>
      <c r="J62" s="21">
        <v>0</v>
      </c>
      <c r="K62" s="81"/>
    </row>
    <row r="63" spans="1:11" ht="23.55" customHeight="1">
      <c r="A63" s="82" t="s">
        <v>193</v>
      </c>
      <c r="B63" s="31"/>
      <c r="D63" s="84">
        <v>-147066998</v>
      </c>
      <c r="E63" s="28"/>
      <c r="F63" s="84">
        <v>-89228787</v>
      </c>
      <c r="G63" s="5"/>
      <c r="H63" s="21">
        <v>0</v>
      </c>
      <c r="I63" s="5"/>
      <c r="J63" s="21">
        <v>-89228787</v>
      </c>
      <c r="K63" s="81"/>
    </row>
    <row r="64" spans="1:11" ht="23.55" customHeight="1">
      <c r="A64" s="82" t="s">
        <v>211</v>
      </c>
      <c r="B64" s="85"/>
      <c r="D64" s="21">
        <v>598357589</v>
      </c>
      <c r="E64" s="21"/>
      <c r="F64" s="21">
        <v>0</v>
      </c>
      <c r="G64" s="21"/>
      <c r="H64" s="21">
        <v>598357589</v>
      </c>
      <c r="I64" s="21"/>
      <c r="J64" s="21">
        <v>0</v>
      </c>
      <c r="K64" s="81"/>
    </row>
    <row r="65" spans="1:11" ht="23.55" customHeight="1">
      <c r="A65" s="82" t="s">
        <v>185</v>
      </c>
      <c r="B65" s="85"/>
      <c r="D65" s="21">
        <v>-214083793</v>
      </c>
      <c r="E65" s="21"/>
      <c r="F65" s="21">
        <v>-85504710</v>
      </c>
      <c r="G65" s="21"/>
      <c r="H65" s="21">
        <v>-26923793</v>
      </c>
      <c r="I65" s="21"/>
      <c r="J65" s="21">
        <v>-11504710</v>
      </c>
      <c r="K65" s="81"/>
    </row>
    <row r="66" spans="1:11" ht="23.55" customHeight="1">
      <c r="A66" s="125" t="s">
        <v>212</v>
      </c>
      <c r="B66" s="85"/>
      <c r="D66" s="21">
        <v>217800000</v>
      </c>
      <c r="E66" s="21"/>
      <c r="F66" s="21">
        <v>0</v>
      </c>
      <c r="G66" s="21"/>
      <c r="H66" s="21">
        <v>217800000</v>
      </c>
      <c r="I66" s="21"/>
      <c r="J66" s="21">
        <v>0</v>
      </c>
      <c r="K66" s="81"/>
    </row>
    <row r="67" spans="1:11" ht="23.55" customHeight="1">
      <c r="A67" s="82" t="s">
        <v>191</v>
      </c>
      <c r="B67" s="31"/>
      <c r="D67" s="21">
        <v>0</v>
      </c>
      <c r="E67" s="21"/>
      <c r="F67" s="21">
        <v>0</v>
      </c>
      <c r="G67" s="21"/>
      <c r="H67" s="21">
        <v>0</v>
      </c>
      <c r="I67" s="21"/>
      <c r="J67" s="21">
        <v>-300000000</v>
      </c>
      <c r="K67" s="81"/>
    </row>
    <row r="68" spans="1:11" ht="23.55" customHeight="1">
      <c r="A68" s="82" t="s">
        <v>186</v>
      </c>
      <c r="B68" s="31"/>
      <c r="D68" s="21">
        <v>26580</v>
      </c>
      <c r="E68" s="21"/>
      <c r="F68" s="21">
        <v>0</v>
      </c>
      <c r="G68" s="21"/>
      <c r="H68" s="21">
        <v>5800</v>
      </c>
      <c r="I68" s="21"/>
      <c r="J68" s="21">
        <v>1040981</v>
      </c>
      <c r="K68" s="81"/>
    </row>
    <row r="69" spans="1:11" ht="23.55" customHeight="1">
      <c r="A69" s="82" t="s">
        <v>187</v>
      </c>
      <c r="B69" s="85"/>
      <c r="D69" s="21">
        <v>-1831160</v>
      </c>
      <c r="E69" s="21"/>
      <c r="F69" s="21">
        <v>-7650357</v>
      </c>
      <c r="G69" s="21"/>
      <c r="H69" s="21">
        <v>-582137</v>
      </c>
      <c r="I69" s="21"/>
      <c r="J69" s="21">
        <v>-5605525</v>
      </c>
      <c r="K69" s="81"/>
    </row>
    <row r="70" spans="1:11" ht="23.55" customHeight="1">
      <c r="A70" s="82" t="s">
        <v>188</v>
      </c>
      <c r="B70" s="85"/>
      <c r="D70" s="21">
        <v>-47244350</v>
      </c>
      <c r="E70" s="21"/>
      <c r="F70" s="21">
        <v>-19605324</v>
      </c>
      <c r="G70" s="21"/>
      <c r="H70" s="21">
        <v>0</v>
      </c>
      <c r="I70" s="21"/>
      <c r="J70" s="21">
        <v>-2669496</v>
      </c>
      <c r="K70" s="81"/>
    </row>
    <row r="71" spans="1:11" ht="23.55" customHeight="1">
      <c r="A71" s="82" t="s">
        <v>189</v>
      </c>
      <c r="B71" s="85"/>
      <c r="D71" s="21">
        <v>86662995</v>
      </c>
      <c r="E71" s="21"/>
      <c r="F71" s="21">
        <v>331454000</v>
      </c>
      <c r="G71" s="21"/>
      <c r="H71" s="21">
        <v>66393318</v>
      </c>
      <c r="I71" s="21"/>
      <c r="J71" s="21">
        <v>242750773</v>
      </c>
      <c r="K71" s="81"/>
    </row>
    <row r="72" spans="1:11" ht="23.55" customHeight="1">
      <c r="A72" s="82" t="s">
        <v>190</v>
      </c>
      <c r="B72" s="85"/>
      <c r="D72" s="33">
        <v>19320240</v>
      </c>
      <c r="E72" s="21"/>
      <c r="F72" s="33">
        <v>45080560</v>
      </c>
      <c r="G72" s="21"/>
      <c r="H72" s="33">
        <v>19320240</v>
      </c>
      <c r="I72" s="21"/>
      <c r="J72" s="33">
        <v>45080560</v>
      </c>
      <c r="K72" s="81"/>
    </row>
    <row r="73" spans="1:11" ht="23.55" customHeight="1">
      <c r="A73" s="53" t="s">
        <v>223</v>
      </c>
      <c r="B73" s="85"/>
      <c r="D73" s="33">
        <f>SUM(D59:D72)</f>
        <v>456159582</v>
      </c>
      <c r="E73" s="21"/>
      <c r="F73" s="33">
        <f>SUM(F59:F72)</f>
        <v>776831102</v>
      </c>
      <c r="G73" s="21"/>
      <c r="H73" s="33">
        <f>SUM(H59:H72)</f>
        <v>843331066</v>
      </c>
      <c r="I73" s="21"/>
      <c r="J73" s="33">
        <f>SUM(J59:J72)</f>
        <v>1094913655</v>
      </c>
      <c r="K73" s="81"/>
    </row>
    <row r="74" spans="1:11" ht="23.55" customHeight="1">
      <c r="A74" s="53" t="s">
        <v>6</v>
      </c>
      <c r="B74" s="31"/>
      <c r="D74" s="21"/>
      <c r="E74" s="21"/>
      <c r="F74" s="21"/>
      <c r="G74" s="21"/>
      <c r="H74" s="21"/>
      <c r="I74" s="21"/>
      <c r="J74" s="21"/>
      <c r="K74" s="81"/>
    </row>
    <row r="75" spans="1:11" ht="23.55" customHeight="1">
      <c r="A75" s="52" t="s">
        <v>179</v>
      </c>
      <c r="B75" s="31"/>
      <c r="D75" s="21">
        <v>0</v>
      </c>
      <c r="E75" s="21"/>
      <c r="F75" s="21">
        <v>965039679</v>
      </c>
      <c r="G75" s="21"/>
      <c r="H75" s="21">
        <v>0</v>
      </c>
      <c r="I75" s="21"/>
      <c r="J75" s="21">
        <v>965039679</v>
      </c>
      <c r="K75" s="81"/>
    </row>
    <row r="76" spans="1:11" ht="23.55" customHeight="1">
      <c r="A76" s="52" t="s">
        <v>180</v>
      </c>
      <c r="B76" s="31"/>
      <c r="D76" s="33">
        <v>-16502176</v>
      </c>
      <c r="E76" s="21"/>
      <c r="F76" s="33">
        <v>-17002996</v>
      </c>
      <c r="G76" s="21"/>
      <c r="H76" s="33">
        <v>-16256896</v>
      </c>
      <c r="I76" s="21"/>
      <c r="J76" s="33">
        <v>-16673260</v>
      </c>
      <c r="K76" s="81"/>
    </row>
    <row r="77" spans="1:11" ht="23.55" customHeight="1">
      <c r="A77" s="53" t="s">
        <v>219</v>
      </c>
      <c r="B77" s="31"/>
      <c r="D77" s="33">
        <f>SUM(D75:D76)</f>
        <v>-16502176</v>
      </c>
      <c r="E77" s="21"/>
      <c r="F77" s="33">
        <f>SUM(F75:F76)</f>
        <v>948036683</v>
      </c>
      <c r="G77" s="21"/>
      <c r="H77" s="33">
        <f>SUM(H75:H76)</f>
        <v>-16256896</v>
      </c>
      <c r="I77" s="21"/>
      <c r="J77" s="33">
        <f>SUM(J75:J76)</f>
        <v>948366419</v>
      </c>
      <c r="K77" s="81"/>
    </row>
    <row r="78" spans="1:11" ht="23.55" customHeight="1">
      <c r="A78" s="52" t="s">
        <v>170</v>
      </c>
      <c r="B78" s="31"/>
      <c r="D78" s="21">
        <f>SUM(D48+D73+D77)</f>
        <v>-352236263</v>
      </c>
      <c r="E78" s="21"/>
      <c r="F78" s="21">
        <f>SUM(F48+F73+F77)</f>
        <v>154008975</v>
      </c>
      <c r="G78" s="21"/>
      <c r="H78" s="21">
        <f>SUM(H48+H73+H77)</f>
        <v>-322917221</v>
      </c>
      <c r="I78" s="21"/>
      <c r="J78" s="21">
        <f>SUM(J48+J73+J77)</f>
        <v>223615221</v>
      </c>
      <c r="K78" s="81"/>
    </row>
    <row r="79" spans="1:11" ht="23.55" customHeight="1">
      <c r="A79" s="126" t="s">
        <v>213</v>
      </c>
      <c r="B79" s="31"/>
      <c r="D79" s="21">
        <v>-47292</v>
      </c>
      <c r="E79" s="21"/>
      <c r="F79" s="21">
        <v>0</v>
      </c>
      <c r="G79" s="21"/>
      <c r="H79" s="21">
        <v>-37509</v>
      </c>
      <c r="I79" s="21"/>
      <c r="J79" s="21">
        <v>0</v>
      </c>
      <c r="K79" s="81"/>
    </row>
    <row r="80" spans="1:11" ht="23.55" customHeight="1">
      <c r="A80" s="52" t="s">
        <v>105</v>
      </c>
      <c r="B80" s="31"/>
      <c r="D80" s="33">
        <v>591524584</v>
      </c>
      <c r="E80" s="21"/>
      <c r="F80" s="90">
        <v>437515609</v>
      </c>
      <c r="G80" s="91"/>
      <c r="H80" s="90">
        <v>415937933</v>
      </c>
      <c r="I80" s="91"/>
      <c r="J80" s="90">
        <v>192322712</v>
      </c>
      <c r="K80" s="81"/>
    </row>
    <row r="81" spans="1:11" ht="23.55" customHeight="1" thickBot="1">
      <c r="A81" s="53" t="s">
        <v>181</v>
      </c>
      <c r="B81" s="19"/>
      <c r="D81" s="38">
        <f>SUM(D78:D80)</f>
        <v>239241029</v>
      </c>
      <c r="E81" s="21"/>
      <c r="F81" s="38">
        <f>SUM(F78:F80)</f>
        <v>591524584</v>
      </c>
      <c r="G81" s="21"/>
      <c r="H81" s="38">
        <f>SUM(H78:H80)</f>
        <v>92983203</v>
      </c>
      <c r="I81" s="21"/>
      <c r="J81" s="38">
        <f>SUM(J78:J80)</f>
        <v>415937933</v>
      </c>
      <c r="K81" s="81"/>
    </row>
    <row r="82" spans="1:11" ht="23.55" customHeight="1" thickTop="1">
      <c r="A82" s="86"/>
      <c r="B82" s="31"/>
      <c r="D82" s="21">
        <f>+D81-BS!D9</f>
        <v>0</v>
      </c>
      <c r="E82" s="21"/>
      <c r="F82" s="21">
        <f>+F81-BS!F9</f>
        <v>0</v>
      </c>
      <c r="G82" s="21"/>
      <c r="H82" s="21">
        <f>+H81-BS!H9</f>
        <v>0</v>
      </c>
      <c r="I82" s="21"/>
      <c r="J82" s="21">
        <f>+J81-BS!J9</f>
        <v>0</v>
      </c>
      <c r="K82" s="81"/>
    </row>
    <row r="83" spans="1:11" ht="23.55" customHeight="1">
      <c r="A83" s="87" t="s">
        <v>95</v>
      </c>
      <c r="B83" s="31"/>
      <c r="D83" s="21"/>
      <c r="E83" s="21"/>
      <c r="F83" s="21"/>
      <c r="G83" s="21"/>
      <c r="H83" s="21"/>
      <c r="I83" s="21"/>
      <c r="J83" s="21"/>
      <c r="K83" s="81"/>
    </row>
    <row r="84" spans="1:11" ht="23.55" customHeight="1">
      <c r="A84" s="53" t="s">
        <v>51</v>
      </c>
      <c r="B84" s="31"/>
      <c r="D84" s="28"/>
      <c r="E84" s="28"/>
      <c r="F84" s="28"/>
      <c r="G84" s="28"/>
      <c r="H84" s="28"/>
      <c r="I84" s="28"/>
      <c r="J84" s="28"/>
    </row>
    <row r="85" spans="1:11" ht="23.55" customHeight="1">
      <c r="A85" s="126" t="s">
        <v>214</v>
      </c>
      <c r="B85" s="31"/>
      <c r="E85" s="28"/>
      <c r="F85" s="28"/>
      <c r="G85" s="28"/>
      <c r="H85" s="28"/>
      <c r="I85" s="28"/>
      <c r="J85" s="28"/>
    </row>
    <row r="86" spans="1:11" ht="23.55" customHeight="1">
      <c r="A86" s="126" t="s">
        <v>215</v>
      </c>
      <c r="B86" s="31"/>
      <c r="D86" s="28">
        <v>-140762548</v>
      </c>
      <c r="E86" s="28"/>
      <c r="F86" s="28">
        <v>0</v>
      </c>
      <c r="G86" s="28"/>
      <c r="H86" s="28">
        <v>-148577144</v>
      </c>
      <c r="I86" s="28"/>
      <c r="J86" s="28">
        <v>0</v>
      </c>
    </row>
    <row r="87" spans="1:11" ht="23.55" customHeight="1">
      <c r="A87" s="125" t="s">
        <v>125</v>
      </c>
      <c r="D87" s="21">
        <v>0</v>
      </c>
      <c r="E87" s="28"/>
      <c r="F87" s="21">
        <v>159000</v>
      </c>
      <c r="G87" s="28"/>
      <c r="H87" s="39">
        <v>0</v>
      </c>
      <c r="I87" s="21"/>
      <c r="J87" s="39">
        <v>0</v>
      </c>
    </row>
    <row r="88" spans="1:11" ht="23.55" customHeight="1">
      <c r="A88" s="125" t="s">
        <v>216</v>
      </c>
      <c r="D88" s="124">
        <v>2956588</v>
      </c>
      <c r="E88" s="28"/>
      <c r="F88" s="124">
        <v>0</v>
      </c>
      <c r="G88" s="28"/>
      <c r="H88" s="21">
        <v>1403965</v>
      </c>
      <c r="I88" s="21"/>
      <c r="J88" s="21">
        <v>0</v>
      </c>
    </row>
    <row r="89" spans="1:11" ht="23.55" customHeight="1">
      <c r="A89" s="106" t="s">
        <v>182</v>
      </c>
      <c r="D89" s="21">
        <v>3074990</v>
      </c>
      <c r="E89" s="28"/>
      <c r="F89" s="124">
        <v>1717000</v>
      </c>
      <c r="G89" s="28"/>
      <c r="H89" s="21">
        <v>0</v>
      </c>
      <c r="I89" s="21"/>
      <c r="J89" s="21">
        <v>0</v>
      </c>
    </row>
    <row r="90" spans="1:11" ht="23.55" customHeight="1">
      <c r="A90" s="125" t="s">
        <v>139</v>
      </c>
      <c r="D90" s="21">
        <v>30128280</v>
      </c>
      <c r="E90" s="21"/>
      <c r="F90" s="21">
        <v>4435440</v>
      </c>
      <c r="G90" s="21"/>
      <c r="H90" s="21">
        <v>0</v>
      </c>
      <c r="I90" s="21"/>
      <c r="J90" s="21">
        <v>0</v>
      </c>
    </row>
    <row r="91" spans="1:11" ht="23.55" customHeight="1">
      <c r="A91" s="125" t="s">
        <v>225</v>
      </c>
      <c r="D91" s="21"/>
      <c r="E91" s="21"/>
      <c r="F91" s="21"/>
      <c r="G91" s="21"/>
      <c r="H91" s="21"/>
      <c r="I91" s="21"/>
      <c r="J91" s="21"/>
    </row>
    <row r="92" spans="1:11" ht="23.55" customHeight="1">
      <c r="A92" s="10" t="s">
        <v>143</v>
      </c>
      <c r="D92" s="21">
        <v>10062685</v>
      </c>
      <c r="E92" s="21"/>
      <c r="F92" s="21">
        <v>0</v>
      </c>
      <c r="G92" s="21"/>
      <c r="H92" s="21">
        <v>0</v>
      </c>
      <c r="I92" s="21"/>
      <c r="J92" s="21">
        <v>0</v>
      </c>
    </row>
    <row r="93" spans="1:11" ht="23.55" customHeight="1">
      <c r="D93" s="21"/>
      <c r="E93" s="21"/>
      <c r="F93" s="21"/>
      <c r="G93" s="21"/>
      <c r="H93" s="21"/>
      <c r="I93" s="21"/>
      <c r="J93" s="21"/>
    </row>
    <row r="94" spans="1:11" ht="23.55" customHeight="1">
      <c r="A94" s="10" t="s">
        <v>2</v>
      </c>
      <c r="D94" s="21"/>
      <c r="E94" s="21"/>
      <c r="F94" s="21"/>
      <c r="G94" s="21"/>
      <c r="H94" s="21"/>
      <c r="I94" s="21"/>
      <c r="J94" s="21"/>
    </row>
    <row r="95" spans="1:11" ht="23.55" customHeight="1">
      <c r="D95" s="21"/>
      <c r="E95" s="21"/>
      <c r="F95" s="21"/>
      <c r="G95" s="21"/>
      <c r="H95" s="21"/>
      <c r="I95" s="21"/>
      <c r="J95" s="21"/>
    </row>
    <row r="96" spans="1:11" ht="23.55" customHeight="1">
      <c r="D96" s="21"/>
      <c r="E96" s="21"/>
      <c r="F96" s="21"/>
      <c r="G96" s="21"/>
      <c r="H96" s="21"/>
      <c r="I96" s="21"/>
      <c r="J96" s="21"/>
    </row>
    <row r="97" spans="4:10" ht="23.55" customHeight="1">
      <c r="D97" s="21"/>
      <c r="E97" s="21"/>
      <c r="F97" s="21"/>
      <c r="G97" s="21"/>
      <c r="H97" s="21"/>
      <c r="I97" s="21"/>
      <c r="J97" s="21"/>
    </row>
  </sheetData>
  <mergeCells count="6">
    <mergeCell ref="A54:J54"/>
    <mergeCell ref="D55:F55"/>
    <mergeCell ref="H55:J55"/>
    <mergeCell ref="A4:J4"/>
    <mergeCell ref="D5:F5"/>
    <mergeCell ref="H5:J5"/>
  </mergeCells>
  <printOptions gridLinesSet="0"/>
  <pageMargins left="0.86614173228346458" right="0.47244094488188981" top="0.70866141732283472" bottom="0" header="0.19685039370078741" footer="0.19685039370078741"/>
  <pageSetup paperSize="9" scale="66" orientation="portrait" r:id="rId1"/>
  <headerFooter alignWithMargins="0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7B0F84997DCF4C923DB57A4DA5B9BF" ma:contentTypeVersion="15" ma:contentTypeDescription="Create a new document." ma:contentTypeScope="" ma:versionID="7c6e76590df072458819dcbcf33bede0">
  <xsd:schema xmlns:xsd="http://www.w3.org/2001/XMLSchema" xmlns:xs="http://www.w3.org/2001/XMLSchema" xmlns:p="http://schemas.microsoft.com/office/2006/metadata/properties" xmlns:ns2="44b69b72-6ab1-414f-9bf9-b857d97eb7b8" xmlns:ns3="787381c6-a71a-47e1-995e-85b855b62e99" targetNamespace="http://schemas.microsoft.com/office/2006/metadata/properties" ma:root="true" ma:fieldsID="a0032c73f47e8e83f37b02b624856fc4" ns2:_="" ns3:_="">
    <xsd:import namespace="44b69b72-6ab1-414f-9bf9-b857d97eb7b8"/>
    <xsd:import namespace="787381c6-a71a-47e1-995e-85b855b62e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69b72-6ab1-414f-9bf9-b857d97eb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381c6-a71a-47e1-995e-85b855b62e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3b4e14-2b1b-429b-8853-ed6438033c60}" ma:internalName="TaxCatchAll" ma:showField="CatchAllData" ma:web="787381c6-a71a-47e1-995e-85b855b62e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7381c6-a71a-47e1-995e-85b855b62e99" xsi:nil="true"/>
    <lcf76f155ced4ddcb4097134ff3c332f xmlns="44b69b72-6ab1-414f-9bf9-b857d97eb7b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6A245F-76BB-4912-B402-1CA22F0A2C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69b72-6ab1-414f-9bf9-b857d97eb7b8"/>
    <ds:schemaRef ds:uri="787381c6-a71a-47e1-995e-85b855b62e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B25F09-C29B-48A4-AB81-011B7222DACD}">
  <ds:schemaRefs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787381c6-a71a-47e1-995e-85b855b62e99"/>
    <ds:schemaRef ds:uri="http://schemas.microsoft.com/office/2006/documentManagement/types"/>
    <ds:schemaRef ds:uri="44b69b72-6ab1-414f-9bf9-b857d97eb7b8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52CE804-452E-4936-99DF-59F4623B3E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CE-seperate</vt:lpstr>
      <vt:lpstr>CF</vt:lpstr>
      <vt:lpstr>BS!Print_Area</vt:lpstr>
      <vt:lpstr>'CE-consolidated'!Print_Area</vt:lpstr>
      <vt:lpstr>'CE-seperate'!Print_Area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Siranda Morosot</cp:lastModifiedBy>
  <cp:lastPrinted>2026-02-19T16:17:46Z</cp:lastPrinted>
  <dcterms:created xsi:type="dcterms:W3CDTF">1999-07-15T07:59:22Z</dcterms:created>
  <dcterms:modified xsi:type="dcterms:W3CDTF">2026-02-20T10:33:21Z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0x010100A97B0F84997DCF4C923DB57A4DA5B9BF</vt:lpwstr>
  </property>
  <property fmtid="{D5CDD505-2E9C-101B-9397-08002B2CF9AE}" pid="4" name="MediaServiceImageTags">
    <vt:lpwstr/>
  </property>
</Properties>
</file>