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Ye12'2025\Convert_YE'2025\"/>
    </mc:Choice>
  </mc:AlternateContent>
  <xr:revisionPtr revIDLastSave="0" documentId="13_ncr:1_{79B5DDBA-37C8-4BCD-A5E3-161512063C22}" xr6:coauthVersionLast="47" xr6:coauthVersionMax="47" xr10:uidLastSave="{00000000-0000-0000-0000-000000000000}"/>
  <bookViews>
    <workbookView xWindow="-108" yWindow="-108" windowWidth="23256" windowHeight="12456" tabRatio="591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definedNames>
    <definedName name="_xlnm.Print_Area" localSheetId="0">BS!$A$1:$J$81</definedName>
    <definedName name="_xlnm.Print_Area" localSheetId="2">'CE-consolidated'!$A$1:$T$33</definedName>
    <definedName name="_xlnm.Print_Area" localSheetId="3">'CE-seperate'!$A$1:$Q$31</definedName>
    <definedName name="_xlnm.Print_Area" localSheetId="4">CF!$A$1:$J$95</definedName>
    <definedName name="_xlnm.Print_Area" localSheetId="1">PL!$A$1:$J$74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2" l="1"/>
  <c r="R26" i="9" l="1"/>
  <c r="T25" i="9"/>
  <c r="T24" i="9"/>
  <c r="T26" i="9" s="1"/>
  <c r="D67" i="11"/>
  <c r="H67" i="11"/>
  <c r="D73" i="1"/>
  <c r="T19" i="9" l="1"/>
  <c r="J77" i="12" l="1"/>
  <c r="F77" i="12"/>
  <c r="J73" i="12"/>
  <c r="F73" i="12"/>
  <c r="J61" i="11"/>
  <c r="J50" i="11"/>
  <c r="F61" i="11"/>
  <c r="F50" i="11"/>
  <c r="J20" i="11"/>
  <c r="J14" i="11"/>
  <c r="F20" i="11"/>
  <c r="F14" i="11"/>
  <c r="J73" i="1"/>
  <c r="J57" i="1"/>
  <c r="J49" i="1"/>
  <c r="F73" i="1"/>
  <c r="F49" i="1"/>
  <c r="J33" i="1"/>
  <c r="J19" i="1"/>
  <c r="F33" i="1"/>
  <c r="F19" i="1"/>
  <c r="J63" i="11" l="1"/>
  <c r="F21" i="11"/>
  <c r="F63" i="11"/>
  <c r="J21" i="11"/>
  <c r="F34" i="1"/>
  <c r="F57" i="1"/>
  <c r="J34" i="1"/>
  <c r="J58" i="1"/>
  <c r="H77" i="12"/>
  <c r="D77" i="12"/>
  <c r="D73" i="12"/>
  <c r="J25" i="11" l="1"/>
  <c r="F25" i="11"/>
  <c r="F58" i="1"/>
  <c r="J74" i="1"/>
  <c r="R28" i="9"/>
  <c r="P26" i="9"/>
  <c r="P28" i="9" s="1"/>
  <c r="N26" i="9"/>
  <c r="N28" i="9" s="1"/>
  <c r="L26" i="9"/>
  <c r="L28" i="9" s="1"/>
  <c r="J26" i="9"/>
  <c r="J28" i="9" s="1"/>
  <c r="H26" i="9"/>
  <c r="H28" i="9" s="1"/>
  <c r="F26" i="9"/>
  <c r="F28" i="9" s="1"/>
  <c r="D26" i="9"/>
  <c r="D28" i="9" s="1"/>
  <c r="T27" i="9"/>
  <c r="F27" i="11" l="1"/>
  <c r="F8" i="12"/>
  <c r="J27" i="11"/>
  <c r="J8" i="12"/>
  <c r="F74" i="1"/>
  <c r="J75" i="1"/>
  <c r="H50" i="11"/>
  <c r="H61" i="11"/>
  <c r="D61" i="11"/>
  <c r="D50" i="11"/>
  <c r="D49" i="1"/>
  <c r="I82" i="12"/>
  <c r="G82" i="12"/>
  <c r="E82" i="12"/>
  <c r="J67" i="11" l="1"/>
  <c r="J64" i="11"/>
  <c r="J25" i="12"/>
  <c r="J43" i="12" s="1"/>
  <c r="F25" i="12"/>
  <c r="F43" i="12" s="1"/>
  <c r="F67" i="11"/>
  <c r="F64" i="11"/>
  <c r="F75" i="1"/>
  <c r="D63" i="11"/>
  <c r="H63" i="11"/>
  <c r="Q22" i="10"/>
  <c r="T23" i="9"/>
  <c r="M25" i="10" l="1"/>
  <c r="M27" i="10" s="1"/>
  <c r="Q24" i="10"/>
  <c r="O25" i="10"/>
  <c r="O27" i="10" s="1"/>
  <c r="Q23" i="10"/>
  <c r="H20" i="11"/>
  <c r="D20" i="11"/>
  <c r="H14" i="11"/>
  <c r="D14" i="11"/>
  <c r="H57" i="1"/>
  <c r="H73" i="1"/>
  <c r="D57" i="1"/>
  <c r="H49" i="1"/>
  <c r="H33" i="1"/>
  <c r="D33" i="1"/>
  <c r="H19" i="1"/>
  <c r="D19" i="1"/>
  <c r="I25" i="10"/>
  <c r="I27" i="10" s="1"/>
  <c r="G25" i="10"/>
  <c r="G27" i="10" s="1"/>
  <c r="E25" i="10"/>
  <c r="E27" i="10" s="1"/>
  <c r="K25" i="10"/>
  <c r="K27" i="10" s="1"/>
  <c r="K28" i="10" s="1"/>
  <c r="J47" i="12" l="1"/>
  <c r="F47" i="12"/>
  <c r="T28" i="9"/>
  <c r="T29" i="9" s="1"/>
  <c r="Q29" i="10"/>
  <c r="D58" i="1"/>
  <c r="D74" i="1" s="1"/>
  <c r="Q25" i="10"/>
  <c r="Q27" i="10" s="1"/>
  <c r="Q28" i="10" s="1"/>
  <c r="D21" i="11"/>
  <c r="H21" i="11"/>
  <c r="T30" i="9"/>
  <c r="H58" i="1"/>
  <c r="D34" i="1"/>
  <c r="H34" i="1"/>
  <c r="F78" i="12" l="1"/>
  <c r="J78" i="12"/>
  <c r="H25" i="11"/>
  <c r="H8" i="12" s="1"/>
  <c r="D25" i="11"/>
  <c r="D8" i="12" s="1"/>
  <c r="H74" i="1"/>
  <c r="D75" i="1"/>
  <c r="J81" i="12" l="1"/>
  <c r="F81" i="12"/>
  <c r="H25" i="12"/>
  <c r="H43" i="12" s="1"/>
  <c r="D25" i="12"/>
  <c r="D43" i="12" s="1"/>
  <c r="D27" i="11"/>
  <c r="H27" i="11"/>
  <c r="H75" i="1"/>
  <c r="F82" i="12" l="1"/>
  <c r="J82" i="12"/>
  <c r="H64" i="11"/>
  <c r="D64" i="11"/>
  <c r="D47" i="12" l="1"/>
  <c r="H47" i="12"/>
  <c r="H78" i="12" l="1"/>
  <c r="D78" i="12"/>
  <c r="H81" i="12" l="1"/>
  <c r="D81" i="12"/>
  <c r="H82" i="12" l="1"/>
  <c r="D82" i="12"/>
</calcChain>
</file>

<file path=xl/sharedStrings.xml><?xml version="1.0" encoding="utf-8"?>
<sst xmlns="http://schemas.openxmlformats.org/spreadsheetml/2006/main" count="341" uniqueCount="242">
  <si>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</si>
  <si>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</si>
  <si>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</si>
  <si>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</si>
  <si>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</si>
  <si>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</si>
  <si>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</si>
  <si>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</si>
  <si>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</si>
  <si>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</si>
  <si>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</si>
  <si>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Consolidated financial statements</t>
  </si>
  <si>
    <t>Separate financial statements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</si>
  <si>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</si>
  <si>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</si>
  <si>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</si>
  <si>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</si>
  <si>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</si>
  <si>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</si>
  <si>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</si>
  <si>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</si>
  <si>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</si>
  <si>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</si>
  <si>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</si>
  <si>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</si>
  <si>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</si>
  <si>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</si>
  <si>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</si>
  <si>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</si>
  <si>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</si>
  <si>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</si>
  <si>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</si>
  <si>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</si>
  <si>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</si>
  <si>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</si>
  <si>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</si>
  <si>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</si>
  <si>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Finance cost</t>
  </si>
  <si>
    <t xml:space="preserve">   at fair value through other comprehensive income  </t>
  </si>
  <si>
    <t>Earnings per share</t>
  </si>
  <si>
    <t>Cash flows from operating activities</t>
  </si>
  <si>
    <t xml:space="preserve">   Depreciation and amortisation</t>
  </si>
  <si>
    <t>Premium on share capital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</si>
  <si>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</si>
  <si>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</si>
  <si>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</si>
  <si>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</si>
  <si>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</si>
  <si>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</si>
  <si>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</si>
  <si>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</si>
  <si>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</si>
  <si>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</si>
  <si>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</si>
  <si>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</si>
  <si>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</si>
  <si>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Non-cash items</t>
  </si>
  <si>
    <t>Issued and</t>
  </si>
  <si>
    <t>Premium</t>
  </si>
  <si>
    <t>paid-up</t>
  </si>
  <si>
    <t>on share</t>
  </si>
  <si>
    <t>share capital</t>
  </si>
  <si>
    <t>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</si>
  <si>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</si>
  <si>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</si>
  <si>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</si>
  <si>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</si>
  <si>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</si>
  <si>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</si>
  <si>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</si>
  <si>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</si>
  <si>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</si>
  <si>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</si>
  <si>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</si>
  <si>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</si>
  <si>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</si>
  <si>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</si>
  <si>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</si>
  <si>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</si>
  <si>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</si>
  <si>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Notes</t>
  </si>
  <si>
    <t>Unrealised gain on transfer of business to</t>
  </si>
  <si>
    <t>Other non-current liabilities</t>
  </si>
  <si>
    <t xml:space="preserve">   Registered share capital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</si>
  <si>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</si>
  <si>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</si>
  <si>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</si>
  <si>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</si>
  <si>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</si>
  <si>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</si>
  <si>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</t>
  </si>
  <si>
    <t>XSpring Capital Public Company Limited and its subsidiaries</t>
  </si>
  <si>
    <t>Short-term loans to related parties</t>
  </si>
  <si>
    <t xml:space="preserve">Loss from operating before changes in operating assets </t>
  </si>
  <si>
    <t>Securities business receivables - net</t>
  </si>
  <si>
    <t>Current portion of lease liabilities</t>
  </si>
  <si>
    <t xml:space="preserve">Difference arising on change of partial interest </t>
  </si>
  <si>
    <t xml:space="preserve">   in a subsidiary</t>
  </si>
  <si>
    <t>Other non-current assets</t>
  </si>
  <si>
    <t>Long-term borrowings</t>
  </si>
  <si>
    <t>Dividend income</t>
  </si>
  <si>
    <t>Share of profit from investments in associates</t>
  </si>
  <si>
    <t>Total comprehensive income (loss) for the year</t>
  </si>
  <si>
    <t>Profit for the year</t>
  </si>
  <si>
    <t>Other comprehensive income (loss) for the year</t>
  </si>
  <si>
    <t>Leasehold improvements and equipment</t>
  </si>
  <si>
    <t xml:space="preserve">Intangible assets </t>
  </si>
  <si>
    <t>Profit or loss</t>
  </si>
  <si>
    <t>Other comprehensive income</t>
  </si>
  <si>
    <t>Director</t>
  </si>
  <si>
    <t xml:space="preserve">   Interest income</t>
  </si>
  <si>
    <t xml:space="preserve">   Dividend income</t>
  </si>
  <si>
    <t>(Mr. Pinit Puapan)</t>
  </si>
  <si>
    <t>(Ms. Varangkana Artkarasatapon)</t>
  </si>
  <si>
    <t>Digital assets</t>
  </si>
  <si>
    <t>Restricted bank deposits</t>
  </si>
  <si>
    <t>Long-term loans to related parties</t>
  </si>
  <si>
    <t xml:space="preserve">   Digital assets</t>
  </si>
  <si>
    <t xml:space="preserve">   Cash received from income tax</t>
  </si>
  <si>
    <t>Legal reserve</t>
  </si>
  <si>
    <t xml:space="preserve">   Assets classified as held for sale</t>
  </si>
  <si>
    <t xml:space="preserve">   Share of profit from investments in associates</t>
  </si>
  <si>
    <t>Other current financial assets</t>
  </si>
  <si>
    <t>Gain (loss) on investments</t>
  </si>
  <si>
    <t>Increase in share capital</t>
  </si>
  <si>
    <t xml:space="preserve">      10,747,074,720 ordinary shares of Baht 0.50 each</t>
  </si>
  <si>
    <t>Fees and services income</t>
  </si>
  <si>
    <t>Fees and services expenses</t>
  </si>
  <si>
    <t xml:space="preserve">   investments in associates</t>
  </si>
  <si>
    <t>(deficit)</t>
  </si>
  <si>
    <t>Gains (losses) on</t>
  </si>
  <si>
    <t xml:space="preserve">investments in debt 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</si>
  <si>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</si>
  <si>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</si>
  <si>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</si>
  <si>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</si>
  <si>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</si>
  <si>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Income tax relating to items that will be reclassified </t>
  </si>
  <si>
    <t>Corporate income tax payable</t>
  </si>
  <si>
    <t xml:space="preserve">   Impairment loss on investments in subsidiaries </t>
  </si>
  <si>
    <t xml:space="preserve">Loans to the purchase of debtors and </t>
  </si>
  <si>
    <t xml:space="preserve">   accrued interest receivables - net</t>
  </si>
  <si>
    <t>Other non-current financial assets</t>
  </si>
  <si>
    <t>Interest income</t>
  </si>
  <si>
    <t xml:space="preserve">   to profit or loss in subsequent periods</t>
  </si>
  <si>
    <t xml:space="preserve"> income (loss) from</t>
  </si>
  <si>
    <t>associates</t>
  </si>
  <si>
    <t>Premium on</t>
  </si>
  <si>
    <t>Receipt of asset held for sale for loan repayment</t>
  </si>
  <si>
    <t>Balance as at 1 January 2024</t>
  </si>
  <si>
    <t>Balance as at 31 December 2024</t>
  </si>
  <si>
    <t>Profit from operating before income tax</t>
  </si>
  <si>
    <t xml:space="preserve">   Expected credit loss </t>
  </si>
  <si>
    <t>Net increase (decrease) in cash and cash equivalents</t>
  </si>
  <si>
    <t xml:space="preserve">      10,700,191,101 ordinary shares of Baht 0.50 each</t>
  </si>
  <si>
    <t>Basic earnings per share</t>
  </si>
  <si>
    <t>Adjustments to reconcile profit before tax</t>
  </si>
  <si>
    <t xml:space="preserve">   to net cash provided by (paid from) operating activities</t>
  </si>
  <si>
    <t xml:space="preserve">   Loans</t>
  </si>
  <si>
    <t xml:space="preserve">   Loans to the purchase of debtors and accrued</t>
  </si>
  <si>
    <t>Cash paid for operating activities</t>
  </si>
  <si>
    <t xml:space="preserve">Cash received from investments designated </t>
  </si>
  <si>
    <t xml:space="preserve">   at fair value through other comprehensive income</t>
  </si>
  <si>
    <t xml:space="preserve">Cash paid for investments designated </t>
  </si>
  <si>
    <t>Cash paid for investments in a subsidiary</t>
  </si>
  <si>
    <t>Cash received from disposal of equipment</t>
  </si>
  <si>
    <t>Cash paid for purchase of equipment</t>
  </si>
  <si>
    <t>Cash paid for purchase of intangible assets</t>
  </si>
  <si>
    <t>Cash received from interest and dividend from investments</t>
  </si>
  <si>
    <t xml:space="preserve">   in securities</t>
  </si>
  <si>
    <t>Cash received from dividend from investments in associates</t>
  </si>
  <si>
    <t>Net cash flow from investing activities</t>
  </si>
  <si>
    <t>Cash paid for liabilities under lease agreements</t>
  </si>
  <si>
    <t>Net cash flow from financing activities</t>
  </si>
  <si>
    <t>Supplementary disclosures of cash flows information</t>
  </si>
  <si>
    <t>Payables from purchase of intangible assets</t>
  </si>
  <si>
    <t>Net cash flow used in operating activities</t>
  </si>
  <si>
    <t>Loans - net of current portion</t>
  </si>
  <si>
    <t xml:space="preserve">Expected credit loss </t>
  </si>
  <si>
    <t>Share of other comprehensive loss from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</si>
  <si>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</si>
  <si>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</si>
  <si>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</si>
  <si>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>Total comprehensive income for the year</t>
  </si>
  <si>
    <t xml:space="preserve">   - net of income tax</t>
  </si>
  <si>
    <t xml:space="preserve">Cash and cash equivalents at end of year </t>
  </si>
  <si>
    <t>Other comprehensive income not to be reclassified</t>
  </si>
  <si>
    <t>Current portion of loans</t>
  </si>
  <si>
    <t>Investments in subsidiaries and associates</t>
  </si>
  <si>
    <t>Lease liabilities - net of current portion</t>
  </si>
  <si>
    <t xml:space="preserve">   Appropriated</t>
  </si>
  <si>
    <t xml:space="preserve">Operating profit </t>
  </si>
  <si>
    <t>Profit before income tax expenses</t>
  </si>
  <si>
    <t>Income tax expenses</t>
  </si>
  <si>
    <t>Income tax relating to items that will not be reclassified</t>
  </si>
  <si>
    <t>Transfer gains on investments to retained earnings</t>
  </si>
  <si>
    <t>Transfer gains from investments to retained earnings</t>
  </si>
  <si>
    <t>Cash paid for purchase other current financial assets</t>
  </si>
  <si>
    <t>Cash paid for purchase other non-current financial assets</t>
  </si>
  <si>
    <t>Cash received from increase share capital</t>
  </si>
  <si>
    <t>Transfer intangible assets</t>
  </si>
  <si>
    <t xml:space="preserve">      interest receivables - net</t>
  </si>
  <si>
    <t>Cash and cash equivalents at beginning of year</t>
  </si>
  <si>
    <t>For the year ended 31 December 2025</t>
  </si>
  <si>
    <t>Balance as at 1 January 2025</t>
  </si>
  <si>
    <t>Balance as at 31 December 2025</t>
  </si>
  <si>
    <t>As at 31 December 2025</t>
  </si>
  <si>
    <t xml:space="preserve">Statement of changes in shareholders' equity </t>
  </si>
  <si>
    <t>Statement of comprehensive income</t>
  </si>
  <si>
    <t>Statement of comprehensive income (continued)</t>
  </si>
  <si>
    <t>Statement of changes in shareholders' equity (continued)</t>
  </si>
  <si>
    <t>Cash flow statement</t>
  </si>
  <si>
    <t>Cash flow statement (continued)</t>
  </si>
  <si>
    <t>Remeasurement gain (loss) on defined benefit plan</t>
  </si>
  <si>
    <t>Current tax assets</t>
  </si>
  <si>
    <t>Account receivable under repurchase agreement</t>
  </si>
  <si>
    <t xml:space="preserve">   Loans to related parties</t>
  </si>
  <si>
    <t xml:space="preserve">   Account receivable under repurchase agreement</t>
  </si>
  <si>
    <t xml:space="preserve">   Trade and other current payables</t>
  </si>
  <si>
    <t xml:space="preserve">   Accrued employee benefits </t>
  </si>
  <si>
    <t>Cash received from other non-current financial assets</t>
  </si>
  <si>
    <t>Cash received from disposal of investments in an associate</t>
  </si>
  <si>
    <t>Net foreign exchange difference</t>
  </si>
  <si>
    <t>Loss on revaluation of investment measured at fair value</t>
  </si>
  <si>
    <t xml:space="preserve">   through other comprehensive income - net of tax</t>
  </si>
  <si>
    <t>Increase in assets from leases</t>
  </si>
  <si>
    <t xml:space="preserve">   Gain on disposal of investment in an associate</t>
  </si>
  <si>
    <t>Statements of financial position</t>
  </si>
  <si>
    <t>Statements of financial position (continued)</t>
  </si>
  <si>
    <t xml:space="preserve">   Unappropriated</t>
  </si>
  <si>
    <t xml:space="preserve">Gain on investments in debt instruments designated </t>
  </si>
  <si>
    <t xml:space="preserve">Loss on investments in equity instruments designated </t>
  </si>
  <si>
    <t xml:space="preserve">   Unrealised loss (gain) on revaluation of financial assets</t>
  </si>
  <si>
    <t xml:space="preserve">   Unrealised loss on revaluation of digital assets</t>
  </si>
  <si>
    <t xml:space="preserve">   Unrealised loss on exchange rate</t>
  </si>
  <si>
    <t xml:space="preserve">   Loss (gain) on disposal and written-off equipment</t>
  </si>
  <si>
    <t>Cash received from other current financial assets</t>
  </si>
  <si>
    <t>Payables from purchase of investments designated</t>
  </si>
  <si>
    <t xml:space="preserve">   at fair value throught other comprehensive income</t>
  </si>
  <si>
    <t>Impairment loss on investments in subsidiaries and associates</t>
  </si>
  <si>
    <t>Transfer losses from investments to retained earnings</t>
  </si>
  <si>
    <t>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</si>
</sst>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(* #,##0.000_);_(* \(#,##0.000\);_(* &quot;-&quot;_);_(@_)"/>
    <numFmt numFmtId="173" formatCode="#,##0.0;[Red]\-#,##0.0"/>
    <numFmt numFmtId="174" formatCode="_(* #,##0.0000_);_(* \(#,##0.0000\);_(* &quot;-&quot;_);_(@_)"/>
    <numFmt numFmtId="175" formatCode="0.0000%"/>
    <numFmt numFmtId="176" formatCode="#,##0.0000_);[Red]\(#,##0.0000\)"/>
  </numFmts>
  <fonts count="46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6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  <xf numFmtId="9" fontId="7" fillId="0" borderId="0" applyFont="0" applyFill="0" applyBorder="0" applyAlignment="0" applyProtection="0"/>
  </cellStyleXfs>
  <cellXfs count="109">
    <xf numFmtId="0" fontId="0" fillId="0" borderId="0" xfId="0"/>
    <xf numFmtId="41" fontId="41" fillId="0" borderId="0" xfId="55" applyNumberFormat="1" applyFont="1" applyFill="1" applyAlignment="1">
      <alignment horizontal="right" vertical="center"/>
    </xf>
    <xf numFmtId="164" fontId="41" fillId="0" borderId="0" xfId="53" applyFont="1" applyFill="1" applyBorder="1" applyAlignment="1">
      <alignment vertical="center"/>
    </xf>
    <xf numFmtId="164" fontId="43" fillId="0" borderId="0" xfId="53" applyFont="1" applyFill="1" applyBorder="1" applyAlignment="1">
      <alignment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41" fontId="41" fillId="0" borderId="0" xfId="56" applyNumberFormat="1" applyFont="1" applyFill="1" applyAlignment="1">
      <alignment horizontal="right" vertical="center"/>
    </xf>
    <xf numFmtId="41" fontId="41" fillId="0" borderId="0" xfId="53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38" fontId="40" fillId="0" borderId="0" xfId="0" applyNumberFormat="1" applyFont="1" applyAlignment="1">
      <alignment horizontal="left" vertical="center"/>
    </xf>
    <xf numFmtId="38" fontId="41" fillId="0" borderId="0" xfId="0" applyNumberFormat="1" applyFont="1" applyAlignment="1">
      <alignment vertical="center"/>
    </xf>
    <xf numFmtId="0" fontId="41" fillId="0" borderId="0" xfId="0" applyFont="1" applyAlignment="1">
      <alignment horizontal="right" vertical="center"/>
    </xf>
    <xf numFmtId="38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19" xfId="0" applyFont="1" applyBorder="1" applyAlignment="1">
      <alignment horizontal="center" vertical="center"/>
    </xf>
    <xf numFmtId="38" fontId="42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8" fontId="43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center" vertical="center"/>
    </xf>
    <xf numFmtId="40" fontId="43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vertical="center"/>
    </xf>
    <xf numFmtId="41" fontId="41" fillId="0" borderId="18" xfId="0" applyNumberFormat="1" applyFont="1" applyBorder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18" xfId="0" applyNumberFormat="1" applyFont="1" applyBorder="1" applyAlignment="1">
      <alignment horizontal="right" vertical="center"/>
    </xf>
    <xf numFmtId="37" fontId="41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0" fillId="0" borderId="0" xfId="104" applyFont="1" applyAlignment="1">
      <alignment vertical="center"/>
    </xf>
    <xf numFmtId="41" fontId="41" fillId="0" borderId="0" xfId="137" applyNumberFormat="1" applyFont="1" applyAlignment="1">
      <alignment vertical="center"/>
    </xf>
    <xf numFmtId="41" fontId="41" fillId="0" borderId="0" xfId="137" applyNumberFormat="1" applyFont="1" applyAlignment="1">
      <alignment horizontal="center" vertical="center"/>
    </xf>
    <xf numFmtId="41" fontId="41" fillId="0" borderId="19" xfId="137" applyNumberFormat="1" applyFont="1" applyBorder="1" applyAlignment="1">
      <alignment vertical="center"/>
    </xf>
    <xf numFmtId="41" fontId="41" fillId="0" borderId="19" xfId="137" applyNumberFormat="1" applyFont="1" applyBorder="1" applyAlignment="1">
      <alignment horizontal="center"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0" fontId="41" fillId="0" borderId="0" xfId="104" applyFont="1" applyAlignment="1">
      <alignment vertical="center"/>
    </xf>
    <xf numFmtId="41" fontId="41" fillId="0" borderId="20" xfId="137" applyNumberFormat="1" applyFont="1" applyBorder="1" applyAlignment="1">
      <alignment horizontal="center" vertical="center"/>
    </xf>
    <xf numFmtId="0" fontId="40" fillId="0" borderId="0" xfId="104" applyFont="1" applyAlignment="1">
      <alignment horizontal="left" vertical="center" wrapText="1"/>
    </xf>
    <xf numFmtId="168" fontId="41" fillId="0" borderId="0" xfId="137" applyNumberFormat="1" applyFont="1" applyAlignment="1">
      <alignment horizontal="center" vertical="center"/>
    </xf>
    <xf numFmtId="174" fontId="41" fillId="0" borderId="0" xfId="137" applyNumberFormat="1" applyFont="1" applyAlignment="1">
      <alignment horizontal="center" vertical="center"/>
    </xf>
    <xf numFmtId="172" fontId="41" fillId="0" borderId="0" xfId="137" applyNumberFormat="1" applyFont="1" applyAlignment="1">
      <alignment horizontal="center" vertical="center"/>
    </xf>
    <xf numFmtId="167" fontId="41" fillId="0" borderId="0" xfId="0" applyNumberFormat="1" applyFont="1" applyAlignment="1">
      <alignment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71" fontId="41" fillId="0" borderId="0" xfId="136" applyNumberFormat="1" applyFont="1" applyAlignment="1">
      <alignment vertical="center"/>
    </xf>
    <xf numFmtId="171" fontId="41" fillId="0" borderId="21" xfId="136" applyNumberFormat="1" applyFont="1" applyBorder="1" applyAlignment="1">
      <alignment horizontal="center"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0" fontId="41" fillId="0" borderId="0" xfId="125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41" fontId="41" fillId="0" borderId="22" xfId="0" applyNumberFormat="1" applyFont="1" applyBorder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0" fontId="40" fillId="0" borderId="0" xfId="136" applyFont="1" applyAlignment="1">
      <alignment vertical="center"/>
    </xf>
    <xf numFmtId="0" fontId="40" fillId="0" borderId="0" xfId="0" applyFont="1"/>
    <xf numFmtId="167" fontId="45" fillId="0" borderId="0" xfId="0" applyNumberFormat="1" applyFont="1" applyAlignment="1">
      <alignment vertical="center"/>
    </xf>
    <xf numFmtId="0" fontId="41" fillId="0" borderId="0" xfId="136" applyFont="1" applyAlignment="1">
      <alignment vertical="center"/>
    </xf>
    <xf numFmtId="0" fontId="41" fillId="0" borderId="0" xfId="136" applyFont="1" applyAlignment="1">
      <alignment horizontal="left" vertical="center"/>
    </xf>
    <xf numFmtId="0" fontId="41" fillId="0" borderId="0" xfId="0" applyFont="1"/>
    <xf numFmtId="0" fontId="41" fillId="0" borderId="0" xfId="128" applyFont="1" applyAlignment="1">
      <alignment vertical="center"/>
    </xf>
    <xf numFmtId="0" fontId="41" fillId="0" borderId="0" xfId="105" applyFont="1" applyAlignment="1">
      <alignment horizontal="left" vertical="center"/>
    </xf>
    <xf numFmtId="16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vertical="center"/>
    </xf>
    <xf numFmtId="0" fontId="41" fillId="0" borderId="0" xfId="0" applyFont="1" applyAlignment="1">
      <alignment horizontal="center" vertical="center" wrapText="1"/>
    </xf>
    <xf numFmtId="0" fontId="40" fillId="0" borderId="0" xfId="105" applyFont="1" applyAlignment="1">
      <alignment horizontal="center" vertical="center"/>
    </xf>
    <xf numFmtId="37" fontId="40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173" fontId="43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17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41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41" fontId="41" fillId="0" borderId="20" xfId="0" applyNumberFormat="1" applyFont="1" applyBorder="1" applyAlignment="1">
      <alignment horizontal="righ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left" vertical="center"/>
    </xf>
    <xf numFmtId="41" fontId="41" fillId="0" borderId="0" xfId="53" applyNumberFormat="1" applyFont="1" applyFill="1" applyBorder="1" applyAlignment="1">
      <alignment horizontal="right" vertical="center"/>
    </xf>
    <xf numFmtId="41" fontId="41" fillId="0" borderId="21" xfId="137" applyNumberFormat="1" applyFont="1" applyBorder="1" applyAlignment="1">
      <alignment horizontal="center" vertical="center"/>
    </xf>
    <xf numFmtId="164" fontId="41" fillId="0" borderId="0" xfId="53" applyFont="1" applyAlignment="1">
      <alignment vertical="center"/>
    </xf>
    <xf numFmtId="175" fontId="41" fillId="0" borderId="0" xfId="163" applyNumberFormat="1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3" fontId="41" fillId="0" borderId="0" xfId="0" applyNumberFormat="1" applyFont="1" applyAlignment="1">
      <alignment vertical="center"/>
    </xf>
    <xf numFmtId="176" fontId="41" fillId="0" borderId="0" xfId="0" applyNumberFormat="1" applyFont="1" applyAlignment="1">
      <alignment vertical="center"/>
    </xf>
    <xf numFmtId="41" fontId="41" fillId="0" borderId="19" xfId="0" applyNumberFormat="1" applyFont="1" applyBorder="1" applyAlignment="1">
      <alignment horizontal="center" vertical="center"/>
    </xf>
    <xf numFmtId="41" fontId="41" fillId="0" borderId="14" xfId="0" applyNumberFormat="1" applyFont="1" applyBorder="1" applyAlignment="1">
      <alignment horizontal="center" vertical="center"/>
    </xf>
    <xf numFmtId="41" fontId="41" fillId="0" borderId="14" xfId="137" applyNumberFormat="1" applyFont="1" applyBorder="1" applyAlignment="1">
      <alignment horizontal="center" vertical="center"/>
    </xf>
    <xf numFmtId="41" fontId="41" fillId="0" borderId="20" xfId="0" applyNumberFormat="1" applyFont="1" applyBorder="1" applyAlignment="1">
      <alignment horizontal="center" vertical="center"/>
    </xf>
    <xf numFmtId="41" fontId="41" fillId="0" borderId="21" xfId="105" applyNumberFormat="1" applyFont="1" applyBorder="1" applyAlignment="1">
      <alignment horizontal="center" vertical="center"/>
    </xf>
    <xf numFmtId="41" fontId="41" fillId="0" borderId="19" xfId="105" applyNumberFormat="1" applyFont="1" applyBorder="1" applyAlignment="1">
      <alignment horizontal="center"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37" fontId="41" fillId="0" borderId="1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 vertical="center"/>
    </xf>
    <xf numFmtId="171" fontId="41" fillId="0" borderId="0" xfId="136" applyNumberFormat="1" applyFont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0" fontId="41" fillId="0" borderId="17" xfId="136" applyFont="1" applyBorder="1" applyAlignment="1">
      <alignment horizontal="center" vertical="center"/>
    </xf>
  </cellXfs>
  <cellStyles count="16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3" xfId="58" xr:uid="{00000000-0005-0000-0000-000039000000}"/>
    <cellStyle name="Comma 2 3 2" xfId="59" xr:uid="{00000000-0005-0000-0000-00003A000000}"/>
    <cellStyle name="Comma 2 4" xfId="60" xr:uid="{00000000-0005-0000-0000-00003B000000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1" xfId="95" xr:uid="{00000000-0005-0000-0000-00005F000000}"/>
    <cellStyle name="Normal 12" xfId="96" xr:uid="{00000000-0005-0000-0000-000060000000}"/>
    <cellStyle name="Normal 13" xfId="97" xr:uid="{00000000-0005-0000-0000-000061000000}"/>
    <cellStyle name="Normal 14" xfId="98" xr:uid="{00000000-0005-0000-0000-000062000000}"/>
    <cellStyle name="Normal 15" xfId="99" xr:uid="{00000000-0005-0000-0000-000063000000}"/>
    <cellStyle name="Normal 16" xfId="100" xr:uid="{00000000-0005-0000-0000-000064000000}"/>
    <cellStyle name="Normal 17" xfId="101" xr:uid="{00000000-0005-0000-0000-000065000000}"/>
    <cellStyle name="Normal 18" xfId="102" xr:uid="{00000000-0005-0000-0000-000066000000}"/>
    <cellStyle name="Normal 19" xfId="103" xr:uid="{00000000-0005-0000-0000-000067000000}"/>
    <cellStyle name="Normal 2" xfId="104" xr:uid="{00000000-0005-0000-0000-000068000000}"/>
    <cellStyle name="Normal 2 3" xfId="105" xr:uid="{00000000-0005-0000-0000-000069000000}"/>
    <cellStyle name="Normal 20" xfId="106" xr:uid="{00000000-0005-0000-0000-00006A000000}"/>
    <cellStyle name="Normal 21" xfId="107" xr:uid="{00000000-0005-0000-0000-00006B000000}"/>
    <cellStyle name="Normal 22" xfId="108" xr:uid="{00000000-0005-0000-0000-00006C000000}"/>
    <cellStyle name="Normal 23" xfId="109" xr:uid="{00000000-0005-0000-0000-00006D000000}"/>
    <cellStyle name="Normal 24" xfId="110" xr:uid="{00000000-0005-0000-0000-00006E000000}"/>
    <cellStyle name="Normal 25" xfId="111" xr:uid="{00000000-0005-0000-0000-00006F000000}"/>
    <cellStyle name="Normal 26" xfId="112" xr:uid="{00000000-0005-0000-0000-000070000000}"/>
    <cellStyle name="Normal 27" xfId="113" xr:uid="{00000000-0005-0000-0000-000071000000}"/>
    <cellStyle name="Normal 28" xfId="114" xr:uid="{00000000-0005-0000-0000-000072000000}"/>
    <cellStyle name="Normal 29" xfId="115" xr:uid="{00000000-0005-0000-0000-000073000000}"/>
    <cellStyle name="Normal 3" xfId="116" xr:uid="{00000000-0005-0000-0000-000074000000}"/>
    <cellStyle name="Normal 30" xfId="117" xr:uid="{00000000-0005-0000-0000-000075000000}"/>
    <cellStyle name="Normal 31" xfId="118" xr:uid="{00000000-0005-0000-0000-000076000000}"/>
    <cellStyle name="Normal 32" xfId="119" xr:uid="{00000000-0005-0000-0000-000077000000}"/>
    <cellStyle name="Normal 33" xfId="120" xr:uid="{00000000-0005-0000-0000-000078000000}"/>
    <cellStyle name="Normal 34" xfId="121" xr:uid="{00000000-0005-0000-0000-000079000000}"/>
    <cellStyle name="Normal 35" xfId="122" xr:uid="{00000000-0005-0000-0000-00007A000000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6" xfId="132" xr:uid="{00000000-0005-0000-0000-000084000000}"/>
    <cellStyle name="Normal 7" xfId="133" xr:uid="{00000000-0005-0000-0000-000085000000}"/>
    <cellStyle name="Normal 8" xfId="134" xr:uid="{00000000-0005-0000-0000-000086000000}"/>
    <cellStyle name="Normal 9" xfId="135" xr:uid="{00000000-0005-0000-0000-000087000000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" xfId="163" builtinId="5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3" xfId="146" xr:uid="{00000000-0005-0000-0000-000092000000}"/>
    <cellStyle name="Percent 2 4" xfId="147" xr:uid="{00000000-0005-0000-0000-000093000000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3"/>
  <sheetViews>
    <sheetView showGridLines="0" tabSelected="1" view="pageBreakPreview" topLeftCell="A22" zoomScaleNormal="70" zoomScaleSheetLayoutView="100" workbookViewId="0">
      <selection activeCell="K45" sqref="K45"/>
    </sheetView>
  </sheetViews>
  <sheetFormatPr defaultColWidth="9.109375" defaultRowHeight="23.55" customHeight="1"/>
  <cols>
    <col min="1" max="1" width="53" style="10" customWidth="1"/>
    <col min="2" max="2" width="6.44140625" style="10" customWidth="1"/>
    <col min="3" max="3" width="0.77734375" style="10" customWidth="1"/>
    <col min="4" max="4" width="17.33203125" style="10" customWidth="1"/>
    <col min="5" max="5" width="0.77734375" style="10" customWidth="1"/>
    <col min="6" max="6" width="17.33203125" style="10" customWidth="1"/>
    <col min="7" max="7" width="0.77734375" style="10" customWidth="1"/>
    <col min="8" max="8" width="17.33203125" style="18" customWidth="1"/>
    <col min="9" max="9" width="0.77734375" style="18" customWidth="1"/>
    <col min="10" max="10" width="17.33203125" style="18" customWidth="1"/>
    <col min="11" max="11" width="29.6640625" style="18" customWidth="1"/>
    <col min="12" max="12" width="17.33203125" style="18" customWidth="1"/>
    <col min="13" max="14" width="14.77734375" style="10" customWidth="1"/>
    <col min="15" max="15" width="15.21875" style="10" bestFit="1" customWidth="1"/>
    <col min="16" max="16" width="0.77734375" style="18" customWidth="1"/>
    <col min="17" max="17" width="15.21875" style="10" bestFit="1" customWidth="1"/>
    <col min="18" max="18" width="1.44140625" style="10" customWidth="1"/>
    <col min="19" max="19" width="16.109375" style="10" bestFit="1" customWidth="1"/>
    <col min="20" max="20" width="0.77734375" style="18" customWidth="1"/>
    <col min="21" max="21" width="19.6640625" style="10" bestFit="1" customWidth="1"/>
    <col min="22" max="22" width="0.77734375" style="18" customWidth="1"/>
    <col min="23" max="23" width="15.21875" style="10" bestFit="1" customWidth="1"/>
    <col min="24" max="16384" width="9.109375" style="10"/>
  </cols>
  <sheetData>
    <row r="1" spans="1:28" ht="23.55" customHeight="1">
      <c r="A1" s="8" t="s">
        <v>91</v>
      </c>
      <c r="B1" s="9"/>
      <c r="C1" s="9"/>
      <c r="D1" s="9"/>
      <c r="E1" s="9"/>
      <c r="F1" s="9"/>
      <c r="G1" s="9"/>
      <c r="H1" s="73"/>
      <c r="I1" s="73"/>
      <c r="J1" s="73"/>
      <c r="K1" s="73"/>
      <c r="L1" s="73"/>
      <c r="P1" s="73"/>
      <c r="T1" s="73"/>
      <c r="V1" s="73"/>
    </row>
    <row r="2" spans="1:28" ht="23.55" customHeight="1">
      <c r="A2" s="8" t="s">
        <v>227</v>
      </c>
      <c r="B2" s="9"/>
      <c r="C2" s="9"/>
      <c r="D2" s="9"/>
      <c r="E2" s="9"/>
      <c r="F2" s="9"/>
      <c r="G2" s="9"/>
      <c r="H2" s="73"/>
      <c r="I2" s="73"/>
      <c r="J2" s="73"/>
      <c r="K2" s="73"/>
      <c r="L2" s="73"/>
      <c r="P2" s="73"/>
      <c r="T2" s="73"/>
      <c r="V2" s="73"/>
    </row>
    <row r="3" spans="1:28" ht="23.55" customHeight="1">
      <c r="A3" s="8" t="s">
        <v>206</v>
      </c>
      <c r="B3" s="9"/>
      <c r="C3" s="9"/>
      <c r="D3" s="9"/>
      <c r="E3" s="9"/>
      <c r="F3" s="9"/>
      <c r="G3" s="9"/>
      <c r="H3" s="73"/>
      <c r="I3" s="73"/>
      <c r="J3" s="73"/>
      <c r="K3" s="73"/>
      <c r="L3" s="73"/>
      <c r="P3" s="73"/>
      <c r="T3" s="73"/>
      <c r="V3" s="73"/>
    </row>
    <row r="4" spans="1:28" ht="23.55" customHeight="1">
      <c r="A4" s="103" t="s">
        <v>24</v>
      </c>
      <c r="B4" s="103"/>
      <c r="C4" s="103"/>
      <c r="D4" s="103"/>
      <c r="E4" s="103"/>
      <c r="F4" s="103"/>
      <c r="G4" s="103"/>
      <c r="H4" s="103"/>
      <c r="I4" s="103"/>
      <c r="J4" s="103"/>
      <c r="K4" s="11"/>
      <c r="L4" s="11"/>
      <c r="P4" s="10"/>
      <c r="T4" s="10"/>
      <c r="V4" s="10"/>
    </row>
    <row r="5" spans="1:28" ht="23.55" customHeight="1">
      <c r="A5" s="12"/>
      <c r="B5" s="13"/>
      <c r="C5" s="12"/>
      <c r="D5" s="102" t="s">
        <v>11</v>
      </c>
      <c r="E5" s="102"/>
      <c r="F5" s="102"/>
      <c r="H5" s="102" t="s">
        <v>12</v>
      </c>
      <c r="I5" s="102"/>
      <c r="J5" s="102"/>
      <c r="K5" s="29"/>
      <c r="L5" s="29"/>
      <c r="P5" s="10"/>
      <c r="T5" s="10"/>
      <c r="V5" s="10"/>
    </row>
    <row r="6" spans="1:28" ht="23.55" customHeight="1">
      <c r="B6" s="14" t="s">
        <v>80</v>
      </c>
      <c r="C6" s="15"/>
      <c r="D6" s="14">
        <v>2025</v>
      </c>
      <c r="E6" s="74"/>
      <c r="F6" s="14">
        <v>2024</v>
      </c>
      <c r="G6" s="16"/>
      <c r="H6" s="14">
        <v>2025</v>
      </c>
      <c r="I6" s="74"/>
      <c r="J6" s="14">
        <v>2024</v>
      </c>
      <c r="K6" s="90"/>
      <c r="L6" s="90"/>
      <c r="P6" s="74"/>
      <c r="T6" s="74"/>
      <c r="V6" s="74"/>
    </row>
    <row r="7" spans="1:28" ht="23.55" customHeight="1">
      <c r="A7" s="8" t="s">
        <v>4</v>
      </c>
      <c r="B7" s="17"/>
    </row>
    <row r="8" spans="1:28" ht="23.55" customHeight="1">
      <c r="A8" s="8" t="s">
        <v>5</v>
      </c>
      <c r="B8" s="17"/>
      <c r="X8" s="88"/>
      <c r="Y8" s="88"/>
      <c r="Z8" s="88"/>
      <c r="AA8" s="88"/>
      <c r="AB8" s="88"/>
    </row>
    <row r="9" spans="1:28" ht="23.55" customHeight="1">
      <c r="A9" s="13" t="s">
        <v>0</v>
      </c>
      <c r="B9" s="17">
        <v>6</v>
      </c>
      <c r="C9" s="17"/>
      <c r="D9" s="19">
        <v>239241029</v>
      </c>
      <c r="E9" s="19"/>
      <c r="F9" s="19">
        <v>591524584</v>
      </c>
      <c r="G9" s="19"/>
      <c r="H9" s="19">
        <v>92983203</v>
      </c>
      <c r="I9" s="19"/>
      <c r="J9" s="19">
        <v>415937933</v>
      </c>
      <c r="K9" s="19"/>
      <c r="L9" s="19"/>
      <c r="P9" s="19"/>
      <c r="T9" s="19"/>
      <c r="V9" s="19"/>
      <c r="X9" s="88"/>
      <c r="Y9" s="88"/>
      <c r="Z9" s="88"/>
      <c r="AA9" s="88"/>
      <c r="AB9" s="88"/>
    </row>
    <row r="10" spans="1:28" ht="23.55" customHeight="1">
      <c r="A10" s="13" t="s">
        <v>1</v>
      </c>
      <c r="B10" s="17"/>
      <c r="C10" s="17"/>
      <c r="D10" s="19">
        <v>39831671</v>
      </c>
      <c r="E10" s="19"/>
      <c r="F10" s="19">
        <v>15230580</v>
      </c>
      <c r="G10" s="19"/>
      <c r="H10" s="19">
        <v>0</v>
      </c>
      <c r="I10" s="19"/>
      <c r="J10" s="19">
        <v>0</v>
      </c>
      <c r="K10" s="19"/>
      <c r="L10" s="19"/>
      <c r="P10" s="19"/>
      <c r="T10" s="19"/>
      <c r="V10" s="19"/>
      <c r="X10" s="88"/>
      <c r="Y10" s="88"/>
      <c r="Z10" s="88"/>
      <c r="AA10" s="88"/>
      <c r="AB10" s="88"/>
    </row>
    <row r="11" spans="1:28" ht="23.55" customHeight="1">
      <c r="A11" s="13" t="s">
        <v>187</v>
      </c>
      <c r="B11" s="17">
        <v>7</v>
      </c>
      <c r="C11" s="17"/>
      <c r="D11" s="19">
        <v>1919321725</v>
      </c>
      <c r="E11" s="19"/>
      <c r="F11" s="19">
        <v>4197394941</v>
      </c>
      <c r="G11" s="19"/>
      <c r="H11" s="19">
        <v>1919321725</v>
      </c>
      <c r="I11" s="19"/>
      <c r="J11" s="19">
        <v>4197394941</v>
      </c>
      <c r="K11" s="19"/>
      <c r="L11" s="19"/>
      <c r="P11" s="19"/>
      <c r="T11" s="19"/>
      <c r="V11" s="19"/>
      <c r="X11" s="88"/>
      <c r="Y11" s="88"/>
      <c r="Z11" s="88"/>
      <c r="AA11" s="88"/>
      <c r="AB11" s="88"/>
    </row>
    <row r="12" spans="1:28" ht="23.55" customHeight="1">
      <c r="A12" s="13" t="s">
        <v>92</v>
      </c>
      <c r="B12" s="75">
        <v>30.1</v>
      </c>
      <c r="C12" s="17"/>
      <c r="D12" s="19">
        <v>883300000</v>
      </c>
      <c r="E12" s="19"/>
      <c r="F12" s="19">
        <v>49300000</v>
      </c>
      <c r="G12" s="19"/>
      <c r="H12" s="19">
        <v>2458100000</v>
      </c>
      <c r="I12" s="19"/>
      <c r="J12" s="19">
        <v>1731692804</v>
      </c>
      <c r="K12" s="19"/>
      <c r="L12" s="19"/>
      <c r="P12" s="19"/>
      <c r="T12" s="19"/>
      <c r="V12" s="19"/>
      <c r="X12" s="88"/>
      <c r="Y12" s="88"/>
      <c r="Z12" s="88"/>
      <c r="AA12" s="88"/>
      <c r="AB12" s="88"/>
    </row>
    <row r="13" spans="1:28" ht="23.55" customHeight="1">
      <c r="A13" s="13" t="s">
        <v>215</v>
      </c>
      <c r="B13" s="75"/>
      <c r="C13" s="17"/>
      <c r="D13" s="19">
        <v>81257954</v>
      </c>
      <c r="E13" s="19"/>
      <c r="F13" s="19">
        <v>0</v>
      </c>
      <c r="G13" s="19"/>
      <c r="H13" s="19">
        <v>81257954</v>
      </c>
      <c r="I13" s="19"/>
      <c r="J13" s="19">
        <v>0</v>
      </c>
      <c r="K13" s="19"/>
      <c r="L13" s="19"/>
      <c r="P13" s="19"/>
      <c r="T13" s="19"/>
      <c r="V13" s="19"/>
      <c r="X13" s="88"/>
      <c r="Y13" s="88"/>
      <c r="Z13" s="88"/>
      <c r="AA13" s="88"/>
      <c r="AB13" s="88"/>
    </row>
    <row r="14" spans="1:28" ht="23.55" customHeight="1">
      <c r="A14" s="13" t="s">
        <v>122</v>
      </c>
      <c r="B14" s="20">
        <v>8.1</v>
      </c>
      <c r="C14" s="17"/>
      <c r="D14" s="19">
        <v>4788123754</v>
      </c>
      <c r="E14" s="19"/>
      <c r="F14" s="19">
        <v>1348100639</v>
      </c>
      <c r="G14" s="19"/>
      <c r="H14" s="19">
        <v>4580415772</v>
      </c>
      <c r="I14" s="19"/>
      <c r="J14" s="19">
        <v>1348100639</v>
      </c>
      <c r="K14" s="19"/>
      <c r="L14" s="19"/>
      <c r="P14" s="19"/>
      <c r="T14" s="19"/>
      <c r="V14" s="19"/>
      <c r="X14" s="88"/>
      <c r="Y14" s="88"/>
      <c r="Z14" s="88"/>
      <c r="AA14" s="88"/>
      <c r="AB14" s="88"/>
    </row>
    <row r="15" spans="1:28" ht="23.55" customHeight="1">
      <c r="A15" s="13" t="s">
        <v>2</v>
      </c>
      <c r="B15" s="17"/>
      <c r="C15" s="76"/>
      <c r="D15" s="19">
        <v>138278040</v>
      </c>
      <c r="E15" s="19"/>
      <c r="F15" s="19">
        <v>119422539</v>
      </c>
      <c r="G15" s="19"/>
      <c r="H15" s="19">
        <v>688014</v>
      </c>
      <c r="I15" s="19"/>
      <c r="J15" s="19">
        <v>688014</v>
      </c>
      <c r="K15" s="19"/>
      <c r="L15" s="19"/>
      <c r="P15" s="19"/>
      <c r="T15" s="19"/>
      <c r="V15" s="19"/>
      <c r="X15" s="88"/>
      <c r="Y15" s="88"/>
      <c r="Z15" s="88"/>
      <c r="AA15" s="88"/>
      <c r="AB15" s="88"/>
    </row>
    <row r="16" spans="1:28" ht="23.55" customHeight="1">
      <c r="A16" s="13" t="s">
        <v>114</v>
      </c>
      <c r="B16" s="17"/>
      <c r="C16" s="76"/>
      <c r="D16" s="19">
        <v>43155698</v>
      </c>
      <c r="E16" s="19"/>
      <c r="F16" s="19">
        <v>62419204</v>
      </c>
      <c r="G16" s="19"/>
      <c r="H16" s="19">
        <v>0</v>
      </c>
      <c r="I16" s="19"/>
      <c r="J16" s="19">
        <v>0</v>
      </c>
      <c r="K16" s="19"/>
      <c r="L16" s="19"/>
      <c r="P16" s="19"/>
      <c r="T16" s="19"/>
      <c r="V16" s="19"/>
      <c r="X16" s="88"/>
      <c r="Y16" s="88"/>
      <c r="Z16" s="88"/>
      <c r="AA16" s="88"/>
      <c r="AB16" s="88"/>
    </row>
    <row r="17" spans="1:28" ht="23.55" customHeight="1">
      <c r="A17" s="13" t="s">
        <v>214</v>
      </c>
      <c r="B17" s="17"/>
      <c r="C17" s="76"/>
      <c r="D17" s="19">
        <v>13319990</v>
      </c>
      <c r="E17" s="19"/>
      <c r="F17" s="19"/>
      <c r="G17" s="19"/>
      <c r="H17" s="19">
        <v>6807261</v>
      </c>
      <c r="I17" s="19"/>
      <c r="J17" s="19"/>
      <c r="K17" s="19"/>
      <c r="L17" s="19"/>
      <c r="P17" s="19"/>
      <c r="T17" s="19"/>
      <c r="V17" s="19"/>
      <c r="X17" s="88"/>
      <c r="Y17" s="88"/>
      <c r="Z17" s="88"/>
      <c r="AA17" s="88"/>
      <c r="AB17" s="88"/>
    </row>
    <row r="18" spans="1:28" ht="23.55" customHeight="1">
      <c r="A18" s="13" t="s">
        <v>3</v>
      </c>
      <c r="B18" s="17"/>
      <c r="C18" s="76"/>
      <c r="D18" s="19">
        <v>170054031</v>
      </c>
      <c r="E18" s="19"/>
      <c r="F18" s="19">
        <v>443280291</v>
      </c>
      <c r="G18" s="19"/>
      <c r="H18" s="19">
        <v>32607198</v>
      </c>
      <c r="I18" s="19"/>
      <c r="J18" s="19">
        <v>263214062</v>
      </c>
      <c r="K18" s="19"/>
      <c r="L18" s="19"/>
      <c r="P18" s="19"/>
      <c r="T18" s="19"/>
      <c r="V18" s="19"/>
      <c r="X18" s="88"/>
      <c r="Y18" s="88"/>
      <c r="Z18" s="88"/>
      <c r="AA18" s="88"/>
      <c r="AB18" s="88"/>
    </row>
    <row r="19" spans="1:28" ht="23.55" customHeight="1">
      <c r="A19" s="8" t="s">
        <v>6</v>
      </c>
      <c r="B19" s="21"/>
      <c r="D19" s="77">
        <f>SUM(D9:D18)</f>
        <v>8315883892</v>
      </c>
      <c r="E19" s="19"/>
      <c r="F19" s="77">
        <f>SUM(F9:F18)</f>
        <v>6826672778</v>
      </c>
      <c r="G19" s="19"/>
      <c r="H19" s="77">
        <f>SUM(H9:H18)</f>
        <v>9172181127</v>
      </c>
      <c r="I19" s="19"/>
      <c r="J19" s="77">
        <f>SUM(J9:J18)</f>
        <v>7957028393</v>
      </c>
      <c r="K19" s="19"/>
      <c r="L19" s="19"/>
      <c r="P19" s="19"/>
      <c r="T19" s="19"/>
      <c r="V19" s="19"/>
      <c r="X19" s="88"/>
      <c r="Y19" s="88"/>
      <c r="Z19" s="88"/>
      <c r="AA19" s="88"/>
      <c r="AB19" s="88"/>
    </row>
    <row r="20" spans="1:28" ht="23.55" customHeight="1">
      <c r="A20" s="8" t="s">
        <v>7</v>
      </c>
      <c r="B20" s="17"/>
      <c r="D20" s="22"/>
      <c r="E20" s="23"/>
      <c r="F20" s="22"/>
      <c r="G20" s="22"/>
      <c r="H20" s="22"/>
      <c r="I20" s="23"/>
      <c r="J20" s="22"/>
      <c r="K20" s="22"/>
      <c r="L20" s="22"/>
      <c r="P20" s="23"/>
      <c r="T20" s="23"/>
      <c r="V20" s="23"/>
      <c r="X20" s="88"/>
      <c r="Y20" s="88"/>
      <c r="Z20" s="88"/>
      <c r="AA20" s="88"/>
      <c r="AB20" s="88"/>
    </row>
    <row r="21" spans="1:28" ht="23.55" customHeight="1">
      <c r="A21" s="13" t="s">
        <v>115</v>
      </c>
      <c r="B21" s="20">
        <v>31.2</v>
      </c>
      <c r="D21" s="22">
        <v>31001776</v>
      </c>
      <c r="E21" s="23"/>
      <c r="F21" s="22">
        <v>30783369</v>
      </c>
      <c r="G21" s="22"/>
      <c r="H21" s="22">
        <v>200000</v>
      </c>
      <c r="I21" s="23"/>
      <c r="J21" s="22">
        <v>200000</v>
      </c>
      <c r="K21" s="22"/>
      <c r="L21" s="22"/>
      <c r="P21" s="23"/>
      <c r="T21" s="23"/>
      <c r="V21" s="23"/>
      <c r="X21" s="88"/>
      <c r="Y21" s="88"/>
      <c r="Z21" s="88"/>
      <c r="AA21" s="88"/>
      <c r="AB21" s="88"/>
    </row>
    <row r="22" spans="1:28" ht="23.55" customHeight="1">
      <c r="A22" s="13" t="s">
        <v>177</v>
      </c>
      <c r="B22" s="17">
        <v>7</v>
      </c>
      <c r="D22" s="22">
        <v>6233611</v>
      </c>
      <c r="E22" s="23"/>
      <c r="F22" s="22">
        <v>59154692</v>
      </c>
      <c r="G22" s="22"/>
      <c r="H22" s="22">
        <v>6233611</v>
      </c>
      <c r="I22" s="23"/>
      <c r="J22" s="22">
        <v>59154692</v>
      </c>
      <c r="K22" s="22"/>
      <c r="L22" s="22"/>
      <c r="P22" s="23"/>
      <c r="T22" s="23"/>
      <c r="V22" s="23"/>
      <c r="X22" s="88"/>
      <c r="Y22" s="88"/>
      <c r="Z22" s="88"/>
      <c r="AA22" s="88"/>
      <c r="AB22" s="88"/>
    </row>
    <row r="23" spans="1:28" ht="23.55" customHeight="1">
      <c r="A23" s="13" t="s">
        <v>116</v>
      </c>
      <c r="B23" s="75">
        <v>30.1</v>
      </c>
      <c r="D23" s="22">
        <v>0</v>
      </c>
      <c r="E23" s="23"/>
      <c r="F23" s="22">
        <v>0</v>
      </c>
      <c r="G23" s="22"/>
      <c r="H23" s="22">
        <v>185000000</v>
      </c>
      <c r="I23" s="23"/>
      <c r="J23" s="22">
        <v>288000000</v>
      </c>
      <c r="K23" s="22"/>
      <c r="L23" s="22"/>
      <c r="P23" s="23"/>
      <c r="T23" s="23"/>
      <c r="V23" s="23"/>
      <c r="X23" s="88"/>
      <c r="Y23" s="88"/>
      <c r="Z23" s="88"/>
      <c r="AA23" s="88"/>
      <c r="AB23" s="88"/>
    </row>
    <row r="24" spans="1:28" ht="23.55" customHeight="1">
      <c r="A24" s="13" t="s">
        <v>94</v>
      </c>
      <c r="B24" s="17">
        <v>9</v>
      </c>
      <c r="D24" s="22">
        <v>0</v>
      </c>
      <c r="E24" s="23"/>
      <c r="F24" s="22">
        <v>0</v>
      </c>
      <c r="G24" s="22"/>
      <c r="H24" s="22">
        <v>0</v>
      </c>
      <c r="I24" s="23"/>
      <c r="J24" s="22">
        <v>0</v>
      </c>
      <c r="K24" s="22"/>
      <c r="L24" s="22"/>
      <c r="P24" s="23"/>
      <c r="T24" s="23"/>
      <c r="V24" s="23"/>
      <c r="X24" s="88"/>
      <c r="Y24" s="88"/>
      <c r="Z24" s="88"/>
      <c r="AA24" s="88"/>
      <c r="AB24" s="88"/>
    </row>
    <row r="25" spans="1:28" ht="23.55" customHeight="1">
      <c r="A25" s="13" t="s">
        <v>140</v>
      </c>
      <c r="B25" s="20"/>
      <c r="D25" s="22"/>
      <c r="E25" s="23"/>
      <c r="F25" s="22"/>
      <c r="G25" s="22"/>
      <c r="H25" s="22"/>
      <c r="I25" s="23"/>
      <c r="J25" s="22"/>
      <c r="K25" s="22"/>
      <c r="L25" s="22"/>
      <c r="P25" s="23"/>
      <c r="T25" s="23"/>
      <c r="V25" s="23"/>
      <c r="X25" s="88"/>
      <c r="Y25" s="88"/>
      <c r="Z25" s="88"/>
      <c r="AA25" s="88"/>
      <c r="AB25" s="88"/>
    </row>
    <row r="26" spans="1:28" ht="23.55" customHeight="1">
      <c r="A26" s="13" t="s">
        <v>141</v>
      </c>
      <c r="B26" s="17">
        <v>10</v>
      </c>
      <c r="D26" s="22">
        <v>1092425650</v>
      </c>
      <c r="E26" s="23"/>
      <c r="F26" s="22">
        <v>1120676825</v>
      </c>
      <c r="G26" s="22"/>
      <c r="H26" s="22">
        <v>0</v>
      </c>
      <c r="I26" s="23"/>
      <c r="J26" s="22">
        <v>0</v>
      </c>
      <c r="K26" s="22"/>
      <c r="L26" s="22"/>
      <c r="P26" s="23"/>
      <c r="T26" s="23"/>
      <c r="V26" s="23"/>
      <c r="X26" s="88"/>
      <c r="Y26" s="88"/>
      <c r="Z26" s="88"/>
      <c r="AA26" s="88"/>
      <c r="AB26" s="88"/>
    </row>
    <row r="27" spans="1:28" ht="23.55" customHeight="1">
      <c r="A27" s="13" t="s">
        <v>142</v>
      </c>
      <c r="B27" s="20">
        <v>8.1999999999999993</v>
      </c>
      <c r="D27" s="22">
        <v>1013129825</v>
      </c>
      <c r="E27" s="23"/>
      <c r="F27" s="22">
        <v>2175469179</v>
      </c>
      <c r="G27" s="22"/>
      <c r="H27" s="22">
        <v>715756519</v>
      </c>
      <c r="I27" s="23"/>
      <c r="J27" s="22">
        <v>1475431894</v>
      </c>
      <c r="K27" s="22"/>
      <c r="L27" s="22"/>
      <c r="P27" s="23"/>
      <c r="T27" s="23"/>
      <c r="V27" s="23"/>
      <c r="X27" s="88"/>
      <c r="Y27" s="88"/>
      <c r="Z27" s="88"/>
      <c r="AA27" s="88"/>
      <c r="AB27" s="88"/>
    </row>
    <row r="28" spans="1:28" ht="23.55" customHeight="1">
      <c r="A28" s="13" t="s">
        <v>188</v>
      </c>
      <c r="B28" s="20">
        <v>12.1</v>
      </c>
      <c r="D28" s="22">
        <v>1409146566</v>
      </c>
      <c r="E28" s="23"/>
      <c r="F28" s="22">
        <v>1642274058</v>
      </c>
      <c r="G28" s="22"/>
      <c r="H28" s="22">
        <v>2157758640</v>
      </c>
      <c r="I28" s="23"/>
      <c r="J28" s="22">
        <v>2438237273</v>
      </c>
      <c r="K28" s="22"/>
      <c r="L28" s="22"/>
      <c r="P28" s="23"/>
      <c r="T28" s="23"/>
      <c r="V28" s="23"/>
      <c r="X28" s="88"/>
      <c r="Y28" s="88"/>
      <c r="Z28" s="88"/>
      <c r="AA28" s="88"/>
      <c r="AB28" s="88"/>
    </row>
    <row r="29" spans="1:28" ht="23.55" customHeight="1">
      <c r="A29" s="13" t="s">
        <v>105</v>
      </c>
      <c r="B29" s="17">
        <v>13</v>
      </c>
      <c r="D29" s="22">
        <v>43879712</v>
      </c>
      <c r="E29" s="23"/>
      <c r="F29" s="22">
        <v>59847362</v>
      </c>
      <c r="G29" s="22"/>
      <c r="H29" s="22">
        <v>22676365</v>
      </c>
      <c r="I29" s="23"/>
      <c r="J29" s="22">
        <v>31662141</v>
      </c>
      <c r="K29" s="22"/>
      <c r="L29" s="22"/>
      <c r="P29" s="23"/>
      <c r="T29" s="23"/>
      <c r="V29" s="23"/>
      <c r="X29" s="88"/>
      <c r="Y29" s="88"/>
      <c r="Z29" s="88"/>
      <c r="AA29" s="88"/>
      <c r="AB29" s="88"/>
    </row>
    <row r="30" spans="1:28" ht="23.55" customHeight="1">
      <c r="A30" s="13" t="s">
        <v>106</v>
      </c>
      <c r="B30" s="17">
        <v>14</v>
      </c>
      <c r="D30" s="22">
        <v>217975923</v>
      </c>
      <c r="E30" s="23"/>
      <c r="F30" s="22">
        <v>232792931</v>
      </c>
      <c r="G30" s="22"/>
      <c r="H30" s="22">
        <v>4454981</v>
      </c>
      <c r="I30" s="23"/>
      <c r="J30" s="22">
        <v>5394819</v>
      </c>
      <c r="K30" s="22"/>
      <c r="L30" s="22"/>
      <c r="P30" s="23"/>
      <c r="T30" s="23"/>
      <c r="V30" s="23"/>
      <c r="X30" s="88"/>
      <c r="Y30" s="88"/>
      <c r="Z30" s="88"/>
      <c r="AA30" s="88"/>
      <c r="AB30" s="88"/>
    </row>
    <row r="31" spans="1:28" ht="23.55" customHeight="1">
      <c r="A31" s="13" t="s">
        <v>8</v>
      </c>
      <c r="B31" s="20">
        <v>15.1</v>
      </c>
      <c r="D31" s="22">
        <v>141624681</v>
      </c>
      <c r="E31" s="23"/>
      <c r="F31" s="22">
        <v>126453707</v>
      </c>
      <c r="G31" s="22"/>
      <c r="H31" s="22">
        <v>138207504</v>
      </c>
      <c r="I31" s="23"/>
      <c r="J31" s="22">
        <v>119652289</v>
      </c>
      <c r="K31" s="22"/>
      <c r="L31" s="22"/>
      <c r="P31" s="23"/>
      <c r="T31" s="23"/>
      <c r="V31" s="23"/>
      <c r="X31" s="88"/>
      <c r="Y31" s="88"/>
      <c r="Z31" s="88"/>
      <c r="AA31" s="88"/>
      <c r="AB31" s="88"/>
    </row>
    <row r="32" spans="1:28" ht="23.55" customHeight="1">
      <c r="A32" s="13" t="s">
        <v>98</v>
      </c>
      <c r="B32" s="17"/>
      <c r="D32" s="22">
        <v>17392653</v>
      </c>
      <c r="E32" s="23"/>
      <c r="F32" s="22">
        <v>13443884</v>
      </c>
      <c r="G32" s="22"/>
      <c r="H32" s="22">
        <v>21361477</v>
      </c>
      <c r="I32" s="23"/>
      <c r="J32" s="22">
        <v>21657828</v>
      </c>
      <c r="K32" s="22"/>
      <c r="L32" s="22"/>
      <c r="P32" s="23"/>
      <c r="T32" s="23"/>
      <c r="V32" s="23"/>
      <c r="X32" s="88"/>
      <c r="Y32" s="88"/>
      <c r="Z32" s="88"/>
      <c r="AA32" s="88"/>
      <c r="AB32" s="88"/>
    </row>
    <row r="33" spans="1:28" ht="23.55" customHeight="1">
      <c r="A33" s="8" t="s">
        <v>9</v>
      </c>
      <c r="B33" s="17"/>
      <c r="D33" s="78">
        <f>SUM(D21:D32)</f>
        <v>3972810397</v>
      </c>
      <c r="E33" s="23"/>
      <c r="F33" s="78">
        <f>SUM(F21:F32)</f>
        <v>5460896007</v>
      </c>
      <c r="G33" s="22"/>
      <c r="H33" s="78">
        <f>SUM(H21:H32)</f>
        <v>3251649097</v>
      </c>
      <c r="I33" s="23"/>
      <c r="J33" s="78">
        <f>SUM(J21:J32)</f>
        <v>4439390936</v>
      </c>
      <c r="K33" s="22"/>
      <c r="L33" s="22"/>
      <c r="P33" s="23"/>
      <c r="T33" s="23"/>
      <c r="V33" s="23"/>
      <c r="X33" s="88"/>
      <c r="Y33" s="88"/>
      <c r="Z33" s="88"/>
      <c r="AA33" s="88"/>
      <c r="AB33" s="88"/>
    </row>
    <row r="34" spans="1:28" ht="23.55" customHeight="1" thickBot="1">
      <c r="A34" s="8" t="s">
        <v>10</v>
      </c>
      <c r="B34" s="17"/>
      <c r="D34" s="24">
        <f>SUM(D19,D33)</f>
        <v>12288694289</v>
      </c>
      <c r="E34" s="23"/>
      <c r="F34" s="24">
        <f>SUM(F19,F33)</f>
        <v>12287568785</v>
      </c>
      <c r="G34" s="22"/>
      <c r="H34" s="24">
        <f>SUM(H19,H33)</f>
        <v>12423830224</v>
      </c>
      <c r="I34" s="23"/>
      <c r="J34" s="24">
        <f>SUM(J19,J33)</f>
        <v>12396419329</v>
      </c>
      <c r="K34" s="22"/>
      <c r="L34" s="22"/>
      <c r="P34" s="23"/>
      <c r="T34" s="23"/>
      <c r="V34" s="23"/>
      <c r="X34" s="88"/>
      <c r="Y34" s="88"/>
      <c r="Z34" s="88"/>
      <c r="AA34" s="88"/>
      <c r="AB34" s="88"/>
    </row>
    <row r="35" spans="1:28" ht="23.55" customHeight="1" thickTop="1">
      <c r="B35" s="17"/>
      <c r="D35" s="25"/>
      <c r="F35" s="25"/>
      <c r="G35" s="25"/>
      <c r="H35" s="25"/>
      <c r="J35" s="25"/>
      <c r="K35" s="25"/>
      <c r="L35" s="25"/>
      <c r="P35" s="23"/>
      <c r="T35" s="23"/>
      <c r="V35" s="23"/>
      <c r="X35" s="88"/>
      <c r="Y35" s="88"/>
      <c r="Z35" s="88"/>
      <c r="AA35" s="88"/>
      <c r="AB35" s="88"/>
    </row>
    <row r="36" spans="1:28" ht="23.55" customHeight="1">
      <c r="A36" s="10" t="s">
        <v>13</v>
      </c>
      <c r="B36" s="17"/>
      <c r="P36" s="23"/>
      <c r="X36" s="88"/>
      <c r="Y36" s="88"/>
      <c r="Z36" s="88"/>
      <c r="AA36" s="88"/>
      <c r="AB36" s="88"/>
    </row>
    <row r="37" spans="1:28" ht="23.55" customHeight="1">
      <c r="A37" s="8" t="s">
        <v>91</v>
      </c>
      <c r="B37" s="9"/>
      <c r="C37" s="9"/>
      <c r="D37" s="9"/>
      <c r="E37" s="9"/>
      <c r="F37" s="9"/>
      <c r="G37" s="9"/>
      <c r="H37" s="73"/>
      <c r="I37" s="73"/>
      <c r="J37" s="73"/>
      <c r="K37" s="73"/>
      <c r="L37" s="73"/>
      <c r="T37" s="73"/>
      <c r="V37" s="73"/>
      <c r="X37" s="88"/>
      <c r="Y37" s="88"/>
      <c r="Z37" s="88"/>
      <c r="AA37" s="88"/>
      <c r="AB37" s="88"/>
    </row>
    <row r="38" spans="1:28" ht="23.55" customHeight="1">
      <c r="A38" s="9" t="s">
        <v>228</v>
      </c>
      <c r="B38" s="9"/>
      <c r="C38" s="9"/>
      <c r="D38" s="9"/>
      <c r="E38" s="9"/>
      <c r="F38" s="9"/>
      <c r="G38" s="9"/>
      <c r="H38" s="73"/>
      <c r="I38" s="73"/>
      <c r="J38" s="73"/>
      <c r="K38" s="73"/>
      <c r="L38" s="73"/>
      <c r="P38" s="73"/>
      <c r="T38" s="73"/>
      <c r="V38" s="73"/>
      <c r="X38" s="5"/>
      <c r="Y38" s="5"/>
      <c r="Z38" s="5"/>
      <c r="AA38" s="5"/>
      <c r="AB38" s="5"/>
    </row>
    <row r="39" spans="1:28" ht="23.55" customHeight="1">
      <c r="A39" s="8" t="s">
        <v>206</v>
      </c>
      <c r="B39" s="9"/>
      <c r="C39" s="9"/>
      <c r="D39" s="9"/>
      <c r="E39" s="9"/>
      <c r="F39" s="9"/>
      <c r="G39" s="9"/>
      <c r="H39" s="73"/>
      <c r="I39" s="73"/>
      <c r="J39" s="73"/>
      <c r="K39" s="73"/>
      <c r="L39" s="73"/>
      <c r="P39" s="73"/>
      <c r="T39" s="73"/>
      <c r="V39" s="73"/>
      <c r="X39" s="88"/>
      <c r="Y39" s="88"/>
      <c r="Z39" s="88"/>
      <c r="AA39" s="88"/>
      <c r="AB39" s="88"/>
    </row>
    <row r="40" spans="1:28" ht="23.55" customHeight="1">
      <c r="A40" s="103" t="s">
        <v>24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1"/>
      <c r="L40" s="11"/>
      <c r="P40" s="10"/>
      <c r="T40" s="10"/>
      <c r="V40" s="10"/>
      <c r="X40" s="88"/>
      <c r="Y40" s="88"/>
      <c r="Z40" s="88"/>
      <c r="AA40" s="88"/>
      <c r="AB40" s="88"/>
    </row>
    <row r="41" spans="1:28" ht="23.55" customHeight="1">
      <c r="A41" s="12"/>
      <c r="B41" s="13"/>
      <c r="C41" s="12"/>
      <c r="D41" s="102" t="s">
        <v>11</v>
      </c>
      <c r="E41" s="102"/>
      <c r="F41" s="102"/>
      <c r="H41" s="102" t="s">
        <v>12</v>
      </c>
      <c r="I41" s="102"/>
      <c r="J41" s="102"/>
      <c r="K41" s="29"/>
      <c r="L41" s="29"/>
      <c r="P41" s="10"/>
      <c r="T41" s="10"/>
      <c r="V41" s="10"/>
      <c r="X41" s="88"/>
      <c r="Y41" s="88"/>
      <c r="Z41" s="88"/>
      <c r="AA41" s="88"/>
      <c r="AB41" s="88"/>
    </row>
    <row r="42" spans="1:28" ht="23.55" customHeight="1">
      <c r="B42" s="14" t="s">
        <v>80</v>
      </c>
      <c r="C42" s="15"/>
      <c r="D42" s="14">
        <v>2025</v>
      </c>
      <c r="E42" s="74"/>
      <c r="F42" s="14">
        <v>2024</v>
      </c>
      <c r="G42" s="16"/>
      <c r="H42" s="14">
        <v>2025</v>
      </c>
      <c r="I42" s="74"/>
      <c r="J42" s="14">
        <v>2024</v>
      </c>
      <c r="K42" s="90"/>
      <c r="L42" s="90"/>
      <c r="P42" s="74"/>
      <c r="T42" s="74"/>
      <c r="V42" s="74"/>
      <c r="X42" s="88"/>
      <c r="Y42" s="88"/>
      <c r="Z42" s="88"/>
      <c r="AA42" s="88"/>
      <c r="AB42" s="88"/>
    </row>
    <row r="43" spans="1:28" ht="23.55" customHeight="1">
      <c r="A43" s="8" t="s">
        <v>14</v>
      </c>
      <c r="B43" s="26"/>
      <c r="C43" s="26"/>
      <c r="D43" s="25"/>
      <c r="E43" s="25"/>
      <c r="F43" s="25"/>
      <c r="G43" s="25"/>
      <c r="H43" s="25"/>
      <c r="I43" s="25"/>
      <c r="J43" s="25"/>
      <c r="K43" s="8"/>
      <c r="L43" s="26"/>
      <c r="P43" s="74"/>
      <c r="T43" s="74"/>
      <c r="V43" s="74"/>
      <c r="X43" s="88"/>
      <c r="Y43" s="88"/>
      <c r="Z43" s="88"/>
      <c r="AA43" s="88"/>
      <c r="AB43" s="88"/>
    </row>
    <row r="44" spans="1:28" ht="23.55" customHeight="1">
      <c r="A44" s="8" t="s">
        <v>15</v>
      </c>
      <c r="B44" s="17"/>
      <c r="C44" s="26"/>
      <c r="D44" s="22"/>
      <c r="E44" s="22"/>
      <c r="F44" s="22"/>
      <c r="G44" s="22"/>
      <c r="H44" s="22"/>
      <c r="I44" s="25"/>
      <c r="J44" s="22"/>
      <c r="K44" s="8"/>
      <c r="L44" s="17"/>
      <c r="P44" s="25"/>
      <c r="T44" s="25"/>
      <c r="V44" s="25"/>
      <c r="X44" s="88"/>
      <c r="Y44" s="88"/>
      <c r="Z44" s="88"/>
      <c r="AA44" s="88"/>
      <c r="AB44" s="88"/>
    </row>
    <row r="45" spans="1:28" ht="23.55" customHeight="1">
      <c r="A45" s="13" t="s">
        <v>241</v>
      </c>
      <c r="B45" s="17"/>
      <c r="C45" s="17"/>
      <c r="D45" s="19">
        <v>5178072</v>
      </c>
      <c r="E45" s="19"/>
      <c r="F45" s="19">
        <v>915945</v>
      </c>
      <c r="G45" s="19"/>
      <c r="H45" s="19">
        <v>2897205</v>
      </c>
      <c r="I45" s="19"/>
      <c r="J45" s="19">
        <v>902943</v>
      </c>
      <c r="K45" s="13"/>
      <c r="L45" s="17"/>
      <c r="P45" s="25"/>
      <c r="T45" s="25"/>
      <c r="V45" s="25"/>
      <c r="X45" s="88"/>
      <c r="Y45" s="88"/>
      <c r="Z45" s="88"/>
      <c r="AA45" s="88"/>
      <c r="AB45" s="88"/>
    </row>
    <row r="46" spans="1:28" ht="23.55" customHeight="1">
      <c r="A46" s="13" t="s">
        <v>95</v>
      </c>
      <c r="B46" s="17">
        <v>17</v>
      </c>
      <c r="C46" s="17"/>
      <c r="D46" s="19">
        <v>15400135</v>
      </c>
      <c r="E46" s="19"/>
      <c r="F46" s="19">
        <v>14202609</v>
      </c>
      <c r="G46" s="19"/>
      <c r="H46" s="19">
        <v>14876144</v>
      </c>
      <c r="I46" s="19"/>
      <c r="J46" s="19">
        <v>14175751</v>
      </c>
      <c r="K46" s="13"/>
      <c r="L46" s="17"/>
      <c r="P46" s="19"/>
      <c r="T46" s="19"/>
      <c r="V46" s="19"/>
      <c r="X46" s="88"/>
      <c r="Y46" s="88"/>
      <c r="Z46" s="88"/>
      <c r="AA46" s="88"/>
      <c r="AB46" s="88"/>
    </row>
    <row r="47" spans="1:28" ht="23.55" customHeight="1">
      <c r="A47" s="13" t="s">
        <v>138</v>
      </c>
      <c r="B47" s="20"/>
      <c r="C47" s="17"/>
      <c r="D47" s="19">
        <v>516970</v>
      </c>
      <c r="E47" s="19"/>
      <c r="F47" s="19">
        <v>28952334</v>
      </c>
      <c r="G47" s="19"/>
      <c r="H47" s="19">
        <v>0</v>
      </c>
      <c r="I47" s="19"/>
      <c r="J47" s="19">
        <v>28952334</v>
      </c>
      <c r="K47" s="13"/>
      <c r="L47" s="20"/>
      <c r="P47" s="19"/>
      <c r="T47" s="19"/>
      <c r="V47" s="19"/>
      <c r="X47" s="88"/>
      <c r="Y47" s="88"/>
      <c r="Z47" s="88"/>
      <c r="AA47" s="88"/>
      <c r="AB47" s="88"/>
    </row>
    <row r="48" spans="1:28" ht="23.55" customHeight="1">
      <c r="A48" s="13" t="s">
        <v>16</v>
      </c>
      <c r="B48" s="17">
        <v>16</v>
      </c>
      <c r="C48" s="17"/>
      <c r="D48" s="19">
        <v>104047063</v>
      </c>
      <c r="E48" s="19"/>
      <c r="F48" s="19">
        <v>92024535</v>
      </c>
      <c r="G48" s="19"/>
      <c r="H48" s="19">
        <v>51112062</v>
      </c>
      <c r="I48" s="19"/>
      <c r="J48" s="19">
        <v>49346520</v>
      </c>
      <c r="K48" s="13"/>
      <c r="L48" s="17"/>
      <c r="P48" s="19"/>
      <c r="T48" s="19"/>
      <c r="V48" s="19"/>
      <c r="X48" s="88"/>
      <c r="Y48" s="88"/>
      <c r="Z48" s="88"/>
      <c r="AA48" s="88"/>
      <c r="AB48" s="88"/>
    </row>
    <row r="49" spans="1:28" ht="23.55" customHeight="1">
      <c r="A49" s="8" t="s">
        <v>17</v>
      </c>
      <c r="B49" s="17"/>
      <c r="C49" s="17"/>
      <c r="D49" s="77">
        <f>SUM(D45:D48)</f>
        <v>125142240</v>
      </c>
      <c r="E49" s="19"/>
      <c r="F49" s="77">
        <f>SUM(F45:F48)</f>
        <v>136095423</v>
      </c>
      <c r="G49" s="19"/>
      <c r="H49" s="77">
        <f>SUM(H45:H48)</f>
        <v>68885411</v>
      </c>
      <c r="I49" s="19"/>
      <c r="J49" s="77">
        <f>SUM(J45:J48)</f>
        <v>93377548</v>
      </c>
      <c r="K49" s="8"/>
      <c r="L49" s="17"/>
      <c r="P49" s="19"/>
      <c r="T49" s="19"/>
      <c r="V49" s="19"/>
      <c r="X49" s="88"/>
      <c r="Y49" s="88"/>
      <c r="Z49" s="88"/>
      <c r="AA49" s="88"/>
      <c r="AB49" s="88"/>
    </row>
    <row r="50" spans="1:28" ht="23.55" customHeight="1">
      <c r="A50" s="8" t="s">
        <v>18</v>
      </c>
      <c r="B50" s="17"/>
      <c r="C50" s="17"/>
      <c r="D50" s="19"/>
      <c r="E50" s="19"/>
      <c r="F50" s="19"/>
      <c r="G50" s="19"/>
      <c r="H50" s="19"/>
      <c r="I50" s="19"/>
      <c r="J50" s="19"/>
      <c r="K50" s="8"/>
      <c r="L50" s="17"/>
      <c r="P50" s="19"/>
      <c r="T50" s="19"/>
      <c r="V50" s="19"/>
      <c r="X50" s="88"/>
      <c r="Y50" s="88"/>
      <c r="Z50" s="88"/>
      <c r="AA50" s="88"/>
      <c r="AB50" s="88"/>
    </row>
    <row r="51" spans="1:28" ht="23.55" customHeight="1">
      <c r="A51" s="13" t="s">
        <v>99</v>
      </c>
      <c r="B51" s="20">
        <v>30.2</v>
      </c>
      <c r="C51" s="17"/>
      <c r="D51" s="19">
        <v>75000000</v>
      </c>
      <c r="E51" s="19"/>
      <c r="F51" s="19">
        <v>75000000</v>
      </c>
      <c r="G51" s="19"/>
      <c r="H51" s="19">
        <v>0</v>
      </c>
      <c r="I51" s="19"/>
      <c r="J51" s="19">
        <v>0</v>
      </c>
      <c r="K51" s="13"/>
      <c r="L51" s="20"/>
      <c r="P51" s="19"/>
      <c r="T51" s="19"/>
      <c r="V51" s="19"/>
      <c r="X51" s="88"/>
      <c r="Y51" s="88"/>
      <c r="Z51" s="88"/>
      <c r="AA51" s="88"/>
      <c r="AB51" s="88"/>
    </row>
    <row r="52" spans="1:28" ht="23.55" customHeight="1">
      <c r="A52" s="13" t="s">
        <v>189</v>
      </c>
      <c r="B52" s="17">
        <v>17</v>
      </c>
      <c r="C52" s="17"/>
      <c r="D52" s="19">
        <v>17627195</v>
      </c>
      <c r="E52" s="19"/>
      <c r="F52" s="19">
        <v>30726184</v>
      </c>
      <c r="G52" s="19"/>
      <c r="H52" s="19">
        <v>16082111</v>
      </c>
      <c r="I52" s="19"/>
      <c r="J52" s="19">
        <v>29995183</v>
      </c>
      <c r="K52" s="13"/>
      <c r="L52" s="17"/>
      <c r="P52" s="19"/>
      <c r="T52" s="19"/>
      <c r="V52" s="19"/>
      <c r="X52" s="88"/>
      <c r="Y52" s="88"/>
      <c r="Z52" s="88"/>
      <c r="AA52" s="88"/>
      <c r="AB52" s="88"/>
    </row>
    <row r="53" spans="1:28" ht="23.55" customHeight="1">
      <c r="A53" s="13" t="s">
        <v>136</v>
      </c>
      <c r="B53" s="17">
        <v>18</v>
      </c>
      <c r="C53" s="17"/>
      <c r="D53" s="19">
        <v>18389829</v>
      </c>
      <c r="E53" s="19"/>
      <c r="F53" s="19">
        <v>13935154</v>
      </c>
      <c r="G53" s="19"/>
      <c r="H53" s="19">
        <v>10041573</v>
      </c>
      <c r="I53" s="19"/>
      <c r="J53" s="19">
        <v>8423134</v>
      </c>
      <c r="K53" s="13"/>
      <c r="L53" s="17"/>
      <c r="P53" s="19"/>
      <c r="T53" s="19"/>
      <c r="V53" s="19"/>
      <c r="X53" s="88"/>
      <c r="Y53" s="88"/>
      <c r="Z53" s="88"/>
      <c r="AA53" s="88"/>
      <c r="AB53" s="88"/>
    </row>
    <row r="54" spans="1:28" ht="23.55" customHeight="1">
      <c r="A54" s="13" t="s">
        <v>81</v>
      </c>
      <c r="B54" s="17"/>
      <c r="C54" s="17"/>
      <c r="D54" s="23"/>
      <c r="E54" s="19"/>
      <c r="F54" s="23"/>
      <c r="G54" s="19"/>
      <c r="H54" s="19"/>
      <c r="I54" s="19"/>
      <c r="J54" s="19"/>
      <c r="K54" s="13"/>
      <c r="L54" s="17"/>
      <c r="P54" s="19"/>
      <c r="T54" s="19"/>
      <c r="V54" s="19"/>
      <c r="X54" s="88"/>
      <c r="Y54" s="88"/>
      <c r="Z54" s="88"/>
      <c r="AA54" s="88"/>
      <c r="AB54" s="88"/>
    </row>
    <row r="55" spans="1:28" ht="23.55" customHeight="1">
      <c r="A55" s="13" t="s">
        <v>19</v>
      </c>
      <c r="B55" s="17">
        <v>34</v>
      </c>
      <c r="C55" s="17"/>
      <c r="D55" s="19">
        <v>148205819</v>
      </c>
      <c r="E55" s="19"/>
      <c r="F55" s="19">
        <v>148205819</v>
      </c>
      <c r="G55" s="19"/>
      <c r="H55" s="19">
        <v>0</v>
      </c>
      <c r="I55" s="19"/>
      <c r="J55" s="19">
        <v>0</v>
      </c>
      <c r="K55" s="13"/>
      <c r="L55" s="17"/>
      <c r="P55" s="19"/>
      <c r="T55" s="19"/>
      <c r="V55" s="19"/>
      <c r="X55" s="88"/>
      <c r="Y55" s="88"/>
      <c r="Z55" s="88"/>
      <c r="AA55" s="88"/>
      <c r="AB55" s="88"/>
    </row>
    <row r="56" spans="1:28" ht="23.55" customHeight="1">
      <c r="A56" s="13" t="s">
        <v>82</v>
      </c>
      <c r="B56" s="17"/>
      <c r="C56" s="17"/>
      <c r="D56" s="27">
        <v>6665781</v>
      </c>
      <c r="E56" s="19"/>
      <c r="F56" s="27">
        <v>19670393</v>
      </c>
      <c r="G56" s="19"/>
      <c r="H56" s="27">
        <v>6665785</v>
      </c>
      <c r="I56" s="19"/>
      <c r="J56" s="27">
        <v>16711772</v>
      </c>
      <c r="K56" s="13"/>
      <c r="L56" s="17"/>
      <c r="P56" s="19"/>
      <c r="T56" s="19"/>
      <c r="V56" s="19"/>
      <c r="X56" s="88"/>
      <c r="Y56" s="88"/>
      <c r="Z56" s="88"/>
      <c r="AA56" s="88"/>
      <c r="AB56" s="88"/>
    </row>
    <row r="57" spans="1:28" ht="23.55" customHeight="1">
      <c r="A57" s="8" t="s">
        <v>20</v>
      </c>
      <c r="B57" s="17"/>
      <c r="C57" s="17"/>
      <c r="D57" s="27">
        <f>SUM(D51:D56)</f>
        <v>265888624</v>
      </c>
      <c r="E57" s="19"/>
      <c r="F57" s="27">
        <f>SUM(F51:F56)</f>
        <v>287537550</v>
      </c>
      <c r="G57" s="19"/>
      <c r="H57" s="27">
        <f>SUM(H51:H56)</f>
        <v>32789469</v>
      </c>
      <c r="I57" s="19"/>
      <c r="J57" s="27">
        <f>SUM(J51:J56)</f>
        <v>55130089</v>
      </c>
      <c r="K57" s="8"/>
      <c r="L57" s="17"/>
      <c r="P57" s="19"/>
      <c r="T57" s="19"/>
      <c r="V57" s="19"/>
      <c r="X57" s="88"/>
      <c r="Y57" s="88"/>
      <c r="Z57" s="88"/>
      <c r="AA57" s="88"/>
      <c r="AB57" s="88"/>
    </row>
    <row r="58" spans="1:28" ht="23.55" customHeight="1">
      <c r="A58" s="8" t="s">
        <v>21</v>
      </c>
      <c r="C58" s="17"/>
      <c r="D58" s="77">
        <f>SUM(D49,D57)</f>
        <v>391030864</v>
      </c>
      <c r="E58" s="19"/>
      <c r="F58" s="77">
        <f>SUM(F49,F57)</f>
        <v>423632973</v>
      </c>
      <c r="G58" s="19"/>
      <c r="H58" s="77">
        <f>SUM(H49,H57)</f>
        <v>101674880</v>
      </c>
      <c r="I58" s="19"/>
      <c r="J58" s="77">
        <f>SUM(J49,J57)</f>
        <v>148507637</v>
      </c>
      <c r="K58" s="8"/>
      <c r="L58" s="10"/>
      <c r="P58" s="19"/>
      <c r="T58" s="19"/>
      <c r="V58" s="19"/>
      <c r="X58" s="88"/>
      <c r="Y58" s="88"/>
      <c r="Z58" s="88"/>
      <c r="AA58" s="88"/>
      <c r="AB58" s="88"/>
    </row>
    <row r="59" spans="1:28" ht="23.55" customHeight="1">
      <c r="A59" s="79" t="s">
        <v>22</v>
      </c>
      <c r="B59" s="20"/>
      <c r="C59" s="17"/>
      <c r="D59" s="19"/>
      <c r="E59" s="80"/>
      <c r="F59" s="19"/>
      <c r="G59" s="80"/>
      <c r="H59" s="19"/>
      <c r="I59" s="19"/>
      <c r="J59" s="19"/>
      <c r="K59" s="79"/>
      <c r="L59" s="20"/>
      <c r="P59" s="19"/>
      <c r="T59" s="19"/>
      <c r="V59" s="19"/>
      <c r="X59" s="88"/>
      <c r="Y59" s="88"/>
      <c r="Z59" s="88"/>
      <c r="AA59" s="88"/>
      <c r="AB59" s="88"/>
    </row>
    <row r="60" spans="1:28" ht="23.55" customHeight="1">
      <c r="A60" s="13" t="s">
        <v>23</v>
      </c>
      <c r="B60" s="17"/>
      <c r="C60" s="17"/>
      <c r="D60" s="19"/>
      <c r="E60" s="19"/>
      <c r="F60" s="19"/>
      <c r="G60" s="19"/>
      <c r="H60" s="19"/>
      <c r="I60" s="19"/>
      <c r="J60" s="19"/>
      <c r="K60" s="13"/>
      <c r="L60" s="17"/>
      <c r="P60" s="19"/>
      <c r="T60" s="19"/>
      <c r="V60" s="19"/>
      <c r="X60" s="88"/>
      <c r="Y60" s="88"/>
      <c r="Z60" s="88"/>
      <c r="AA60" s="88"/>
      <c r="AB60" s="88"/>
    </row>
    <row r="61" spans="1:28" ht="23.55" customHeight="1">
      <c r="A61" s="81" t="s">
        <v>83</v>
      </c>
      <c r="B61" s="17"/>
      <c r="C61" s="26"/>
      <c r="D61" s="19"/>
      <c r="E61" s="19"/>
      <c r="F61" s="19"/>
      <c r="G61" s="19"/>
      <c r="H61" s="19"/>
      <c r="I61" s="19"/>
      <c r="J61" s="19"/>
      <c r="K61" s="81"/>
      <c r="L61" s="17"/>
      <c r="P61" s="19"/>
      <c r="T61" s="19"/>
      <c r="V61" s="19"/>
      <c r="X61" s="88"/>
      <c r="Y61" s="88"/>
      <c r="Z61" s="88"/>
      <c r="AA61" s="88"/>
      <c r="AB61" s="88"/>
    </row>
    <row r="62" spans="1:28" ht="23.55" customHeight="1" thickBot="1">
      <c r="A62" s="81" t="s">
        <v>125</v>
      </c>
      <c r="B62" s="17"/>
      <c r="C62" s="26"/>
      <c r="D62" s="82">
        <v>5373537360</v>
      </c>
      <c r="E62" s="19"/>
      <c r="F62" s="82">
        <v>5373537360</v>
      </c>
      <c r="G62" s="19"/>
      <c r="H62" s="82">
        <v>5373537360</v>
      </c>
      <c r="I62" s="19"/>
      <c r="J62" s="82">
        <v>5373537360</v>
      </c>
      <c r="K62" s="81"/>
      <c r="L62" s="17"/>
      <c r="P62" s="19"/>
      <c r="T62" s="19"/>
      <c r="V62" s="19"/>
      <c r="X62" s="88"/>
      <c r="Y62" s="88"/>
      <c r="Z62" s="88"/>
      <c r="AA62" s="88"/>
      <c r="AB62" s="88"/>
    </row>
    <row r="63" spans="1:28" ht="23.55" customHeight="1" thickTop="1">
      <c r="A63" s="81" t="s">
        <v>25</v>
      </c>
      <c r="B63" s="83"/>
      <c r="C63" s="26"/>
      <c r="D63" s="19"/>
      <c r="E63" s="19"/>
      <c r="F63" s="19"/>
      <c r="G63" s="19"/>
      <c r="H63" s="19"/>
      <c r="I63" s="19"/>
      <c r="J63" s="19"/>
      <c r="K63" s="81"/>
      <c r="L63" s="83"/>
      <c r="P63" s="19"/>
      <c r="T63" s="19"/>
      <c r="V63" s="19"/>
      <c r="X63" s="88"/>
      <c r="Y63" s="88"/>
      <c r="Z63" s="88"/>
      <c r="AA63" s="88"/>
      <c r="AB63" s="88"/>
    </row>
    <row r="64" spans="1:28" ht="23.55" customHeight="1">
      <c r="A64" s="81" t="s">
        <v>154</v>
      </c>
      <c r="B64" s="83"/>
      <c r="C64" s="26"/>
      <c r="D64" s="23">
        <v>5350095551</v>
      </c>
      <c r="E64" s="23"/>
      <c r="F64" s="19">
        <v>5350095551</v>
      </c>
      <c r="G64" s="19"/>
      <c r="H64" s="19">
        <v>5350095551</v>
      </c>
      <c r="I64" s="19"/>
      <c r="J64" s="19">
        <v>5350095551</v>
      </c>
      <c r="K64" s="81"/>
      <c r="L64" s="83"/>
      <c r="P64" s="19"/>
      <c r="T64" s="19"/>
      <c r="V64" s="19"/>
      <c r="X64" s="5"/>
      <c r="Y64" s="5"/>
      <c r="Z64" s="5"/>
      <c r="AA64" s="5"/>
      <c r="AB64" s="5"/>
    </row>
    <row r="65" spans="1:28" ht="23.55" customHeight="1">
      <c r="A65" s="13" t="s">
        <v>42</v>
      </c>
      <c r="B65" s="17">
        <v>20</v>
      </c>
      <c r="C65" s="26"/>
      <c r="D65" s="19">
        <v>6557114209</v>
      </c>
      <c r="E65" s="19"/>
      <c r="F65" s="19">
        <v>6557114209</v>
      </c>
      <c r="G65" s="19"/>
      <c r="H65" s="19">
        <v>6557114209</v>
      </c>
      <c r="I65" s="19"/>
      <c r="J65" s="19">
        <v>6557114209</v>
      </c>
      <c r="K65" s="13"/>
      <c r="L65" s="17"/>
      <c r="P65" s="19"/>
      <c r="T65" s="19"/>
      <c r="V65" s="19"/>
      <c r="X65" s="88"/>
      <c r="Y65" s="88"/>
      <c r="Z65" s="88"/>
      <c r="AA65" s="88"/>
      <c r="AB65" s="88"/>
    </row>
    <row r="66" spans="1:28" ht="23.55" customHeight="1">
      <c r="A66" s="13" t="s">
        <v>84</v>
      </c>
      <c r="B66" s="21"/>
      <c r="C66" s="26"/>
      <c r="D66" s="19"/>
      <c r="E66" s="19"/>
      <c r="F66" s="19"/>
      <c r="G66" s="19"/>
      <c r="H66" s="19"/>
      <c r="I66" s="19"/>
      <c r="J66" s="19"/>
      <c r="K66" s="13"/>
      <c r="L66" s="21"/>
      <c r="P66" s="19"/>
      <c r="T66" s="19"/>
      <c r="V66" s="19"/>
      <c r="X66" s="88"/>
      <c r="Y66" s="88"/>
      <c r="Z66" s="88"/>
      <c r="AA66" s="88"/>
      <c r="AB66" s="88"/>
    </row>
    <row r="67" spans="1:28" ht="23.55" customHeight="1">
      <c r="A67" s="81" t="s">
        <v>190</v>
      </c>
      <c r="B67" s="21"/>
      <c r="C67" s="26"/>
      <c r="D67" s="19"/>
      <c r="E67" s="19"/>
      <c r="F67" s="19"/>
      <c r="G67" s="19"/>
      <c r="H67" s="19"/>
      <c r="I67" s="19"/>
      <c r="J67" s="19"/>
      <c r="K67" s="81"/>
      <c r="L67" s="21"/>
      <c r="P67" s="19"/>
      <c r="T67" s="19"/>
      <c r="V67" s="19"/>
      <c r="X67" s="88"/>
      <c r="Y67" s="88"/>
      <c r="Z67" s="88"/>
      <c r="AA67" s="88"/>
      <c r="AB67" s="88"/>
    </row>
    <row r="68" spans="1:28" ht="23.55" customHeight="1">
      <c r="A68" s="81" t="s">
        <v>26</v>
      </c>
      <c r="B68" s="17">
        <v>21</v>
      </c>
      <c r="C68" s="26"/>
      <c r="D68" s="19">
        <v>140772711</v>
      </c>
      <c r="E68" s="19"/>
      <c r="F68" s="19">
        <v>129631671</v>
      </c>
      <c r="G68" s="19"/>
      <c r="H68" s="19">
        <v>140772711</v>
      </c>
      <c r="I68" s="19"/>
      <c r="J68" s="19">
        <v>129631671</v>
      </c>
      <c r="K68" s="81"/>
      <c r="L68" s="17"/>
      <c r="P68" s="19"/>
      <c r="T68" s="19"/>
      <c r="V68" s="19"/>
      <c r="X68" s="88"/>
      <c r="Y68" s="88"/>
      <c r="Z68" s="88"/>
      <c r="AA68" s="88"/>
      <c r="AB68" s="88"/>
    </row>
    <row r="69" spans="1:28" ht="23.55" customHeight="1">
      <c r="A69" s="81" t="s">
        <v>229</v>
      </c>
      <c r="B69" s="20"/>
      <c r="C69" s="17"/>
      <c r="D69" s="19">
        <v>255261828</v>
      </c>
      <c r="E69" s="80"/>
      <c r="F69" s="19">
        <v>83799711</v>
      </c>
      <c r="G69" s="80"/>
      <c r="H69" s="19">
        <v>615839295</v>
      </c>
      <c r="I69" s="19"/>
      <c r="J69" s="19">
        <v>409527539</v>
      </c>
      <c r="K69" s="81"/>
      <c r="L69" s="20"/>
      <c r="P69" s="19"/>
      <c r="T69" s="19"/>
      <c r="V69" s="19"/>
      <c r="X69" s="88"/>
      <c r="Y69" s="88"/>
      <c r="Z69" s="88"/>
      <c r="AA69" s="88"/>
      <c r="AB69" s="88"/>
    </row>
    <row r="70" spans="1:28" ht="23.55" customHeight="1">
      <c r="A70" s="81" t="s">
        <v>96</v>
      </c>
      <c r="B70" s="83"/>
      <c r="C70" s="26"/>
      <c r="D70" s="23"/>
      <c r="E70" s="23"/>
      <c r="F70" s="23"/>
      <c r="G70" s="23"/>
      <c r="H70" s="23"/>
      <c r="I70" s="23"/>
      <c r="J70" s="23"/>
      <c r="K70" s="81"/>
      <c r="L70" s="83"/>
      <c r="P70" s="19"/>
      <c r="T70" s="19"/>
      <c r="V70" s="19"/>
      <c r="X70" s="88"/>
      <c r="Y70" s="88"/>
      <c r="Z70" s="88"/>
      <c r="AA70" s="88"/>
      <c r="AB70" s="88"/>
    </row>
    <row r="71" spans="1:28" ht="23.55" customHeight="1">
      <c r="A71" s="81" t="s">
        <v>97</v>
      </c>
      <c r="B71" s="83"/>
      <c r="C71" s="26"/>
      <c r="D71" s="19">
        <v>-4560072</v>
      </c>
      <c r="E71" s="19"/>
      <c r="F71" s="19">
        <v>-4560072</v>
      </c>
      <c r="G71" s="80"/>
      <c r="H71" s="19">
        <v>0</v>
      </c>
      <c r="I71" s="19"/>
      <c r="J71" s="19">
        <v>0</v>
      </c>
      <c r="K71" s="81"/>
      <c r="L71" s="83"/>
      <c r="P71" s="19"/>
      <c r="T71" s="19"/>
      <c r="V71" s="19"/>
      <c r="X71" s="88"/>
      <c r="Y71" s="88"/>
      <c r="Z71" s="88"/>
      <c r="AA71" s="88"/>
      <c r="AB71" s="88"/>
    </row>
    <row r="72" spans="1:28" ht="23.55" customHeight="1">
      <c r="A72" s="81" t="s">
        <v>27</v>
      </c>
      <c r="B72" s="84"/>
      <c r="C72" s="17"/>
      <c r="D72" s="27">
        <v>-401020802</v>
      </c>
      <c r="E72" s="80"/>
      <c r="F72" s="27">
        <v>-252145258</v>
      </c>
      <c r="G72" s="80"/>
      <c r="H72" s="27">
        <v>-341666422</v>
      </c>
      <c r="I72" s="19"/>
      <c r="J72" s="27">
        <v>-198457278</v>
      </c>
      <c r="K72" s="81"/>
      <c r="L72" s="84"/>
      <c r="P72" s="23"/>
      <c r="T72" s="23"/>
      <c r="V72" s="23"/>
      <c r="X72" s="88"/>
      <c r="Y72" s="88"/>
      <c r="Z72" s="88"/>
      <c r="AA72" s="88"/>
      <c r="AB72" s="88"/>
    </row>
    <row r="73" spans="1:28" ht="23.55" customHeight="1">
      <c r="A73" s="8" t="s">
        <v>28</v>
      </c>
      <c r="B73" s="84"/>
      <c r="D73" s="77">
        <f>SUM(D64:D72)</f>
        <v>11897663425</v>
      </c>
      <c r="E73" s="19"/>
      <c r="F73" s="77">
        <f>SUM(F64:F72)</f>
        <v>11863935812</v>
      </c>
      <c r="G73" s="19"/>
      <c r="H73" s="77">
        <f>SUM(H64:H72)</f>
        <v>12322155344</v>
      </c>
      <c r="I73" s="19"/>
      <c r="J73" s="77">
        <f>SUM(J64:J72)</f>
        <v>12247911692</v>
      </c>
      <c r="K73" s="8"/>
      <c r="L73" s="84"/>
      <c r="P73" s="19"/>
      <c r="T73" s="19"/>
      <c r="V73" s="19"/>
      <c r="X73" s="88"/>
      <c r="Y73" s="88"/>
      <c r="Z73" s="88"/>
      <c r="AA73" s="88"/>
      <c r="AB73" s="88"/>
    </row>
    <row r="74" spans="1:28" ht="23.55" customHeight="1" thickBot="1">
      <c r="A74" s="8" t="s">
        <v>29</v>
      </c>
      <c r="B74" s="83"/>
      <c r="C74" s="26"/>
      <c r="D74" s="28">
        <f>SUM(D58,D73)</f>
        <v>12288694289</v>
      </c>
      <c r="E74" s="19"/>
      <c r="F74" s="28">
        <f>SUM(F58,F73)</f>
        <v>12287568785</v>
      </c>
      <c r="G74" s="19"/>
      <c r="H74" s="28">
        <f>SUM(H58,H73)</f>
        <v>12423830224</v>
      </c>
      <c r="I74" s="19"/>
      <c r="J74" s="28">
        <f>SUM(J58,J73)</f>
        <v>12396419329</v>
      </c>
      <c r="K74" s="8"/>
      <c r="L74" s="83"/>
      <c r="P74" s="19"/>
      <c r="T74" s="19"/>
      <c r="V74" s="19"/>
      <c r="X74" s="88"/>
      <c r="Y74" s="88"/>
      <c r="Z74" s="88"/>
      <c r="AA74" s="88"/>
      <c r="AB74" s="88"/>
    </row>
    <row r="75" spans="1:28" ht="23.1" customHeight="1" thickTop="1">
      <c r="D75" s="4">
        <f>+D34-D74</f>
        <v>0</v>
      </c>
      <c r="E75" s="23"/>
      <c r="F75" s="4">
        <f>+F34-F74</f>
        <v>0</v>
      </c>
      <c r="G75" s="23"/>
      <c r="H75" s="4">
        <f>+H34-H74</f>
        <v>0</v>
      </c>
      <c r="I75" s="23"/>
      <c r="J75" s="4">
        <f>+J34-J74</f>
        <v>0</v>
      </c>
      <c r="K75" s="4"/>
      <c r="L75" s="4"/>
      <c r="P75" s="19"/>
      <c r="T75" s="19"/>
      <c r="V75" s="19"/>
    </row>
    <row r="76" spans="1:28" ht="23.55" customHeight="1">
      <c r="A76" s="10" t="s">
        <v>13</v>
      </c>
      <c r="E76" s="5"/>
      <c r="P76" s="19"/>
      <c r="T76" s="19"/>
      <c r="V76" s="19"/>
    </row>
    <row r="77" spans="1:28" ht="9.4499999999999993" customHeight="1">
      <c r="D77" s="5"/>
      <c r="F77" s="5"/>
      <c r="G77" s="2"/>
      <c r="H77" s="5"/>
      <c r="I77" s="2"/>
      <c r="J77" s="5"/>
      <c r="K77" s="5"/>
      <c r="L77" s="5"/>
      <c r="P77" s="23"/>
      <c r="T77" s="23"/>
      <c r="V77" s="23"/>
    </row>
    <row r="78" spans="1:28" ht="9.4499999999999993" customHeight="1">
      <c r="P78" s="2"/>
      <c r="T78" s="2"/>
      <c r="V78" s="2"/>
    </row>
    <row r="79" spans="1:28" ht="9.4499999999999993" customHeight="1">
      <c r="A79" s="101" t="s">
        <v>90</v>
      </c>
      <c r="B79" s="101"/>
      <c r="F79" s="101" t="s">
        <v>90</v>
      </c>
      <c r="G79" s="101"/>
      <c r="H79" s="101"/>
      <c r="I79" s="101"/>
      <c r="J79" s="101"/>
      <c r="K79" s="26"/>
      <c r="L79" s="26"/>
    </row>
    <row r="80" spans="1:28" ht="23.55" customHeight="1">
      <c r="A80" s="99" t="s">
        <v>113</v>
      </c>
      <c r="B80" s="99"/>
      <c r="F80" s="99" t="s">
        <v>112</v>
      </c>
      <c r="G80" s="99"/>
      <c r="H80" s="99"/>
      <c r="I80" s="99"/>
      <c r="J80" s="99"/>
      <c r="K80" s="26"/>
      <c r="L80" s="26"/>
      <c r="P80" s="10"/>
      <c r="T80" s="10"/>
      <c r="V80" s="10"/>
    </row>
    <row r="81" spans="1:22" ht="23.55" customHeight="1">
      <c r="A81" s="100" t="s">
        <v>109</v>
      </c>
      <c r="B81" s="100"/>
      <c r="F81" s="100" t="s">
        <v>109</v>
      </c>
      <c r="G81" s="100"/>
      <c r="H81" s="100"/>
      <c r="I81" s="100"/>
      <c r="J81" s="100"/>
      <c r="K81" s="26"/>
      <c r="L81" s="26"/>
      <c r="P81" s="10"/>
      <c r="T81" s="10"/>
      <c r="V81" s="10"/>
    </row>
    <row r="82" spans="1:22" ht="23.55" customHeight="1">
      <c r="B82" s="85"/>
    </row>
    <row r="83" spans="1:22" ht="23.55" customHeight="1">
      <c r="A83" s="10" t="s">
        <v>90</v>
      </c>
      <c r="B83" s="10" t="s">
        <v>90</v>
      </c>
    </row>
  </sheetData>
  <mergeCells count="12">
    <mergeCell ref="D41:F41"/>
    <mergeCell ref="A4:J4"/>
    <mergeCell ref="H5:J5"/>
    <mergeCell ref="H41:J41"/>
    <mergeCell ref="A40:J40"/>
    <mergeCell ref="D5:F5"/>
    <mergeCell ref="A80:B80"/>
    <mergeCell ref="F80:J80"/>
    <mergeCell ref="A81:B81"/>
    <mergeCell ref="F79:J79"/>
    <mergeCell ref="F81:J81"/>
    <mergeCell ref="A79:B79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7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74"/>
  <sheetViews>
    <sheetView showGridLines="0" view="pageBreakPreview" topLeftCell="A34" zoomScale="115" zoomScaleNormal="85" zoomScaleSheetLayoutView="115" workbookViewId="0">
      <selection activeCell="M40" sqref="M40"/>
    </sheetView>
  </sheetViews>
  <sheetFormatPr defaultColWidth="9.109375" defaultRowHeight="24" customHeight="1"/>
  <cols>
    <col min="1" max="1" width="55.5546875" style="10" customWidth="1"/>
    <col min="2" max="2" width="7.5546875" style="10" customWidth="1"/>
    <col min="3" max="3" width="0.88671875" style="10" customWidth="1"/>
    <col min="4" max="4" width="15.33203125" style="10" customWidth="1"/>
    <col min="5" max="5" width="0.88671875" style="10" customWidth="1"/>
    <col min="6" max="6" width="15.33203125" style="10" customWidth="1"/>
    <col min="7" max="7" width="0.88671875" style="10" customWidth="1"/>
    <col min="8" max="8" width="15.33203125" style="18" customWidth="1"/>
    <col min="9" max="9" width="0.88671875" style="18" customWidth="1"/>
    <col min="10" max="10" width="15.33203125" style="18" customWidth="1"/>
    <col min="11" max="11" width="0.5546875" style="18" customWidth="1"/>
    <col min="12" max="12" width="1.44140625" style="10" customWidth="1"/>
    <col min="13" max="13" width="27.77734375" style="10" customWidth="1"/>
    <col min="14" max="16" width="9.109375" style="10"/>
    <col min="17" max="17" width="13.109375" style="10" bestFit="1" customWidth="1"/>
    <col min="18" max="18" width="9.109375" style="10"/>
    <col min="19" max="20" width="15.21875" style="10" bestFit="1" customWidth="1"/>
    <col min="21" max="21" width="9.109375" style="10"/>
    <col min="22" max="22" width="1.44140625" style="10" customWidth="1"/>
    <col min="23" max="23" width="13.109375" style="10" customWidth="1"/>
    <col min="24" max="24" width="1.44140625" style="10" customWidth="1"/>
    <col min="25" max="25" width="12.5546875" style="10" customWidth="1"/>
    <col min="26" max="26" width="1.44140625" style="10" customWidth="1"/>
    <col min="27" max="27" width="14.77734375" style="10" customWidth="1"/>
    <col min="28" max="28" width="1.44140625" style="10" customWidth="1"/>
    <col min="29" max="29" width="16.5546875" style="10" customWidth="1"/>
    <col min="30" max="16384" width="9.109375" style="10"/>
  </cols>
  <sheetData>
    <row r="1" spans="1:35" ht="24" customHeight="1">
      <c r="A1" s="8" t="s">
        <v>91</v>
      </c>
      <c r="B1" s="26"/>
      <c r="C1" s="26"/>
      <c r="D1" s="26"/>
      <c r="E1" s="26"/>
      <c r="F1" s="26"/>
      <c r="G1" s="26"/>
      <c r="H1" s="29"/>
      <c r="I1" s="29"/>
      <c r="J1" s="29"/>
      <c r="K1" s="26"/>
    </row>
    <row r="2" spans="1:35" ht="24" customHeight="1">
      <c r="A2" s="9" t="s">
        <v>208</v>
      </c>
      <c r="B2" s="26"/>
      <c r="C2" s="26"/>
      <c r="D2" s="13"/>
      <c r="E2" s="26"/>
      <c r="F2" s="26"/>
      <c r="G2" s="26"/>
      <c r="H2" s="29"/>
      <c r="I2" s="29"/>
      <c r="J2" s="29"/>
      <c r="K2" s="26"/>
    </row>
    <row r="3" spans="1:35" ht="24" customHeight="1">
      <c r="A3" s="9" t="s">
        <v>203</v>
      </c>
      <c r="B3" s="26"/>
      <c r="C3" s="26"/>
      <c r="D3" s="26"/>
      <c r="E3" s="26"/>
      <c r="F3" s="26"/>
      <c r="G3" s="26"/>
      <c r="H3" s="29"/>
      <c r="I3" s="29"/>
      <c r="J3" s="29"/>
      <c r="K3" s="26"/>
    </row>
    <row r="4" spans="1:35" ht="24" customHeight="1">
      <c r="A4" s="103" t="s">
        <v>24</v>
      </c>
      <c r="B4" s="103"/>
      <c r="C4" s="103"/>
      <c r="D4" s="103"/>
      <c r="E4" s="103"/>
      <c r="F4" s="103"/>
      <c r="G4" s="103"/>
      <c r="H4" s="103"/>
      <c r="I4" s="103"/>
      <c r="J4" s="103"/>
      <c r="K4" s="26"/>
    </row>
    <row r="5" spans="1:35" ht="24" customHeight="1">
      <c r="A5" s="12"/>
      <c r="B5" s="13"/>
      <c r="C5" s="12"/>
      <c r="D5" s="102" t="s">
        <v>11</v>
      </c>
      <c r="E5" s="102"/>
      <c r="F5" s="102"/>
      <c r="H5" s="102" t="s">
        <v>12</v>
      </c>
      <c r="I5" s="102"/>
      <c r="J5" s="102"/>
      <c r="K5" s="26"/>
    </row>
    <row r="6" spans="1:35" ht="24" customHeight="1">
      <c r="B6" s="14" t="s">
        <v>80</v>
      </c>
      <c r="C6" s="15"/>
      <c r="D6" s="30">
        <v>2025</v>
      </c>
      <c r="E6" s="16"/>
      <c r="F6" s="30">
        <v>2024</v>
      </c>
      <c r="G6" s="16"/>
      <c r="H6" s="30">
        <v>2025</v>
      </c>
      <c r="I6" s="16"/>
      <c r="J6" s="30">
        <v>2024</v>
      </c>
      <c r="K6" s="26"/>
    </row>
    <row r="7" spans="1:35" ht="24" customHeight="1">
      <c r="A7" s="31" t="s">
        <v>107</v>
      </c>
      <c r="B7" s="16"/>
      <c r="C7" s="15"/>
      <c r="D7" s="16"/>
      <c r="E7" s="16"/>
      <c r="F7" s="16"/>
      <c r="G7" s="16"/>
      <c r="H7" s="16"/>
      <c r="I7" s="16"/>
      <c r="J7" s="16"/>
      <c r="K7" s="26"/>
      <c r="M7" s="31"/>
      <c r="N7" s="16"/>
    </row>
    <row r="8" spans="1:35" ht="24" customHeight="1">
      <c r="A8" s="31" t="s">
        <v>31</v>
      </c>
      <c r="B8" s="26"/>
      <c r="C8" s="15"/>
      <c r="D8" s="16"/>
      <c r="E8" s="16"/>
      <c r="F8" s="16"/>
      <c r="G8" s="16"/>
      <c r="H8" s="16"/>
      <c r="I8" s="16"/>
      <c r="J8" s="16"/>
      <c r="K8" s="26"/>
      <c r="M8" s="31"/>
      <c r="N8" s="26"/>
    </row>
    <row r="9" spans="1:35" ht="24" customHeight="1">
      <c r="A9" s="13" t="s">
        <v>126</v>
      </c>
      <c r="B9" s="17">
        <v>22</v>
      </c>
      <c r="D9" s="32">
        <v>286827653</v>
      </c>
      <c r="E9" s="33"/>
      <c r="F9" s="32">
        <v>189762635</v>
      </c>
      <c r="G9" s="32"/>
      <c r="H9" s="33">
        <v>27404810</v>
      </c>
      <c r="I9" s="33"/>
      <c r="J9" s="33">
        <v>19681643</v>
      </c>
      <c r="K9" s="26"/>
      <c r="M9" s="13"/>
      <c r="N9" s="17"/>
      <c r="AD9" s="88"/>
      <c r="AE9" s="88"/>
      <c r="AF9" s="88"/>
      <c r="AG9" s="88"/>
      <c r="AH9" s="88"/>
      <c r="AI9" s="88"/>
    </row>
    <row r="10" spans="1:35" ht="24" customHeight="1">
      <c r="A10" s="13" t="s">
        <v>143</v>
      </c>
      <c r="B10" s="17">
        <v>23</v>
      </c>
      <c r="D10" s="32">
        <v>605919245</v>
      </c>
      <c r="E10" s="32"/>
      <c r="F10" s="32">
        <v>567770461</v>
      </c>
      <c r="G10" s="32"/>
      <c r="H10" s="33">
        <v>527801666</v>
      </c>
      <c r="I10" s="32"/>
      <c r="J10" s="33">
        <v>467872376</v>
      </c>
      <c r="K10" s="26"/>
      <c r="M10" s="13"/>
      <c r="N10" s="17"/>
      <c r="AD10" s="88"/>
      <c r="AE10" s="88"/>
      <c r="AF10" s="88"/>
      <c r="AG10" s="88"/>
      <c r="AH10" s="88"/>
      <c r="AI10" s="88"/>
    </row>
    <row r="11" spans="1:35" ht="24" customHeight="1">
      <c r="A11" s="13" t="s">
        <v>123</v>
      </c>
      <c r="B11" s="17">
        <v>24</v>
      </c>
      <c r="D11" s="32">
        <v>42050672</v>
      </c>
      <c r="E11" s="33"/>
      <c r="F11" s="32">
        <v>35810530</v>
      </c>
      <c r="G11" s="33"/>
      <c r="H11" s="33">
        <v>32110977</v>
      </c>
      <c r="I11" s="33"/>
      <c r="J11" s="33">
        <v>-2749060</v>
      </c>
      <c r="K11" s="26"/>
      <c r="M11" s="13"/>
      <c r="N11" s="17"/>
      <c r="AD11" s="88"/>
      <c r="AE11" s="88"/>
      <c r="AF11" s="88"/>
      <c r="AG11" s="88"/>
      <c r="AH11" s="88"/>
      <c r="AI11" s="88"/>
    </row>
    <row r="12" spans="1:35" ht="24" customHeight="1">
      <c r="A12" s="13" t="s">
        <v>100</v>
      </c>
      <c r="B12" s="21"/>
      <c r="D12" s="32">
        <v>62679761</v>
      </c>
      <c r="E12" s="32"/>
      <c r="F12" s="32">
        <v>48895748</v>
      </c>
      <c r="G12" s="32"/>
      <c r="H12" s="33">
        <v>38875001</v>
      </c>
      <c r="I12" s="32"/>
      <c r="J12" s="33">
        <v>93976309</v>
      </c>
      <c r="K12" s="26"/>
      <c r="M12" s="13"/>
      <c r="N12" s="21"/>
      <c r="AD12" s="88"/>
      <c r="AE12" s="88"/>
      <c r="AF12" s="88"/>
      <c r="AG12" s="88"/>
      <c r="AH12" s="88"/>
      <c r="AI12" s="88"/>
    </row>
    <row r="13" spans="1:35" ht="24" customHeight="1">
      <c r="A13" s="13" t="s">
        <v>30</v>
      </c>
      <c r="B13" s="21"/>
      <c r="D13" s="34">
        <v>20022368</v>
      </c>
      <c r="E13" s="33"/>
      <c r="F13" s="34">
        <v>39519890</v>
      </c>
      <c r="G13" s="33"/>
      <c r="H13" s="35">
        <v>14178443</v>
      </c>
      <c r="I13" s="33"/>
      <c r="J13" s="35">
        <v>27352842</v>
      </c>
      <c r="K13" s="26"/>
      <c r="M13" s="13"/>
      <c r="N13" s="21"/>
      <c r="AD13" s="88"/>
      <c r="AE13" s="88"/>
      <c r="AF13" s="88"/>
      <c r="AG13" s="88"/>
      <c r="AH13" s="88"/>
      <c r="AI13" s="88"/>
    </row>
    <row r="14" spans="1:35" ht="24" customHeight="1">
      <c r="A14" s="31" t="s">
        <v>32</v>
      </c>
      <c r="B14" s="21"/>
      <c r="D14" s="35">
        <f>SUM(D9:D13)</f>
        <v>1017499699</v>
      </c>
      <c r="E14" s="33"/>
      <c r="F14" s="35">
        <f>SUM(F9:F13)</f>
        <v>881759264</v>
      </c>
      <c r="G14" s="33"/>
      <c r="H14" s="35">
        <f>SUM(H9:H13)</f>
        <v>640370897</v>
      </c>
      <c r="I14" s="33"/>
      <c r="J14" s="35">
        <f>SUM(J9:J13)</f>
        <v>606134110</v>
      </c>
      <c r="K14" s="26"/>
      <c r="M14" s="31"/>
      <c r="N14" s="21"/>
      <c r="AD14" s="88"/>
      <c r="AE14" s="88"/>
      <c r="AF14" s="88"/>
      <c r="AG14" s="88"/>
      <c r="AH14" s="88"/>
      <c r="AI14" s="88"/>
    </row>
    <row r="15" spans="1:35" ht="24" customHeight="1">
      <c r="A15" s="31" t="s">
        <v>33</v>
      </c>
      <c r="B15" s="21"/>
      <c r="D15" s="33"/>
      <c r="E15" s="33"/>
      <c r="F15" s="33"/>
      <c r="G15" s="33"/>
      <c r="H15" s="33"/>
      <c r="I15" s="33"/>
      <c r="J15" s="33"/>
      <c r="K15" s="26"/>
      <c r="M15" s="31"/>
      <c r="N15" s="21"/>
      <c r="AD15" s="88"/>
      <c r="AE15" s="88"/>
      <c r="AF15" s="88"/>
      <c r="AG15" s="88"/>
      <c r="AH15" s="88"/>
      <c r="AI15" s="88"/>
    </row>
    <row r="16" spans="1:35" ht="24" customHeight="1">
      <c r="A16" s="13" t="s">
        <v>34</v>
      </c>
      <c r="B16" s="20"/>
      <c r="D16" s="33">
        <v>340988831</v>
      </c>
      <c r="E16" s="33"/>
      <c r="F16" s="33">
        <v>338151040</v>
      </c>
      <c r="G16" s="33"/>
      <c r="H16" s="33">
        <v>217326497</v>
      </c>
      <c r="I16" s="33"/>
      <c r="J16" s="33">
        <v>192654901</v>
      </c>
      <c r="K16" s="26"/>
      <c r="M16" s="13"/>
      <c r="N16" s="20"/>
      <c r="AD16" s="88"/>
      <c r="AE16" s="88"/>
      <c r="AF16" s="88"/>
      <c r="AG16" s="88"/>
      <c r="AH16" s="88"/>
      <c r="AI16" s="88"/>
    </row>
    <row r="17" spans="1:35" ht="24" customHeight="1">
      <c r="A17" s="13" t="s">
        <v>127</v>
      </c>
      <c r="B17" s="17">
        <v>25</v>
      </c>
      <c r="D17" s="33">
        <v>66298264</v>
      </c>
      <c r="E17" s="33"/>
      <c r="F17" s="33">
        <v>49793720</v>
      </c>
      <c r="G17" s="33"/>
      <c r="H17" s="33">
        <v>12672596</v>
      </c>
      <c r="I17" s="33"/>
      <c r="J17" s="33">
        <v>18169450</v>
      </c>
      <c r="K17" s="26"/>
      <c r="M17" s="13"/>
      <c r="N17" s="17"/>
      <c r="AD17" s="88"/>
      <c r="AE17" s="88"/>
      <c r="AF17" s="88"/>
      <c r="AG17" s="88"/>
      <c r="AH17" s="88"/>
      <c r="AI17" s="88"/>
    </row>
    <row r="18" spans="1:35" ht="24" customHeight="1">
      <c r="A18" s="13" t="s">
        <v>178</v>
      </c>
      <c r="B18" s="17">
        <v>26</v>
      </c>
      <c r="D18" s="33">
        <v>150152457</v>
      </c>
      <c r="E18" s="33"/>
      <c r="F18" s="33">
        <v>104456939</v>
      </c>
      <c r="G18" s="33"/>
      <c r="H18" s="33">
        <v>0</v>
      </c>
      <c r="I18" s="33"/>
      <c r="J18" s="33">
        <v>0</v>
      </c>
      <c r="K18" s="26"/>
      <c r="M18" s="13"/>
      <c r="N18" s="17"/>
      <c r="AD18" s="88"/>
      <c r="AE18" s="88"/>
      <c r="AF18" s="88"/>
      <c r="AG18" s="88"/>
      <c r="AH18" s="88"/>
      <c r="AI18" s="88"/>
    </row>
    <row r="19" spans="1:35" ht="24" customHeight="1">
      <c r="A19" s="13" t="s">
        <v>35</v>
      </c>
      <c r="B19" s="17">
        <v>27</v>
      </c>
      <c r="D19" s="35">
        <v>223462751</v>
      </c>
      <c r="E19" s="33"/>
      <c r="F19" s="35">
        <v>191080142</v>
      </c>
      <c r="G19" s="33"/>
      <c r="H19" s="35">
        <v>67888364</v>
      </c>
      <c r="I19" s="33"/>
      <c r="J19" s="35">
        <v>69031222</v>
      </c>
      <c r="K19" s="26"/>
      <c r="M19" s="13"/>
      <c r="N19" s="17"/>
      <c r="AD19" s="88"/>
      <c r="AE19" s="88"/>
      <c r="AF19" s="88"/>
      <c r="AG19" s="88"/>
      <c r="AH19" s="88"/>
      <c r="AI19" s="88"/>
    </row>
    <row r="20" spans="1:35" ht="24" customHeight="1">
      <c r="A20" s="31" t="s">
        <v>36</v>
      </c>
      <c r="B20" s="17"/>
      <c r="D20" s="35">
        <f>SUM(D16:D19)</f>
        <v>780902303</v>
      </c>
      <c r="E20" s="33"/>
      <c r="F20" s="35">
        <f>SUM(F16:F19)</f>
        <v>683481841</v>
      </c>
      <c r="G20" s="33"/>
      <c r="H20" s="35">
        <f>SUM(H16:H19)</f>
        <v>297887457</v>
      </c>
      <c r="I20" s="33"/>
      <c r="J20" s="35">
        <f>SUM(J16:J19)</f>
        <v>279855573</v>
      </c>
      <c r="K20" s="26"/>
      <c r="M20" s="31"/>
      <c r="N20" s="17"/>
      <c r="AD20" s="88"/>
      <c r="AE20" s="88"/>
      <c r="AF20" s="88"/>
      <c r="AG20" s="88"/>
      <c r="AH20" s="88"/>
      <c r="AI20" s="88"/>
    </row>
    <row r="21" spans="1:35" ht="24" customHeight="1">
      <c r="A21" s="36" t="s">
        <v>191</v>
      </c>
      <c r="B21" s="17"/>
      <c r="D21" s="33">
        <f>SUM(D14-D20)</f>
        <v>236597396</v>
      </c>
      <c r="E21" s="33"/>
      <c r="F21" s="33">
        <f>SUM(F14-F20)</f>
        <v>198277423</v>
      </c>
      <c r="G21" s="33"/>
      <c r="H21" s="33">
        <f>SUM(H14-H20)</f>
        <v>342483440</v>
      </c>
      <c r="I21" s="33"/>
      <c r="J21" s="33">
        <f>SUM(J14-J20)</f>
        <v>326278537</v>
      </c>
      <c r="K21" s="26"/>
      <c r="M21" s="36"/>
      <c r="N21" s="17"/>
      <c r="AD21" s="88"/>
      <c r="AE21" s="88"/>
      <c r="AF21" s="88"/>
      <c r="AG21" s="88"/>
      <c r="AH21" s="88"/>
      <c r="AI21" s="88"/>
    </row>
    <row r="22" spans="1:35" ht="24" customHeight="1">
      <c r="A22" s="37" t="s">
        <v>37</v>
      </c>
      <c r="B22" s="17"/>
      <c r="D22" s="33">
        <v>-2776625</v>
      </c>
      <c r="E22" s="33"/>
      <c r="F22" s="33">
        <v>-3295293</v>
      </c>
      <c r="G22" s="33"/>
      <c r="H22" s="33">
        <v>-1640252</v>
      </c>
      <c r="I22" s="33"/>
      <c r="J22" s="33">
        <v>-2145654</v>
      </c>
      <c r="K22" s="26"/>
      <c r="M22" s="37"/>
      <c r="N22" s="17"/>
      <c r="AD22" s="88"/>
      <c r="AE22" s="88"/>
      <c r="AF22" s="88"/>
      <c r="AG22" s="88"/>
      <c r="AH22" s="88"/>
      <c r="AI22" s="88"/>
    </row>
    <row r="23" spans="1:35" ht="24" customHeight="1">
      <c r="A23" s="37" t="s">
        <v>239</v>
      </c>
      <c r="B23" s="17"/>
      <c r="D23" s="33">
        <v>0</v>
      </c>
      <c r="E23" s="33"/>
      <c r="F23" s="33">
        <v>0</v>
      </c>
      <c r="G23" s="33"/>
      <c r="H23" s="33">
        <v>-62678633</v>
      </c>
      <c r="I23" s="33"/>
      <c r="J23" s="33">
        <v>-53717859</v>
      </c>
      <c r="K23" s="26"/>
      <c r="M23" s="37"/>
      <c r="N23" s="17"/>
      <c r="AD23" s="88"/>
      <c r="AE23" s="88"/>
      <c r="AF23" s="88"/>
      <c r="AG23" s="88"/>
      <c r="AH23" s="88"/>
      <c r="AI23" s="88"/>
    </row>
    <row r="24" spans="1:35" ht="24" customHeight="1">
      <c r="A24" s="37" t="s">
        <v>101</v>
      </c>
      <c r="B24" s="20">
        <v>12.2</v>
      </c>
      <c r="D24" s="35">
        <v>6494729</v>
      </c>
      <c r="E24" s="33"/>
      <c r="F24" s="35">
        <v>29588253</v>
      </c>
      <c r="G24" s="33"/>
      <c r="H24" s="35">
        <v>0</v>
      </c>
      <c r="I24" s="33"/>
      <c r="J24" s="35">
        <v>0</v>
      </c>
      <c r="K24" s="26"/>
      <c r="M24" s="37"/>
      <c r="N24" s="20"/>
      <c r="AD24" s="88"/>
      <c r="AE24" s="88"/>
      <c r="AF24" s="88"/>
      <c r="AG24" s="88"/>
      <c r="AH24" s="88"/>
      <c r="AI24" s="88"/>
    </row>
    <row r="25" spans="1:35" ht="24" customHeight="1">
      <c r="A25" s="36" t="s">
        <v>192</v>
      </c>
      <c r="D25" s="33">
        <f>SUM(D21:D24)</f>
        <v>240315500</v>
      </c>
      <c r="E25" s="33"/>
      <c r="F25" s="33">
        <f>SUM(F21:F24)</f>
        <v>224570383</v>
      </c>
      <c r="G25" s="33"/>
      <c r="H25" s="33">
        <f>SUM(H21:H24)</f>
        <v>278164555</v>
      </c>
      <c r="I25" s="33"/>
      <c r="J25" s="33">
        <f>SUM(J21:J24)</f>
        <v>270415024</v>
      </c>
      <c r="K25" s="26"/>
      <c r="M25" s="36"/>
      <c r="AD25" s="88"/>
      <c r="AE25" s="88"/>
      <c r="AF25" s="88"/>
      <c r="AG25" s="88"/>
      <c r="AH25" s="88"/>
      <c r="AI25" s="88"/>
    </row>
    <row r="26" spans="1:35" ht="24" customHeight="1">
      <c r="A26" s="37" t="s">
        <v>193</v>
      </c>
      <c r="B26" s="20">
        <v>15.2</v>
      </c>
      <c r="D26" s="35">
        <v>-59744146</v>
      </c>
      <c r="E26" s="33"/>
      <c r="F26" s="35">
        <v>-63735273</v>
      </c>
      <c r="G26" s="33"/>
      <c r="H26" s="35">
        <v>-55343759</v>
      </c>
      <c r="I26" s="33"/>
      <c r="J26" s="35">
        <v>-52603494</v>
      </c>
      <c r="K26" s="26"/>
      <c r="M26" s="37"/>
      <c r="N26" s="20"/>
      <c r="AD26" s="88"/>
      <c r="AE26" s="88"/>
      <c r="AF26" s="88"/>
      <c r="AG26" s="88"/>
      <c r="AH26" s="88"/>
      <c r="AI26" s="88"/>
    </row>
    <row r="27" spans="1:35" ht="24" customHeight="1">
      <c r="A27" s="36" t="s">
        <v>103</v>
      </c>
      <c r="B27" s="20"/>
      <c r="D27" s="35">
        <f>SUM(D25:D26)</f>
        <v>180571354</v>
      </c>
      <c r="E27" s="33"/>
      <c r="F27" s="35">
        <f>SUM(F25:F26)</f>
        <v>160835110</v>
      </c>
      <c r="G27" s="33"/>
      <c r="H27" s="35">
        <f>SUM(H25:H26)</f>
        <v>222820796</v>
      </c>
      <c r="I27" s="33"/>
      <c r="J27" s="35">
        <f>SUM(J25:J26)</f>
        <v>217811530</v>
      </c>
      <c r="K27" s="26"/>
      <c r="M27" s="36"/>
      <c r="N27" s="20"/>
      <c r="AD27" s="88"/>
      <c r="AE27" s="88"/>
      <c r="AF27" s="88"/>
      <c r="AG27" s="88"/>
      <c r="AH27" s="88"/>
      <c r="AI27" s="88"/>
    </row>
    <row r="28" spans="1:35" ht="24" customHeight="1">
      <c r="A28" s="36"/>
      <c r="B28" s="20"/>
      <c r="D28" s="33"/>
      <c r="E28" s="33"/>
      <c r="F28" s="33"/>
      <c r="G28" s="33"/>
      <c r="H28" s="33"/>
      <c r="I28" s="33"/>
      <c r="J28" s="33"/>
      <c r="K28" s="26"/>
      <c r="AD28" s="88"/>
      <c r="AE28" s="88"/>
      <c r="AF28" s="88"/>
      <c r="AG28" s="88"/>
      <c r="AH28" s="88"/>
      <c r="AI28" s="88"/>
    </row>
    <row r="29" spans="1:35" ht="24" customHeight="1">
      <c r="A29" s="38" t="s">
        <v>13</v>
      </c>
      <c r="B29" s="20"/>
      <c r="D29" s="33"/>
      <c r="E29" s="33"/>
      <c r="F29" s="33"/>
      <c r="G29" s="33"/>
      <c r="H29" s="33"/>
      <c r="I29" s="33"/>
      <c r="J29" s="33"/>
      <c r="K29" s="26"/>
      <c r="AD29" s="88"/>
      <c r="AE29" s="88"/>
      <c r="AF29" s="88"/>
      <c r="AG29" s="88"/>
      <c r="AH29" s="88"/>
      <c r="AI29" s="88"/>
    </row>
    <row r="30" spans="1:35" ht="24" customHeight="1">
      <c r="A30" s="38"/>
      <c r="B30" s="20"/>
      <c r="D30" s="33"/>
      <c r="E30" s="33"/>
      <c r="F30" s="33"/>
      <c r="G30" s="33"/>
      <c r="H30" s="33"/>
      <c r="I30" s="33"/>
      <c r="J30" s="33"/>
      <c r="K30" s="26"/>
      <c r="AD30" s="88"/>
      <c r="AE30" s="88"/>
      <c r="AF30" s="88"/>
      <c r="AG30" s="88"/>
      <c r="AH30" s="88"/>
      <c r="AI30" s="88"/>
    </row>
    <row r="31" spans="1:35" ht="24" customHeight="1">
      <c r="A31" s="38"/>
      <c r="B31" s="20"/>
      <c r="D31" s="33"/>
      <c r="E31" s="33"/>
      <c r="F31" s="33"/>
      <c r="G31" s="33"/>
      <c r="H31" s="33"/>
      <c r="I31" s="33"/>
      <c r="J31" s="33"/>
      <c r="K31" s="26"/>
      <c r="AD31" s="88"/>
      <c r="AE31" s="88"/>
      <c r="AF31" s="88"/>
      <c r="AG31" s="88"/>
      <c r="AH31" s="88"/>
      <c r="AI31" s="88"/>
    </row>
    <row r="32" spans="1:35" ht="24" customHeight="1">
      <c r="B32" s="20"/>
      <c r="D32" s="33"/>
      <c r="E32" s="33"/>
      <c r="F32" s="33"/>
      <c r="G32" s="33"/>
      <c r="H32" s="33"/>
      <c r="I32" s="33"/>
      <c r="J32" s="33"/>
      <c r="K32" s="26"/>
      <c r="AD32" s="88"/>
      <c r="AE32" s="88"/>
      <c r="AF32" s="88"/>
      <c r="AG32" s="88"/>
      <c r="AH32" s="88"/>
      <c r="AI32" s="88"/>
    </row>
    <row r="33" spans="1:35" ht="24" customHeight="1">
      <c r="A33" s="38"/>
      <c r="B33" s="20"/>
      <c r="D33" s="33"/>
      <c r="E33" s="33"/>
      <c r="F33" s="33"/>
      <c r="G33" s="33"/>
      <c r="H33" s="33"/>
      <c r="I33" s="33"/>
      <c r="J33" s="33"/>
      <c r="K33" s="26"/>
      <c r="AD33" s="88"/>
      <c r="AE33" s="88"/>
      <c r="AF33" s="88"/>
      <c r="AG33" s="88"/>
      <c r="AH33" s="88"/>
      <c r="AI33" s="88"/>
    </row>
    <row r="34" spans="1:35" ht="24" customHeight="1">
      <c r="A34" s="8" t="s">
        <v>91</v>
      </c>
      <c r="B34" s="26"/>
      <c r="C34" s="26"/>
      <c r="D34" s="26"/>
      <c r="E34" s="26"/>
      <c r="F34" s="26"/>
      <c r="G34" s="26"/>
      <c r="H34" s="29"/>
      <c r="I34" s="29"/>
      <c r="J34" s="29"/>
      <c r="K34" s="26"/>
      <c r="AD34" s="88"/>
      <c r="AE34" s="88"/>
      <c r="AF34" s="88"/>
      <c r="AG34" s="88"/>
      <c r="AH34" s="88"/>
      <c r="AI34" s="88"/>
    </row>
    <row r="35" spans="1:35" ht="24" customHeight="1">
      <c r="A35" s="9" t="s">
        <v>209</v>
      </c>
      <c r="B35" s="26"/>
      <c r="C35" s="26"/>
      <c r="D35" s="13"/>
      <c r="E35" s="26"/>
      <c r="F35" s="26"/>
      <c r="G35" s="26"/>
      <c r="H35" s="29"/>
      <c r="I35" s="29"/>
      <c r="J35" s="29"/>
      <c r="K35" s="26"/>
      <c r="AD35" s="88"/>
      <c r="AE35" s="88"/>
      <c r="AF35" s="88"/>
      <c r="AG35" s="88"/>
      <c r="AH35" s="88"/>
      <c r="AI35" s="88"/>
    </row>
    <row r="36" spans="1:35" ht="24" customHeight="1">
      <c r="A36" s="9" t="s">
        <v>203</v>
      </c>
      <c r="B36" s="26"/>
      <c r="C36" s="26"/>
      <c r="D36" s="26"/>
      <c r="E36" s="26"/>
      <c r="F36" s="26"/>
      <c r="G36" s="26"/>
      <c r="H36" s="29"/>
      <c r="I36" s="29"/>
      <c r="J36" s="29"/>
      <c r="K36" s="26"/>
      <c r="AD36" s="88"/>
      <c r="AE36" s="88"/>
      <c r="AF36" s="88"/>
      <c r="AG36" s="88"/>
      <c r="AH36" s="88"/>
      <c r="AI36" s="88"/>
    </row>
    <row r="37" spans="1:35" ht="24" customHeight="1">
      <c r="A37" s="103" t="s">
        <v>24</v>
      </c>
      <c r="B37" s="103"/>
      <c r="C37" s="103"/>
      <c r="D37" s="103"/>
      <c r="E37" s="103"/>
      <c r="F37" s="103"/>
      <c r="G37" s="103"/>
      <c r="H37" s="103"/>
      <c r="I37" s="103"/>
      <c r="J37" s="103"/>
      <c r="K37" s="26"/>
      <c r="AD37" s="88"/>
      <c r="AE37" s="88"/>
      <c r="AF37" s="88"/>
      <c r="AG37" s="88"/>
      <c r="AH37" s="88"/>
      <c r="AI37" s="88"/>
    </row>
    <row r="38" spans="1:35" ht="24" customHeight="1">
      <c r="A38" s="12"/>
      <c r="B38" s="13"/>
      <c r="C38" s="12"/>
      <c r="D38" s="102" t="s">
        <v>11</v>
      </c>
      <c r="E38" s="102"/>
      <c r="F38" s="102"/>
      <c r="H38" s="102" t="s">
        <v>12</v>
      </c>
      <c r="I38" s="102"/>
      <c r="J38" s="102"/>
      <c r="K38" s="26"/>
      <c r="AD38" s="88"/>
      <c r="AE38" s="88"/>
      <c r="AF38" s="88"/>
      <c r="AG38" s="88"/>
      <c r="AH38" s="88"/>
      <c r="AI38" s="88"/>
    </row>
    <row r="39" spans="1:35" ht="24" customHeight="1">
      <c r="B39" s="14" t="s">
        <v>80</v>
      </c>
      <c r="C39" s="15"/>
      <c r="D39" s="30">
        <v>2025</v>
      </c>
      <c r="E39" s="16"/>
      <c r="F39" s="30">
        <v>2024</v>
      </c>
      <c r="G39" s="16"/>
      <c r="H39" s="30">
        <v>2025</v>
      </c>
      <c r="I39" s="16"/>
      <c r="J39" s="30">
        <v>2024</v>
      </c>
      <c r="K39" s="26"/>
      <c r="AD39" s="88"/>
      <c r="AE39" s="88"/>
      <c r="AF39" s="88"/>
      <c r="AG39" s="88"/>
      <c r="AH39" s="88"/>
      <c r="AI39" s="88"/>
    </row>
    <row r="40" spans="1:35" ht="24" customHeight="1">
      <c r="A40" s="31" t="s">
        <v>108</v>
      </c>
      <c r="B40" s="20"/>
      <c r="D40" s="33"/>
      <c r="E40" s="33"/>
      <c r="F40" s="33"/>
      <c r="G40" s="33"/>
      <c r="H40" s="33"/>
      <c r="I40" s="33"/>
      <c r="J40" s="33"/>
      <c r="K40" s="26"/>
      <c r="AD40" s="88"/>
      <c r="AE40" s="88"/>
      <c r="AF40" s="88"/>
      <c r="AG40" s="88"/>
      <c r="AH40" s="88"/>
      <c r="AI40" s="88"/>
    </row>
    <row r="41" spans="1:35" ht="24" customHeight="1">
      <c r="A41" s="31" t="s">
        <v>180</v>
      </c>
      <c r="B41" s="20"/>
      <c r="D41" s="33"/>
      <c r="E41" s="33"/>
      <c r="F41" s="33"/>
      <c r="G41" s="33"/>
      <c r="H41" s="33"/>
      <c r="I41" s="33"/>
      <c r="J41" s="33"/>
      <c r="K41" s="26"/>
      <c r="M41" s="31"/>
      <c r="AD41" s="88"/>
      <c r="AE41" s="88"/>
      <c r="AF41" s="88"/>
      <c r="AG41" s="88"/>
      <c r="AH41" s="88"/>
      <c r="AI41" s="88"/>
    </row>
    <row r="42" spans="1:35" ht="24" customHeight="1">
      <c r="A42" s="31" t="s">
        <v>181</v>
      </c>
      <c r="B42" s="21"/>
      <c r="D42" s="33"/>
      <c r="E42" s="33"/>
      <c r="F42" s="33"/>
      <c r="G42" s="33"/>
      <c r="H42" s="33"/>
      <c r="I42" s="33"/>
      <c r="J42" s="33"/>
      <c r="K42" s="26"/>
      <c r="M42" s="31"/>
      <c r="AD42" s="88"/>
      <c r="AE42" s="88"/>
      <c r="AF42" s="88"/>
      <c r="AG42" s="88"/>
      <c r="AH42" s="88"/>
      <c r="AI42" s="88"/>
    </row>
    <row r="43" spans="1:35" ht="24" customHeight="1">
      <c r="A43" s="38" t="s">
        <v>230</v>
      </c>
      <c r="B43" s="21"/>
      <c r="D43" s="33"/>
      <c r="E43" s="33"/>
      <c r="F43" s="33"/>
      <c r="G43" s="33"/>
      <c r="H43" s="33"/>
      <c r="I43" s="33"/>
      <c r="J43" s="33"/>
      <c r="K43" s="26"/>
      <c r="M43" s="38"/>
      <c r="AD43" s="88"/>
      <c r="AE43" s="88"/>
      <c r="AF43" s="88"/>
      <c r="AG43" s="88"/>
      <c r="AH43" s="88"/>
      <c r="AI43" s="88"/>
    </row>
    <row r="44" spans="1:35" ht="24" customHeight="1">
      <c r="A44" s="38" t="s">
        <v>38</v>
      </c>
      <c r="B44" s="21"/>
      <c r="D44" s="33">
        <v>1189714</v>
      </c>
      <c r="E44" s="33"/>
      <c r="F44" s="33">
        <v>465997</v>
      </c>
      <c r="G44" s="33"/>
      <c r="H44" s="33">
        <v>774921</v>
      </c>
      <c r="I44" s="33"/>
      <c r="J44" s="33">
        <v>399888</v>
      </c>
      <c r="K44" s="26"/>
      <c r="M44" s="38"/>
      <c r="Q44" s="33"/>
      <c r="S44" s="84"/>
      <c r="AD44" s="88"/>
      <c r="AE44" s="88"/>
      <c r="AF44" s="88"/>
      <c r="AG44" s="88"/>
      <c r="AH44" s="88"/>
      <c r="AI44" s="88"/>
    </row>
    <row r="45" spans="1:35" ht="24" customHeight="1">
      <c r="A45" s="13" t="s">
        <v>179</v>
      </c>
      <c r="B45" s="21"/>
      <c r="D45" s="33"/>
      <c r="E45" s="33"/>
      <c r="F45" s="33"/>
      <c r="G45" s="33"/>
      <c r="H45" s="33"/>
      <c r="I45" s="33"/>
      <c r="J45" s="33"/>
      <c r="K45" s="26"/>
      <c r="M45" s="13"/>
      <c r="Q45" s="33"/>
      <c r="S45" s="84"/>
      <c r="AD45" s="88"/>
      <c r="AE45" s="88"/>
      <c r="AF45" s="88"/>
      <c r="AG45" s="88"/>
      <c r="AH45" s="88"/>
      <c r="AI45" s="88"/>
    </row>
    <row r="46" spans="1:35" ht="24" customHeight="1">
      <c r="A46" s="13" t="s">
        <v>128</v>
      </c>
      <c r="B46" s="21"/>
      <c r="D46" s="33">
        <v>-4275214</v>
      </c>
      <c r="E46" s="33"/>
      <c r="F46" s="33">
        <v>-2156558</v>
      </c>
      <c r="G46" s="33"/>
      <c r="H46" s="33">
        <v>0</v>
      </c>
      <c r="I46" s="33"/>
      <c r="J46" s="33">
        <v>0</v>
      </c>
      <c r="K46" s="26"/>
      <c r="M46" s="13"/>
      <c r="Q46" s="33"/>
      <c r="S46" s="84"/>
      <c r="AD46" s="88"/>
      <c r="AE46" s="88"/>
      <c r="AF46" s="88"/>
      <c r="AG46" s="88"/>
      <c r="AH46" s="88"/>
      <c r="AI46" s="88"/>
    </row>
    <row r="47" spans="1:35" ht="24" customHeight="1">
      <c r="A47" s="13" t="s">
        <v>137</v>
      </c>
      <c r="B47" s="21"/>
      <c r="D47" s="33"/>
      <c r="E47" s="33"/>
      <c r="F47" s="33"/>
      <c r="G47" s="33"/>
      <c r="H47" s="33"/>
      <c r="I47" s="33"/>
      <c r="J47" s="33"/>
      <c r="K47" s="26"/>
      <c r="M47" s="13"/>
      <c r="Q47" s="33"/>
      <c r="S47" s="84"/>
      <c r="AD47" s="88"/>
      <c r="AE47" s="88"/>
      <c r="AF47" s="88"/>
      <c r="AG47" s="88"/>
      <c r="AH47" s="88"/>
      <c r="AI47" s="88"/>
    </row>
    <row r="48" spans="1:35" ht="24" customHeight="1">
      <c r="A48" s="13" t="s">
        <v>144</v>
      </c>
      <c r="B48" s="21"/>
      <c r="D48" s="35">
        <v>-154984</v>
      </c>
      <c r="E48" s="33"/>
      <c r="F48" s="35">
        <v>-79978</v>
      </c>
      <c r="G48" s="33"/>
      <c r="H48" s="35">
        <v>-154984</v>
      </c>
      <c r="I48" s="33"/>
      <c r="J48" s="35">
        <v>-79978</v>
      </c>
      <c r="K48" s="26"/>
      <c r="M48" s="13"/>
      <c r="Q48" s="33"/>
      <c r="S48" s="84"/>
      <c r="AD48" s="88"/>
      <c r="AE48" s="88"/>
      <c r="AF48" s="88"/>
      <c r="AG48" s="88"/>
      <c r="AH48" s="88"/>
      <c r="AI48" s="88"/>
    </row>
    <row r="49" spans="1:35" ht="24" customHeight="1">
      <c r="A49" s="38" t="s">
        <v>180</v>
      </c>
      <c r="B49" s="20"/>
      <c r="H49" s="10"/>
      <c r="I49" s="10"/>
      <c r="J49" s="10"/>
      <c r="K49" s="10"/>
      <c r="M49" s="38"/>
      <c r="S49" s="84"/>
      <c r="AD49" s="88"/>
      <c r="AE49" s="88"/>
      <c r="AF49" s="88"/>
      <c r="AG49" s="88"/>
      <c r="AH49" s="88"/>
      <c r="AI49" s="88"/>
    </row>
    <row r="50" spans="1:35" ht="24" customHeight="1">
      <c r="A50" s="38" t="s">
        <v>182</v>
      </c>
      <c r="B50" s="21"/>
      <c r="D50" s="35">
        <f>SUM(D44:D48)</f>
        <v>-3240484</v>
      </c>
      <c r="E50" s="35"/>
      <c r="F50" s="35">
        <f>SUM(F44:F48)</f>
        <v>-1770539</v>
      </c>
      <c r="G50" s="35"/>
      <c r="H50" s="35">
        <f>SUM(H44:H48)</f>
        <v>619937</v>
      </c>
      <c r="I50" s="35"/>
      <c r="J50" s="35">
        <f>SUM(J44:J48)</f>
        <v>319910</v>
      </c>
      <c r="K50" s="35"/>
      <c r="M50" s="38"/>
      <c r="Q50" s="33"/>
      <c r="S50" s="84"/>
      <c r="AD50" s="88"/>
      <c r="AE50" s="88"/>
      <c r="AF50" s="88"/>
      <c r="AG50" s="88"/>
      <c r="AH50" s="88"/>
      <c r="AI50" s="88"/>
    </row>
    <row r="51" spans="1:35" ht="24" customHeight="1">
      <c r="A51" s="31" t="s">
        <v>186</v>
      </c>
      <c r="B51" s="20"/>
      <c r="D51" s="33"/>
      <c r="E51" s="33"/>
      <c r="F51" s="33"/>
      <c r="G51" s="33"/>
      <c r="H51" s="33"/>
      <c r="I51" s="33"/>
      <c r="J51" s="33"/>
      <c r="K51" s="26"/>
      <c r="M51" s="31"/>
      <c r="Q51" s="33"/>
      <c r="S51" s="84"/>
      <c r="AD51" s="88"/>
      <c r="AE51" s="88"/>
      <c r="AF51" s="88"/>
      <c r="AG51" s="88"/>
      <c r="AH51" s="88"/>
      <c r="AI51" s="88"/>
    </row>
    <row r="52" spans="1:35" ht="24" customHeight="1">
      <c r="A52" s="31" t="s">
        <v>181</v>
      </c>
      <c r="B52" s="20"/>
      <c r="D52" s="33"/>
      <c r="E52" s="33"/>
      <c r="F52" s="33"/>
      <c r="G52" s="33"/>
      <c r="H52" s="33"/>
      <c r="I52" s="33"/>
      <c r="J52" s="33"/>
      <c r="K52" s="26"/>
      <c r="M52" s="31"/>
      <c r="Q52" s="33"/>
      <c r="S52" s="84"/>
      <c r="AD52" s="88"/>
      <c r="AE52" s="88"/>
      <c r="AF52" s="88"/>
      <c r="AG52" s="88"/>
      <c r="AH52" s="88"/>
      <c r="AI52" s="88"/>
    </row>
    <row r="53" spans="1:35" ht="24" customHeight="1">
      <c r="A53" s="37" t="s">
        <v>231</v>
      </c>
      <c r="B53" s="20"/>
      <c r="D53" s="33"/>
      <c r="E53" s="33"/>
      <c r="F53" s="33"/>
      <c r="G53" s="33"/>
      <c r="H53" s="33"/>
      <c r="I53" s="33"/>
      <c r="J53" s="33"/>
      <c r="K53" s="26"/>
      <c r="M53" s="37"/>
      <c r="Q53" s="33"/>
      <c r="S53" s="84"/>
      <c r="AD53" s="88"/>
      <c r="AE53" s="88"/>
      <c r="AF53" s="88"/>
      <c r="AG53" s="88"/>
      <c r="AH53" s="88"/>
      <c r="AI53" s="88"/>
    </row>
    <row r="54" spans="1:35" ht="24" customHeight="1">
      <c r="A54" s="13" t="s">
        <v>38</v>
      </c>
      <c r="B54" s="20"/>
      <c r="D54" s="33">
        <v>-179096548</v>
      </c>
      <c r="E54" s="33"/>
      <c r="F54" s="33">
        <v>-29784733</v>
      </c>
      <c r="G54" s="33"/>
      <c r="H54" s="33">
        <v>-186496351</v>
      </c>
      <c r="I54" s="33"/>
      <c r="J54" s="33">
        <v>-26716280</v>
      </c>
      <c r="K54" s="26"/>
      <c r="M54" s="13"/>
      <c r="Q54" s="33"/>
      <c r="S54" s="84"/>
      <c r="AD54" s="88"/>
      <c r="AE54" s="88"/>
      <c r="AF54" s="88"/>
      <c r="AG54" s="88"/>
      <c r="AH54" s="88"/>
      <c r="AI54" s="88"/>
    </row>
    <row r="55" spans="1:35" ht="24" customHeight="1">
      <c r="A55" s="13" t="s">
        <v>179</v>
      </c>
      <c r="B55" s="20"/>
      <c r="D55" s="33"/>
      <c r="E55" s="33"/>
      <c r="F55" s="33"/>
      <c r="G55" s="33"/>
      <c r="H55" s="33"/>
      <c r="I55" s="33"/>
      <c r="J55" s="33"/>
      <c r="K55" s="26"/>
      <c r="M55" s="13"/>
      <c r="Q55" s="33"/>
      <c r="S55" s="84"/>
      <c r="AD55" s="88"/>
      <c r="AE55" s="88"/>
      <c r="AF55" s="88"/>
      <c r="AG55" s="88"/>
      <c r="AH55" s="88"/>
      <c r="AI55" s="88"/>
    </row>
    <row r="56" spans="1:35" ht="24" customHeight="1">
      <c r="A56" s="13" t="s">
        <v>128</v>
      </c>
      <c r="B56" s="20"/>
      <c r="D56" s="33">
        <v>-1805979</v>
      </c>
      <c r="E56" s="33"/>
      <c r="F56" s="33">
        <v>-3741420</v>
      </c>
      <c r="G56" s="33"/>
      <c r="H56" s="33">
        <v>0</v>
      </c>
      <c r="I56" s="33"/>
      <c r="J56" s="33">
        <v>0</v>
      </c>
      <c r="K56" s="26"/>
      <c r="M56" s="13"/>
      <c r="N56" s="91"/>
      <c r="Q56" s="33"/>
      <c r="S56" s="84"/>
      <c r="AD56" s="88"/>
      <c r="AE56" s="88"/>
      <c r="AF56" s="88"/>
      <c r="AG56" s="88"/>
      <c r="AH56" s="88"/>
      <c r="AI56" s="88"/>
    </row>
    <row r="57" spans="1:35" ht="24" customHeight="1">
      <c r="A57" s="13" t="s">
        <v>213</v>
      </c>
      <c r="B57" s="20"/>
      <c r="D57" s="33">
        <v>0</v>
      </c>
      <c r="E57" s="33"/>
      <c r="F57" s="33">
        <v>4070242</v>
      </c>
      <c r="G57" s="33"/>
      <c r="H57" s="33">
        <v>0</v>
      </c>
      <c r="I57" s="33"/>
      <c r="J57" s="33">
        <v>-633056</v>
      </c>
      <c r="K57" s="26"/>
      <c r="N57" s="91"/>
      <c r="Q57" s="33"/>
      <c r="S57" s="84"/>
      <c r="AD57" s="88"/>
      <c r="AE57" s="88"/>
      <c r="AF57" s="88"/>
      <c r="AG57" s="88"/>
      <c r="AH57" s="88"/>
      <c r="AI57" s="88"/>
    </row>
    <row r="58" spans="1:35" ht="24" customHeight="1">
      <c r="A58" s="13" t="s">
        <v>194</v>
      </c>
      <c r="B58" s="20"/>
      <c r="D58" s="33"/>
      <c r="E58" s="33"/>
      <c r="F58" s="33"/>
      <c r="G58" s="33"/>
      <c r="H58" s="33"/>
      <c r="I58" s="33"/>
      <c r="J58" s="33"/>
      <c r="K58" s="26"/>
      <c r="M58" s="13"/>
      <c r="N58" s="91"/>
      <c r="Q58" s="33"/>
      <c r="S58" s="84"/>
      <c r="AD58" s="88"/>
      <c r="AE58" s="88"/>
      <c r="AF58" s="88"/>
      <c r="AG58" s="88"/>
      <c r="AH58" s="88"/>
      <c r="AI58" s="88"/>
    </row>
    <row r="59" spans="1:35" ht="24" customHeight="1">
      <c r="A59" s="13" t="s">
        <v>144</v>
      </c>
      <c r="B59" s="21"/>
      <c r="D59" s="35">
        <v>37299270</v>
      </c>
      <c r="E59" s="33"/>
      <c r="F59" s="35">
        <v>5343256</v>
      </c>
      <c r="G59" s="33"/>
      <c r="H59" s="35">
        <v>37299270</v>
      </c>
      <c r="I59" s="33"/>
      <c r="J59" s="35">
        <v>5343256</v>
      </c>
      <c r="K59" s="26"/>
      <c r="M59" s="13"/>
      <c r="N59" s="91"/>
      <c r="Q59" s="33"/>
      <c r="S59" s="84"/>
      <c r="AD59" s="88"/>
      <c r="AE59" s="88"/>
      <c r="AF59" s="88"/>
      <c r="AG59" s="88"/>
      <c r="AH59" s="88"/>
      <c r="AI59" s="88"/>
    </row>
    <row r="60" spans="1:35" ht="24" customHeight="1">
      <c r="A60" s="38" t="s">
        <v>186</v>
      </c>
      <c r="B60" s="20"/>
      <c r="D60" s="33"/>
      <c r="E60" s="33"/>
      <c r="F60" s="33"/>
      <c r="G60" s="33"/>
      <c r="H60" s="33"/>
      <c r="I60" s="33"/>
      <c r="J60" s="33"/>
      <c r="K60" s="26"/>
      <c r="M60" s="38"/>
      <c r="Q60" s="33"/>
      <c r="S60" s="84"/>
      <c r="AD60" s="88"/>
      <c r="AE60" s="88"/>
      <c r="AF60" s="88"/>
      <c r="AG60" s="88"/>
      <c r="AH60" s="88"/>
      <c r="AI60" s="88"/>
    </row>
    <row r="61" spans="1:35" ht="24" customHeight="1">
      <c r="A61" s="38" t="s">
        <v>182</v>
      </c>
      <c r="B61" s="20"/>
      <c r="D61" s="35">
        <f>SUM(D54:D59)</f>
        <v>-143603257</v>
      </c>
      <c r="E61" s="33"/>
      <c r="F61" s="35">
        <f>SUM(F54:F59)</f>
        <v>-24112655</v>
      </c>
      <c r="G61" s="33"/>
      <c r="H61" s="35">
        <f>SUM(H54:H59)</f>
        <v>-149197081</v>
      </c>
      <c r="I61" s="33"/>
      <c r="J61" s="35">
        <f>SUM(J54:J59)</f>
        <v>-22006080</v>
      </c>
      <c r="K61" s="26"/>
      <c r="M61" s="38"/>
      <c r="Q61" s="33"/>
      <c r="S61" s="84"/>
      <c r="AD61" s="88"/>
      <c r="AE61" s="88"/>
      <c r="AF61" s="88"/>
      <c r="AG61" s="88"/>
      <c r="AH61" s="88"/>
      <c r="AI61" s="88"/>
    </row>
    <row r="62" spans="1:35" ht="24" customHeight="1">
      <c r="A62" s="36" t="s">
        <v>104</v>
      </c>
      <c r="B62" s="20"/>
      <c r="D62" s="87"/>
      <c r="E62" s="33"/>
      <c r="F62" s="87"/>
      <c r="G62" s="33"/>
      <c r="H62" s="87"/>
      <c r="I62" s="33"/>
      <c r="J62" s="87"/>
      <c r="K62" s="26"/>
      <c r="M62" s="36"/>
      <c r="Q62" s="33"/>
      <c r="S62" s="84"/>
      <c r="AD62" s="88"/>
      <c r="AE62" s="88"/>
      <c r="AF62" s="88"/>
      <c r="AG62" s="88"/>
      <c r="AH62" s="88"/>
      <c r="AI62" s="88"/>
    </row>
    <row r="63" spans="1:35" ht="24" customHeight="1">
      <c r="A63" s="36" t="s">
        <v>184</v>
      </c>
      <c r="B63" s="3"/>
      <c r="D63" s="35">
        <f>D50+D61</f>
        <v>-146843741</v>
      </c>
      <c r="E63" s="33"/>
      <c r="F63" s="35">
        <f>F50+F61</f>
        <v>-25883194</v>
      </c>
      <c r="G63" s="33"/>
      <c r="H63" s="35">
        <f>H50+H61</f>
        <v>-148577144</v>
      </c>
      <c r="I63" s="33"/>
      <c r="J63" s="35">
        <f>J50+J61</f>
        <v>-21686170</v>
      </c>
      <c r="K63" s="26"/>
      <c r="M63" s="36"/>
      <c r="Q63" s="33"/>
      <c r="S63" s="84"/>
      <c r="AD63" s="88"/>
      <c r="AE63" s="88"/>
      <c r="AF63" s="88"/>
      <c r="AG63" s="88"/>
      <c r="AH63" s="88"/>
      <c r="AI63" s="88"/>
    </row>
    <row r="64" spans="1:35" ht="24" customHeight="1" thickBot="1">
      <c r="A64" s="36" t="s">
        <v>183</v>
      </c>
      <c r="B64" s="3"/>
      <c r="D64" s="39">
        <f>SUM(D27,D63)</f>
        <v>33727613</v>
      </c>
      <c r="E64" s="33"/>
      <c r="F64" s="39">
        <f>SUM(F27,F63)</f>
        <v>134951916</v>
      </c>
      <c r="G64" s="33"/>
      <c r="H64" s="39">
        <f>SUM(H27,H63)</f>
        <v>74243652</v>
      </c>
      <c r="I64" s="33"/>
      <c r="J64" s="39">
        <f>SUM(J27,J63)</f>
        <v>196125360</v>
      </c>
      <c r="K64" s="26"/>
      <c r="M64" s="36"/>
      <c r="Q64" s="33"/>
      <c r="S64" s="84"/>
      <c r="AD64" s="88"/>
      <c r="AE64" s="88"/>
      <c r="AF64" s="88"/>
      <c r="AG64" s="88"/>
      <c r="AH64" s="88"/>
      <c r="AI64" s="88"/>
    </row>
    <row r="65" spans="1:35" ht="24" customHeight="1" thickTop="1">
      <c r="A65" s="31"/>
      <c r="B65" s="3"/>
      <c r="D65" s="33"/>
      <c r="E65" s="33"/>
      <c r="F65" s="33"/>
      <c r="G65" s="33"/>
      <c r="H65" s="33"/>
      <c r="I65" s="33"/>
      <c r="J65" s="33"/>
      <c r="K65" s="26"/>
      <c r="Q65" s="33"/>
      <c r="S65" s="84"/>
      <c r="AD65" s="88"/>
      <c r="AE65" s="88"/>
      <c r="AF65" s="88"/>
      <c r="AG65" s="88"/>
      <c r="AH65" s="88"/>
      <c r="AI65" s="88"/>
    </row>
    <row r="66" spans="1:35" ht="24" customHeight="1">
      <c r="A66" s="40" t="s">
        <v>39</v>
      </c>
      <c r="B66" s="17">
        <v>28</v>
      </c>
      <c r="D66" s="41"/>
      <c r="E66" s="41"/>
      <c r="F66" s="41"/>
      <c r="H66" s="10"/>
      <c r="I66" s="10"/>
      <c r="J66" s="10"/>
      <c r="K66" s="26"/>
      <c r="M66" s="40"/>
      <c r="Q66" s="41"/>
      <c r="S66" s="84"/>
      <c r="AD66" s="88"/>
      <c r="AE66" s="88"/>
      <c r="AF66" s="88"/>
      <c r="AG66" s="88"/>
      <c r="AH66" s="88"/>
      <c r="AI66" s="88"/>
    </row>
    <row r="67" spans="1:35" ht="24" customHeight="1">
      <c r="A67" s="38" t="s">
        <v>155</v>
      </c>
      <c r="D67" s="42">
        <f>SUM(D27/10700191101)</f>
        <v>1.6875526081316854E-2</v>
      </c>
      <c r="E67" s="43"/>
      <c r="F67" s="42">
        <f>SUM(F27/10354376390.4863)</f>
        <v>1.553305616239495E-2</v>
      </c>
      <c r="G67" s="41"/>
      <c r="H67" s="42">
        <f>SUM(H27/10700191101)</f>
        <v>2.0824001543222531E-2</v>
      </c>
      <c r="I67" s="41"/>
      <c r="J67" s="42">
        <f>SUM(J27/10354376390.4863)</f>
        <v>2.1035697543323548E-2</v>
      </c>
      <c r="K67" s="26"/>
      <c r="M67" s="38"/>
      <c r="Q67" s="42"/>
      <c r="S67" s="92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</row>
    <row r="68" spans="1:35" ht="24" customHeight="1">
      <c r="A68" s="38"/>
      <c r="D68" s="42"/>
      <c r="E68" s="43"/>
      <c r="F68" s="42"/>
      <c r="G68" s="41"/>
      <c r="H68" s="42"/>
      <c r="I68" s="41"/>
      <c r="J68" s="42"/>
      <c r="K68" s="26"/>
      <c r="W68" s="88"/>
      <c r="X68" s="88"/>
      <c r="Y68" s="88"/>
      <c r="Z68" s="88"/>
      <c r="AA68" s="88"/>
      <c r="AB68" s="88"/>
      <c r="AC68" s="88"/>
    </row>
    <row r="69" spans="1:35" ht="24" customHeight="1">
      <c r="A69" s="10" t="s">
        <v>13</v>
      </c>
      <c r="D69" s="42"/>
      <c r="E69" s="43"/>
      <c r="F69" s="42"/>
      <c r="G69" s="41"/>
      <c r="H69" s="42"/>
      <c r="I69" s="41"/>
      <c r="J69" s="42"/>
      <c r="K69" s="26"/>
    </row>
    <row r="70" spans="1:35" ht="24" customHeight="1">
      <c r="A70" s="38"/>
      <c r="D70" s="42"/>
      <c r="E70" s="43"/>
      <c r="F70" s="42"/>
      <c r="G70" s="41"/>
      <c r="H70" s="42"/>
      <c r="I70" s="41"/>
      <c r="J70" s="42"/>
      <c r="K70" s="26"/>
    </row>
    <row r="71" spans="1:35" ht="24" customHeight="1">
      <c r="A71" s="38"/>
      <c r="D71" s="42"/>
      <c r="E71" s="43"/>
      <c r="F71" s="42"/>
      <c r="G71" s="41"/>
      <c r="H71" s="42"/>
      <c r="I71" s="41"/>
      <c r="J71" s="42"/>
      <c r="K71" s="26"/>
    </row>
    <row r="72" spans="1:35" ht="24" customHeight="1">
      <c r="A72" s="26"/>
      <c r="G72" s="26"/>
      <c r="H72" s="26"/>
      <c r="I72" s="26"/>
      <c r="J72" s="26"/>
      <c r="K72" s="26"/>
    </row>
    <row r="73" spans="1:35" ht="24" customHeight="1">
      <c r="A73" s="26"/>
      <c r="G73" s="26"/>
      <c r="H73" s="26"/>
      <c r="I73" s="26"/>
      <c r="J73" s="26"/>
      <c r="K73" s="26"/>
    </row>
    <row r="74" spans="1:35" ht="24" customHeight="1">
      <c r="G74" s="26"/>
      <c r="H74" s="26"/>
      <c r="I74" s="26"/>
      <c r="J74" s="26"/>
      <c r="K74" s="26"/>
    </row>
  </sheetData>
  <mergeCells count="6">
    <mergeCell ref="A4:J4"/>
    <mergeCell ref="D5:F5"/>
    <mergeCell ref="H5:J5"/>
    <mergeCell ref="A37:J37"/>
    <mergeCell ref="D38:F38"/>
    <mergeCell ref="H38:J38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69" orientation="portrait" r:id="rId1"/>
  <headerFooter alignWithMargins="0"/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A31"/>
  <sheetViews>
    <sheetView showGridLines="0" view="pageBreakPreview" zoomScale="60" zoomScaleNormal="70" zoomScalePageLayoutView="80" workbookViewId="0">
      <selection activeCell="W7" sqref="W7"/>
    </sheetView>
  </sheetViews>
  <sheetFormatPr defaultColWidth="9.109375" defaultRowHeight="24" customHeight="1"/>
  <cols>
    <col min="1" max="1" width="50.33203125" style="44" customWidth="1"/>
    <col min="2" max="2" width="6.88671875" style="44" customWidth="1"/>
    <col min="3" max="3" width="1" style="44" customWidth="1"/>
    <col min="4" max="4" width="16" style="44" customWidth="1"/>
    <col min="5" max="5" width="1" style="44" customWidth="1"/>
    <col min="6" max="6" width="16.88671875" style="44" customWidth="1"/>
    <col min="7" max="7" width="1" style="44" customWidth="1"/>
    <col min="8" max="8" width="16" style="44" customWidth="1"/>
    <col min="9" max="9" width="1" style="44" customWidth="1"/>
    <col min="10" max="10" width="16" style="44" customWidth="1"/>
    <col min="11" max="11" width="1.44140625" style="44" customWidth="1"/>
    <col min="12" max="12" width="25.109375" style="44" bestFit="1" customWidth="1"/>
    <col min="13" max="13" width="1.44140625" style="44" customWidth="1"/>
    <col min="14" max="14" width="21.44140625" style="44" customWidth="1"/>
    <col min="15" max="15" width="1.44140625" style="44" customWidth="1"/>
    <col min="16" max="16" width="19.44140625" style="44" customWidth="1"/>
    <col min="17" max="17" width="0.88671875" style="44" customWidth="1"/>
    <col min="18" max="18" width="17.5546875" style="44" customWidth="1"/>
    <col min="19" max="19" width="1.44140625" style="44" customWidth="1"/>
    <col min="20" max="20" width="16.5546875" style="44" customWidth="1"/>
    <col min="21" max="21" width="0.88671875" style="44" customWidth="1"/>
    <col min="22" max="22" width="16.44140625" style="44" bestFit="1" customWidth="1"/>
    <col min="23" max="25" width="9.109375" style="44"/>
    <col min="26" max="26" width="14.77734375" style="44" bestFit="1" customWidth="1"/>
    <col min="27" max="27" width="9.109375" style="44"/>
    <col min="28" max="28" width="14.77734375" style="44" bestFit="1" customWidth="1"/>
    <col min="29" max="29" width="9.109375" style="44"/>
    <col min="30" max="30" width="13.109375" style="44" bestFit="1" customWidth="1"/>
    <col min="31" max="31" width="9.109375" style="44"/>
    <col min="32" max="32" width="13.109375" style="44" bestFit="1" customWidth="1"/>
    <col min="33" max="33" width="9.109375" style="44"/>
    <col min="34" max="34" width="9.77734375" style="44" bestFit="1" customWidth="1"/>
    <col min="35" max="35" width="9.109375" style="44"/>
    <col min="36" max="36" width="13.77734375" style="44" bestFit="1" customWidth="1"/>
    <col min="37" max="37" width="9.109375" style="44"/>
    <col min="38" max="38" width="12.5546875" style="44" bestFit="1" customWidth="1"/>
    <col min="39" max="39" width="9.109375" style="44"/>
    <col min="40" max="40" width="11.44140625" style="44" bestFit="1" customWidth="1"/>
    <col min="41" max="41" width="9.109375" style="44"/>
    <col min="42" max="42" width="15.77734375" style="44" bestFit="1" customWidth="1"/>
    <col min="43" max="16384" width="9.109375" style="44"/>
  </cols>
  <sheetData>
    <row r="1" spans="1:235" ht="24" customHeight="1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5" ht="24" customHeight="1">
      <c r="A2" s="9" t="s">
        <v>207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35" ht="24" customHeight="1">
      <c r="A3" s="9" t="s">
        <v>203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35" ht="24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T4" s="11" t="s">
        <v>24</v>
      </c>
    </row>
    <row r="5" spans="1:235" ht="24" customHeight="1">
      <c r="A5" s="25"/>
      <c r="B5" s="25"/>
      <c r="C5" s="25"/>
      <c r="D5" s="105" t="s">
        <v>11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35" ht="24" customHeight="1">
      <c r="A6" s="25"/>
      <c r="B6" s="45"/>
      <c r="C6" s="46"/>
      <c r="D6" s="45"/>
      <c r="E6" s="45"/>
      <c r="F6" s="45"/>
      <c r="G6" s="46"/>
      <c r="H6" s="45"/>
      <c r="I6" s="47"/>
      <c r="J6" s="104"/>
      <c r="K6" s="104"/>
      <c r="L6" s="107" t="s">
        <v>27</v>
      </c>
      <c r="M6" s="107"/>
      <c r="N6" s="107"/>
      <c r="O6" s="107"/>
      <c r="P6" s="107"/>
      <c r="Q6" s="45"/>
      <c r="R6" s="45"/>
      <c r="S6" s="45"/>
      <c r="T6" s="45"/>
      <c r="U6" s="25"/>
    </row>
    <row r="7" spans="1:235" ht="24" customHeight="1">
      <c r="A7" s="25"/>
      <c r="B7" s="46"/>
      <c r="C7" s="46"/>
      <c r="D7" s="45"/>
      <c r="E7" s="45"/>
      <c r="F7" s="45"/>
      <c r="G7" s="46"/>
      <c r="H7" s="45"/>
      <c r="I7" s="46"/>
      <c r="J7" s="45"/>
      <c r="K7" s="45"/>
      <c r="L7" s="45" t="s">
        <v>130</v>
      </c>
      <c r="M7" s="45"/>
      <c r="N7" s="45" t="s">
        <v>130</v>
      </c>
      <c r="O7" s="45"/>
      <c r="P7" s="48"/>
      <c r="Q7" s="45"/>
      <c r="R7" s="46"/>
      <c r="S7" s="45"/>
      <c r="T7" s="45"/>
      <c r="U7" s="25"/>
    </row>
    <row r="8" spans="1:235" ht="24" customHeight="1">
      <c r="A8" s="25"/>
      <c r="B8" s="46"/>
      <c r="C8" s="46"/>
      <c r="D8" s="46"/>
      <c r="E8" s="45"/>
      <c r="F8" s="46"/>
      <c r="G8" s="46"/>
      <c r="H8" s="45"/>
      <c r="I8" s="45"/>
      <c r="J8" s="46"/>
      <c r="K8" s="46"/>
      <c r="L8" s="45" t="s">
        <v>131</v>
      </c>
      <c r="M8" s="46"/>
      <c r="N8" s="45" t="s">
        <v>66</v>
      </c>
      <c r="O8" s="45"/>
      <c r="P8" s="45"/>
      <c r="Q8" s="45"/>
      <c r="S8" s="46"/>
      <c r="T8" s="46"/>
      <c r="U8" s="25"/>
    </row>
    <row r="9" spans="1:235" ht="24" customHeight="1">
      <c r="A9" s="25"/>
      <c r="B9" s="46"/>
      <c r="C9" s="46"/>
      <c r="D9" s="45"/>
      <c r="E9" s="45"/>
      <c r="F9" s="46"/>
      <c r="G9" s="46"/>
      <c r="K9" s="46"/>
      <c r="L9" s="45" t="s">
        <v>67</v>
      </c>
      <c r="M9" s="46"/>
      <c r="N9" s="45" t="s">
        <v>67</v>
      </c>
      <c r="O9" s="45"/>
      <c r="P9" s="45" t="s">
        <v>69</v>
      </c>
      <c r="Q9" s="47"/>
      <c r="R9" s="45" t="s">
        <v>71</v>
      </c>
      <c r="S9" s="46"/>
      <c r="T9" s="46"/>
      <c r="U9" s="25"/>
    </row>
    <row r="10" spans="1:235" ht="24" customHeight="1">
      <c r="A10" s="25"/>
      <c r="B10" s="46"/>
      <c r="C10" s="46"/>
      <c r="D10" s="45" t="s">
        <v>57</v>
      </c>
      <c r="E10" s="45"/>
      <c r="F10" s="46" t="s">
        <v>58</v>
      </c>
      <c r="G10" s="46"/>
      <c r="H10" s="106" t="s">
        <v>84</v>
      </c>
      <c r="I10" s="106"/>
      <c r="J10" s="106"/>
      <c r="K10" s="46"/>
      <c r="L10" s="45" t="s">
        <v>68</v>
      </c>
      <c r="M10" s="46"/>
      <c r="N10" s="45" t="s">
        <v>68</v>
      </c>
      <c r="O10" s="45"/>
      <c r="P10" s="45" t="s">
        <v>70</v>
      </c>
      <c r="Q10" s="47"/>
      <c r="R10" s="46" t="s">
        <v>72</v>
      </c>
      <c r="S10" s="46"/>
      <c r="T10" s="46" t="s">
        <v>75</v>
      </c>
      <c r="U10" s="25"/>
    </row>
    <row r="11" spans="1:235" ht="24" customHeight="1">
      <c r="A11" s="25"/>
      <c r="B11" s="46"/>
      <c r="C11" s="46"/>
      <c r="D11" s="45" t="s">
        <v>59</v>
      </c>
      <c r="E11" s="45"/>
      <c r="F11" s="45" t="s">
        <v>60</v>
      </c>
      <c r="G11" s="46"/>
      <c r="H11" s="50" t="s">
        <v>87</v>
      </c>
      <c r="I11" s="45"/>
      <c r="J11" s="46" t="s">
        <v>63</v>
      </c>
      <c r="K11" s="46"/>
      <c r="L11" s="45" t="s">
        <v>64</v>
      </c>
      <c r="M11" s="46"/>
      <c r="N11" s="45" t="s">
        <v>64</v>
      </c>
      <c r="O11" s="45"/>
      <c r="P11" s="45" t="s">
        <v>145</v>
      </c>
      <c r="Q11" s="47"/>
      <c r="R11" s="46" t="s">
        <v>73</v>
      </c>
      <c r="S11" s="46"/>
      <c r="T11" s="45" t="s">
        <v>77</v>
      </c>
      <c r="U11" s="25"/>
    </row>
    <row r="12" spans="1:235" ht="24" customHeight="1">
      <c r="A12" s="25"/>
      <c r="B12" s="14" t="s">
        <v>80</v>
      </c>
      <c r="C12" s="46"/>
      <c r="D12" s="49" t="s">
        <v>61</v>
      </c>
      <c r="E12" s="45"/>
      <c r="F12" s="49" t="s">
        <v>62</v>
      </c>
      <c r="G12" s="46"/>
      <c r="H12" s="49" t="s">
        <v>85</v>
      </c>
      <c r="I12" s="45"/>
      <c r="J12" s="49" t="s">
        <v>129</v>
      </c>
      <c r="K12" s="46"/>
      <c r="L12" s="49" t="s">
        <v>65</v>
      </c>
      <c r="M12" s="46"/>
      <c r="N12" s="49" t="s">
        <v>65</v>
      </c>
      <c r="O12" s="45"/>
      <c r="P12" s="49" t="s">
        <v>146</v>
      </c>
      <c r="Q12" s="47"/>
      <c r="R12" s="51" t="s">
        <v>74</v>
      </c>
      <c r="S12" s="46"/>
      <c r="T12" s="49" t="s">
        <v>76</v>
      </c>
      <c r="U12" s="25"/>
    </row>
    <row r="13" spans="1:235" ht="24" customHeight="1">
      <c r="A13" s="52" t="s">
        <v>149</v>
      </c>
      <c r="B13" s="25"/>
      <c r="C13" s="25"/>
      <c r="D13" s="22">
        <v>4758046669</v>
      </c>
      <c r="E13" s="22"/>
      <c r="F13" s="22">
        <v>6184123412</v>
      </c>
      <c r="G13" s="22"/>
      <c r="H13" s="22">
        <v>118741094</v>
      </c>
      <c r="I13" s="22"/>
      <c r="J13" s="1">
        <v>-70389639</v>
      </c>
      <c r="K13" s="22"/>
      <c r="L13" s="1">
        <v>-160940</v>
      </c>
      <c r="M13" s="22"/>
      <c r="N13" s="22">
        <v>-174100614</v>
      </c>
      <c r="O13" s="22"/>
      <c r="P13" s="22">
        <v>-47755693</v>
      </c>
      <c r="Q13" s="22"/>
      <c r="R13" s="22">
        <v>-4560072</v>
      </c>
      <c r="S13" s="22"/>
      <c r="T13" s="22">
        <v>10763944217</v>
      </c>
      <c r="U13" s="25"/>
      <c r="V13" s="52"/>
      <c r="W13" s="25"/>
    </row>
    <row r="14" spans="1:235" ht="24" customHeight="1">
      <c r="A14" s="53" t="s">
        <v>124</v>
      </c>
      <c r="B14" s="54"/>
      <c r="C14" s="25"/>
      <c r="D14" s="22">
        <v>592048882</v>
      </c>
      <c r="E14" s="22"/>
      <c r="F14" s="22">
        <v>372990797</v>
      </c>
      <c r="G14" s="22"/>
      <c r="H14" s="19">
        <v>0</v>
      </c>
      <c r="I14" s="22"/>
      <c r="J14" s="19">
        <v>0</v>
      </c>
      <c r="K14" s="22"/>
      <c r="L14" s="19">
        <v>0</v>
      </c>
      <c r="M14" s="22"/>
      <c r="N14" s="19">
        <v>0</v>
      </c>
      <c r="O14" s="19"/>
      <c r="P14" s="19">
        <v>0</v>
      </c>
      <c r="Q14" s="22"/>
      <c r="R14" s="19">
        <v>0</v>
      </c>
      <c r="S14" s="22"/>
      <c r="T14" s="22">
        <v>965039679</v>
      </c>
      <c r="U14" s="25"/>
      <c r="V14" s="53"/>
      <c r="W14" s="54"/>
    </row>
    <row r="15" spans="1:235" ht="24" customHeight="1">
      <c r="A15" s="53" t="s">
        <v>119</v>
      </c>
      <c r="B15" s="54">
        <v>21</v>
      </c>
      <c r="C15" s="25"/>
      <c r="D15" s="22">
        <v>0</v>
      </c>
      <c r="E15" s="22"/>
      <c r="F15" s="22">
        <v>0</v>
      </c>
      <c r="G15" s="22"/>
      <c r="H15" s="19">
        <v>10890577</v>
      </c>
      <c r="I15" s="22"/>
      <c r="J15" s="19">
        <v>-10890577</v>
      </c>
      <c r="K15" s="22"/>
      <c r="L15" s="19">
        <v>0</v>
      </c>
      <c r="M15" s="22"/>
      <c r="N15" s="19">
        <v>0</v>
      </c>
      <c r="O15" s="19"/>
      <c r="P15" s="19">
        <v>0</v>
      </c>
      <c r="Q15" s="22"/>
      <c r="R15" s="19">
        <v>0</v>
      </c>
      <c r="S15" s="22"/>
      <c r="T15" s="22">
        <v>0</v>
      </c>
      <c r="U15" s="25"/>
      <c r="V15" s="53"/>
      <c r="W15" s="54"/>
    </row>
    <row r="16" spans="1:235" s="25" customFormat="1" ht="24" customHeight="1">
      <c r="A16" s="53" t="s">
        <v>103</v>
      </c>
      <c r="B16" s="55"/>
      <c r="C16" s="55"/>
      <c r="D16" s="56">
        <v>0</v>
      </c>
      <c r="E16" s="22"/>
      <c r="F16" s="56">
        <v>0</v>
      </c>
      <c r="G16" s="22"/>
      <c r="H16" s="56">
        <v>0</v>
      </c>
      <c r="I16" s="57"/>
      <c r="J16" s="56">
        <v>160835110</v>
      </c>
      <c r="K16" s="33"/>
      <c r="L16" s="56">
        <v>0</v>
      </c>
      <c r="M16" s="33"/>
      <c r="N16" s="56">
        <v>0</v>
      </c>
      <c r="O16" s="22"/>
      <c r="P16" s="58">
        <v>0</v>
      </c>
      <c r="Q16" s="57"/>
      <c r="R16" s="58">
        <v>0</v>
      </c>
      <c r="S16" s="23"/>
      <c r="T16" s="58">
        <v>160835110</v>
      </c>
      <c r="U16" s="44"/>
      <c r="V16" s="53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</row>
    <row r="17" spans="1:235" s="25" customFormat="1" ht="24" customHeight="1">
      <c r="A17" s="53" t="s">
        <v>104</v>
      </c>
      <c r="B17" s="55"/>
      <c r="C17" s="55"/>
      <c r="D17" s="59">
        <v>0</v>
      </c>
      <c r="E17" s="22"/>
      <c r="F17" s="59">
        <v>0</v>
      </c>
      <c r="G17" s="23"/>
      <c r="H17" s="59">
        <v>0</v>
      </c>
      <c r="I17" s="57"/>
      <c r="J17" s="59">
        <v>4070242</v>
      </c>
      <c r="K17" s="33"/>
      <c r="L17" s="59">
        <v>386019</v>
      </c>
      <c r="M17" s="33"/>
      <c r="N17" s="59">
        <v>-24441477</v>
      </c>
      <c r="O17" s="22"/>
      <c r="P17" s="60">
        <v>-5897978</v>
      </c>
      <c r="Q17" s="57"/>
      <c r="R17" s="60">
        <v>0</v>
      </c>
      <c r="S17" s="23"/>
      <c r="T17" s="60">
        <v>-25883194</v>
      </c>
      <c r="U17" s="44"/>
      <c r="V17" s="53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</row>
    <row r="18" spans="1:235" s="25" customFormat="1" ht="24" customHeight="1">
      <c r="A18" s="53" t="s">
        <v>102</v>
      </c>
      <c r="B18" s="44"/>
      <c r="C18" s="44"/>
      <c r="D18" s="22">
        <v>0</v>
      </c>
      <c r="E18" s="22"/>
      <c r="F18" s="22">
        <v>0</v>
      </c>
      <c r="G18" s="23"/>
      <c r="H18" s="22">
        <v>0</v>
      </c>
      <c r="I18" s="22"/>
      <c r="J18" s="22">
        <v>164905352</v>
      </c>
      <c r="K18" s="33"/>
      <c r="L18" s="22">
        <v>386019</v>
      </c>
      <c r="M18" s="33"/>
      <c r="N18" s="22">
        <v>-24441477</v>
      </c>
      <c r="O18" s="22"/>
      <c r="P18" s="22">
        <v>-5897978</v>
      </c>
      <c r="Q18" s="22"/>
      <c r="R18" s="22">
        <v>0</v>
      </c>
      <c r="S18" s="23"/>
      <c r="T18" s="22">
        <v>134951916</v>
      </c>
      <c r="U18" s="44"/>
      <c r="V18" s="53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</row>
    <row r="19" spans="1:235" s="25" customFormat="1" ht="24" customHeight="1">
      <c r="A19" s="53" t="s">
        <v>195</v>
      </c>
      <c r="B19" s="54">
        <v>8.4</v>
      </c>
      <c r="C19" s="44"/>
      <c r="D19" s="22">
        <v>0</v>
      </c>
      <c r="E19" s="22"/>
      <c r="F19" s="22">
        <v>0</v>
      </c>
      <c r="G19" s="22"/>
      <c r="H19" s="22">
        <v>0</v>
      </c>
      <c r="I19" s="22"/>
      <c r="J19" s="22">
        <v>174575</v>
      </c>
      <c r="K19" s="22"/>
      <c r="L19" s="22">
        <v>0</v>
      </c>
      <c r="M19" s="22"/>
      <c r="N19" s="22">
        <v>-174575</v>
      </c>
      <c r="O19" s="22"/>
      <c r="P19" s="33">
        <v>0</v>
      </c>
      <c r="Q19" s="22"/>
      <c r="R19" s="33">
        <v>0</v>
      </c>
      <c r="S19" s="33"/>
      <c r="T19" s="33">
        <f t="shared" ref="T19" si="0">SUM(D19:R19)</f>
        <v>0</v>
      </c>
      <c r="U19" s="44"/>
      <c r="V19" s="53"/>
      <c r="W19" s="5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</row>
    <row r="20" spans="1:235" ht="24" customHeight="1" thickBot="1">
      <c r="A20" s="61" t="s">
        <v>150</v>
      </c>
      <c r="B20" s="61"/>
      <c r="C20" s="25"/>
      <c r="D20" s="24">
        <v>5350095551</v>
      </c>
      <c r="E20" s="22"/>
      <c r="F20" s="24">
        <v>6557114209</v>
      </c>
      <c r="G20" s="22"/>
      <c r="H20" s="24">
        <v>129631671</v>
      </c>
      <c r="I20" s="22"/>
      <c r="J20" s="24">
        <v>83799711</v>
      </c>
      <c r="K20" s="33"/>
      <c r="L20" s="24">
        <v>225079</v>
      </c>
      <c r="M20" s="22"/>
      <c r="N20" s="24">
        <v>-198716666</v>
      </c>
      <c r="O20" s="22"/>
      <c r="P20" s="24">
        <v>-53653671</v>
      </c>
      <c r="Q20" s="22"/>
      <c r="R20" s="24">
        <v>-4560072</v>
      </c>
      <c r="S20" s="22"/>
      <c r="T20" s="24">
        <v>11863935812</v>
      </c>
      <c r="U20" s="25"/>
      <c r="V20" s="61"/>
      <c r="W20" s="25"/>
      <c r="Z20" s="25"/>
      <c r="AB20" s="25"/>
      <c r="AD20" s="25"/>
      <c r="AF20" s="25"/>
      <c r="AH20" s="25"/>
      <c r="AJ20" s="25"/>
      <c r="AL20" s="25"/>
      <c r="AN20" s="25"/>
      <c r="AP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</row>
    <row r="21" spans="1:235" ht="24" customHeight="1" thickTop="1">
      <c r="A21" s="61"/>
      <c r="B21" s="61"/>
      <c r="C21" s="25"/>
      <c r="D21" s="22"/>
      <c r="E21" s="22"/>
      <c r="F21" s="22"/>
      <c r="G21" s="22"/>
      <c r="H21" s="22"/>
      <c r="I21" s="22"/>
      <c r="J21" s="22"/>
      <c r="K21" s="33"/>
      <c r="L21" s="22"/>
      <c r="M21" s="33"/>
      <c r="N21" s="22"/>
      <c r="O21" s="22"/>
      <c r="P21" s="22"/>
      <c r="Q21" s="22"/>
      <c r="R21" s="22"/>
      <c r="S21" s="22"/>
      <c r="T21" s="22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</row>
    <row r="22" spans="1:235" ht="24" customHeight="1">
      <c r="A22" s="52" t="s">
        <v>204</v>
      </c>
      <c r="B22" s="25"/>
      <c r="C22" s="25"/>
      <c r="D22" s="22">
        <v>5350095551</v>
      </c>
      <c r="E22" s="22"/>
      <c r="F22" s="22">
        <v>6557114209</v>
      </c>
      <c r="G22" s="22"/>
      <c r="H22" s="22">
        <v>129631671</v>
      </c>
      <c r="I22" s="22"/>
      <c r="J22" s="6">
        <v>83799711</v>
      </c>
      <c r="K22" s="22"/>
      <c r="L22" s="22">
        <v>225079</v>
      </c>
      <c r="M22" s="22"/>
      <c r="N22" s="22">
        <v>-198716666</v>
      </c>
      <c r="O22" s="22"/>
      <c r="P22" s="22">
        <v>-53653671</v>
      </c>
      <c r="Q22" s="22"/>
      <c r="R22" s="22">
        <v>-4560072</v>
      </c>
      <c r="S22" s="22"/>
      <c r="T22" s="22">
        <v>11863935812</v>
      </c>
      <c r="U22" s="25"/>
      <c r="V22" s="22"/>
    </row>
    <row r="23" spans="1:235" ht="24" customHeight="1">
      <c r="A23" s="53" t="s">
        <v>119</v>
      </c>
      <c r="B23" s="54">
        <v>21</v>
      </c>
      <c r="C23" s="25"/>
      <c r="D23" s="22">
        <v>0</v>
      </c>
      <c r="E23" s="22"/>
      <c r="F23" s="22">
        <v>0</v>
      </c>
      <c r="G23" s="22"/>
      <c r="H23" s="19">
        <v>11141040</v>
      </c>
      <c r="I23" s="22"/>
      <c r="J23" s="19">
        <v>-11141040</v>
      </c>
      <c r="K23" s="22"/>
      <c r="L23" s="19">
        <v>0</v>
      </c>
      <c r="M23" s="22"/>
      <c r="N23" s="19">
        <v>0</v>
      </c>
      <c r="O23" s="19"/>
      <c r="P23" s="19">
        <v>0</v>
      </c>
      <c r="Q23" s="22"/>
      <c r="R23" s="19">
        <v>0</v>
      </c>
      <c r="S23" s="22"/>
      <c r="T23" s="22">
        <f t="shared" ref="T23" si="1">SUM(D23:R23)</f>
        <v>0</v>
      </c>
      <c r="U23" s="25"/>
      <c r="V23" s="22"/>
    </row>
    <row r="24" spans="1:235" ht="24" customHeight="1">
      <c r="A24" s="53" t="s">
        <v>103</v>
      </c>
      <c r="B24" s="25"/>
      <c r="C24" s="25"/>
      <c r="D24" s="56">
        <v>0</v>
      </c>
      <c r="E24" s="22"/>
      <c r="F24" s="56">
        <v>0</v>
      </c>
      <c r="G24" s="22"/>
      <c r="H24" s="56">
        <v>0</v>
      </c>
      <c r="I24" s="22"/>
      <c r="J24" s="56">
        <v>180571354</v>
      </c>
      <c r="K24" s="22"/>
      <c r="L24" s="56">
        <v>0</v>
      </c>
      <c r="M24" s="22"/>
      <c r="N24" s="56">
        <v>0</v>
      </c>
      <c r="O24" s="22"/>
      <c r="P24" s="56">
        <v>0</v>
      </c>
      <c r="Q24" s="22"/>
      <c r="R24" s="56">
        <v>0</v>
      </c>
      <c r="S24" s="22"/>
      <c r="T24" s="58">
        <f>D24+F24+H24+J24+L24+N24+P24+R24</f>
        <v>180571354</v>
      </c>
      <c r="U24" s="25"/>
      <c r="V24" s="22"/>
    </row>
    <row r="25" spans="1:235" ht="24" customHeight="1">
      <c r="A25" s="53" t="s">
        <v>104</v>
      </c>
      <c r="B25" s="25"/>
      <c r="C25" s="25"/>
      <c r="D25" s="59">
        <v>0</v>
      </c>
      <c r="E25" s="22"/>
      <c r="F25" s="59">
        <v>0</v>
      </c>
      <c r="G25" s="23"/>
      <c r="H25" s="59">
        <v>0</v>
      </c>
      <c r="I25" s="22"/>
      <c r="J25" s="59">
        <v>0</v>
      </c>
      <c r="K25" s="33"/>
      <c r="L25" s="59">
        <v>1034730</v>
      </c>
      <c r="M25" s="33"/>
      <c r="N25" s="59">
        <v>-141797278</v>
      </c>
      <c r="O25" s="22"/>
      <c r="P25" s="59">
        <v>-6081193</v>
      </c>
      <c r="Q25" s="22"/>
      <c r="R25" s="59">
        <v>0</v>
      </c>
      <c r="S25" s="23"/>
      <c r="T25" s="60">
        <f>D25+F25+H25+J25+L25+N25+P25+R25</f>
        <v>-146843741</v>
      </c>
      <c r="U25" s="25"/>
    </row>
    <row r="26" spans="1:235" ht="24" customHeight="1">
      <c r="A26" s="53" t="s">
        <v>102</v>
      </c>
      <c r="B26" s="25"/>
      <c r="C26" s="25"/>
      <c r="D26" s="22">
        <f>SUM(D24:D25)</f>
        <v>0</v>
      </c>
      <c r="E26" s="22"/>
      <c r="F26" s="22">
        <f>SUM(F24:F25)</f>
        <v>0</v>
      </c>
      <c r="G26" s="23"/>
      <c r="H26" s="22">
        <f>SUM(H24:H25)</f>
        <v>0</v>
      </c>
      <c r="I26" s="22"/>
      <c r="J26" s="22">
        <f>SUM(J24:J25)</f>
        <v>180571354</v>
      </c>
      <c r="K26" s="33"/>
      <c r="L26" s="22">
        <f>SUM(L24:L25)</f>
        <v>1034730</v>
      </c>
      <c r="M26" s="33"/>
      <c r="N26" s="22">
        <f>SUM(N24:N25)</f>
        <v>-141797278</v>
      </c>
      <c r="O26" s="22"/>
      <c r="P26" s="22">
        <f>SUM(P24:P25)</f>
        <v>-6081193</v>
      </c>
      <c r="Q26" s="22"/>
      <c r="R26" s="22">
        <f>SUM(R24:R25)</f>
        <v>0</v>
      </c>
      <c r="S26" s="23"/>
      <c r="T26" s="22">
        <f>SUM(T24:T25)</f>
        <v>33727613</v>
      </c>
      <c r="U26" s="25"/>
    </row>
    <row r="27" spans="1:235" ht="24" customHeight="1">
      <c r="A27" s="53" t="s">
        <v>195</v>
      </c>
      <c r="B27" s="54">
        <v>8.4</v>
      </c>
      <c r="C27" s="25"/>
      <c r="D27" s="22">
        <v>0</v>
      </c>
      <c r="E27" s="22"/>
      <c r="F27" s="22">
        <v>0</v>
      </c>
      <c r="G27" s="22"/>
      <c r="H27" s="22">
        <v>0</v>
      </c>
      <c r="I27" s="22"/>
      <c r="J27" s="22">
        <v>2031803</v>
      </c>
      <c r="K27" s="22"/>
      <c r="L27" s="22">
        <v>0</v>
      </c>
      <c r="M27" s="22"/>
      <c r="N27" s="22">
        <v>-2031803</v>
      </c>
      <c r="O27" s="22"/>
      <c r="P27" s="33">
        <v>0</v>
      </c>
      <c r="Q27" s="22"/>
      <c r="R27" s="33">
        <v>0</v>
      </c>
      <c r="S27" s="33"/>
      <c r="T27" s="33">
        <f t="shared" ref="T27" si="2">SUM(D27:R27)</f>
        <v>0</v>
      </c>
      <c r="U27" s="25"/>
      <c r="V27" s="22"/>
    </row>
    <row r="28" spans="1:235" ht="24" customHeight="1" thickBot="1">
      <c r="A28" s="61" t="s">
        <v>205</v>
      </c>
      <c r="B28" s="25"/>
      <c r="C28" s="25"/>
      <c r="D28" s="24">
        <f>SUM(D22:D23,D26:D27)</f>
        <v>5350095551</v>
      </c>
      <c r="E28" s="22"/>
      <c r="F28" s="24">
        <f>SUM(F22:F23,F26:F27)</f>
        <v>6557114209</v>
      </c>
      <c r="G28" s="22"/>
      <c r="H28" s="24">
        <f>SUM(H22:H23,H26:H27)</f>
        <v>140772711</v>
      </c>
      <c r="I28" s="22"/>
      <c r="J28" s="24">
        <f>SUM(J22:J23,J26:J27)</f>
        <v>255261828</v>
      </c>
      <c r="K28" s="33"/>
      <c r="L28" s="24">
        <f>SUM(L22:L23,L26:L27)</f>
        <v>1259809</v>
      </c>
      <c r="M28" s="22"/>
      <c r="N28" s="24">
        <f>SUM(N22:N23,N26:N27)</f>
        <v>-342545747</v>
      </c>
      <c r="O28" s="22"/>
      <c r="P28" s="24">
        <f>SUM(P22:P23,P26:P27)</f>
        <v>-59734864</v>
      </c>
      <c r="Q28" s="22"/>
      <c r="R28" s="24">
        <f>SUM(R22:R23,R26:R27)</f>
        <v>-4560072</v>
      </c>
      <c r="S28" s="22"/>
      <c r="T28" s="24">
        <f>SUM(T22:T23,T26:T27)</f>
        <v>11897663425</v>
      </c>
      <c r="U28" s="25"/>
    </row>
    <row r="29" spans="1:235" ht="24" customHeight="1" thickTop="1">
      <c r="A29" s="62"/>
      <c r="C29" s="19"/>
      <c r="D29" s="19"/>
      <c r="E29" s="19"/>
      <c r="F29" s="23"/>
      <c r="G29" s="19"/>
      <c r="H29" s="23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>
        <f>T28-BS!D73</f>
        <v>0</v>
      </c>
    </row>
    <row r="30" spans="1:235" ht="24" customHeight="1">
      <c r="A30" s="10" t="s">
        <v>13</v>
      </c>
      <c r="T30" s="63">
        <f>+T20-BS!D73</f>
        <v>-33727613</v>
      </c>
    </row>
    <row r="31" spans="1:235" ht="24" customHeight="1">
      <c r="H31" s="89"/>
    </row>
  </sheetData>
  <mergeCells count="4">
    <mergeCell ref="J6:K6"/>
    <mergeCell ref="D5:T5"/>
    <mergeCell ref="H10:J10"/>
    <mergeCell ref="L6:P6"/>
  </mergeCells>
  <phoneticPr fontId="0" type="noConversion"/>
  <printOptions horizontalCentered="1"/>
  <pageMargins left="0.39370078740157483" right="0.39370078740157483" top="0.86614173228346458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zoomScale="55" zoomScaleNormal="70" zoomScaleSheetLayoutView="55" workbookViewId="0">
      <selection activeCell="S16" sqref="S16:T16"/>
    </sheetView>
  </sheetViews>
  <sheetFormatPr defaultColWidth="9.109375" defaultRowHeight="24" customHeight="1"/>
  <cols>
    <col min="1" max="1" width="51.44140625" style="44" customWidth="1"/>
    <col min="2" max="2" width="3.44140625" style="44" customWidth="1"/>
    <col min="3" max="3" width="9" style="44" customWidth="1"/>
    <col min="4" max="4" width="1.5546875" style="44" customWidth="1"/>
    <col min="5" max="5" width="19" style="44" customWidth="1"/>
    <col min="6" max="6" width="1.44140625" style="44" customWidth="1"/>
    <col min="7" max="7" width="19" style="44" customWidth="1"/>
    <col min="8" max="8" width="1.5546875" style="44" customWidth="1"/>
    <col min="9" max="9" width="19" style="44" customWidth="1"/>
    <col min="10" max="10" width="1.5546875" style="44" customWidth="1"/>
    <col min="11" max="11" width="19" style="44" customWidth="1"/>
    <col min="12" max="12" width="1.5546875" style="44" customWidth="1"/>
    <col min="13" max="13" width="25.5546875" style="44" bestFit="1" customWidth="1"/>
    <col min="14" max="14" width="1.5546875" style="44" customWidth="1"/>
    <col min="15" max="15" width="21.44140625" style="44" customWidth="1"/>
    <col min="16" max="16" width="1.5546875" style="44" customWidth="1"/>
    <col min="17" max="17" width="19" style="44" customWidth="1"/>
    <col min="18" max="18" width="1.5546875" style="44" customWidth="1"/>
    <col min="19" max="16384" width="9.109375" style="44"/>
  </cols>
  <sheetData>
    <row r="1" spans="1:18" ht="24" customHeight="1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24" customHeight="1">
      <c r="A2" s="9" t="s">
        <v>210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4" customHeight="1">
      <c r="A3" s="9" t="s">
        <v>203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4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Q4" s="11" t="s">
        <v>24</v>
      </c>
    </row>
    <row r="5" spans="1:18" ht="24" customHeight="1">
      <c r="A5" s="25"/>
      <c r="B5" s="25"/>
      <c r="E5" s="105" t="s">
        <v>12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8" ht="24" customHeight="1">
      <c r="A6" s="25"/>
      <c r="B6" s="25"/>
      <c r="C6" s="46"/>
      <c r="D6" s="46"/>
      <c r="F6" s="45"/>
      <c r="J6" s="45"/>
      <c r="L6" s="46"/>
      <c r="M6" s="108" t="s">
        <v>135</v>
      </c>
      <c r="N6" s="108"/>
      <c r="O6" s="108"/>
      <c r="P6" s="46"/>
      <c r="R6" s="25"/>
    </row>
    <row r="7" spans="1:18" ht="24" customHeight="1">
      <c r="A7" s="25"/>
      <c r="B7" s="25"/>
      <c r="C7" s="46"/>
      <c r="D7" s="46"/>
      <c r="F7" s="46"/>
      <c r="G7" s="46"/>
      <c r="J7" s="45"/>
      <c r="K7" s="46"/>
      <c r="L7" s="47"/>
      <c r="M7" s="45" t="s">
        <v>130</v>
      </c>
      <c r="N7" s="47"/>
      <c r="O7" s="45" t="s">
        <v>130</v>
      </c>
      <c r="P7" s="47"/>
      <c r="Q7" s="46"/>
      <c r="R7" s="25"/>
    </row>
    <row r="8" spans="1:18" ht="24" customHeight="1">
      <c r="A8" s="25"/>
      <c r="B8" s="25"/>
      <c r="C8" s="46"/>
      <c r="D8" s="46"/>
      <c r="E8" s="45"/>
      <c r="F8" s="46"/>
      <c r="G8" s="46"/>
      <c r="H8" s="46"/>
      <c r="I8" s="45"/>
      <c r="J8" s="45"/>
      <c r="K8" s="46"/>
      <c r="L8" s="47"/>
      <c r="M8" s="45" t="s">
        <v>132</v>
      </c>
      <c r="N8" s="47"/>
      <c r="O8" s="45" t="s">
        <v>78</v>
      </c>
      <c r="P8" s="47"/>
      <c r="Q8" s="46"/>
      <c r="R8" s="25"/>
    </row>
    <row r="9" spans="1:18" ht="24" customHeight="1">
      <c r="A9" s="25"/>
      <c r="B9" s="25"/>
      <c r="C9" s="46"/>
      <c r="D9" s="46"/>
      <c r="E9" s="45" t="s">
        <v>57</v>
      </c>
      <c r="F9" s="45"/>
      <c r="H9" s="46"/>
      <c r="I9" s="105" t="s">
        <v>84</v>
      </c>
      <c r="J9" s="105"/>
      <c r="K9" s="105"/>
      <c r="L9" s="47"/>
      <c r="M9" s="45" t="s">
        <v>133</v>
      </c>
      <c r="N9" s="47"/>
      <c r="O9" s="45" t="s">
        <v>133</v>
      </c>
      <c r="P9" s="47"/>
      <c r="Q9" s="46" t="s">
        <v>75</v>
      </c>
      <c r="R9" s="25"/>
    </row>
    <row r="10" spans="1:18" ht="24" customHeight="1">
      <c r="A10" s="25"/>
      <c r="B10" s="25"/>
      <c r="C10" s="46"/>
      <c r="D10" s="46"/>
      <c r="E10" s="45" t="s">
        <v>59</v>
      </c>
      <c r="F10" s="45"/>
      <c r="G10" s="46" t="s">
        <v>147</v>
      </c>
      <c r="H10" s="46"/>
      <c r="I10" s="45" t="s">
        <v>86</v>
      </c>
      <c r="J10" s="45"/>
      <c r="K10" s="46"/>
      <c r="L10" s="64"/>
      <c r="M10" s="46" t="s">
        <v>134</v>
      </c>
      <c r="N10" s="64"/>
      <c r="O10" s="46" t="s">
        <v>134</v>
      </c>
      <c r="P10" s="64"/>
      <c r="Q10" s="45" t="s">
        <v>77</v>
      </c>
      <c r="R10" s="25"/>
    </row>
    <row r="11" spans="1:18" ht="24" customHeight="1">
      <c r="A11" s="25"/>
      <c r="B11" s="25"/>
      <c r="C11" s="14" t="s">
        <v>80</v>
      </c>
      <c r="D11" s="65"/>
      <c r="E11" s="49" t="s">
        <v>61</v>
      </c>
      <c r="F11" s="45"/>
      <c r="G11" s="49" t="s">
        <v>61</v>
      </c>
      <c r="H11" s="46"/>
      <c r="I11" s="49" t="s">
        <v>85</v>
      </c>
      <c r="J11" s="47"/>
      <c r="K11" s="49" t="s">
        <v>63</v>
      </c>
      <c r="L11" s="64"/>
      <c r="M11" s="49" t="s">
        <v>79</v>
      </c>
      <c r="N11" s="64"/>
      <c r="O11" s="49" t="s">
        <v>79</v>
      </c>
      <c r="P11" s="64"/>
      <c r="Q11" s="49" t="s">
        <v>76</v>
      </c>
      <c r="R11" s="25"/>
    </row>
    <row r="12" spans="1:18" ht="24" customHeight="1">
      <c r="A12" s="52" t="s">
        <v>149</v>
      </c>
      <c r="B12" s="25"/>
      <c r="C12" s="54"/>
      <c r="D12" s="55"/>
      <c r="E12" s="22">
        <v>4758046669</v>
      </c>
      <c r="F12" s="22"/>
      <c r="G12" s="22">
        <v>6184123412</v>
      </c>
      <c r="H12" s="22"/>
      <c r="I12" s="22">
        <v>118741094</v>
      </c>
      <c r="J12" s="57"/>
      <c r="K12" s="33">
        <v>199996613</v>
      </c>
      <c r="L12" s="33"/>
      <c r="M12" s="33">
        <v>-60521</v>
      </c>
      <c r="N12" s="33"/>
      <c r="O12" s="33">
        <v>-174100614</v>
      </c>
      <c r="P12" s="33"/>
      <c r="Q12" s="33">
        <v>11086746653</v>
      </c>
      <c r="R12" s="55"/>
    </row>
    <row r="13" spans="1:18" ht="24" customHeight="1">
      <c r="A13" s="53" t="s">
        <v>124</v>
      </c>
      <c r="B13" s="25"/>
      <c r="C13" s="54"/>
      <c r="D13" s="55"/>
      <c r="E13" s="22">
        <v>592048882</v>
      </c>
      <c r="F13" s="22"/>
      <c r="G13" s="22">
        <v>372990797</v>
      </c>
      <c r="H13" s="22"/>
      <c r="I13" s="22">
        <v>0</v>
      </c>
      <c r="J13" s="57"/>
      <c r="K13" s="33">
        <v>0</v>
      </c>
      <c r="L13" s="33"/>
      <c r="M13" s="33">
        <v>0</v>
      </c>
      <c r="N13" s="33"/>
      <c r="O13" s="33">
        <v>0</v>
      </c>
      <c r="P13" s="33"/>
      <c r="Q13" s="33">
        <v>965039679</v>
      </c>
      <c r="R13" s="55"/>
    </row>
    <row r="14" spans="1:18" ht="24" customHeight="1">
      <c r="A14" s="53" t="s">
        <v>119</v>
      </c>
      <c r="B14" s="25"/>
      <c r="C14" s="54">
        <v>21</v>
      </c>
      <c r="D14" s="55"/>
      <c r="E14" s="93">
        <v>0</v>
      </c>
      <c r="F14" s="22"/>
      <c r="G14" s="93">
        <v>0</v>
      </c>
      <c r="H14" s="22"/>
      <c r="I14" s="93">
        <v>10890577</v>
      </c>
      <c r="J14" s="57"/>
      <c r="K14" s="93">
        <v>-10890577</v>
      </c>
      <c r="L14" s="33"/>
      <c r="M14" s="93">
        <v>0</v>
      </c>
      <c r="N14" s="33"/>
      <c r="O14" s="93">
        <v>0</v>
      </c>
      <c r="P14" s="33"/>
      <c r="Q14" s="35">
        <v>0</v>
      </c>
      <c r="R14" s="25"/>
    </row>
    <row r="15" spans="1:18" ht="24" customHeight="1">
      <c r="A15" s="53" t="s">
        <v>103</v>
      </c>
      <c r="B15" s="25"/>
      <c r="C15" s="54"/>
      <c r="D15" s="55"/>
      <c r="E15" s="94">
        <v>0</v>
      </c>
      <c r="F15" s="22"/>
      <c r="G15" s="94">
        <v>0</v>
      </c>
      <c r="H15" s="22"/>
      <c r="I15" s="94">
        <v>0</v>
      </c>
      <c r="J15" s="57"/>
      <c r="K15" s="94">
        <v>217811530</v>
      </c>
      <c r="L15" s="33"/>
      <c r="M15" s="94">
        <v>0</v>
      </c>
      <c r="N15" s="33"/>
      <c r="O15" s="94">
        <v>0</v>
      </c>
      <c r="P15" s="33"/>
      <c r="Q15" s="95">
        <v>217811530</v>
      </c>
      <c r="R15" s="25"/>
    </row>
    <row r="16" spans="1:18" ht="24" customHeight="1">
      <c r="A16" s="53" t="s">
        <v>104</v>
      </c>
      <c r="B16" s="25"/>
      <c r="C16" s="54"/>
      <c r="D16" s="55"/>
      <c r="E16" s="59">
        <v>0</v>
      </c>
      <c r="F16" s="22"/>
      <c r="G16" s="59">
        <v>0</v>
      </c>
      <c r="H16" s="23"/>
      <c r="I16" s="59">
        <v>0</v>
      </c>
      <c r="J16" s="22"/>
      <c r="K16" s="59">
        <v>-633056</v>
      </c>
      <c r="L16" s="33"/>
      <c r="M16" s="59">
        <v>319910</v>
      </c>
      <c r="N16" s="33"/>
      <c r="O16" s="59">
        <v>-21373024</v>
      </c>
      <c r="P16" s="33"/>
      <c r="Q16" s="59">
        <v>-21686170</v>
      </c>
      <c r="R16" s="25"/>
    </row>
    <row r="17" spans="1:18" ht="24" customHeight="1">
      <c r="A17" s="53" t="s">
        <v>102</v>
      </c>
      <c r="B17" s="25"/>
      <c r="C17" s="54"/>
      <c r="E17" s="97">
        <v>0</v>
      </c>
      <c r="F17" s="22"/>
      <c r="G17" s="97">
        <v>0</v>
      </c>
      <c r="H17" s="23"/>
      <c r="I17" s="97">
        <v>0</v>
      </c>
      <c r="J17" s="22"/>
      <c r="K17" s="97">
        <v>217178474</v>
      </c>
      <c r="L17" s="33"/>
      <c r="M17" s="97">
        <v>319910</v>
      </c>
      <c r="N17" s="33"/>
      <c r="O17" s="97">
        <v>-21373024</v>
      </c>
      <c r="P17" s="33"/>
      <c r="Q17" s="97">
        <v>196125360</v>
      </c>
      <c r="R17" s="19"/>
    </row>
    <row r="18" spans="1:18" ht="24" customHeight="1">
      <c r="A18" s="53" t="s">
        <v>196</v>
      </c>
      <c r="B18" s="25"/>
      <c r="C18" s="54">
        <v>8.4</v>
      </c>
      <c r="E18" s="98">
        <v>0</v>
      </c>
      <c r="F18" s="22"/>
      <c r="G18" s="98">
        <v>0</v>
      </c>
      <c r="H18" s="23"/>
      <c r="I18" s="98">
        <v>0</v>
      </c>
      <c r="J18" s="22"/>
      <c r="K18" s="98">
        <v>3243029</v>
      </c>
      <c r="L18" s="33"/>
      <c r="M18" s="98">
        <v>0</v>
      </c>
      <c r="N18" s="33"/>
      <c r="O18" s="98">
        <v>-3243029</v>
      </c>
      <c r="P18" s="33"/>
      <c r="Q18" s="98">
        <v>0</v>
      </c>
      <c r="R18" s="19"/>
    </row>
    <row r="19" spans="1:18" ht="24" customHeight="1" thickBot="1">
      <c r="A19" s="61" t="s">
        <v>150</v>
      </c>
      <c r="B19" s="66"/>
      <c r="C19" s="19"/>
      <c r="D19" s="19"/>
      <c r="E19" s="96">
        <v>5350095551</v>
      </c>
      <c r="F19" s="19"/>
      <c r="G19" s="96">
        <v>6557114209</v>
      </c>
      <c r="H19" s="19"/>
      <c r="I19" s="96">
        <v>129631671</v>
      </c>
      <c r="J19" s="19"/>
      <c r="K19" s="96">
        <v>409527539</v>
      </c>
      <c r="L19" s="19"/>
      <c r="M19" s="96">
        <v>259389</v>
      </c>
      <c r="N19" s="19"/>
      <c r="O19" s="96">
        <v>-198716667</v>
      </c>
      <c r="P19" s="19"/>
      <c r="Q19" s="96">
        <v>12247911692</v>
      </c>
      <c r="R19" s="19"/>
    </row>
    <row r="20" spans="1:18" ht="24" customHeight="1" thickTop="1">
      <c r="A20" s="61"/>
      <c r="B20" s="66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24" customHeight="1">
      <c r="A21" s="52" t="s">
        <v>204</v>
      </c>
      <c r="B21" s="25"/>
      <c r="C21" s="25"/>
      <c r="D21" s="25"/>
      <c r="E21" s="22">
        <v>5350095551</v>
      </c>
      <c r="F21" s="22"/>
      <c r="G21" s="22">
        <v>6557114209</v>
      </c>
      <c r="H21" s="22"/>
      <c r="I21" s="22">
        <v>129631671</v>
      </c>
      <c r="J21" s="22"/>
      <c r="K21" s="22">
        <v>409527539</v>
      </c>
      <c r="L21" s="22"/>
      <c r="M21" s="22">
        <v>259389</v>
      </c>
      <c r="N21" s="22"/>
      <c r="O21" s="22">
        <v>-198716667</v>
      </c>
      <c r="P21" s="22"/>
      <c r="Q21" s="22">
        <v>12247911692</v>
      </c>
      <c r="R21" s="25"/>
    </row>
    <row r="22" spans="1:18" ht="24" customHeight="1">
      <c r="A22" s="53" t="s">
        <v>119</v>
      </c>
      <c r="B22" s="25"/>
      <c r="C22" s="54">
        <v>21</v>
      </c>
      <c r="D22" s="25"/>
      <c r="E22" s="22">
        <v>0</v>
      </c>
      <c r="F22" s="22"/>
      <c r="G22" s="22">
        <v>0</v>
      </c>
      <c r="H22" s="22"/>
      <c r="I22" s="22">
        <v>11141040</v>
      </c>
      <c r="J22" s="22"/>
      <c r="K22" s="22">
        <v>-11141040</v>
      </c>
      <c r="L22" s="22"/>
      <c r="M22" s="22">
        <v>0</v>
      </c>
      <c r="N22" s="22"/>
      <c r="O22" s="22">
        <v>0</v>
      </c>
      <c r="P22" s="22"/>
      <c r="Q22" s="33">
        <f>SUM(E22:O22)</f>
        <v>0</v>
      </c>
      <c r="R22" s="25"/>
    </row>
    <row r="23" spans="1:18" ht="24" customHeight="1">
      <c r="A23" s="53" t="s">
        <v>103</v>
      </c>
      <c r="B23" s="25"/>
      <c r="C23" s="25"/>
      <c r="D23" s="25"/>
      <c r="E23" s="56">
        <v>0</v>
      </c>
      <c r="F23" s="22"/>
      <c r="G23" s="56">
        <v>0</v>
      </c>
      <c r="H23" s="22"/>
      <c r="I23" s="56">
        <v>0</v>
      </c>
      <c r="J23" s="22"/>
      <c r="K23" s="56">
        <v>222820796</v>
      </c>
      <c r="L23" s="22"/>
      <c r="M23" s="56">
        <v>0</v>
      </c>
      <c r="N23" s="22"/>
      <c r="O23" s="56">
        <v>0</v>
      </c>
      <c r="P23" s="22"/>
      <c r="Q23" s="56">
        <f>SUM(E23:O23)</f>
        <v>222820796</v>
      </c>
      <c r="R23" s="25"/>
    </row>
    <row r="24" spans="1:18" ht="24" customHeight="1">
      <c r="A24" s="53" t="s">
        <v>104</v>
      </c>
      <c r="B24" s="25"/>
      <c r="C24" s="25"/>
      <c r="D24" s="25"/>
      <c r="E24" s="59">
        <v>0</v>
      </c>
      <c r="F24" s="22"/>
      <c r="G24" s="59">
        <v>0</v>
      </c>
      <c r="H24" s="23"/>
      <c r="I24" s="59">
        <v>0</v>
      </c>
      <c r="J24" s="22"/>
      <c r="K24" s="59">
        <v>0</v>
      </c>
      <c r="L24" s="33"/>
      <c r="M24" s="59">
        <v>619937</v>
      </c>
      <c r="N24" s="33"/>
      <c r="O24" s="59">
        <v>-149197081</v>
      </c>
      <c r="P24" s="33"/>
      <c r="Q24" s="59">
        <f>SUM(E24:O24)</f>
        <v>-148577144</v>
      </c>
      <c r="R24" s="25"/>
    </row>
    <row r="25" spans="1:18" ht="23.55" customHeight="1">
      <c r="A25" s="53" t="s">
        <v>102</v>
      </c>
      <c r="B25" s="25"/>
      <c r="C25" s="25"/>
      <c r="D25" s="25"/>
      <c r="E25" s="22">
        <f>SUM(E23:E24)</f>
        <v>0</v>
      </c>
      <c r="F25" s="22"/>
      <c r="G25" s="22">
        <f>SUM(G23:G24)</f>
        <v>0</v>
      </c>
      <c r="H25" s="22"/>
      <c r="I25" s="22">
        <f>SUM(I23:I24)</f>
        <v>0</v>
      </c>
      <c r="J25" s="22"/>
      <c r="K25" s="22">
        <f>SUM(K23:K24)</f>
        <v>222820796</v>
      </c>
      <c r="L25" s="22"/>
      <c r="M25" s="22">
        <f>SUM(M23:M24)</f>
        <v>619937</v>
      </c>
      <c r="N25" s="22"/>
      <c r="O25" s="22">
        <f>SUM(O23:O24)</f>
        <v>-149197081</v>
      </c>
      <c r="P25" s="22"/>
      <c r="Q25" s="33">
        <f>SUM(E25:O25)</f>
        <v>74243652</v>
      </c>
      <c r="R25" s="25"/>
    </row>
    <row r="26" spans="1:18" ht="23.55" customHeight="1">
      <c r="A26" s="53" t="s">
        <v>240</v>
      </c>
      <c r="B26" s="25"/>
      <c r="C26" s="54">
        <v>8.4</v>
      </c>
      <c r="D26" s="25"/>
      <c r="E26" s="22">
        <v>0</v>
      </c>
      <c r="F26" s="22"/>
      <c r="G26" s="22">
        <v>0</v>
      </c>
      <c r="H26" s="22"/>
      <c r="I26" s="22">
        <v>0</v>
      </c>
      <c r="J26" s="22"/>
      <c r="K26" s="22">
        <v>-5368000</v>
      </c>
      <c r="L26" s="22"/>
      <c r="M26" s="22">
        <v>0</v>
      </c>
      <c r="N26" s="22"/>
      <c r="O26" s="22">
        <v>5368000</v>
      </c>
      <c r="P26" s="22"/>
      <c r="Q26" s="22">
        <v>0</v>
      </c>
      <c r="R26" s="25"/>
    </row>
    <row r="27" spans="1:18" ht="23.55" customHeight="1" thickBot="1">
      <c r="A27" s="61" t="s">
        <v>205</v>
      </c>
      <c r="B27" s="25"/>
      <c r="C27" s="55"/>
      <c r="D27" s="55"/>
      <c r="E27" s="24">
        <f>SUM(E21:E22,E25:E26)</f>
        <v>5350095551</v>
      </c>
      <c r="F27" s="22"/>
      <c r="G27" s="24">
        <f>SUM(G21:G22,G25:G26)</f>
        <v>6557114209</v>
      </c>
      <c r="H27" s="22"/>
      <c r="I27" s="24">
        <f>SUM(I21:I22,I25:I26)</f>
        <v>140772711</v>
      </c>
      <c r="J27" s="22"/>
      <c r="K27" s="24">
        <f>SUM(K21:K22,K25:K26)</f>
        <v>615839295</v>
      </c>
      <c r="L27" s="33"/>
      <c r="M27" s="24">
        <f>SUM(M21:M22,M25:M26)</f>
        <v>879326</v>
      </c>
      <c r="N27" s="33"/>
      <c r="O27" s="24">
        <f>SUM(O21:O22,O25:O26)</f>
        <v>-342545748</v>
      </c>
      <c r="P27" s="33"/>
      <c r="Q27" s="24">
        <f>SUM(Q21:Q22,Q25:Q26)</f>
        <v>12322155344</v>
      </c>
      <c r="R27" s="55"/>
    </row>
    <row r="28" spans="1:18" ht="24" customHeight="1" thickTop="1">
      <c r="A28" s="67"/>
      <c r="B28" s="66"/>
      <c r="C28" s="19"/>
      <c r="D28" s="19"/>
      <c r="E28" s="19"/>
      <c r="F28" s="19"/>
      <c r="G28" s="19"/>
      <c r="H28" s="19"/>
      <c r="I28" s="19"/>
      <c r="J28" s="19"/>
      <c r="K28" s="19">
        <f>SUM(K27-BS!H69)</f>
        <v>0</v>
      </c>
      <c r="L28" s="19"/>
      <c r="M28" s="19"/>
      <c r="N28" s="19"/>
      <c r="O28" s="19"/>
      <c r="P28" s="19"/>
      <c r="Q28" s="19">
        <f>SUM(Q27)-BS!H73</f>
        <v>0</v>
      </c>
    </row>
    <row r="29" spans="1:18" ht="24" customHeight="1">
      <c r="A29" s="10" t="s">
        <v>13</v>
      </c>
      <c r="Q29" s="63">
        <f>+Q19-BS!H73</f>
        <v>-74243652</v>
      </c>
    </row>
  </sheetData>
  <mergeCells count="3">
    <mergeCell ref="E5:Q5"/>
    <mergeCell ref="M6:O6"/>
    <mergeCell ref="I9:K9"/>
  </mergeCells>
  <phoneticPr fontId="0" type="noConversion"/>
  <printOptions horizontalCentered="1"/>
  <pageMargins left="0" right="0" top="0.9055118110236221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P109"/>
  <sheetViews>
    <sheetView showGridLines="0" view="pageBreakPreview" topLeftCell="A37" zoomScale="70" zoomScaleNormal="145" zoomScaleSheetLayoutView="70" workbookViewId="0">
      <selection activeCell="P48" sqref="P48"/>
    </sheetView>
  </sheetViews>
  <sheetFormatPr defaultColWidth="9.109375" defaultRowHeight="23.1" customHeight="1"/>
  <cols>
    <col min="1" max="1" width="53.109375" style="10" customWidth="1"/>
    <col min="2" max="2" width="3.109375" style="10" customWidth="1"/>
    <col min="3" max="3" width="0.88671875" style="10" hidden="1" customWidth="1"/>
    <col min="4" max="4" width="16.44140625" style="10" customWidth="1"/>
    <col min="5" max="5" width="0.88671875" style="10" customWidth="1"/>
    <col min="6" max="6" width="18.21875" style="10" customWidth="1"/>
    <col min="7" max="7" width="0.88671875" style="10" customWidth="1"/>
    <col min="8" max="8" width="16.44140625" style="18" customWidth="1"/>
    <col min="9" max="9" width="0.88671875" style="18" customWidth="1"/>
    <col min="10" max="10" width="17.33203125" style="18" customWidth="1"/>
    <col min="11" max="11" width="12.77734375" style="10" customWidth="1"/>
    <col min="12" max="12" width="1.33203125" style="10" customWidth="1"/>
    <col min="13" max="13" width="13.21875" style="10" customWidth="1"/>
    <col min="14" max="14" width="1.33203125" style="10" customWidth="1"/>
    <col min="15" max="15" width="12.77734375" style="10" customWidth="1"/>
    <col min="16" max="16384" width="9.109375" style="10"/>
  </cols>
  <sheetData>
    <row r="1" spans="1:19" ht="23.1" customHeight="1">
      <c r="A1" s="8" t="s">
        <v>91</v>
      </c>
      <c r="B1" s="26"/>
      <c r="C1" s="26"/>
      <c r="D1" s="26"/>
      <c r="E1" s="26"/>
      <c r="F1" s="26"/>
      <c r="G1" s="26"/>
      <c r="H1" s="29"/>
      <c r="I1" s="29"/>
      <c r="J1" s="29"/>
    </row>
    <row r="2" spans="1:19" ht="23.1" customHeight="1">
      <c r="A2" s="9" t="s">
        <v>211</v>
      </c>
      <c r="B2" s="26"/>
      <c r="C2" s="26"/>
      <c r="D2" s="13"/>
      <c r="E2" s="26"/>
      <c r="F2" s="26"/>
      <c r="G2" s="26"/>
      <c r="H2" s="29"/>
      <c r="I2" s="29"/>
      <c r="J2" s="29"/>
    </row>
    <row r="3" spans="1:19" ht="23.1" customHeight="1">
      <c r="A3" s="9" t="s">
        <v>203</v>
      </c>
      <c r="B3" s="26"/>
      <c r="C3" s="26"/>
      <c r="D3" s="26"/>
      <c r="E3" s="26"/>
      <c r="F3" s="26"/>
      <c r="G3" s="26"/>
      <c r="H3" s="29"/>
      <c r="I3" s="29"/>
      <c r="J3" s="29"/>
    </row>
    <row r="4" spans="1:19" ht="23.1" customHeight="1">
      <c r="A4" s="103" t="s">
        <v>24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9" ht="23.1" customHeight="1">
      <c r="A5" s="12"/>
      <c r="B5" s="13"/>
      <c r="C5" s="12"/>
      <c r="D5" s="102" t="s">
        <v>11</v>
      </c>
      <c r="E5" s="102"/>
      <c r="F5" s="102"/>
      <c r="H5" s="102" t="s">
        <v>12</v>
      </c>
      <c r="I5" s="102"/>
      <c r="J5" s="102"/>
    </row>
    <row r="6" spans="1:19" ht="23.1" customHeight="1">
      <c r="B6" s="13"/>
      <c r="C6" s="15"/>
      <c r="D6" s="30">
        <v>2025</v>
      </c>
      <c r="E6" s="16"/>
      <c r="F6" s="30">
        <v>2024</v>
      </c>
      <c r="G6" s="16"/>
      <c r="H6" s="30">
        <v>2025</v>
      </c>
      <c r="I6" s="16"/>
      <c r="J6" s="30">
        <v>2024</v>
      </c>
    </row>
    <row r="7" spans="1:19" ht="23.1" customHeight="1">
      <c r="A7" s="36" t="s">
        <v>40</v>
      </c>
      <c r="B7" s="13"/>
      <c r="C7" s="15"/>
      <c r="D7" s="16"/>
      <c r="E7" s="16"/>
      <c r="F7" s="16"/>
      <c r="G7" s="16"/>
      <c r="H7" s="16"/>
      <c r="I7" s="16"/>
      <c r="J7" s="16"/>
    </row>
    <row r="8" spans="1:19" ht="23.1" customHeight="1">
      <c r="A8" s="37" t="s">
        <v>151</v>
      </c>
      <c r="B8" s="26"/>
      <c r="D8" s="19">
        <f>PL!D25</f>
        <v>240315500</v>
      </c>
      <c r="E8" s="19"/>
      <c r="F8" s="19">
        <f>PL!F25</f>
        <v>224570383</v>
      </c>
      <c r="G8" s="19"/>
      <c r="H8" s="19">
        <f>PL!H25</f>
        <v>278164555</v>
      </c>
      <c r="I8" s="19"/>
      <c r="J8" s="19">
        <f>PL!J25</f>
        <v>270415024</v>
      </c>
      <c r="P8" s="88"/>
      <c r="Q8" s="88"/>
      <c r="R8" s="88"/>
      <c r="S8" s="88"/>
    </row>
    <row r="9" spans="1:19" ht="23.1" customHeight="1">
      <c r="A9" s="68" t="s">
        <v>156</v>
      </c>
      <c r="B9" s="26"/>
      <c r="D9" s="19"/>
      <c r="E9" s="19"/>
      <c r="F9" s="19"/>
      <c r="G9" s="19"/>
      <c r="H9" s="19"/>
      <c r="I9" s="19"/>
      <c r="J9" s="19"/>
      <c r="P9" s="88"/>
      <c r="Q9" s="88"/>
      <c r="R9" s="88"/>
      <c r="S9" s="88"/>
    </row>
    <row r="10" spans="1:19" ht="23.1" customHeight="1">
      <c r="A10" s="68" t="s">
        <v>157</v>
      </c>
      <c r="B10" s="26"/>
      <c r="D10" s="23"/>
      <c r="E10" s="19"/>
      <c r="F10" s="23"/>
      <c r="G10" s="19"/>
      <c r="H10" s="19"/>
      <c r="I10" s="19"/>
      <c r="J10" s="19"/>
      <c r="P10" s="88"/>
      <c r="Q10" s="88"/>
      <c r="R10" s="88"/>
      <c r="S10" s="88"/>
    </row>
    <row r="11" spans="1:19" ht="23.1" customHeight="1">
      <c r="A11" s="68" t="s">
        <v>41</v>
      </c>
      <c r="B11" s="26"/>
      <c r="D11" s="7">
        <v>85841574</v>
      </c>
      <c r="E11" s="19"/>
      <c r="F11" s="7">
        <v>82817383</v>
      </c>
      <c r="G11" s="19"/>
      <c r="H11" s="19">
        <v>11911691</v>
      </c>
      <c r="I11" s="19"/>
      <c r="J11" s="19">
        <v>11854503</v>
      </c>
      <c r="P11" s="88"/>
      <c r="Q11" s="88"/>
      <c r="R11" s="88"/>
      <c r="S11" s="88"/>
    </row>
    <row r="12" spans="1:19" ht="23.1" customHeight="1">
      <c r="A12" s="68" t="s">
        <v>152</v>
      </c>
      <c r="B12" s="26"/>
      <c r="D12" s="19">
        <v>150152457</v>
      </c>
      <c r="E12" s="19"/>
      <c r="F12" s="19">
        <v>104456939</v>
      </c>
      <c r="G12" s="19"/>
      <c r="H12" s="19">
        <v>0</v>
      </c>
      <c r="I12" s="19"/>
      <c r="J12" s="19">
        <v>0</v>
      </c>
      <c r="P12" s="88"/>
      <c r="Q12" s="88"/>
      <c r="R12" s="88"/>
      <c r="S12" s="88"/>
    </row>
    <row r="13" spans="1:19" ht="23.1" customHeight="1">
      <c r="A13" s="68" t="s">
        <v>232</v>
      </c>
      <c r="B13" s="26"/>
      <c r="D13" s="19">
        <v>-70872666</v>
      </c>
      <c r="E13" s="19"/>
      <c r="F13" s="19">
        <v>22150047</v>
      </c>
      <c r="G13" s="19"/>
      <c r="H13" s="19">
        <v>-70570179</v>
      </c>
      <c r="I13" s="19"/>
      <c r="J13" s="19">
        <v>22150047</v>
      </c>
      <c r="P13" s="88"/>
      <c r="Q13" s="88"/>
      <c r="R13" s="88"/>
      <c r="S13" s="88"/>
    </row>
    <row r="14" spans="1:19" ht="23.1" customHeight="1">
      <c r="A14" s="68" t="s">
        <v>233</v>
      </c>
      <c r="B14" s="26"/>
      <c r="D14" s="19">
        <v>7385469</v>
      </c>
      <c r="E14" s="19"/>
      <c r="F14" s="19">
        <v>3992988</v>
      </c>
      <c r="G14" s="19"/>
      <c r="H14" s="19">
        <v>0</v>
      </c>
      <c r="I14" s="19"/>
      <c r="J14" s="19">
        <v>0</v>
      </c>
      <c r="P14" s="88"/>
      <c r="Q14" s="88"/>
      <c r="R14" s="88"/>
      <c r="S14" s="88"/>
    </row>
    <row r="15" spans="1:19" ht="23.1" customHeight="1">
      <c r="A15" s="68" t="s">
        <v>234</v>
      </c>
      <c r="B15" s="26"/>
      <c r="D15" s="19">
        <v>47292</v>
      </c>
      <c r="E15" s="19"/>
      <c r="F15" s="19">
        <v>0</v>
      </c>
      <c r="G15" s="19"/>
      <c r="H15" s="19">
        <v>37509</v>
      </c>
      <c r="I15" s="19"/>
      <c r="J15" s="19">
        <v>0</v>
      </c>
      <c r="P15" s="88"/>
      <c r="Q15" s="88"/>
      <c r="R15" s="88"/>
      <c r="S15" s="88"/>
    </row>
    <row r="16" spans="1:19" ht="23.1" customHeight="1">
      <c r="A16" s="10" t="s">
        <v>235</v>
      </c>
      <c r="B16" s="26"/>
      <c r="D16" s="19">
        <v>23592</v>
      </c>
      <c r="E16" s="19"/>
      <c r="F16" s="19">
        <v>0</v>
      </c>
      <c r="G16" s="19"/>
      <c r="H16" s="19">
        <v>-5775</v>
      </c>
      <c r="I16" s="19"/>
      <c r="J16" s="19">
        <v>0</v>
      </c>
      <c r="P16" s="88"/>
      <c r="Q16" s="88"/>
      <c r="R16" s="88"/>
      <c r="S16" s="88"/>
    </row>
    <row r="17" spans="1:19" ht="23.1" customHeight="1">
      <c r="A17" s="68" t="s">
        <v>121</v>
      </c>
      <c r="B17" s="26"/>
      <c r="D17" s="19">
        <v>-6494729</v>
      </c>
      <c r="E17" s="19"/>
      <c r="F17" s="19">
        <v>-29588253</v>
      </c>
      <c r="G17" s="19"/>
      <c r="H17" s="19">
        <v>0</v>
      </c>
      <c r="I17" s="19"/>
      <c r="J17" s="19">
        <v>0</v>
      </c>
      <c r="P17" s="88"/>
      <c r="Q17" s="88"/>
      <c r="R17" s="88"/>
      <c r="S17" s="88"/>
    </row>
    <row r="18" spans="1:19" ht="23.1" customHeight="1">
      <c r="A18" s="68" t="s">
        <v>226</v>
      </c>
      <c r="B18" s="26"/>
      <c r="D18" s="19">
        <v>-3625297</v>
      </c>
      <c r="E18" s="19"/>
      <c r="F18" s="19">
        <v>0</v>
      </c>
      <c r="G18" s="19"/>
      <c r="H18" s="19">
        <v>0</v>
      </c>
      <c r="I18" s="19"/>
      <c r="J18" s="19">
        <v>0</v>
      </c>
      <c r="P18" s="88"/>
      <c r="Q18" s="88"/>
      <c r="R18" s="88"/>
      <c r="S18" s="88"/>
    </row>
    <row r="19" spans="1:19" ht="23.1" customHeight="1">
      <c r="A19" s="68" t="s">
        <v>139</v>
      </c>
      <c r="B19" s="26"/>
      <c r="D19" s="19">
        <v>0</v>
      </c>
      <c r="E19" s="23"/>
      <c r="F19" s="19">
        <v>0</v>
      </c>
      <c r="G19" s="19"/>
      <c r="H19" s="19">
        <v>62678633</v>
      </c>
      <c r="I19" s="19"/>
      <c r="J19" s="19">
        <v>53717859</v>
      </c>
      <c r="P19" s="88"/>
      <c r="Q19" s="88"/>
      <c r="R19" s="88"/>
      <c r="S19" s="88"/>
    </row>
    <row r="20" spans="1:19" ht="23.1" customHeight="1">
      <c r="A20" s="68" t="s">
        <v>43</v>
      </c>
      <c r="B20" s="26"/>
      <c r="D20" s="19">
        <v>2776625</v>
      </c>
      <c r="E20" s="19"/>
      <c r="F20" s="19">
        <v>3295293</v>
      </c>
      <c r="G20" s="19"/>
      <c r="H20" s="19">
        <v>1640252</v>
      </c>
      <c r="I20" s="19"/>
      <c r="J20" s="19">
        <v>2145654</v>
      </c>
      <c r="P20" s="88"/>
      <c r="Q20" s="88"/>
      <c r="R20" s="88"/>
      <c r="S20" s="88"/>
    </row>
    <row r="21" spans="1:19" ht="23.1" customHeight="1">
      <c r="A21" s="68" t="s">
        <v>110</v>
      </c>
      <c r="B21" s="26"/>
      <c r="D21" s="19">
        <v>-605919245</v>
      </c>
      <c r="E21" s="19"/>
      <c r="F21" s="19">
        <v>-567770461</v>
      </c>
      <c r="G21" s="19"/>
      <c r="H21" s="19">
        <v>-527801666</v>
      </c>
      <c r="I21" s="19"/>
      <c r="J21" s="19">
        <v>-467872376</v>
      </c>
      <c r="P21" s="88"/>
      <c r="Q21" s="88"/>
      <c r="R21" s="88"/>
      <c r="S21" s="88"/>
    </row>
    <row r="22" spans="1:19" ht="23.1" customHeight="1">
      <c r="A22" s="68" t="s">
        <v>111</v>
      </c>
      <c r="B22" s="26"/>
      <c r="D22" s="19">
        <v>-62679761</v>
      </c>
      <c r="E22" s="19"/>
      <c r="F22" s="19">
        <v>-48895748</v>
      </c>
      <c r="G22" s="19"/>
      <c r="H22" s="19">
        <v>-38875001</v>
      </c>
      <c r="I22" s="19"/>
      <c r="J22" s="19">
        <v>-93976309</v>
      </c>
      <c r="P22" s="88"/>
      <c r="Q22" s="88"/>
      <c r="R22" s="88"/>
      <c r="S22" s="88"/>
    </row>
    <row r="23" spans="1:19" ht="23.1" customHeight="1">
      <c r="A23" s="68" t="s">
        <v>44</v>
      </c>
      <c r="B23" s="26"/>
      <c r="D23" s="27">
        <v>6687008</v>
      </c>
      <c r="E23" s="19"/>
      <c r="F23" s="27">
        <v>5620452</v>
      </c>
      <c r="G23" s="19"/>
      <c r="H23" s="27">
        <v>3850772</v>
      </c>
      <c r="I23" s="19"/>
      <c r="J23" s="27">
        <v>1478851</v>
      </c>
      <c r="P23" s="88"/>
      <c r="Q23" s="88"/>
      <c r="R23" s="88"/>
      <c r="S23" s="88"/>
    </row>
    <row r="24" spans="1:19" ht="23.1" customHeight="1">
      <c r="A24" s="37" t="s">
        <v>93</v>
      </c>
      <c r="B24" s="26"/>
      <c r="D24" s="19"/>
      <c r="E24" s="19"/>
      <c r="F24" s="19"/>
      <c r="G24" s="19"/>
      <c r="H24" s="19"/>
      <c r="I24" s="19"/>
      <c r="J24" s="19"/>
      <c r="P24" s="88"/>
      <c r="Q24" s="88"/>
      <c r="R24" s="88"/>
      <c r="S24" s="88"/>
    </row>
    <row r="25" spans="1:19" ht="23.1" customHeight="1">
      <c r="A25" s="68" t="s">
        <v>46</v>
      </c>
      <c r="B25" s="26"/>
      <c r="D25" s="19">
        <f>SUM(D8:D23)</f>
        <v>-256362181</v>
      </c>
      <c r="E25" s="19"/>
      <c r="F25" s="19">
        <f>SUM(F8:F23)</f>
        <v>-199350977</v>
      </c>
      <c r="G25" s="19"/>
      <c r="H25" s="19">
        <f>SUM(H8:H23)</f>
        <v>-278969209</v>
      </c>
      <c r="I25" s="19"/>
      <c r="J25" s="19">
        <f>SUM(J8:J23)</f>
        <v>-200086747</v>
      </c>
      <c r="P25" s="88"/>
      <c r="Q25" s="88"/>
      <c r="R25" s="88"/>
      <c r="S25" s="88"/>
    </row>
    <row r="26" spans="1:19" ht="23.1" customHeight="1">
      <c r="A26" s="37" t="s">
        <v>45</v>
      </c>
      <c r="B26" s="26"/>
      <c r="D26" s="19"/>
      <c r="E26" s="19"/>
      <c r="F26" s="19"/>
      <c r="G26" s="19"/>
      <c r="H26" s="19"/>
      <c r="I26" s="19"/>
      <c r="J26" s="19"/>
      <c r="P26" s="88"/>
      <c r="Q26" s="88"/>
      <c r="R26" s="88"/>
      <c r="S26" s="88"/>
    </row>
    <row r="27" spans="1:19" ht="23.1" customHeight="1">
      <c r="A27" s="68" t="s">
        <v>48</v>
      </c>
      <c r="B27" s="26"/>
      <c r="D27" s="19">
        <v>-24601091</v>
      </c>
      <c r="E27" s="19"/>
      <c r="F27" s="19">
        <v>4747429</v>
      </c>
      <c r="G27" s="19"/>
      <c r="H27" s="19">
        <v>0</v>
      </c>
      <c r="I27" s="19"/>
      <c r="J27" s="19">
        <v>130332</v>
      </c>
      <c r="P27" s="88"/>
      <c r="Q27" s="88"/>
      <c r="R27" s="88"/>
      <c r="S27" s="88"/>
    </row>
    <row r="28" spans="1:19" ht="23.1" customHeight="1">
      <c r="A28" s="68" t="s">
        <v>47</v>
      </c>
      <c r="B28" s="26"/>
      <c r="D28" s="19">
        <v>-2555858375</v>
      </c>
      <c r="E28" s="19"/>
      <c r="F28" s="19">
        <v>910000986</v>
      </c>
      <c r="G28" s="19"/>
      <c r="H28" s="19">
        <v>-3126842853</v>
      </c>
      <c r="I28" s="19"/>
      <c r="J28" s="19">
        <v>829567890</v>
      </c>
      <c r="P28" s="88"/>
      <c r="Q28" s="88"/>
      <c r="R28" s="88"/>
      <c r="S28" s="88"/>
    </row>
    <row r="29" spans="1:19" ht="23.1" customHeight="1">
      <c r="A29" s="68" t="s">
        <v>158</v>
      </c>
      <c r="B29" s="69"/>
      <c r="D29" s="19">
        <v>2330994297</v>
      </c>
      <c r="E29" s="19"/>
      <c r="F29" s="19">
        <v>-2226549633</v>
      </c>
      <c r="G29" s="19"/>
      <c r="H29" s="19">
        <v>2330994297</v>
      </c>
      <c r="I29" s="19"/>
      <c r="J29" s="19">
        <v>-2226549633</v>
      </c>
      <c r="P29" s="88"/>
      <c r="Q29" s="88"/>
      <c r="R29" s="88"/>
      <c r="S29" s="88"/>
    </row>
    <row r="30" spans="1:19" ht="23.1" customHeight="1">
      <c r="A30" s="68" t="s">
        <v>216</v>
      </c>
      <c r="B30" s="26"/>
      <c r="D30" s="19">
        <v>-834000000</v>
      </c>
      <c r="E30" s="19"/>
      <c r="F30" s="19">
        <v>8500000</v>
      </c>
      <c r="G30" s="19"/>
      <c r="H30" s="19">
        <v>-623407196</v>
      </c>
      <c r="I30" s="19"/>
      <c r="J30" s="19">
        <v>-298892804</v>
      </c>
      <c r="P30" s="88"/>
      <c r="Q30" s="88"/>
      <c r="R30" s="88"/>
      <c r="S30" s="88"/>
    </row>
    <row r="31" spans="1:19" ht="23.1" customHeight="1">
      <c r="A31" s="68" t="s">
        <v>120</v>
      </c>
      <c r="B31" s="26"/>
      <c r="D31" s="19">
        <v>11272779</v>
      </c>
      <c r="E31" s="19"/>
      <c r="F31" s="19">
        <v>0</v>
      </c>
      <c r="G31" s="19"/>
      <c r="H31" s="19">
        <v>0</v>
      </c>
      <c r="I31" s="19"/>
      <c r="J31" s="19">
        <v>0</v>
      </c>
      <c r="P31" s="88"/>
      <c r="Q31" s="88"/>
      <c r="R31" s="88"/>
      <c r="S31" s="88"/>
    </row>
    <row r="32" spans="1:19" ht="23.1" customHeight="1">
      <c r="A32" s="68" t="s">
        <v>217</v>
      </c>
      <c r="B32" s="26"/>
      <c r="D32" s="19">
        <v>-81257954</v>
      </c>
      <c r="E32" s="19"/>
      <c r="F32" s="19">
        <v>0</v>
      </c>
      <c r="G32" s="19"/>
      <c r="H32" s="19">
        <v>-81257954</v>
      </c>
      <c r="I32" s="19"/>
      <c r="J32" s="19">
        <v>0</v>
      </c>
      <c r="P32" s="88"/>
      <c r="Q32" s="88"/>
      <c r="R32" s="88"/>
      <c r="S32" s="88"/>
    </row>
    <row r="33" spans="1:19" ht="23.1" customHeight="1">
      <c r="A33" s="68" t="s">
        <v>117</v>
      </c>
      <c r="B33" s="26"/>
      <c r="D33" s="19">
        <v>11878037</v>
      </c>
      <c r="E33" s="19"/>
      <c r="F33" s="19">
        <v>-35986437</v>
      </c>
      <c r="G33" s="19"/>
      <c r="H33" s="19">
        <v>0</v>
      </c>
      <c r="I33" s="19"/>
      <c r="J33" s="19">
        <v>0</v>
      </c>
      <c r="P33" s="88"/>
      <c r="Q33" s="88"/>
      <c r="R33" s="88"/>
      <c r="S33" s="88"/>
    </row>
    <row r="34" spans="1:19" ht="23.1" customHeight="1">
      <c r="A34" s="68" t="s">
        <v>49</v>
      </c>
      <c r="B34" s="26"/>
      <c r="D34" s="19">
        <v>81307637</v>
      </c>
      <c r="E34" s="19"/>
      <c r="F34" s="19">
        <v>-138224674</v>
      </c>
      <c r="G34" s="19"/>
      <c r="H34" s="19">
        <v>38231847</v>
      </c>
      <c r="I34" s="19"/>
      <c r="J34" s="19">
        <v>49346974</v>
      </c>
      <c r="P34" s="88"/>
      <c r="Q34" s="88"/>
      <c r="R34" s="88"/>
      <c r="S34" s="88"/>
    </row>
    <row r="35" spans="1:19" ht="23.1" customHeight="1">
      <c r="A35" s="68" t="s">
        <v>159</v>
      </c>
      <c r="B35" s="26"/>
      <c r="D35" s="19">
        <v>-27135321</v>
      </c>
      <c r="E35" s="19"/>
      <c r="F35" s="19">
        <v>56362799</v>
      </c>
      <c r="G35" s="19"/>
      <c r="H35" s="19">
        <v>0</v>
      </c>
      <c r="I35" s="19"/>
      <c r="J35" s="19">
        <v>0</v>
      </c>
      <c r="P35" s="88"/>
      <c r="Q35" s="88"/>
      <c r="R35" s="88"/>
      <c r="S35" s="88"/>
    </row>
    <row r="36" spans="1:19" ht="23.1" customHeight="1">
      <c r="A36" s="68" t="s">
        <v>201</v>
      </c>
      <c r="B36" s="26"/>
      <c r="E36" s="19"/>
      <c r="F36" s="19"/>
      <c r="G36" s="19"/>
      <c r="H36" s="19"/>
      <c r="I36" s="19"/>
      <c r="J36" s="19"/>
      <c r="P36" s="88"/>
      <c r="Q36" s="88"/>
      <c r="R36" s="88"/>
      <c r="S36" s="88"/>
    </row>
    <row r="37" spans="1:19" ht="23.1" customHeight="1">
      <c r="A37" s="68" t="s">
        <v>50</v>
      </c>
      <c r="B37" s="26"/>
      <c r="D37" s="19">
        <v>11111906</v>
      </c>
      <c r="E37" s="19"/>
      <c r="F37" s="19">
        <v>5224949</v>
      </c>
      <c r="G37" s="19"/>
      <c r="H37" s="19">
        <v>8085867</v>
      </c>
      <c r="I37" s="19"/>
      <c r="J37" s="19">
        <v>6242996</v>
      </c>
      <c r="P37" s="88"/>
      <c r="Q37" s="88"/>
      <c r="R37" s="88"/>
      <c r="S37" s="88"/>
    </row>
    <row r="38" spans="1:19" ht="23.1" customHeight="1">
      <c r="A38" s="37" t="s">
        <v>51</v>
      </c>
      <c r="B38" s="26"/>
      <c r="D38" s="19"/>
      <c r="E38" s="19"/>
      <c r="F38" s="19"/>
      <c r="G38" s="19"/>
      <c r="H38" s="19"/>
      <c r="I38" s="19"/>
      <c r="J38" s="19"/>
      <c r="P38" s="88"/>
      <c r="Q38" s="88"/>
      <c r="R38" s="88"/>
      <c r="S38" s="88"/>
    </row>
    <row r="39" spans="1:19" ht="23.1" customHeight="1">
      <c r="A39" s="37" t="s">
        <v>218</v>
      </c>
      <c r="B39" s="26"/>
      <c r="D39" s="19">
        <v>-5800557</v>
      </c>
      <c r="E39" s="19"/>
      <c r="F39" s="19">
        <v>0</v>
      </c>
      <c r="G39" s="19"/>
      <c r="H39" s="19">
        <v>1994262</v>
      </c>
      <c r="I39" s="19"/>
      <c r="J39" s="19">
        <v>0</v>
      </c>
      <c r="P39" s="88"/>
      <c r="Q39" s="88"/>
      <c r="R39" s="88"/>
      <c r="S39" s="88"/>
    </row>
    <row r="40" spans="1:19" ht="23.1" customHeight="1">
      <c r="A40" s="10" t="s">
        <v>219</v>
      </c>
      <c r="D40" s="19">
        <v>-2232333</v>
      </c>
      <c r="E40" s="19"/>
      <c r="F40" s="19">
        <v>0</v>
      </c>
      <c r="G40" s="19"/>
      <c r="H40" s="19">
        <v>-2232333</v>
      </c>
      <c r="I40" s="19"/>
      <c r="J40" s="19">
        <v>0</v>
      </c>
      <c r="P40" s="88"/>
      <c r="Q40" s="88"/>
      <c r="R40" s="88"/>
      <c r="S40" s="88"/>
    </row>
    <row r="41" spans="1:19" ht="23.1" customHeight="1">
      <c r="A41" s="68" t="s">
        <v>52</v>
      </c>
      <c r="B41" s="26"/>
      <c r="D41" s="19">
        <v>5815745</v>
      </c>
      <c r="E41" s="19"/>
      <c r="F41" s="19">
        <v>29473622</v>
      </c>
      <c r="G41" s="19"/>
      <c r="H41" s="19">
        <v>1765542</v>
      </c>
      <c r="I41" s="19"/>
      <c r="J41" s="19">
        <v>19402432</v>
      </c>
      <c r="P41" s="88"/>
      <c r="Q41" s="88"/>
      <c r="R41" s="88"/>
      <c r="S41" s="88"/>
    </row>
    <row r="42" spans="1:19" ht="23.1" customHeight="1">
      <c r="A42" s="68" t="s">
        <v>53</v>
      </c>
      <c r="B42" s="26"/>
      <c r="D42" s="27">
        <v>-13004612</v>
      </c>
      <c r="E42" s="19"/>
      <c r="F42" s="27">
        <v>6098052</v>
      </c>
      <c r="G42" s="19"/>
      <c r="H42" s="70">
        <v>-10045987</v>
      </c>
      <c r="I42" s="19"/>
      <c r="J42" s="70">
        <v>9489380</v>
      </c>
      <c r="P42" s="88"/>
      <c r="Q42" s="88"/>
      <c r="R42" s="88"/>
      <c r="S42" s="88"/>
    </row>
    <row r="43" spans="1:19" ht="23.1" customHeight="1">
      <c r="A43" s="37" t="s">
        <v>160</v>
      </c>
      <c r="B43" s="26"/>
      <c r="D43" s="23">
        <f>SUM(D25:D37,D39:D42)</f>
        <v>-1347872023</v>
      </c>
      <c r="E43" s="19"/>
      <c r="F43" s="23">
        <f>SUM(F25:F37,F39:F42)</f>
        <v>-1579703884</v>
      </c>
      <c r="G43" s="19"/>
      <c r="H43" s="23">
        <f>SUM(H25:H37,H39:H42)</f>
        <v>-1741683717</v>
      </c>
      <c r="I43" s="19"/>
      <c r="J43" s="23">
        <f>SUM(J25:J37,J39:J42)</f>
        <v>-1811349180</v>
      </c>
      <c r="P43" s="88"/>
      <c r="Q43" s="88"/>
      <c r="R43" s="88"/>
      <c r="S43" s="88"/>
    </row>
    <row r="44" spans="1:19" ht="23.1" customHeight="1">
      <c r="A44" s="37" t="s">
        <v>88</v>
      </c>
      <c r="B44" s="26"/>
      <c r="D44" s="19">
        <v>659631201</v>
      </c>
      <c r="E44" s="19"/>
      <c r="F44" s="19">
        <v>73142865</v>
      </c>
      <c r="G44" s="19"/>
      <c r="H44" s="23">
        <v>673338126</v>
      </c>
      <c r="I44" s="19"/>
      <c r="J44" s="23">
        <v>52772699</v>
      </c>
      <c r="P44" s="88"/>
      <c r="Q44" s="88"/>
      <c r="R44" s="88"/>
      <c r="S44" s="88"/>
    </row>
    <row r="45" spans="1:19" ht="23.1" customHeight="1">
      <c r="A45" s="37" t="s">
        <v>89</v>
      </c>
      <c r="B45" s="26"/>
      <c r="D45" s="19">
        <v>-105581349</v>
      </c>
      <c r="E45" s="19"/>
      <c r="F45" s="19">
        <v>-64297791</v>
      </c>
      <c r="G45" s="19"/>
      <c r="H45" s="19">
        <v>-81645800</v>
      </c>
      <c r="I45" s="19"/>
      <c r="J45" s="19">
        <v>-61088372</v>
      </c>
      <c r="P45" s="88"/>
      <c r="Q45" s="88"/>
      <c r="R45" s="88"/>
      <c r="S45" s="88"/>
    </row>
    <row r="46" spans="1:19" ht="23.1" customHeight="1">
      <c r="A46" s="37" t="s">
        <v>118</v>
      </c>
      <c r="B46" s="26"/>
      <c r="D46" s="27">
        <v>1928502</v>
      </c>
      <c r="E46" s="19"/>
      <c r="F46" s="27">
        <v>0</v>
      </c>
      <c r="G46" s="19"/>
      <c r="H46" s="27">
        <v>0</v>
      </c>
      <c r="I46" s="19"/>
      <c r="J46" s="27">
        <v>0</v>
      </c>
      <c r="P46" s="88"/>
      <c r="Q46" s="88"/>
      <c r="R46" s="88"/>
      <c r="S46" s="88"/>
    </row>
    <row r="47" spans="1:19" ht="23.1" customHeight="1">
      <c r="A47" s="36" t="s">
        <v>176</v>
      </c>
      <c r="B47" s="26"/>
      <c r="D47" s="27">
        <f>SUM(D43:D46)</f>
        <v>-791893669</v>
      </c>
      <c r="E47" s="19"/>
      <c r="F47" s="27">
        <f>SUM(F43:F46)</f>
        <v>-1570858810</v>
      </c>
      <c r="G47" s="19"/>
      <c r="H47" s="27">
        <f>SUM(H43:H46)</f>
        <v>-1149991391</v>
      </c>
      <c r="I47" s="19"/>
      <c r="J47" s="27">
        <f>SUM(J43:J46)</f>
        <v>-1819664853</v>
      </c>
      <c r="P47" s="88"/>
      <c r="Q47" s="88"/>
      <c r="R47" s="88"/>
      <c r="S47" s="88"/>
    </row>
    <row r="48" spans="1:19" ht="13.8" customHeight="1">
      <c r="A48" s="68"/>
      <c r="B48" s="26"/>
      <c r="D48" s="19"/>
      <c r="E48" s="19"/>
      <c r="F48" s="19"/>
      <c r="G48" s="19"/>
      <c r="H48" s="19"/>
      <c r="I48" s="19"/>
      <c r="J48" s="19"/>
      <c r="P48" s="88"/>
      <c r="Q48" s="88"/>
      <c r="R48" s="88"/>
      <c r="S48" s="88"/>
    </row>
    <row r="49" spans="1:19" ht="23.1" customHeight="1">
      <c r="A49" s="10" t="s">
        <v>13</v>
      </c>
      <c r="B49" s="26"/>
      <c r="D49" s="19"/>
      <c r="E49" s="19"/>
      <c r="F49" s="19"/>
      <c r="G49" s="19"/>
      <c r="H49" s="19"/>
      <c r="I49" s="19"/>
      <c r="J49" s="19"/>
      <c r="P49" s="88"/>
      <c r="Q49" s="88"/>
      <c r="R49" s="88"/>
      <c r="S49" s="88"/>
    </row>
    <row r="50" spans="1:19" ht="23.1" customHeight="1">
      <c r="A50" s="8" t="s">
        <v>91</v>
      </c>
      <c r="B50" s="26"/>
      <c r="C50" s="26"/>
      <c r="D50" s="26"/>
      <c r="E50" s="26"/>
      <c r="F50" s="26"/>
      <c r="G50" s="26"/>
      <c r="H50" s="29"/>
      <c r="I50" s="29"/>
      <c r="J50" s="29"/>
      <c r="P50" s="88"/>
      <c r="Q50" s="88"/>
      <c r="R50" s="88"/>
      <c r="S50" s="88"/>
    </row>
    <row r="51" spans="1:19" ht="23.1" customHeight="1">
      <c r="A51" s="9" t="s">
        <v>212</v>
      </c>
      <c r="B51" s="26"/>
      <c r="C51" s="26"/>
      <c r="D51" s="13"/>
      <c r="E51" s="26"/>
      <c r="F51" s="26"/>
      <c r="G51" s="26"/>
      <c r="H51" s="29"/>
      <c r="I51" s="29"/>
      <c r="J51" s="29"/>
      <c r="P51" s="88"/>
      <c r="Q51" s="88"/>
      <c r="R51" s="88"/>
      <c r="S51" s="88"/>
    </row>
    <row r="52" spans="1:19" ht="23.1" customHeight="1">
      <c r="A52" s="9" t="s">
        <v>203</v>
      </c>
      <c r="B52" s="26"/>
      <c r="C52" s="26"/>
      <c r="D52" s="26"/>
      <c r="E52" s="26"/>
      <c r="F52" s="26"/>
      <c r="G52" s="26"/>
      <c r="H52" s="29"/>
      <c r="I52" s="29"/>
      <c r="J52" s="29"/>
      <c r="P52" s="88"/>
      <c r="Q52" s="88"/>
      <c r="R52" s="88"/>
      <c r="S52" s="88"/>
    </row>
    <row r="53" spans="1:19" ht="23.1" customHeight="1">
      <c r="A53" s="103" t="s">
        <v>24</v>
      </c>
      <c r="B53" s="103"/>
      <c r="C53" s="103"/>
      <c r="D53" s="103"/>
      <c r="E53" s="103"/>
      <c r="F53" s="103"/>
      <c r="G53" s="103"/>
      <c r="H53" s="103"/>
      <c r="I53" s="103"/>
      <c r="J53" s="103"/>
      <c r="P53" s="88"/>
      <c r="Q53" s="88"/>
      <c r="R53" s="88"/>
      <c r="S53" s="88"/>
    </row>
    <row r="54" spans="1:19" ht="23.1" customHeight="1">
      <c r="A54" s="12"/>
      <c r="B54" s="13"/>
      <c r="C54" s="12"/>
      <c r="D54" s="102" t="s">
        <v>11</v>
      </c>
      <c r="E54" s="102"/>
      <c r="F54" s="102"/>
      <c r="H54" s="102" t="s">
        <v>12</v>
      </c>
      <c r="I54" s="102"/>
      <c r="J54" s="102"/>
      <c r="P54" s="88"/>
      <c r="Q54" s="88"/>
      <c r="R54" s="88"/>
      <c r="S54" s="88"/>
    </row>
    <row r="55" spans="1:19" ht="23.1" customHeight="1">
      <c r="B55" s="13"/>
      <c r="C55" s="15"/>
      <c r="D55" s="30">
        <v>2025</v>
      </c>
      <c r="E55" s="16"/>
      <c r="F55" s="30">
        <v>2024</v>
      </c>
      <c r="G55" s="16"/>
      <c r="H55" s="30">
        <v>2025</v>
      </c>
      <c r="I55" s="16"/>
      <c r="J55" s="30">
        <v>2024</v>
      </c>
      <c r="P55" s="88"/>
      <c r="Q55" s="88"/>
      <c r="R55" s="88"/>
      <c r="S55" s="88"/>
    </row>
    <row r="56" spans="1:19" ht="23.1" customHeight="1">
      <c r="A56" s="36" t="s">
        <v>54</v>
      </c>
      <c r="B56" s="26"/>
      <c r="G56" s="16"/>
      <c r="H56" s="71"/>
      <c r="I56" s="16"/>
      <c r="J56" s="71"/>
      <c r="P56" s="88"/>
      <c r="Q56" s="88"/>
      <c r="R56" s="88"/>
      <c r="S56" s="88"/>
    </row>
    <row r="57" spans="1:19" ht="23.1" customHeight="1">
      <c r="A57" s="37" t="s">
        <v>161</v>
      </c>
      <c r="B57" s="26"/>
      <c r="D57" s="23"/>
      <c r="E57" s="23"/>
      <c r="F57" s="23"/>
      <c r="G57" s="19"/>
      <c r="H57" s="19"/>
      <c r="I57" s="19"/>
      <c r="J57" s="19"/>
      <c r="P57" s="88"/>
      <c r="Q57" s="88"/>
      <c r="R57" s="88"/>
      <c r="S57" s="88"/>
    </row>
    <row r="58" spans="1:19" ht="23.1" customHeight="1">
      <c r="A58" s="68" t="s">
        <v>162</v>
      </c>
      <c r="B58" s="69"/>
      <c r="D58" s="19">
        <v>1208352910</v>
      </c>
      <c r="E58" s="23"/>
      <c r="F58" s="19">
        <v>2344086201</v>
      </c>
      <c r="G58" s="19"/>
      <c r="H58" s="19">
        <v>1138714857</v>
      </c>
      <c r="I58" s="19"/>
      <c r="J58" s="19">
        <v>2602130524</v>
      </c>
      <c r="P58" s="88"/>
      <c r="Q58" s="88"/>
      <c r="R58" s="88"/>
      <c r="S58" s="88"/>
    </row>
    <row r="59" spans="1:19" ht="23.1" customHeight="1">
      <c r="A59" s="37" t="s">
        <v>163</v>
      </c>
      <c r="B59" s="26"/>
      <c r="G59" s="16"/>
      <c r="H59" s="71"/>
      <c r="I59" s="16"/>
      <c r="J59" s="71"/>
      <c r="P59" s="88"/>
      <c r="Q59" s="88"/>
      <c r="R59" s="88"/>
      <c r="S59" s="88"/>
    </row>
    <row r="60" spans="1:19" ht="23.1" customHeight="1">
      <c r="A60" s="68" t="s">
        <v>162</v>
      </c>
      <c r="B60" s="26"/>
      <c r="D60" s="19">
        <v>-1289634431</v>
      </c>
      <c r="E60" s="19"/>
      <c r="F60" s="19">
        <v>-1741800481</v>
      </c>
      <c r="G60" s="19"/>
      <c r="H60" s="19">
        <v>-1169754808</v>
      </c>
      <c r="I60" s="19"/>
      <c r="J60" s="19">
        <v>-1387080665</v>
      </c>
      <c r="P60" s="88"/>
      <c r="Q60" s="88"/>
      <c r="R60" s="88"/>
      <c r="S60" s="88"/>
    </row>
    <row r="61" spans="1:19" ht="23.1" customHeight="1">
      <c r="A61" s="68" t="s">
        <v>236</v>
      </c>
      <c r="B61" s="26"/>
      <c r="D61" s="19">
        <v>25500000</v>
      </c>
      <c r="E61" s="19"/>
      <c r="F61" s="19">
        <v>0</v>
      </c>
      <c r="G61" s="19"/>
      <c r="H61" s="19">
        <v>0</v>
      </c>
      <c r="I61" s="19"/>
      <c r="J61" s="19">
        <v>0</v>
      </c>
      <c r="P61" s="88"/>
      <c r="Q61" s="88"/>
      <c r="R61" s="88"/>
      <c r="S61" s="88"/>
    </row>
    <row r="62" spans="1:19" ht="23.1" customHeight="1">
      <c r="A62" s="68" t="s">
        <v>197</v>
      </c>
      <c r="B62" s="26"/>
      <c r="D62" s="19">
        <v>-147066998</v>
      </c>
      <c r="E62" s="19"/>
      <c r="F62" s="19">
        <v>-89228787</v>
      </c>
      <c r="G62" s="19"/>
      <c r="H62" s="19">
        <v>0</v>
      </c>
      <c r="I62" s="19"/>
      <c r="J62" s="19">
        <v>-89228787</v>
      </c>
      <c r="P62" s="88"/>
      <c r="Q62" s="88"/>
      <c r="R62" s="88"/>
      <c r="S62" s="88"/>
    </row>
    <row r="63" spans="1:19" ht="23.1" customHeight="1">
      <c r="A63" s="68" t="s">
        <v>220</v>
      </c>
      <c r="B63" s="26"/>
      <c r="D63" s="19">
        <v>598357589</v>
      </c>
      <c r="E63" s="19"/>
      <c r="F63" s="19">
        <v>0</v>
      </c>
      <c r="G63" s="19"/>
      <c r="H63" s="19">
        <v>598357589</v>
      </c>
      <c r="I63" s="19"/>
      <c r="J63" s="19">
        <v>0</v>
      </c>
      <c r="P63" s="88"/>
      <c r="Q63" s="88"/>
      <c r="R63" s="88"/>
      <c r="S63" s="88"/>
    </row>
    <row r="64" spans="1:19" ht="23.1" customHeight="1">
      <c r="A64" s="68" t="s">
        <v>198</v>
      </c>
      <c r="B64" s="69"/>
      <c r="D64" s="19">
        <v>-214083793</v>
      </c>
      <c r="E64" s="19"/>
      <c r="F64" s="19">
        <v>-85504710</v>
      </c>
      <c r="G64" s="19"/>
      <c r="H64" s="19">
        <v>-26923793</v>
      </c>
      <c r="I64" s="19"/>
      <c r="J64" s="19">
        <v>-11504710</v>
      </c>
      <c r="P64" s="88"/>
      <c r="Q64" s="88"/>
      <c r="R64" s="88"/>
      <c r="S64" s="88"/>
    </row>
    <row r="65" spans="1:19" ht="23.1" customHeight="1">
      <c r="A65" s="68" t="s">
        <v>221</v>
      </c>
      <c r="B65" s="69"/>
      <c r="D65" s="19">
        <v>217800000</v>
      </c>
      <c r="E65" s="19"/>
      <c r="F65" s="19">
        <v>0</v>
      </c>
      <c r="G65" s="19"/>
      <c r="H65" s="19">
        <v>217800000</v>
      </c>
      <c r="I65" s="19"/>
      <c r="J65" s="19">
        <v>0</v>
      </c>
      <c r="P65" s="88"/>
      <c r="Q65" s="88"/>
      <c r="R65" s="88"/>
      <c r="S65" s="88"/>
    </row>
    <row r="66" spans="1:19" ht="23.1" customHeight="1">
      <c r="A66" s="68" t="s">
        <v>164</v>
      </c>
      <c r="B66" s="69"/>
      <c r="D66" s="19">
        <v>0</v>
      </c>
      <c r="E66" s="19"/>
      <c r="F66" s="19">
        <v>0</v>
      </c>
      <c r="G66" s="19"/>
      <c r="H66" s="19">
        <v>0</v>
      </c>
      <c r="I66" s="19"/>
      <c r="J66" s="19">
        <v>-300000000</v>
      </c>
      <c r="P66" s="88"/>
      <c r="Q66" s="88"/>
      <c r="R66" s="88"/>
      <c r="S66" s="88"/>
    </row>
    <row r="67" spans="1:19" ht="23.1" customHeight="1">
      <c r="A67" s="68" t="s">
        <v>165</v>
      </c>
      <c r="B67" s="26"/>
      <c r="D67" s="19">
        <v>26580</v>
      </c>
      <c r="E67" s="19"/>
      <c r="F67" s="19">
        <v>0</v>
      </c>
      <c r="G67" s="19"/>
      <c r="H67" s="19">
        <v>5800</v>
      </c>
      <c r="I67" s="19"/>
      <c r="J67" s="19">
        <v>1040981</v>
      </c>
      <c r="P67" s="88"/>
      <c r="Q67" s="88"/>
      <c r="R67" s="88"/>
      <c r="S67" s="88"/>
    </row>
    <row r="68" spans="1:19" ht="23.1" customHeight="1">
      <c r="A68" s="68" t="s">
        <v>166</v>
      </c>
      <c r="B68" s="26"/>
      <c r="D68" s="19">
        <v>-1831160</v>
      </c>
      <c r="E68" s="19"/>
      <c r="F68" s="19">
        <v>-7650357</v>
      </c>
      <c r="G68" s="19"/>
      <c r="H68" s="19">
        <v>-582137</v>
      </c>
      <c r="I68" s="19"/>
      <c r="J68" s="19">
        <v>-5605525</v>
      </c>
      <c r="P68" s="88"/>
      <c r="Q68" s="88"/>
      <c r="R68" s="88"/>
      <c r="S68" s="88"/>
    </row>
    <row r="69" spans="1:19" ht="23.1" customHeight="1">
      <c r="A69" s="68" t="s">
        <v>167</v>
      </c>
      <c r="B69" s="69"/>
      <c r="D69" s="19">
        <v>-47244350</v>
      </c>
      <c r="E69" s="19"/>
      <c r="F69" s="19">
        <v>-19605324</v>
      </c>
      <c r="G69" s="19"/>
      <c r="H69" s="19">
        <v>0</v>
      </c>
      <c r="I69" s="19"/>
      <c r="J69" s="19">
        <v>-2669496</v>
      </c>
      <c r="P69" s="88"/>
      <c r="Q69" s="88"/>
      <c r="R69" s="88"/>
      <c r="S69" s="88"/>
    </row>
    <row r="70" spans="1:19" ht="23.1" customHeight="1">
      <c r="A70" s="68" t="s">
        <v>168</v>
      </c>
      <c r="B70" s="69"/>
      <c r="E70" s="19"/>
      <c r="F70" s="19"/>
      <c r="G70" s="23"/>
      <c r="H70" s="19"/>
      <c r="I70" s="23"/>
      <c r="J70" s="19"/>
      <c r="P70" s="88"/>
      <c r="Q70" s="88"/>
      <c r="R70" s="88"/>
      <c r="S70" s="88"/>
    </row>
    <row r="71" spans="1:19" ht="23.1" customHeight="1">
      <c r="A71" s="68" t="s">
        <v>169</v>
      </c>
      <c r="B71" s="69"/>
      <c r="D71" s="19">
        <v>86662995</v>
      </c>
      <c r="E71" s="23"/>
      <c r="F71" s="19">
        <v>331454000</v>
      </c>
      <c r="G71" s="19"/>
      <c r="H71" s="19">
        <v>66393318</v>
      </c>
      <c r="I71" s="19"/>
      <c r="J71" s="19">
        <v>242750773</v>
      </c>
      <c r="P71" s="88"/>
      <c r="Q71" s="88"/>
      <c r="R71" s="88"/>
      <c r="S71" s="88"/>
    </row>
    <row r="72" spans="1:19" ht="23.1" customHeight="1">
      <c r="A72" s="68" t="s">
        <v>170</v>
      </c>
      <c r="B72" s="69"/>
      <c r="D72" s="27">
        <v>19320240</v>
      </c>
      <c r="E72" s="19"/>
      <c r="F72" s="27">
        <v>45080560</v>
      </c>
      <c r="G72" s="19"/>
      <c r="H72" s="27">
        <v>19320240</v>
      </c>
      <c r="I72" s="19"/>
      <c r="J72" s="27">
        <v>45080560</v>
      </c>
      <c r="P72" s="88"/>
      <c r="Q72" s="88"/>
      <c r="R72" s="88"/>
      <c r="S72" s="88"/>
    </row>
    <row r="73" spans="1:19" ht="23.1" customHeight="1">
      <c r="A73" s="36" t="s">
        <v>171</v>
      </c>
      <c r="B73" s="69"/>
      <c r="D73" s="27">
        <f>SUM(D58:D72)</f>
        <v>456159582</v>
      </c>
      <c r="E73" s="19"/>
      <c r="F73" s="27">
        <f>SUM(F58:F72)</f>
        <v>776831102</v>
      </c>
      <c r="G73" s="19"/>
      <c r="H73" s="27">
        <f>SUM(H58:H72)</f>
        <v>843331066</v>
      </c>
      <c r="I73" s="19"/>
      <c r="J73" s="27">
        <f>SUM(J58:J72)</f>
        <v>1094913655</v>
      </c>
      <c r="P73" s="88"/>
      <c r="Q73" s="88"/>
      <c r="R73" s="88"/>
      <c r="S73" s="88"/>
    </row>
    <row r="74" spans="1:19" ht="23.1" customHeight="1">
      <c r="A74" s="36" t="s">
        <v>55</v>
      </c>
      <c r="B74" s="26"/>
      <c r="D74" s="19"/>
      <c r="E74" s="19"/>
      <c r="F74" s="19"/>
      <c r="G74" s="19"/>
      <c r="H74" s="19"/>
      <c r="I74" s="19"/>
      <c r="J74" s="19"/>
      <c r="P74" s="88"/>
      <c r="Q74" s="88"/>
      <c r="R74" s="88"/>
      <c r="S74" s="88"/>
    </row>
    <row r="75" spans="1:19" ht="23.1" customHeight="1">
      <c r="A75" s="68" t="s">
        <v>199</v>
      </c>
      <c r="B75" s="26"/>
      <c r="D75" s="19">
        <v>0</v>
      </c>
      <c r="E75" s="19"/>
      <c r="F75" s="19">
        <v>965039679</v>
      </c>
      <c r="G75" s="19"/>
      <c r="H75" s="19">
        <v>0</v>
      </c>
      <c r="I75" s="19"/>
      <c r="J75" s="19">
        <v>965039679</v>
      </c>
      <c r="P75" s="88"/>
      <c r="Q75" s="88"/>
      <c r="R75" s="88"/>
      <c r="S75" s="88"/>
    </row>
    <row r="76" spans="1:19" ht="23.1" customHeight="1">
      <c r="A76" s="68" t="s">
        <v>172</v>
      </c>
      <c r="B76" s="26"/>
      <c r="D76" s="27">
        <v>-16502176</v>
      </c>
      <c r="E76" s="19"/>
      <c r="F76" s="27">
        <v>-17002996</v>
      </c>
      <c r="G76" s="19"/>
      <c r="H76" s="27">
        <v>-16256896</v>
      </c>
      <c r="I76" s="19"/>
      <c r="J76" s="27">
        <v>-16673260</v>
      </c>
      <c r="P76" s="88"/>
      <c r="Q76" s="88"/>
      <c r="R76" s="88"/>
      <c r="S76" s="88"/>
    </row>
    <row r="77" spans="1:19" ht="23.1" customHeight="1">
      <c r="A77" s="36" t="s">
        <v>173</v>
      </c>
      <c r="B77" s="26"/>
      <c r="D77" s="27">
        <f>SUM(D75:D76)</f>
        <v>-16502176</v>
      </c>
      <c r="E77" s="19"/>
      <c r="F77" s="27">
        <f>SUM(F75:F76)</f>
        <v>948036683</v>
      </c>
      <c r="G77" s="19"/>
      <c r="H77" s="27">
        <f>SUM(H75:H76)</f>
        <v>-16256896</v>
      </c>
      <c r="I77" s="19"/>
      <c r="J77" s="27">
        <f>SUM(J75:J76)</f>
        <v>948366419</v>
      </c>
      <c r="P77" s="88"/>
      <c r="Q77" s="88"/>
      <c r="R77" s="88"/>
      <c r="S77" s="88"/>
    </row>
    <row r="78" spans="1:19" ht="23.1" customHeight="1">
      <c r="A78" s="37" t="s">
        <v>153</v>
      </c>
      <c r="B78" s="26"/>
      <c r="D78" s="19">
        <f>SUM(D47+D73+D77)</f>
        <v>-352236263</v>
      </c>
      <c r="E78" s="19"/>
      <c r="F78" s="19">
        <f>SUM(F47+F73+F77)</f>
        <v>154008975</v>
      </c>
      <c r="G78" s="19"/>
      <c r="H78" s="19">
        <f>SUM(H47+H73+H77)</f>
        <v>-322917221</v>
      </c>
      <c r="I78" s="19"/>
      <c r="J78" s="19">
        <f>SUM(J47+J73+J77)</f>
        <v>223615221</v>
      </c>
      <c r="P78" s="88"/>
      <c r="Q78" s="88"/>
      <c r="R78" s="88"/>
      <c r="S78" s="88"/>
    </row>
    <row r="79" spans="1:19" ht="23.1" customHeight="1">
      <c r="A79" s="37" t="s">
        <v>222</v>
      </c>
      <c r="B79" s="26"/>
      <c r="D79" s="19">
        <v>-47292</v>
      </c>
      <c r="E79" s="19"/>
      <c r="F79" s="19">
        <v>0</v>
      </c>
      <c r="G79" s="19"/>
      <c r="H79" s="19">
        <v>-37509</v>
      </c>
      <c r="I79" s="19"/>
      <c r="J79" s="19">
        <v>0</v>
      </c>
      <c r="P79" s="88"/>
      <c r="Q79" s="88"/>
      <c r="R79" s="88"/>
      <c r="S79" s="88"/>
    </row>
    <row r="80" spans="1:19" ht="23.1" customHeight="1">
      <c r="A80" s="37" t="s">
        <v>202</v>
      </c>
      <c r="B80" s="26"/>
      <c r="D80" s="27">
        <v>591524584</v>
      </c>
      <c r="E80" s="19"/>
      <c r="F80" s="27">
        <v>437515609</v>
      </c>
      <c r="G80" s="19"/>
      <c r="H80" s="27">
        <v>415937933</v>
      </c>
      <c r="I80" s="19"/>
      <c r="J80" s="27">
        <v>192322712</v>
      </c>
      <c r="P80" s="88"/>
      <c r="Q80" s="88"/>
      <c r="R80" s="88"/>
      <c r="S80" s="88"/>
    </row>
    <row r="81" spans="1:250" ht="23.1" customHeight="1" thickBot="1">
      <c r="A81" s="36" t="s">
        <v>185</v>
      </c>
      <c r="B81" s="17"/>
      <c r="D81" s="28">
        <f>SUM(D78:D80)</f>
        <v>239241029</v>
      </c>
      <c r="E81" s="19"/>
      <c r="F81" s="28">
        <f>SUM(F78:F80)</f>
        <v>591524584</v>
      </c>
      <c r="G81" s="19"/>
      <c r="H81" s="28">
        <f>SUM(H78:H80)</f>
        <v>92983203</v>
      </c>
      <c r="I81" s="19"/>
      <c r="J81" s="28">
        <f>SUM(J78:J80)</f>
        <v>415937933</v>
      </c>
      <c r="P81" s="88"/>
      <c r="Q81" s="88"/>
      <c r="R81" s="88"/>
      <c r="S81" s="88"/>
    </row>
    <row r="82" spans="1:250" ht="23.1" customHeight="1" thickTop="1">
      <c r="A82" s="72"/>
      <c r="B82" s="26"/>
      <c r="D82" s="86">
        <f>+D81-BS!D9</f>
        <v>0</v>
      </c>
      <c r="E82" s="19">
        <f>+E81-BS!E9</f>
        <v>0</v>
      </c>
      <c r="F82" s="86">
        <f>+F81-BS!F9</f>
        <v>0</v>
      </c>
      <c r="G82" s="19">
        <f>+G81-BS!G9</f>
        <v>0</v>
      </c>
      <c r="H82" s="19">
        <f>+H81-BS!H9</f>
        <v>0</v>
      </c>
      <c r="I82" s="19">
        <f>+I81-BS!I9</f>
        <v>0</v>
      </c>
      <c r="J82" s="19">
        <f>+J81-BS!J9</f>
        <v>0</v>
      </c>
      <c r="P82" s="88"/>
      <c r="Q82" s="88"/>
      <c r="R82" s="88"/>
      <c r="S82" s="88"/>
    </row>
    <row r="83" spans="1:250" ht="23.1" customHeight="1">
      <c r="A83" s="36" t="s">
        <v>174</v>
      </c>
      <c r="B83" s="26"/>
      <c r="D83" s="19"/>
      <c r="E83" s="19"/>
      <c r="F83" s="19"/>
      <c r="G83" s="19"/>
      <c r="H83" s="19"/>
      <c r="I83" s="19"/>
      <c r="J83" s="19"/>
      <c r="P83" s="88"/>
      <c r="Q83" s="88"/>
      <c r="R83" s="88"/>
      <c r="S83" s="88"/>
    </row>
    <row r="84" spans="1:250" ht="23.1" customHeight="1">
      <c r="A84" s="36" t="s">
        <v>56</v>
      </c>
      <c r="B84" s="26"/>
      <c r="D84" s="23"/>
      <c r="E84" s="23"/>
      <c r="F84" s="23"/>
      <c r="G84" s="23"/>
      <c r="H84" s="23"/>
      <c r="I84" s="23"/>
      <c r="J84" s="23"/>
      <c r="P84" s="88"/>
      <c r="Q84" s="88"/>
      <c r="R84" s="88"/>
      <c r="S84" s="88"/>
    </row>
    <row r="85" spans="1:250" s="18" customFormat="1" ht="23.1" customHeight="1">
      <c r="A85" s="37" t="s">
        <v>223</v>
      </c>
      <c r="B85" s="26"/>
      <c r="C85" s="10"/>
      <c r="D85" s="23"/>
      <c r="E85" s="23"/>
      <c r="F85" s="23"/>
      <c r="G85" s="23"/>
      <c r="H85" s="23"/>
      <c r="I85" s="23"/>
      <c r="J85" s="23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</row>
    <row r="86" spans="1:250" s="18" customFormat="1" ht="23.1" customHeight="1">
      <c r="A86" s="37" t="s">
        <v>224</v>
      </c>
      <c r="B86" s="26"/>
      <c r="C86" s="10"/>
      <c r="D86" s="23">
        <v>-140762548</v>
      </c>
      <c r="E86" s="23"/>
      <c r="F86" s="19">
        <v>0</v>
      </c>
      <c r="G86" s="23"/>
      <c r="H86" s="23">
        <v>-148577144</v>
      </c>
      <c r="I86" s="23"/>
      <c r="J86" s="19">
        <v>0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</row>
    <row r="87" spans="1:250" ht="23.1" customHeight="1">
      <c r="A87" s="68" t="s">
        <v>200</v>
      </c>
      <c r="D87" s="19">
        <v>0</v>
      </c>
      <c r="E87" s="19"/>
      <c r="F87" s="19">
        <v>159000</v>
      </c>
      <c r="G87" s="19"/>
      <c r="H87" s="19">
        <v>0</v>
      </c>
      <c r="I87" s="19"/>
      <c r="J87" s="19">
        <v>0</v>
      </c>
      <c r="P87" s="88"/>
      <c r="Q87" s="88"/>
      <c r="R87" s="88"/>
      <c r="S87" s="88"/>
    </row>
    <row r="88" spans="1:250" s="18" customFormat="1" ht="23.1" customHeight="1">
      <c r="A88" s="68" t="s">
        <v>225</v>
      </c>
      <c r="B88" s="10"/>
      <c r="C88" s="10"/>
      <c r="D88" s="19">
        <v>2956588</v>
      </c>
      <c r="E88" s="19"/>
      <c r="F88" s="19">
        <v>0</v>
      </c>
      <c r="G88" s="19"/>
      <c r="H88" s="19">
        <v>1403965</v>
      </c>
      <c r="I88" s="19"/>
      <c r="J88" s="19">
        <v>0</v>
      </c>
      <c r="N88" s="10"/>
      <c r="O88" s="10"/>
    </row>
    <row r="89" spans="1:250" ht="23.1" customHeight="1">
      <c r="A89" s="68" t="s">
        <v>175</v>
      </c>
      <c r="D89" s="19">
        <v>3074990</v>
      </c>
      <c r="E89" s="19"/>
      <c r="F89" s="19">
        <v>1717000</v>
      </c>
      <c r="G89" s="19"/>
      <c r="H89" s="19">
        <v>0</v>
      </c>
      <c r="I89" s="19"/>
      <c r="J89" s="19">
        <v>0</v>
      </c>
      <c r="P89" s="88"/>
      <c r="Q89" s="88"/>
      <c r="R89" s="88"/>
      <c r="S89" s="88"/>
    </row>
    <row r="90" spans="1:250" ht="23.1" customHeight="1">
      <c r="A90" s="68" t="s">
        <v>148</v>
      </c>
      <c r="D90" s="19">
        <v>30128280</v>
      </c>
      <c r="E90" s="19"/>
      <c r="F90" s="19">
        <v>4435440</v>
      </c>
      <c r="G90" s="19"/>
      <c r="H90" s="19">
        <v>0</v>
      </c>
      <c r="I90" s="19"/>
      <c r="J90" s="19">
        <v>0</v>
      </c>
      <c r="P90" s="88"/>
      <c r="Q90" s="88"/>
      <c r="R90" s="88"/>
      <c r="S90" s="88"/>
    </row>
    <row r="91" spans="1:250" ht="23.1" customHeight="1">
      <c r="A91" s="68" t="s">
        <v>237</v>
      </c>
      <c r="D91" s="19"/>
      <c r="E91" s="19"/>
      <c r="F91" s="19"/>
      <c r="G91" s="19"/>
      <c r="H91" s="19"/>
      <c r="I91" s="19"/>
      <c r="J91" s="19"/>
      <c r="P91" s="88"/>
      <c r="Q91" s="88"/>
      <c r="R91" s="88"/>
      <c r="S91" s="88"/>
    </row>
    <row r="92" spans="1:250" ht="23.1" customHeight="1">
      <c r="A92" s="68" t="s">
        <v>238</v>
      </c>
      <c r="D92" s="19">
        <v>10062685</v>
      </c>
      <c r="E92" s="19"/>
      <c r="F92" s="19">
        <v>0</v>
      </c>
      <c r="G92" s="19"/>
      <c r="H92" s="19">
        <v>0</v>
      </c>
      <c r="I92" s="19"/>
      <c r="J92" s="19">
        <v>0</v>
      </c>
      <c r="P92" s="88"/>
      <c r="Q92" s="88"/>
      <c r="R92" s="88"/>
      <c r="S92" s="88"/>
    </row>
    <row r="93" spans="1:250" ht="23.1" customHeight="1">
      <c r="A93" s="68"/>
      <c r="D93" s="19"/>
      <c r="E93" s="19"/>
      <c r="F93" s="19"/>
      <c r="G93" s="19"/>
      <c r="H93" s="19"/>
      <c r="I93" s="19"/>
      <c r="J93" s="19"/>
      <c r="P93" s="88"/>
      <c r="Q93" s="88"/>
      <c r="R93" s="88"/>
      <c r="S93" s="88"/>
    </row>
    <row r="94" spans="1:250" ht="23.1" customHeight="1">
      <c r="A94" s="10" t="s">
        <v>13</v>
      </c>
      <c r="P94" s="88"/>
      <c r="Q94" s="88"/>
      <c r="R94" s="88"/>
      <c r="S94" s="88"/>
    </row>
    <row r="95" spans="1:250" ht="23.1" customHeight="1">
      <c r="P95" s="88"/>
      <c r="Q95" s="88"/>
      <c r="R95" s="88"/>
      <c r="S95" s="88"/>
    </row>
    <row r="96" spans="1:250" ht="23.1" customHeight="1">
      <c r="K96" s="18"/>
      <c r="L96" s="18"/>
      <c r="M96" s="18"/>
      <c r="N96" s="18"/>
      <c r="O96" s="18"/>
      <c r="P96" s="88"/>
    </row>
    <row r="97" spans="11:16" ht="23.1" customHeight="1">
      <c r="K97" s="18"/>
      <c r="L97" s="18"/>
      <c r="M97" s="18"/>
      <c r="N97" s="18"/>
      <c r="O97" s="18"/>
      <c r="P97" s="88"/>
    </row>
    <row r="98" spans="11:16" ht="23.1" customHeight="1">
      <c r="K98" s="18"/>
      <c r="L98" s="18"/>
      <c r="M98" s="18"/>
      <c r="N98" s="18"/>
      <c r="O98" s="18"/>
      <c r="P98" s="88"/>
    </row>
    <row r="99" spans="11:16" ht="23.1" customHeight="1">
      <c r="P99" s="88"/>
    </row>
    <row r="100" spans="11:16" ht="23.1" customHeight="1">
      <c r="P100" s="88"/>
    </row>
    <row r="101" spans="11:16" ht="23.1" customHeight="1">
      <c r="P101" s="88"/>
    </row>
    <row r="102" spans="11:16" ht="23.1" customHeight="1">
      <c r="P102" s="88"/>
    </row>
    <row r="103" spans="11:16" ht="23.1" customHeight="1">
      <c r="P103" s="88"/>
    </row>
    <row r="104" spans="11:16" ht="23.1" customHeight="1">
      <c r="P104" s="88"/>
    </row>
    <row r="105" spans="11:16" ht="23.1" customHeight="1">
      <c r="P105" s="88"/>
    </row>
    <row r="106" spans="11:16" ht="23.1" customHeight="1">
      <c r="P106" s="88"/>
    </row>
    <row r="107" spans="11:16" ht="23.1" customHeight="1">
      <c r="P107" s="88"/>
    </row>
    <row r="108" spans="11:16" ht="23.1" customHeight="1">
      <c r="P108" s="88"/>
    </row>
    <row r="109" spans="11:16" ht="23.1" customHeight="1">
      <c r="P109" s="88"/>
    </row>
  </sheetData>
  <mergeCells count="6">
    <mergeCell ref="A4:J4"/>
    <mergeCell ref="D5:F5"/>
    <mergeCell ref="H5:J5"/>
    <mergeCell ref="A53:J53"/>
    <mergeCell ref="D54:F54"/>
    <mergeCell ref="H54:J54"/>
  </mergeCells>
  <printOptions gridLinesSet="0"/>
  <pageMargins left="0.86614173228346458" right="0.55118110236220474" top="0.78740157480314965" bottom="0" header="0.19685039370078741" footer="0.19685039370078741"/>
  <pageSetup paperSize="9" scale="68" orientation="portrait" r:id="rId1"/>
  <headerFooter alignWithMargins="0"/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B0F84997DCF4C923DB57A4DA5B9BF" ma:contentTypeVersion="15" ma:contentTypeDescription="Create a new document." ma:contentTypeScope="" ma:versionID="7c6e76590df072458819dcbcf33bede0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a0032c73f47e8e83f37b02b624856fc4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21286E-776E-4E46-BA67-9A9C93D7DA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C55BE-9962-4439-B5F2-4C597A196876}">
  <ds:schemaRefs>
    <ds:schemaRef ds:uri="http://purl.org/dc/elements/1.1/"/>
    <ds:schemaRef ds:uri="http://www.w3.org/XML/1998/namespace"/>
    <ds:schemaRef ds:uri="787381c6-a71a-47e1-995e-85b855b62e99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44b69b72-6ab1-414f-9bf9-b857d97eb7b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Siranda Morosot</cp:lastModifiedBy>
  <cp:lastPrinted>2026-02-20T09:56:20Z</cp:lastPrinted>
  <dcterms:created xsi:type="dcterms:W3CDTF">1999-07-15T07:59:22Z</dcterms:created>
  <dcterms:modified xsi:type="dcterms:W3CDTF">2026-02-20T10:31:59Z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