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5/2025_งบย้ายข้าง/__MBK/2025-YE/Convert/"/>
    </mc:Choice>
  </mc:AlternateContent>
  <xr:revisionPtr revIDLastSave="15" documentId="13_ncr:1_{62938223-A94C-4D16-A882-39609FBF7A13}" xr6:coauthVersionLast="47" xr6:coauthVersionMax="47" xr10:uidLastSave="{4F7C85D7-9C59-4B16-8A45-74C1AC134F4B}"/>
  <bookViews>
    <workbookView xWindow="28690" yWindow="-110" windowWidth="29020" windowHeight="15700" tabRatio="599" activeTab="4" xr2:uid="{00000000-000D-0000-FFFF-FFFF00000000}"/>
  </bookViews>
  <sheets>
    <sheet name="BS " sheetId="9" r:id="rId1"/>
    <sheet name="PL" sheetId="10" r:id="rId2"/>
    <sheet name="conso" sheetId="8" r:id="rId3"/>
    <sheet name="company" sheetId="7" r:id="rId4"/>
    <sheet name="Cashflow" sheetId="11" r:id="rId5"/>
    <sheet name="000" sheetId="2" state="veryHidden" r:id="rId6"/>
  </sheets>
  <definedNames>
    <definedName name="_xlnm._FilterDatabase" localSheetId="0" hidden="1">'BS '!$A$1:$O$124</definedName>
    <definedName name="_xlnm._FilterDatabase" localSheetId="4" hidden="1">Cashflow!$A$1:$K$136</definedName>
    <definedName name="_xlnm.Print_Area" localSheetId="0">'BS '!$A$1:$O$124</definedName>
    <definedName name="_xlnm.Print_Area" localSheetId="4">Cashflow!$A$1:$K$136</definedName>
    <definedName name="_xlnm.Print_Area" localSheetId="3">company!$A$1:$Q$28</definedName>
    <definedName name="_xlnm.Print_Area" localSheetId="2">conso!$A$1:$AE$48</definedName>
    <definedName name="_xlnm.Print_Area" localSheetId="1">PL!$A$1:$L$94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9" l="1"/>
  <c r="AC35" i="8" l="1"/>
  <c r="Y35" i="8"/>
  <c r="U35" i="8"/>
  <c r="S35" i="8"/>
  <c r="Q35" i="8"/>
  <c r="O35" i="8"/>
  <c r="M35" i="8"/>
  <c r="K35" i="8"/>
  <c r="I35" i="8"/>
  <c r="G35" i="8"/>
  <c r="E35" i="8"/>
  <c r="C35" i="8"/>
  <c r="AC18" i="8"/>
  <c r="Y18" i="8"/>
  <c r="U18" i="8"/>
  <c r="S18" i="8"/>
  <c r="Q18" i="8"/>
  <c r="O18" i="8"/>
  <c r="M18" i="8"/>
  <c r="K18" i="8"/>
  <c r="I18" i="8"/>
  <c r="G18" i="8"/>
  <c r="E18" i="8"/>
  <c r="C18" i="8"/>
  <c r="W34" i="8"/>
  <c r="W17" i="8"/>
  <c r="I108" i="9"/>
  <c r="I110" i="9" s="1"/>
  <c r="I112" i="9" s="1"/>
  <c r="I74" i="9"/>
  <c r="I62" i="9"/>
  <c r="I34" i="9"/>
  <c r="I17" i="9"/>
  <c r="AA17" i="8" l="1"/>
  <c r="AA34" i="8"/>
  <c r="I75" i="9"/>
  <c r="I113" i="9"/>
  <c r="I35" i="9"/>
  <c r="K108" i="11"/>
  <c r="G108" i="11"/>
  <c r="K78" i="11"/>
  <c r="G78" i="11"/>
  <c r="K32" i="11"/>
  <c r="L72" i="10"/>
  <c r="L62" i="10"/>
  <c r="L73" i="10" s="1"/>
  <c r="L74" i="10" s="1"/>
  <c r="L82" i="10" s="1"/>
  <c r="H84" i="10"/>
  <c r="H79" i="10"/>
  <c r="H72" i="10"/>
  <c r="H62" i="10"/>
  <c r="H73" i="10" s="1"/>
  <c r="L29" i="10"/>
  <c r="L21" i="10"/>
  <c r="L30" i="10" s="1"/>
  <c r="L35" i="10" s="1"/>
  <c r="L37" i="10" s="1"/>
  <c r="H29" i="10"/>
  <c r="H21" i="10"/>
  <c r="H30" i="10" s="1"/>
  <c r="H35" i="10" s="1"/>
  <c r="H37" i="10" s="1"/>
  <c r="O108" i="9"/>
  <c r="O110" i="9" s="1"/>
  <c r="O112" i="9" s="1"/>
  <c r="K108" i="9"/>
  <c r="K110" i="9" s="1"/>
  <c r="K112" i="9" s="1"/>
  <c r="O74" i="9"/>
  <c r="O62" i="9"/>
  <c r="K74" i="9"/>
  <c r="K62" i="9"/>
  <c r="O34" i="9"/>
  <c r="O17" i="9"/>
  <c r="K34" i="9"/>
  <c r="K17" i="9"/>
  <c r="O17" i="7"/>
  <c r="O16" i="7"/>
  <c r="M15" i="7"/>
  <c r="K15" i="7"/>
  <c r="I15" i="7"/>
  <c r="G15" i="7"/>
  <c r="E15" i="7"/>
  <c r="C15" i="7"/>
  <c r="O14" i="7"/>
  <c r="O13" i="7"/>
  <c r="O12" i="7"/>
  <c r="W28" i="8"/>
  <c r="W27" i="8"/>
  <c r="W26" i="8"/>
  <c r="W24" i="8"/>
  <c r="W22" i="8"/>
  <c r="AC21" i="8"/>
  <c r="Y21" i="8"/>
  <c r="U21" i="8"/>
  <c r="S21" i="8"/>
  <c r="Q21" i="8"/>
  <c r="O21" i="8"/>
  <c r="M21" i="8"/>
  <c r="K21" i="8"/>
  <c r="I21" i="8"/>
  <c r="G21" i="8"/>
  <c r="E21" i="8"/>
  <c r="C21" i="8"/>
  <c r="W20" i="8"/>
  <c r="W19" i="8"/>
  <c r="W14" i="8"/>
  <c r="K29" i="8" l="1"/>
  <c r="AE17" i="8"/>
  <c r="M29" i="8"/>
  <c r="O29" i="8"/>
  <c r="Q29" i="8"/>
  <c r="S29" i="8"/>
  <c r="U29" i="8"/>
  <c r="AC29" i="8"/>
  <c r="AA19" i="8"/>
  <c r="AE19" i="8" s="1"/>
  <c r="AA22" i="8"/>
  <c r="AA20" i="8"/>
  <c r="AA24" i="8"/>
  <c r="AA26" i="8"/>
  <c r="E29" i="8"/>
  <c r="AA27" i="8"/>
  <c r="G29" i="8"/>
  <c r="AE34" i="8"/>
  <c r="I29" i="8"/>
  <c r="I18" i="7"/>
  <c r="Q14" i="7"/>
  <c r="G18" i="7"/>
  <c r="M18" i="7"/>
  <c r="Q12" i="7"/>
  <c r="E18" i="7"/>
  <c r="Q16" i="7"/>
  <c r="O15" i="7"/>
  <c r="C18" i="7"/>
  <c r="K18" i="7"/>
  <c r="Q17" i="7"/>
  <c r="C29" i="8"/>
  <c r="G32" i="11"/>
  <c r="K34" i="11"/>
  <c r="AA14" i="8"/>
  <c r="W18" i="8"/>
  <c r="W21" i="8"/>
  <c r="W31" i="8"/>
  <c r="H74" i="10"/>
  <c r="K35" i="9"/>
  <c r="O75" i="9"/>
  <c r="O113" i="9" s="1"/>
  <c r="K75" i="9"/>
  <c r="K113" i="9" s="1"/>
  <c r="O35" i="9"/>
  <c r="Q13" i="7"/>
  <c r="O18" i="7"/>
  <c r="Y28" i="8"/>
  <c r="M108" i="9"/>
  <c r="G108" i="9"/>
  <c r="G74" i="9"/>
  <c r="AE27" i="8" l="1"/>
  <c r="AE26" i="8"/>
  <c r="AA28" i="8"/>
  <c r="AA18" i="8"/>
  <c r="AE24" i="8"/>
  <c r="AE20" i="8"/>
  <c r="AE22" i="8"/>
  <c r="E20" i="7"/>
  <c r="M20" i="7"/>
  <c r="Q15" i="7"/>
  <c r="K20" i="7"/>
  <c r="O20" i="7"/>
  <c r="G20" i="7"/>
  <c r="C20" i="7"/>
  <c r="I20" i="7"/>
  <c r="G34" i="11"/>
  <c r="G40" i="11" s="1"/>
  <c r="K40" i="11"/>
  <c r="W29" i="8"/>
  <c r="Y29" i="8"/>
  <c r="AE14" i="8"/>
  <c r="W35" i="8"/>
  <c r="AA21" i="8"/>
  <c r="AA31" i="8"/>
  <c r="W36" i="8"/>
  <c r="W45" i="8"/>
  <c r="W43" i="8"/>
  <c r="W41" i="8"/>
  <c r="W39" i="8"/>
  <c r="W44" i="8"/>
  <c r="S38" i="8"/>
  <c r="J62" i="10"/>
  <c r="F62" i="10"/>
  <c r="Y45" i="8" l="1"/>
  <c r="AA29" i="8"/>
  <c r="S46" i="8"/>
  <c r="AE21" i="8"/>
  <c r="AE28" i="8"/>
  <c r="AE18" i="8"/>
  <c r="Q18" i="7"/>
  <c r="G109" i="11"/>
  <c r="K109" i="11"/>
  <c r="AE31" i="8"/>
  <c r="AA35" i="8"/>
  <c r="AA44" i="8"/>
  <c r="AE29" i="8" l="1"/>
  <c r="AE44" i="8"/>
  <c r="Q20" i="7"/>
  <c r="G111" i="11"/>
  <c r="K111" i="11"/>
  <c r="AE35" i="8"/>
  <c r="AA41" i="8"/>
  <c r="AA43" i="8"/>
  <c r="AE43" i="8" l="1"/>
  <c r="AE41" i="8"/>
  <c r="W37" i="8"/>
  <c r="I78" i="11" l="1"/>
  <c r="E78" i="11"/>
  <c r="F72" i="10"/>
  <c r="M74" i="9" l="1"/>
  <c r="G17" i="9"/>
  <c r="M17" i="9"/>
  <c r="O25" i="7" l="1"/>
  <c r="O24" i="7" l="1"/>
  <c r="C38" i="8"/>
  <c r="C46" i="8" l="1"/>
  <c r="Q24" i="7"/>
  <c r="G23" i="7"/>
  <c r="O21" i="7"/>
  <c r="E38" i="8"/>
  <c r="C23" i="7"/>
  <c r="K38" i="8"/>
  <c r="Y38" i="8"/>
  <c r="E23" i="7"/>
  <c r="I38" i="8"/>
  <c r="G38" i="8"/>
  <c r="E26" i="7" l="1"/>
  <c r="C26" i="7"/>
  <c r="G26" i="7"/>
  <c r="K46" i="8"/>
  <c r="G46" i="8"/>
  <c r="I46" i="8"/>
  <c r="Y46" i="8"/>
  <c r="E46" i="8"/>
  <c r="AA39" i="8"/>
  <c r="AE39" i="8" l="1"/>
  <c r="AA45" i="8" l="1"/>
  <c r="AE45" i="8" l="1"/>
  <c r="F73" i="10"/>
  <c r="Q25" i="7"/>
  <c r="M23" i="7" l="1"/>
  <c r="M26" i="7" l="1"/>
  <c r="M110" i="9"/>
  <c r="J72" i="10"/>
  <c r="M112" i="9" l="1"/>
  <c r="J73" i="10"/>
  <c r="O22" i="7" l="1"/>
  <c r="K23" i="7"/>
  <c r="M34" i="9"/>
  <c r="K26" i="7" l="1"/>
  <c r="O23" i="7"/>
  <c r="Q22" i="7"/>
  <c r="M35" i="9"/>
  <c r="M62" i="9"/>
  <c r="O26" i="7" l="1"/>
  <c r="M75" i="9"/>
  <c r="M113" i="9" l="1"/>
  <c r="J21" i="10"/>
  <c r="J29" i="10"/>
  <c r="J30" i="10" l="1"/>
  <c r="J35" i="10" s="1"/>
  <c r="J37" i="10" l="1"/>
  <c r="J77" i="10" l="1"/>
  <c r="J74" i="10"/>
  <c r="J82" i="10" s="1"/>
  <c r="I23" i="7" l="1"/>
  <c r="Q21" i="7"/>
  <c r="Q23" i="7" l="1"/>
  <c r="I26" i="7"/>
  <c r="AC38" i="8"/>
  <c r="Q26" i="7" l="1"/>
  <c r="AC46" i="8"/>
  <c r="F29" i="10"/>
  <c r="F21" i="10"/>
  <c r="F30" i="10" l="1"/>
  <c r="F35" i="10" s="1"/>
  <c r="F37" i="10" l="1"/>
  <c r="F74" i="10" l="1"/>
  <c r="F82" i="10" s="1"/>
  <c r="F77" i="10"/>
  <c r="O38" i="8"/>
  <c r="Q38" i="8"/>
  <c r="Q46" i="8" l="1"/>
  <c r="O46" i="8"/>
  <c r="U38" i="8"/>
  <c r="U46" i="8" l="1"/>
  <c r="W38" i="8"/>
  <c r="AA37" i="8"/>
  <c r="AE37" i="8" l="1"/>
  <c r="W46" i="8"/>
  <c r="G110" i="9"/>
  <c r="G35" i="9"/>
  <c r="G62" i="9" l="1"/>
  <c r="G112" i="9"/>
  <c r="G75" i="9" l="1"/>
  <c r="G113" i="9" l="1"/>
  <c r="F79" i="10"/>
  <c r="AA36" i="8" l="1"/>
  <c r="M38" i="8"/>
  <c r="M46" i="8" l="1"/>
  <c r="AE36" i="8"/>
  <c r="AA38" i="8"/>
  <c r="AE38" i="8" l="1"/>
  <c r="AE46" i="8" s="1"/>
  <c r="AA46" i="8"/>
  <c r="F84" i="10"/>
  <c r="I108" i="11" l="1"/>
  <c r="I32" i="11"/>
  <c r="I34" i="11" l="1"/>
  <c r="I40" i="11" l="1"/>
  <c r="E108" i="11"/>
  <c r="E32" i="11"/>
  <c r="E34" i="11" l="1"/>
  <c r="I109" i="11"/>
  <c r="I111" i="11" l="1"/>
  <c r="E40" i="11"/>
  <c r="E109" i="11" l="1"/>
  <c r="E111" i="11" l="1"/>
</calcChain>
</file>

<file path=xl/sharedStrings.xml><?xml version="1.0" encoding="utf-8"?>
<sst xmlns="http://schemas.openxmlformats.org/spreadsheetml/2006/main" count="507" uniqueCount="344">
  <si>
    <t>The accompanying notes are an integral part of the financial statements.</t>
  </si>
  <si>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</si>
  <si>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</si>
  <si>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</si>
  <si>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</si>
  <si>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</si>
  <si>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</si>
  <si>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</si>
  <si>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</si>
  <si>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</si>
  <si>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Unrealised</t>
  </si>
  <si>
    <t>Appropriated</t>
  </si>
  <si>
    <t>Retained earnings</t>
  </si>
  <si>
    <t>Unappropriated</t>
  </si>
  <si>
    <t>Total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</si>
  <si>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</si>
  <si>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</si>
  <si>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</si>
  <si>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</si>
  <si>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</si>
  <si>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</si>
  <si>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</si>
  <si>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</si>
  <si>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</si>
  <si>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</si>
  <si>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</si>
  <si>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</si>
  <si>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</si>
  <si>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</si>
  <si>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</si>
  <si>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</si>
  <si>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</si>
  <si>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</si>
  <si>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</si>
  <si>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</si>
  <si>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 xml:space="preserve">   Others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</si>
  <si>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</si>
  <si>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</si>
  <si>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</si>
  <si>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</si>
  <si>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</si>
  <si>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</si>
  <si>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Sales</t>
  </si>
  <si>
    <t>Revenue from hotel operations</t>
  </si>
  <si>
    <t>Other income</t>
  </si>
  <si>
    <t xml:space="preserve">   Dividend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</si>
  <si>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</si>
  <si>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</si>
  <si>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</si>
  <si>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</si>
  <si>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</si>
  <si>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</si>
  <si>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</si>
  <si>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</si>
  <si>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</si>
  <si>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</si>
  <si>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</si>
  <si>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</si>
  <si>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Non-cash transactions:</t>
  </si>
  <si>
    <t xml:space="preserve">    to net cash provided by (paid from) operating activities:</t>
  </si>
  <si>
    <t>Restricted fixed deposits</t>
  </si>
  <si>
    <t>Issued and</t>
  </si>
  <si>
    <t>Administrative expenses</t>
  </si>
  <si>
    <t>Premium on ordinary shares</t>
  </si>
  <si>
    <t>Long-term debentures - net of current portion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</si>
  <si>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</si>
  <si>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</si>
  <si>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</si>
  <si>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</si>
  <si>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</si>
  <si>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</si>
  <si>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Non-controlling interests of subsidiaries</t>
  </si>
  <si>
    <t>Equity attributable to owners of the Company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</si>
  <si>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</si>
  <si>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</si>
  <si>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</si>
  <si>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</si>
  <si>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</si>
  <si>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</si>
  <si>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</si>
  <si>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of the Company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</si>
  <si>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</si>
  <si>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</si>
  <si>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</si>
  <si>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</si>
  <si>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</si>
  <si>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</si>
  <si>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</si>
  <si>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</si>
  <si>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</si>
  <si>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</si>
  <si>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Current portion of long-term debentures </t>
  </si>
  <si>
    <t xml:space="preserve">Equity holders of the Company 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</si>
  <si>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</si>
  <si>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</si>
  <si>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</si>
  <si>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</si>
  <si>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</si>
  <si>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</si>
  <si>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</si>
  <si>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</si>
  <si>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</si>
  <si>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Profit from operating activities before changes in</t>
  </si>
  <si>
    <t>Total comprehensive income for the year</t>
  </si>
  <si>
    <t>Cash paid for employee benefits</t>
  </si>
  <si>
    <t>Land held for development</t>
  </si>
  <si>
    <t>Short-term loans from related companies</t>
  </si>
  <si>
    <t>Goodwill</t>
  </si>
  <si>
    <t>Profit or loss: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</si>
  <si>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</si>
  <si>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</si>
  <si>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</si>
  <si>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</si>
  <si>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 </t>
  </si>
  <si>
    <t>Statement of changes in shareholders' equity (continued)</t>
  </si>
  <si>
    <t xml:space="preserve">   and investment properties</t>
  </si>
  <si>
    <t>Current portion of loans to customers</t>
  </si>
  <si>
    <t>Loans to customers - net of current portion</t>
  </si>
  <si>
    <t>reserve</t>
  </si>
  <si>
    <t>in loans</t>
  </si>
  <si>
    <t>interests of</t>
  </si>
  <si>
    <t>Profit for the year</t>
  </si>
  <si>
    <t>Cash and cash equivalents at beginning of year</t>
  </si>
  <si>
    <t>Cash and cash equivalents at the end of year</t>
  </si>
  <si>
    <t>Other comprehensive income for the year</t>
  </si>
  <si>
    <t>Statutory</t>
  </si>
  <si>
    <t xml:space="preserve">Cash paid for corporate income tax </t>
  </si>
  <si>
    <t>Interest income</t>
  </si>
  <si>
    <t>Property foreclosed</t>
  </si>
  <si>
    <t xml:space="preserve">Operational cash flows from interest  </t>
  </si>
  <si>
    <t>Cash payments for short-term loans to related companies</t>
  </si>
  <si>
    <t>Cash receipts from short-term loans to related companies</t>
  </si>
  <si>
    <t>Cash receipts from investments in loans</t>
  </si>
  <si>
    <t>Dividend receipts from investments</t>
  </si>
  <si>
    <t xml:space="preserve">Cash payments for purchases of property, plant and equipment </t>
  </si>
  <si>
    <t>Cash receipts from short-term loans from related companies</t>
  </si>
  <si>
    <t>Cash receipts from short-term loans from financial institutions</t>
  </si>
  <si>
    <t>Other comprehensive income:</t>
  </si>
  <si>
    <t>Statutory reserve</t>
  </si>
  <si>
    <t>Equity attribute to owners of the Company before</t>
  </si>
  <si>
    <t>Deferred tax assets</t>
  </si>
  <si>
    <t xml:space="preserve">Surplus from the change in the ownership interests </t>
  </si>
  <si>
    <t xml:space="preserve">   in subsidiaries</t>
  </si>
  <si>
    <t>in subsidiaries</t>
  </si>
  <si>
    <t>Other comprehensive income not to be reclassified</t>
  </si>
  <si>
    <t xml:space="preserve">Statement of cash flows </t>
  </si>
  <si>
    <t xml:space="preserve">Statement of cash flow (continued)  </t>
  </si>
  <si>
    <t>Interest payments</t>
  </si>
  <si>
    <t>Dividend payments</t>
  </si>
  <si>
    <t>Directors</t>
  </si>
  <si>
    <t>Cash receipts from sales of property foreclosed</t>
  </si>
  <si>
    <t>Other non-current financial assets</t>
  </si>
  <si>
    <t>the change in the</t>
  </si>
  <si>
    <t>ownership interests</t>
  </si>
  <si>
    <t xml:space="preserve"> on investments</t>
  </si>
  <si>
    <t>Rental income</t>
  </si>
  <si>
    <t>Service income</t>
  </si>
  <si>
    <t>Cost of rental</t>
  </si>
  <si>
    <t>Finance income</t>
  </si>
  <si>
    <t xml:space="preserve">Other comprehensive income to be reclassified </t>
  </si>
  <si>
    <t xml:space="preserve">   to profit or loss in subsequent periods - net of income tax</t>
  </si>
  <si>
    <t xml:space="preserve">   at fair value through other comprehensive income</t>
  </si>
  <si>
    <t>Non-controlling interest of the subsidiaries</t>
  </si>
  <si>
    <t>Cash payments for purchases of intangible assets</t>
  </si>
  <si>
    <t>Dividend payments to non-controlling interests of the subsidiaries</t>
  </si>
  <si>
    <t xml:space="preserve">   investment properties that have yet to be paid</t>
  </si>
  <si>
    <t>Property foreclosed transferred from loans to customers</t>
  </si>
  <si>
    <t>Profit attributable to equity holders of the Company</t>
  </si>
  <si>
    <t xml:space="preserve">    of the subsidiaries</t>
  </si>
  <si>
    <t/>
  </si>
  <si>
    <t>Current portion of long-term loans from</t>
  </si>
  <si>
    <t xml:space="preserve">   financial institutions</t>
  </si>
  <si>
    <t xml:space="preserve">Current portion of lease liabilities  </t>
  </si>
  <si>
    <t>Lease liabilities - net of current portion</t>
  </si>
  <si>
    <t xml:space="preserve">   cost of business and fair value</t>
  </si>
  <si>
    <t>Other current financial liabilities</t>
  </si>
  <si>
    <t>Cash receipts from long-term debentures</t>
  </si>
  <si>
    <t>Dilute earning per share</t>
  </si>
  <si>
    <t>Rental and service income received in advance -</t>
  </si>
  <si>
    <t xml:space="preserve">   net of current portion</t>
  </si>
  <si>
    <t xml:space="preserve">Adjustments to reconcile profit (loss) before tax </t>
  </si>
  <si>
    <t>Cash receipts from sales of other non-current financial assets</t>
  </si>
  <si>
    <t>Interest revenue from financial business</t>
  </si>
  <si>
    <t>Cash payments for purchases of other non-current financial assets</t>
  </si>
  <si>
    <t>Cash payments for short-term loans from related companies</t>
  </si>
  <si>
    <t>Cash payments for short-term loans from financial institutions</t>
  </si>
  <si>
    <t>Fair value</t>
  </si>
  <si>
    <t>Short-term loans from financial institutions</t>
  </si>
  <si>
    <t xml:space="preserve">   ownership interest in subsidiaries</t>
  </si>
  <si>
    <t xml:space="preserve">   Finance income</t>
  </si>
  <si>
    <t xml:space="preserve">   Finance cost</t>
  </si>
  <si>
    <t>Net cash flows from (used in) investing activities</t>
  </si>
  <si>
    <t>Increase in right-of-use of assets</t>
  </si>
  <si>
    <t>Cash payments for purchases of other current financial assets</t>
  </si>
  <si>
    <t>Cash receipts from sales of other current financial assets</t>
  </si>
  <si>
    <t xml:space="preserve">   Gains on sales of financial assets</t>
  </si>
  <si>
    <t>Other current financial assets</t>
  </si>
  <si>
    <t xml:space="preserve">   Depreciation and amortisation</t>
  </si>
  <si>
    <t xml:space="preserve">   (Gains) losses on disposal/write-off of investment properties,</t>
  </si>
  <si>
    <t xml:space="preserve">      equipment and intangible assets</t>
  </si>
  <si>
    <t xml:space="preserve">   Allowance for expected credit losses (reversal/written-off)</t>
  </si>
  <si>
    <t xml:space="preserve">   investment properties and intangible assets</t>
  </si>
  <si>
    <t>Profit from operating activities</t>
  </si>
  <si>
    <t>Profit attributable to:</t>
  </si>
  <si>
    <t xml:space="preserve">Earnings per share </t>
  </si>
  <si>
    <t>Basic earnings per share</t>
  </si>
  <si>
    <t xml:space="preserve">Profit attributable to equity holders of the Company </t>
  </si>
  <si>
    <t>Direct hotel operating expenses</t>
  </si>
  <si>
    <t>Profit before tax</t>
  </si>
  <si>
    <t>Cash payments for long-term loans from financial institutions</t>
  </si>
  <si>
    <t>Cash payments for long-term debentures</t>
  </si>
  <si>
    <t>Cash receipts from increase in share capital and share premium</t>
  </si>
  <si>
    <t xml:space="preserve">   from exercise warrants</t>
  </si>
  <si>
    <t>Net cash flows from operating activities</t>
  </si>
  <si>
    <t>gains</t>
  </si>
  <si>
    <t xml:space="preserve">gains </t>
  </si>
  <si>
    <t xml:space="preserve">   Interest income and gains on investments in loans</t>
  </si>
  <si>
    <t>2024</t>
  </si>
  <si>
    <t>Long-term loans to related persons and companies</t>
  </si>
  <si>
    <t>Investments in joint venture</t>
  </si>
  <si>
    <t xml:space="preserve">Current portion of rental and service income </t>
  </si>
  <si>
    <t xml:space="preserve">   received in advance</t>
  </si>
  <si>
    <t>Long-term loans from financial institutions -</t>
  </si>
  <si>
    <t xml:space="preserve">   and joint venture</t>
  </si>
  <si>
    <t xml:space="preserve">Share of other comprehensive income from investments </t>
  </si>
  <si>
    <t xml:space="preserve">   to profit or loss in subsequent periods - net of income tax:</t>
  </si>
  <si>
    <t xml:space="preserve">Gains on investments in equity securities designated </t>
  </si>
  <si>
    <t>Cost of services</t>
  </si>
  <si>
    <t>Share of profit from investments in associates</t>
  </si>
  <si>
    <t>Finance cost</t>
  </si>
  <si>
    <t>Balance as at 1 January 2024</t>
  </si>
  <si>
    <t>Balance as at 31 December 2024</t>
  </si>
  <si>
    <t>Share of other</t>
  </si>
  <si>
    <t xml:space="preserve"> comprehensive</t>
  </si>
  <si>
    <t xml:space="preserve"> income from </t>
  </si>
  <si>
    <t xml:space="preserve">investments </t>
  </si>
  <si>
    <t>in associate</t>
  </si>
  <si>
    <t>Surplus from</t>
  </si>
  <si>
    <t xml:space="preserve">   Gains from disposal of assets</t>
  </si>
  <si>
    <t xml:space="preserve">   Allowance for diminution in value of inventories (reversal)</t>
  </si>
  <si>
    <t xml:space="preserve">   Gains on disposal of property foreclosed</t>
  </si>
  <si>
    <t>Cash received from tax refundable</t>
  </si>
  <si>
    <t>Cash payments for purchases of investments in associates</t>
  </si>
  <si>
    <t>Cash payments for purchases of land held for development</t>
  </si>
  <si>
    <t>Cash payments for lease liabilities</t>
  </si>
  <si>
    <t xml:space="preserve">   non-controlling interests</t>
  </si>
  <si>
    <t>Net increase (decrease) in cash and cash equivalents</t>
  </si>
  <si>
    <t xml:space="preserve">Decreased in right-of-use assets in proportion to the usable area </t>
  </si>
  <si>
    <t xml:space="preserve">   of the subsidiary's hotel building </t>
  </si>
  <si>
    <t xml:space="preserve">Decreased in lease liabilities in proportion to the usable area </t>
  </si>
  <si>
    <t xml:space="preserve">   of the subsidiary's hotel building</t>
  </si>
  <si>
    <t xml:space="preserve">   Losses on allowance for impairment of non-financial assets (reversal)</t>
  </si>
  <si>
    <t>in subsidiaries, associate and joint venture</t>
  </si>
  <si>
    <t xml:space="preserve">   in associate</t>
  </si>
  <si>
    <t xml:space="preserve">Non-controlling interests increase </t>
  </si>
  <si>
    <t xml:space="preserve">      in subsidiaries, associate and joint venture</t>
  </si>
  <si>
    <t>Cash receipts from sales of investments in subsidiaries</t>
  </si>
  <si>
    <t>Cash receipts from sales of property, plant and equipments,</t>
  </si>
  <si>
    <t>Less: Treasury stocks</t>
  </si>
  <si>
    <t xml:space="preserve">Difference between the lower of acquisition </t>
  </si>
  <si>
    <t xml:space="preserve">   Gains from capital decrease/disposal of investments,</t>
  </si>
  <si>
    <t xml:space="preserve">   in share capital in subsidiaries</t>
  </si>
  <si>
    <t>lower of acquisition</t>
  </si>
  <si>
    <t>owners</t>
  </si>
  <si>
    <t>Cash receipts from capital increase in subsidiaries from</t>
  </si>
  <si>
    <t xml:space="preserve">Cash receipts from increase in share capital from exercise warrants </t>
  </si>
  <si>
    <t>For the year ended 31 December 2025</t>
  </si>
  <si>
    <t>Balance as at 1 January 2025</t>
  </si>
  <si>
    <t>Balance as at 31 December 2025</t>
  </si>
  <si>
    <t>As at 31 December 2025</t>
  </si>
  <si>
    <t>2025</t>
  </si>
  <si>
    <t>Trade and other current receivables</t>
  </si>
  <si>
    <t>Trade and other current payables</t>
  </si>
  <si>
    <t>Non-current provision for employee benefits</t>
  </si>
  <si>
    <t xml:space="preserve">    treasury stocks and non-controlling interests </t>
  </si>
  <si>
    <t>(Restated)</t>
  </si>
  <si>
    <t>Selling and service expenses</t>
  </si>
  <si>
    <t>Profit before income tax</t>
  </si>
  <si>
    <t>Income tax</t>
  </si>
  <si>
    <t>Cumulative effect of change in accounting policy</t>
  </si>
  <si>
    <t xml:space="preserve">    due to the adoption of new financial reporting</t>
  </si>
  <si>
    <t>Balance as at 1 January 2024 - as restated</t>
  </si>
  <si>
    <t>Balance as at 1 January 2025 - as restated</t>
  </si>
  <si>
    <t>Profit for the year - as restated</t>
  </si>
  <si>
    <t>Other comprehensive income for the year - as restated</t>
  </si>
  <si>
    <t xml:space="preserve">Increase (decrease) in surplus from the change in </t>
  </si>
  <si>
    <t>Warrant of subsidiary to subscribe for ordinary shares</t>
  </si>
  <si>
    <t xml:space="preserve">Non-controlling interests sales of </t>
  </si>
  <si>
    <t xml:space="preserve">   Losses on sales of investments in associate</t>
  </si>
  <si>
    <t xml:space="preserve">   Non-current provision for employee benefits</t>
  </si>
  <si>
    <t xml:space="preserve">   Shares of profit from investments in associates and joint venture</t>
  </si>
  <si>
    <t>Cash receipts from long-term loans to related persons and companies</t>
  </si>
  <si>
    <t>Cash payments for long-term loans to related persons and companies</t>
  </si>
  <si>
    <t>Cash payments for capital increase in subsidiaries</t>
  </si>
  <si>
    <t>Cash receipts from capital reduction of subsidiaries</t>
  </si>
  <si>
    <t>Cash receipts from additional investments in subsidiary from</t>
  </si>
  <si>
    <t>Transfer from inventories to property, plant and equipment</t>
  </si>
  <si>
    <t>Transfer from inventories to investment properties</t>
  </si>
  <si>
    <t>Transfer from land held for development to investment properties</t>
  </si>
  <si>
    <t>Transfer from property, plant and equipment to land held for development</t>
  </si>
  <si>
    <t>Transfer from land held for development to property, plant and equipment</t>
  </si>
  <si>
    <t>Transfer from property, plant and equipment to investment properties</t>
  </si>
  <si>
    <t>Decreased in lease liabilities from lease cancellation (transfer to subsidiary)</t>
  </si>
  <si>
    <t>Cash receipts from sales of investments in associates</t>
  </si>
  <si>
    <t xml:space="preserve">    standard of the associated company (Note 4)</t>
  </si>
  <si>
    <t>7, 8</t>
  </si>
  <si>
    <t>7, 9</t>
  </si>
  <si>
    <t>7, 10</t>
  </si>
  <si>
    <t>7, 17</t>
  </si>
  <si>
    <t>7, 26</t>
  </si>
  <si>
    <t>2, 14</t>
  </si>
  <si>
    <t>14.2, 15.2</t>
  </si>
  <si>
    <t xml:space="preserve">   ownership interest in subsidiaries (Note 2.2)</t>
  </si>
  <si>
    <t>Warrant to subscribe for ordinary shares</t>
  </si>
  <si>
    <t>31 December 2024</t>
  </si>
  <si>
    <t>31 December 2025</t>
  </si>
  <si>
    <t>1 January 2024</t>
  </si>
  <si>
    <t>7, 13</t>
  </si>
  <si>
    <t>Dividend paid (Note 48)</t>
  </si>
  <si>
    <t>Warrant to subscribe for ordinary shares (Note 36)</t>
  </si>
  <si>
    <t>Net movements in operating assets and liabilities (Note 43)</t>
  </si>
  <si>
    <t>Transfer from investment properties to property, plant and equipment</t>
  </si>
  <si>
    <t xml:space="preserve">    2,486,942,031 ordinary shares of Baht 1 each</t>
  </si>
  <si>
    <t xml:space="preserve">    1,981,598,626 ordinary shares of Baht 1 each</t>
  </si>
  <si>
    <t xml:space="preserve">    (2024: 2,488,643,965 ordinary shares of Baht 1 each)</t>
  </si>
  <si>
    <t xml:space="preserve">    (2024: 1,976,224,039 ordinary shares of Baht 1 each)</t>
  </si>
  <si>
    <t>Remeasurement loss on defined benefit plans</t>
  </si>
  <si>
    <t>Remeasurement loss on defined benefit plans of an associate</t>
  </si>
  <si>
    <t xml:space="preserve">   investment in a subsidiaries</t>
  </si>
  <si>
    <t>Warrant of subsidiary to subscribe forordinary shares</t>
  </si>
  <si>
    <t xml:space="preserve">   Gains on fair value adjustments of financial instruments</t>
  </si>
  <si>
    <t xml:space="preserve">   Losses on write-off of property foreclosed</t>
  </si>
  <si>
    <t>Cash received from transfer employee</t>
  </si>
  <si>
    <t>Cash received from value added tax refundable</t>
  </si>
  <si>
    <t>Increase in other current financial assets</t>
  </si>
  <si>
    <t>Cash payments for purchases of subsidiaries shares from</t>
  </si>
  <si>
    <t xml:space="preserve">   of subsidiary from non-controlling interests</t>
  </si>
  <si>
    <t>Net cash flows used in financing activities</t>
  </si>
  <si>
    <t>Transfer from land held for development to inventories</t>
  </si>
  <si>
    <t xml:space="preserve">Decrease in purchase of property, plant and equipment and </t>
  </si>
  <si>
    <t>Increase in dividends payable</t>
  </si>
  <si>
    <t>Decrease in dividends receivable</t>
  </si>
  <si>
    <t xml:space="preserve">   Gains from capital decrease/disposal of investments</t>
  </si>
  <si>
    <t>14.2, 18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</si>
</sst>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.0_);_(* \(#,##0.0\);_(* &quot;-&quot;_);_(@_)"/>
    <numFmt numFmtId="166" formatCode="_(* #,##0.00_);_(* \(#,##0.00\);_(* &quot;-&quot;_);_(@_)"/>
    <numFmt numFmtId="167" formatCode="0.0%"/>
  </numFmts>
  <fonts count="1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0" fontId="16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04">
    <xf numFmtId="0" fontId="0" fillId="0" borderId="0" xfId="0"/>
    <xf numFmtId="15" fontId="3" fillId="0" borderId="2" xfId="1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2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7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3" fillId="0" borderId="8" xfId="0" applyNumberFormat="1" applyFont="1" applyBorder="1" applyAlignment="1">
      <alignment vertical="center"/>
    </xf>
    <xf numFmtId="38" fontId="3" fillId="0" borderId="8" xfId="0" applyNumberFormat="1" applyFont="1" applyBorder="1" applyAlignment="1">
      <alignment horizontal="left" vertical="center"/>
    </xf>
    <xf numFmtId="15" fontId="3" fillId="0" borderId="0" xfId="1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0" borderId="5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41" fontId="12" fillId="0" borderId="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Continuous" vertical="center"/>
    </xf>
    <xf numFmtId="0" fontId="11" fillId="0" borderId="2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12" fillId="0" borderId="0" xfId="0" applyFont="1" applyAlignment="1">
      <alignment horizontal="distributed" vertical="center"/>
    </xf>
    <xf numFmtId="0" fontId="1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distributed" vertical="center"/>
    </xf>
    <xf numFmtId="41" fontId="12" fillId="0" borderId="2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8">
    <cellStyle name="Comma" xfId="1" builtinId="3"/>
    <cellStyle name="Comma 2" xfId="3" xr:uid="{EB1AFBDF-DE19-4314-8311-51696EECE132}"/>
    <cellStyle name="comma zerodec" xfId="4" xr:uid="{B1A451D6-133F-4C31-9735-FBBDE8FAB8C3}"/>
    <cellStyle name="Currency1" xfId="5" xr:uid="{E3209067-CA37-4BC7-AC37-6AA6B3344B8D}"/>
    <cellStyle name="Dollar (zero dec)" xfId="6" xr:uid="{E6DCAA69-6995-4FDC-9FD6-6834940BA17D}"/>
    <cellStyle name="Grey" xfId="7" xr:uid="{AAC05815-CDA0-409B-81A6-698F907F3976}"/>
    <cellStyle name="Input [yellow]" xfId="8" xr:uid="{3AEB22D7-2472-45DF-91A1-56D4298621DB}"/>
    <cellStyle name="no dec" xfId="9" xr:uid="{13E844DA-93A5-4E47-AF64-CAF60655729D}"/>
    <cellStyle name="Normal" xfId="0" builtinId="0"/>
    <cellStyle name="Normal - Style1" xfId="10" xr:uid="{D929DC0A-B4C0-457A-A352-D693A4C1AD1D}"/>
    <cellStyle name="Normal 2" xfId="11" xr:uid="{C2CC22BA-9B92-4463-ABE3-AAD562F3523A}"/>
    <cellStyle name="Normal 2 2" xfId="2" xr:uid="{00000000-0005-0000-0000-000002000000}"/>
    <cellStyle name="Normal 2 3" xfId="17" xr:uid="{2A95BBF5-63E0-4405-A177-346952AD5DBE}"/>
    <cellStyle name="Normal 2 4" xfId="16" xr:uid="{55D9FE39-678B-4C98-995D-4F900918E1BB}"/>
    <cellStyle name="Percent [2]" xfId="12" xr:uid="{D4D5ACBA-7880-4E51-A5AB-42D9E901398B}"/>
    <cellStyle name="Quantity" xfId="13" xr:uid="{21B87906-FDED-4AA3-8FB4-0FF37665F881}"/>
    <cellStyle name="เครื่องหมายจุลภาค_กรุ๊ปงบรวม0605(adj.3)" xfId="14" xr:uid="{9E02B857-BE4B-42EC-A035-5B2B7DD0D1CE}"/>
    <cellStyle name="ปกติ_BS&amp;PL T" xfId="15" xr:uid="{87914496-DA8F-44D6-9D61-F85832945E58}"/>
  </cellStyles>
  <dxfs count="25"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Invisible" pivot="0" table="0" count="0" xr9:uid="{9A6F27F1-A368-4939-8D5C-E0CC28A7E24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4"/>
  <sheetViews>
    <sheetView showGridLines="0" view="pageBreakPreview" topLeftCell="A82" zoomScale="80" zoomScaleNormal="70" zoomScaleSheetLayoutView="80" workbookViewId="0">
      <selection activeCell="T102" sqref="T102"/>
    </sheetView>
  </sheetViews>
  <sheetFormatPr defaultColWidth="10.54296875" defaultRowHeight="23.15" customHeight="1"/>
  <cols>
    <col min="1" max="1" width="36.7265625" style="17" customWidth="1"/>
    <col min="2" max="2" width="5.54296875" style="17" customWidth="1"/>
    <col min="3" max="3" width="7" style="17" customWidth="1"/>
    <col min="4" max="4" width="7.26953125" style="18" customWidth="1"/>
    <col min="5" max="5" width="8.453125" style="19" customWidth="1"/>
    <col min="6" max="6" width="0.7265625" style="19" customWidth="1"/>
    <col min="7" max="7" width="18.54296875" style="13" customWidth="1"/>
    <col min="8" max="8" width="1.26953125" style="13" customWidth="1"/>
    <col min="9" max="9" width="19.453125" style="13" customWidth="1"/>
    <col min="10" max="10" width="1.26953125" style="13" customWidth="1"/>
    <col min="11" max="11" width="19.453125" style="13" customWidth="1"/>
    <col min="12" max="12" width="1.453125" style="13" customWidth="1"/>
    <col min="13" max="13" width="19.453125" style="13" customWidth="1"/>
    <col min="14" max="14" width="1.26953125" style="13" customWidth="1"/>
    <col min="15" max="15" width="18.453125" style="13" customWidth="1"/>
    <col min="16" max="16384" width="10.54296875" style="17"/>
  </cols>
  <sheetData>
    <row r="1" spans="1:15" s="9" customFormat="1" ht="23.15" customHeight="1">
      <c r="A1" s="9" t="s">
        <v>29</v>
      </c>
      <c r="D1" s="52"/>
      <c r="F1" s="10"/>
      <c r="G1" s="11"/>
      <c r="H1" s="11"/>
      <c r="I1" s="11"/>
      <c r="J1" s="11"/>
      <c r="K1" s="11"/>
      <c r="L1" s="11"/>
      <c r="M1" s="11"/>
      <c r="N1" s="11"/>
      <c r="O1" s="11"/>
    </row>
    <row r="2" spans="1:15" s="9" customFormat="1" ht="23.15" customHeight="1">
      <c r="A2" s="9" t="s">
        <v>109</v>
      </c>
      <c r="D2" s="52"/>
      <c r="F2" s="10"/>
      <c r="G2" s="11"/>
      <c r="H2" s="11"/>
      <c r="I2" s="11"/>
      <c r="J2" s="11"/>
      <c r="K2" s="11"/>
      <c r="L2" s="11"/>
      <c r="M2" s="11"/>
      <c r="N2" s="11"/>
      <c r="O2" s="11"/>
    </row>
    <row r="3" spans="1:15" s="9" customFormat="1" ht="23.15" customHeight="1">
      <c r="A3" s="9" t="s">
        <v>269</v>
      </c>
      <c r="D3" s="52"/>
      <c r="F3" s="10"/>
      <c r="G3" s="11"/>
      <c r="H3" s="11"/>
      <c r="I3" s="11"/>
      <c r="J3" s="11"/>
      <c r="K3" s="11"/>
      <c r="L3" s="11"/>
      <c r="M3" s="11"/>
      <c r="N3" s="11"/>
      <c r="O3" s="11"/>
    </row>
    <row r="4" spans="1:15" s="12" customFormat="1" ht="23.15" customHeight="1">
      <c r="D4" s="53"/>
      <c r="G4" s="13"/>
      <c r="H4" s="13"/>
      <c r="I4" s="13"/>
      <c r="J4" s="13"/>
      <c r="K4" s="13"/>
      <c r="L4" s="13"/>
      <c r="M4" s="13"/>
      <c r="N4" s="13"/>
      <c r="O4" s="14" t="s">
        <v>15</v>
      </c>
    </row>
    <row r="5" spans="1:15" s="15" customFormat="1" ht="23.15" customHeight="1">
      <c r="A5" s="9"/>
      <c r="D5" s="54"/>
      <c r="G5" s="98" t="s">
        <v>51</v>
      </c>
      <c r="H5" s="98"/>
      <c r="I5" s="98"/>
      <c r="J5" s="98"/>
      <c r="K5" s="98"/>
      <c r="L5" s="55"/>
      <c r="M5" s="98" t="s">
        <v>30</v>
      </c>
      <c r="N5" s="98"/>
      <c r="O5" s="98"/>
    </row>
    <row r="6" spans="1:15" ht="23.15" customHeight="1">
      <c r="A6" s="9"/>
      <c r="B6" s="12"/>
      <c r="C6" s="12"/>
      <c r="D6" s="53"/>
      <c r="E6" s="62" t="s">
        <v>3</v>
      </c>
      <c r="F6" s="12"/>
      <c r="G6" s="1" t="s">
        <v>315</v>
      </c>
      <c r="H6" s="16"/>
      <c r="I6" s="1" t="s">
        <v>314</v>
      </c>
      <c r="J6" s="16"/>
      <c r="K6" s="1" t="s">
        <v>316</v>
      </c>
      <c r="L6" s="16"/>
      <c r="M6" s="1" t="s">
        <v>315</v>
      </c>
      <c r="N6" s="16"/>
      <c r="O6" s="1" t="s">
        <v>314</v>
      </c>
    </row>
    <row r="7" spans="1:15" ht="23.15" customHeight="1">
      <c r="A7" s="9"/>
      <c r="B7" s="12"/>
      <c r="C7" s="12"/>
      <c r="D7" s="53"/>
      <c r="E7" s="63"/>
      <c r="F7" s="12"/>
      <c r="G7" s="60"/>
      <c r="H7" s="16"/>
      <c r="I7" s="60" t="s">
        <v>275</v>
      </c>
      <c r="J7" s="16"/>
      <c r="K7" s="60" t="s">
        <v>275</v>
      </c>
      <c r="L7" s="16"/>
      <c r="M7" s="60"/>
      <c r="N7" s="16"/>
      <c r="O7" s="60"/>
    </row>
    <row r="8" spans="1:15" ht="23.15" customHeight="1">
      <c r="A8" s="9" t="s">
        <v>31</v>
      </c>
      <c r="B8" s="9"/>
    </row>
    <row r="9" spans="1:15" ht="23.15" customHeight="1">
      <c r="A9" s="9" t="s">
        <v>16</v>
      </c>
      <c r="B9" s="9"/>
      <c r="E9" s="20"/>
      <c r="F9" s="20"/>
    </row>
    <row r="10" spans="1:15" ht="23.15" customHeight="1">
      <c r="A10" s="18" t="s">
        <v>32</v>
      </c>
      <c r="E10" s="20" t="s">
        <v>305</v>
      </c>
      <c r="F10" s="20"/>
      <c r="G10" s="21">
        <v>1164370315</v>
      </c>
      <c r="H10" s="22"/>
      <c r="I10" s="21">
        <v>1281664930</v>
      </c>
      <c r="J10" s="22"/>
      <c r="K10" s="21">
        <v>926005808</v>
      </c>
      <c r="L10" s="22"/>
      <c r="M10" s="21">
        <v>553247910</v>
      </c>
      <c r="N10" s="22"/>
      <c r="O10" s="21">
        <v>552617602</v>
      </c>
    </row>
    <row r="11" spans="1:15" ht="23.15" customHeight="1">
      <c r="A11" s="18" t="s">
        <v>196</v>
      </c>
      <c r="E11" s="20" t="s">
        <v>306</v>
      </c>
      <c r="F11" s="20"/>
      <c r="G11" s="21">
        <v>3942333570</v>
      </c>
      <c r="H11" s="22"/>
      <c r="I11" s="21">
        <v>761637588</v>
      </c>
      <c r="J11" s="22"/>
      <c r="K11" s="21">
        <v>1415613581</v>
      </c>
      <c r="L11" s="22"/>
      <c r="M11" s="21">
        <v>3941895275</v>
      </c>
      <c r="N11" s="22"/>
      <c r="O11" s="21">
        <v>761300294</v>
      </c>
    </row>
    <row r="12" spans="1:15" ht="23.15" customHeight="1">
      <c r="A12" s="18" t="s">
        <v>271</v>
      </c>
      <c r="E12" s="20" t="s">
        <v>307</v>
      </c>
      <c r="F12" s="20"/>
      <c r="G12" s="21">
        <v>646928998</v>
      </c>
      <c r="H12" s="22"/>
      <c r="I12" s="21">
        <v>614280655</v>
      </c>
      <c r="J12" s="22"/>
      <c r="K12" s="21">
        <v>652856616</v>
      </c>
      <c r="L12" s="22"/>
      <c r="M12" s="21">
        <v>220423977</v>
      </c>
      <c r="N12" s="22"/>
      <c r="O12" s="21">
        <v>187646114</v>
      </c>
    </row>
    <row r="13" spans="1:15" ht="23.15" customHeight="1">
      <c r="A13" s="18" t="s">
        <v>87</v>
      </c>
      <c r="E13" s="20">
        <v>7</v>
      </c>
      <c r="F13" s="20"/>
      <c r="G13" s="21">
        <v>73680800</v>
      </c>
      <c r="H13" s="22"/>
      <c r="I13" s="21">
        <v>74829467</v>
      </c>
      <c r="J13" s="22"/>
      <c r="K13" s="21">
        <v>84829467</v>
      </c>
      <c r="L13" s="22"/>
      <c r="M13" s="21">
        <v>21462637998</v>
      </c>
      <c r="N13" s="22"/>
      <c r="O13" s="21">
        <v>21512145780</v>
      </c>
    </row>
    <row r="14" spans="1:15" ht="23.15" customHeight="1">
      <c r="A14" s="18" t="s">
        <v>116</v>
      </c>
      <c r="E14" s="20">
        <v>11</v>
      </c>
      <c r="F14" s="20"/>
      <c r="G14" s="21">
        <v>5671060859</v>
      </c>
      <c r="H14" s="22"/>
      <c r="I14" s="21">
        <v>5514882977</v>
      </c>
      <c r="J14" s="22"/>
      <c r="K14" s="21">
        <v>4881922352</v>
      </c>
      <c r="L14" s="22"/>
      <c r="M14" s="21">
        <v>0</v>
      </c>
      <c r="N14" s="22"/>
      <c r="O14" s="21">
        <v>0</v>
      </c>
    </row>
    <row r="15" spans="1:15" ht="23.15" customHeight="1">
      <c r="A15" s="18" t="s">
        <v>88</v>
      </c>
      <c r="E15" s="20">
        <v>12</v>
      </c>
      <c r="F15" s="20"/>
      <c r="G15" s="21">
        <v>1651158693</v>
      </c>
      <c r="H15" s="22"/>
      <c r="I15" s="21">
        <v>1776691485</v>
      </c>
      <c r="J15" s="22"/>
      <c r="K15" s="21">
        <v>1839641868</v>
      </c>
      <c r="L15" s="22"/>
      <c r="M15" s="21">
        <v>10222166</v>
      </c>
      <c r="N15" s="22"/>
      <c r="O15" s="21">
        <v>9823945</v>
      </c>
    </row>
    <row r="16" spans="1:15" ht="23.15" customHeight="1">
      <c r="A16" s="17" t="s">
        <v>33</v>
      </c>
      <c r="E16" s="20" t="s">
        <v>317</v>
      </c>
      <c r="F16" s="20"/>
      <c r="G16" s="21">
        <v>151588656</v>
      </c>
      <c r="H16" s="22"/>
      <c r="I16" s="21">
        <v>152722290</v>
      </c>
      <c r="J16" s="22"/>
      <c r="K16" s="21">
        <v>220625992</v>
      </c>
      <c r="L16" s="22"/>
      <c r="M16" s="21">
        <v>21361245</v>
      </c>
      <c r="N16" s="22"/>
      <c r="O16" s="21">
        <v>17339510</v>
      </c>
    </row>
    <row r="17" spans="1:15" ht="23.15" customHeight="1">
      <c r="A17" s="9" t="s">
        <v>17</v>
      </c>
      <c r="E17" s="20"/>
      <c r="F17" s="20"/>
      <c r="G17" s="56">
        <f>SUM(G10:G16)</f>
        <v>13301121891</v>
      </c>
      <c r="H17" s="22"/>
      <c r="I17" s="56">
        <f>SUM(I10:I16)</f>
        <v>10176709392</v>
      </c>
      <c r="J17" s="22"/>
      <c r="K17" s="56">
        <f>SUM(K10:K16)</f>
        <v>10021495684</v>
      </c>
      <c r="L17" s="22"/>
      <c r="M17" s="56">
        <f>SUM(M10:M16)</f>
        <v>26209788571</v>
      </c>
      <c r="N17" s="22"/>
      <c r="O17" s="56">
        <f>SUM(O10:O16)</f>
        <v>23040873245</v>
      </c>
    </row>
    <row r="18" spans="1:15" ht="23.15" customHeight="1">
      <c r="A18" s="9" t="s">
        <v>18</v>
      </c>
      <c r="F18" s="20"/>
      <c r="G18" s="22"/>
      <c r="H18" s="22"/>
      <c r="I18" s="22"/>
      <c r="J18" s="22"/>
      <c r="K18" s="22"/>
      <c r="L18" s="22"/>
      <c r="M18" s="22"/>
      <c r="N18" s="22"/>
      <c r="O18" s="22"/>
    </row>
    <row r="19" spans="1:15" ht="23.15" customHeight="1">
      <c r="A19" s="17" t="s">
        <v>60</v>
      </c>
      <c r="E19" s="20"/>
      <c r="F19" s="20"/>
      <c r="G19" s="21">
        <v>764567</v>
      </c>
      <c r="H19" s="22"/>
      <c r="I19" s="21">
        <v>856907</v>
      </c>
      <c r="J19" s="22"/>
      <c r="K19" s="21">
        <v>737692</v>
      </c>
      <c r="L19" s="22"/>
      <c r="M19" s="21">
        <v>0</v>
      </c>
      <c r="N19" s="22"/>
      <c r="O19" s="21">
        <v>0</v>
      </c>
    </row>
    <row r="20" spans="1:15" ht="23.15" customHeight="1">
      <c r="A20" s="17" t="s">
        <v>218</v>
      </c>
      <c r="E20" s="20">
        <v>7</v>
      </c>
      <c r="F20" s="20"/>
      <c r="G20" s="21">
        <v>8361437</v>
      </c>
      <c r="H20" s="22"/>
      <c r="I20" s="21">
        <v>9873501</v>
      </c>
      <c r="J20" s="22"/>
      <c r="K20" s="21">
        <v>0</v>
      </c>
      <c r="L20" s="22"/>
      <c r="M20" s="21">
        <v>0</v>
      </c>
      <c r="N20" s="22"/>
      <c r="O20" s="21">
        <v>0</v>
      </c>
    </row>
    <row r="21" spans="1:15" ht="23.15" customHeight="1">
      <c r="A21" s="17" t="s">
        <v>89</v>
      </c>
      <c r="E21" s="20">
        <v>14</v>
      </c>
      <c r="F21" s="20"/>
      <c r="G21" s="21">
        <v>21286762004</v>
      </c>
      <c r="H21" s="22"/>
      <c r="I21" s="21">
        <v>19673011931</v>
      </c>
      <c r="J21" s="22"/>
      <c r="K21" s="21">
        <v>16205286525</v>
      </c>
      <c r="L21" s="22"/>
      <c r="M21" s="21">
        <v>15503417492</v>
      </c>
      <c r="N21" s="22"/>
      <c r="O21" s="21">
        <v>15503417492</v>
      </c>
    </row>
    <row r="22" spans="1:15" ht="23.15" customHeight="1">
      <c r="A22" s="17" t="s">
        <v>219</v>
      </c>
      <c r="E22" s="20">
        <v>15</v>
      </c>
      <c r="F22" s="20"/>
      <c r="G22" s="21">
        <v>2932156</v>
      </c>
      <c r="H22" s="22"/>
      <c r="I22" s="21">
        <v>2507644</v>
      </c>
      <c r="J22" s="22"/>
      <c r="K22" s="21">
        <v>2128405</v>
      </c>
      <c r="L22" s="22"/>
      <c r="M22" s="21">
        <v>0</v>
      </c>
      <c r="N22" s="22"/>
      <c r="O22" s="21">
        <v>0</v>
      </c>
    </row>
    <row r="23" spans="1:15" ht="23.15" customHeight="1">
      <c r="A23" s="17" t="s">
        <v>90</v>
      </c>
      <c r="E23" s="20">
        <v>16</v>
      </c>
      <c r="F23" s="20"/>
      <c r="G23" s="21">
        <v>0</v>
      </c>
      <c r="H23" s="22"/>
      <c r="I23" s="21">
        <v>0</v>
      </c>
      <c r="J23" s="22"/>
      <c r="K23" s="21">
        <v>0</v>
      </c>
      <c r="L23" s="22"/>
      <c r="M23" s="21">
        <v>6363236668</v>
      </c>
      <c r="N23" s="22"/>
      <c r="O23" s="21">
        <v>6450388878</v>
      </c>
    </row>
    <row r="24" spans="1:15" ht="23.15" customHeight="1">
      <c r="A24" s="17" t="s">
        <v>151</v>
      </c>
      <c r="E24" s="20" t="s">
        <v>308</v>
      </c>
      <c r="F24" s="20"/>
      <c r="G24" s="21">
        <v>332793105</v>
      </c>
      <c r="H24" s="22"/>
      <c r="I24" s="21">
        <v>324956600</v>
      </c>
      <c r="J24" s="22"/>
      <c r="K24" s="21">
        <v>330851964</v>
      </c>
      <c r="L24" s="22"/>
      <c r="M24" s="21">
        <v>318086786</v>
      </c>
      <c r="N24" s="22"/>
      <c r="O24" s="21">
        <v>312923688</v>
      </c>
    </row>
    <row r="25" spans="1:15" ht="23.15" customHeight="1">
      <c r="A25" s="17" t="s">
        <v>117</v>
      </c>
      <c r="E25" s="20">
        <v>11</v>
      </c>
      <c r="F25" s="20"/>
      <c r="G25" s="21">
        <v>9966684143</v>
      </c>
      <c r="H25" s="22"/>
      <c r="I25" s="21">
        <v>9552820449</v>
      </c>
      <c r="J25" s="22"/>
      <c r="K25" s="21">
        <v>10545129828</v>
      </c>
      <c r="L25" s="22"/>
      <c r="M25" s="21">
        <v>0</v>
      </c>
      <c r="N25" s="22"/>
      <c r="O25" s="21">
        <v>0</v>
      </c>
    </row>
    <row r="26" spans="1:15" ht="23.15" customHeight="1">
      <c r="A26" s="17" t="s">
        <v>69</v>
      </c>
      <c r="E26" s="20">
        <v>18</v>
      </c>
      <c r="F26" s="20"/>
      <c r="G26" s="21">
        <v>11010476187</v>
      </c>
      <c r="H26" s="22"/>
      <c r="I26" s="21">
        <v>12002772936</v>
      </c>
      <c r="J26" s="22"/>
      <c r="K26" s="21">
        <v>13422523376</v>
      </c>
      <c r="L26" s="22"/>
      <c r="M26" s="21">
        <v>5612975678</v>
      </c>
      <c r="N26" s="22"/>
      <c r="O26" s="21">
        <v>6383101005</v>
      </c>
    </row>
    <row r="27" spans="1:15" ht="23.15" customHeight="1">
      <c r="A27" s="17" t="s">
        <v>105</v>
      </c>
      <c r="E27" s="20">
        <v>19</v>
      </c>
      <c r="F27" s="20"/>
      <c r="G27" s="21">
        <v>1967316406</v>
      </c>
      <c r="H27" s="22"/>
      <c r="I27" s="21">
        <v>2013649547</v>
      </c>
      <c r="J27" s="22"/>
      <c r="K27" s="21">
        <v>1798378911</v>
      </c>
      <c r="L27" s="22"/>
      <c r="M27" s="21">
        <v>0</v>
      </c>
      <c r="N27" s="22"/>
      <c r="O27" s="21">
        <v>0</v>
      </c>
    </row>
    <row r="28" spans="1:15" ht="23.15" customHeight="1">
      <c r="A28" s="17" t="s">
        <v>100</v>
      </c>
      <c r="E28" s="20">
        <v>20</v>
      </c>
      <c r="F28" s="20"/>
      <c r="G28" s="21">
        <v>7265692600</v>
      </c>
      <c r="H28" s="22"/>
      <c r="I28" s="21">
        <v>7521187666</v>
      </c>
      <c r="J28" s="22"/>
      <c r="K28" s="21">
        <v>6619363394</v>
      </c>
      <c r="L28" s="22"/>
      <c r="M28" s="21">
        <v>113455716</v>
      </c>
      <c r="N28" s="22"/>
      <c r="O28" s="21">
        <v>151242722</v>
      </c>
    </row>
    <row r="29" spans="1:15" ht="23.15" customHeight="1">
      <c r="A29" s="17" t="s">
        <v>107</v>
      </c>
      <c r="E29" s="20">
        <v>21</v>
      </c>
      <c r="F29" s="20"/>
      <c r="G29" s="21">
        <v>7214050</v>
      </c>
      <c r="H29" s="22"/>
      <c r="I29" s="21">
        <v>7214050</v>
      </c>
      <c r="J29" s="22"/>
      <c r="K29" s="21">
        <v>7214050</v>
      </c>
      <c r="L29" s="22"/>
      <c r="M29" s="21">
        <v>0</v>
      </c>
      <c r="N29" s="22"/>
      <c r="O29" s="21">
        <v>0</v>
      </c>
    </row>
    <row r="30" spans="1:15" ht="23.15" customHeight="1">
      <c r="A30" s="17" t="s">
        <v>101</v>
      </c>
      <c r="E30" s="20">
        <v>22</v>
      </c>
      <c r="F30" s="20"/>
      <c r="G30" s="21">
        <v>91396306</v>
      </c>
      <c r="H30" s="22"/>
      <c r="I30" s="21">
        <v>86245259</v>
      </c>
      <c r="J30" s="22"/>
      <c r="K30" s="21">
        <v>110000771</v>
      </c>
      <c r="L30" s="22"/>
      <c r="M30" s="21">
        <v>52443926</v>
      </c>
      <c r="N30" s="22"/>
      <c r="O30" s="21">
        <v>44609603</v>
      </c>
    </row>
    <row r="31" spans="1:15" ht="23.15" customHeight="1">
      <c r="A31" s="17" t="s">
        <v>140</v>
      </c>
      <c r="E31" s="20">
        <v>41</v>
      </c>
      <c r="F31" s="20"/>
      <c r="G31" s="21">
        <v>1091473248</v>
      </c>
      <c r="H31" s="22"/>
      <c r="I31" s="21">
        <v>833243971</v>
      </c>
      <c r="J31" s="22"/>
      <c r="K31" s="21">
        <v>834796521</v>
      </c>
      <c r="L31" s="22"/>
      <c r="M31" s="21">
        <v>669548953</v>
      </c>
      <c r="N31" s="22"/>
      <c r="O31" s="21">
        <v>468593808</v>
      </c>
    </row>
    <row r="32" spans="1:15" ht="23.15" customHeight="1">
      <c r="A32" s="17" t="s">
        <v>128</v>
      </c>
      <c r="E32" s="20">
        <v>23</v>
      </c>
      <c r="F32" s="20"/>
      <c r="G32" s="21">
        <v>345399804</v>
      </c>
      <c r="H32" s="22"/>
      <c r="I32" s="21">
        <v>321027378</v>
      </c>
      <c r="J32" s="22"/>
      <c r="K32" s="21">
        <v>391978770</v>
      </c>
      <c r="L32" s="22"/>
      <c r="M32" s="21">
        <v>0</v>
      </c>
      <c r="N32" s="22"/>
      <c r="O32" s="21">
        <v>0</v>
      </c>
    </row>
    <row r="33" spans="1:15" ht="23.15" customHeight="1">
      <c r="A33" s="17" t="s">
        <v>66</v>
      </c>
      <c r="E33" s="20">
        <v>24</v>
      </c>
      <c r="F33" s="20"/>
      <c r="G33" s="21">
        <v>349785411</v>
      </c>
      <c r="H33" s="22"/>
      <c r="I33" s="21">
        <v>535319366</v>
      </c>
      <c r="J33" s="22"/>
      <c r="K33" s="21">
        <v>458421188</v>
      </c>
      <c r="L33" s="22"/>
      <c r="M33" s="21">
        <v>68168575</v>
      </c>
      <c r="N33" s="22"/>
      <c r="O33" s="21">
        <v>114748836</v>
      </c>
    </row>
    <row r="34" spans="1:15" ht="23.15" customHeight="1">
      <c r="A34" s="9" t="s">
        <v>19</v>
      </c>
      <c r="E34" s="64"/>
      <c r="F34" s="20"/>
      <c r="G34" s="56">
        <f>SUM(G19:G33)</f>
        <v>53727051424</v>
      </c>
      <c r="H34" s="22"/>
      <c r="I34" s="56">
        <f>SUM(I19:I33)</f>
        <v>52884687205</v>
      </c>
      <c r="J34" s="22"/>
      <c r="K34" s="56">
        <f>SUM(K19:K33)</f>
        <v>50726811395</v>
      </c>
      <c r="L34" s="22"/>
      <c r="M34" s="56">
        <f>SUM(M19:M33)</f>
        <v>28701333794</v>
      </c>
      <c r="N34" s="22"/>
      <c r="O34" s="56">
        <f>SUM(O19:O33)</f>
        <v>29429026032</v>
      </c>
    </row>
    <row r="35" spans="1:15" ht="23.15" customHeight="1" thickBot="1">
      <c r="A35" s="9" t="s">
        <v>48</v>
      </c>
      <c r="E35" s="20"/>
      <c r="F35" s="20"/>
      <c r="G35" s="23">
        <f>G34+G17</f>
        <v>67028173315</v>
      </c>
      <c r="H35" s="24"/>
      <c r="I35" s="23">
        <f>I34+I17</f>
        <v>63061396597</v>
      </c>
      <c r="J35" s="24"/>
      <c r="K35" s="23">
        <f>K34+K17</f>
        <v>60748307079</v>
      </c>
      <c r="L35" s="24"/>
      <c r="M35" s="23">
        <f>M34+M17</f>
        <v>54911122365</v>
      </c>
      <c r="N35" s="24"/>
      <c r="O35" s="23">
        <f>O34+O17</f>
        <v>52469899277</v>
      </c>
    </row>
    <row r="36" spans="1:15" ht="23.15" customHeight="1" thickTop="1">
      <c r="E36" s="20"/>
      <c r="F36" s="20"/>
      <c r="G36" s="7"/>
      <c r="H36" s="7"/>
      <c r="I36" s="7"/>
      <c r="J36" s="8"/>
      <c r="K36" s="7"/>
      <c r="L36" s="8"/>
      <c r="M36" s="7"/>
      <c r="N36" s="7"/>
      <c r="O36" s="7"/>
    </row>
    <row r="37" spans="1:15" ht="23.15" customHeight="1">
      <c r="A37" s="17" t="s">
        <v>0</v>
      </c>
      <c r="E37" s="20"/>
      <c r="F37" s="20"/>
    </row>
    <row r="38" spans="1:15" ht="23.15" customHeight="1">
      <c r="E38" s="20"/>
      <c r="F38" s="20"/>
    </row>
    <row r="39" spans="1:15" ht="23.15" customHeight="1">
      <c r="E39" s="20"/>
      <c r="F39" s="20"/>
    </row>
    <row r="40" spans="1:15" ht="23.15" customHeight="1">
      <c r="E40" s="20"/>
      <c r="F40" s="20"/>
    </row>
    <row r="41" spans="1:15" s="9" customFormat="1" ht="23.15" customHeight="1">
      <c r="A41" s="9" t="s">
        <v>29</v>
      </c>
      <c r="D41" s="52"/>
      <c r="F41" s="10"/>
      <c r="G41" s="11"/>
      <c r="H41" s="11"/>
      <c r="I41" s="11"/>
      <c r="J41" s="11"/>
      <c r="K41" s="11"/>
      <c r="L41" s="11"/>
      <c r="M41" s="11"/>
      <c r="N41" s="11"/>
      <c r="O41" s="11"/>
    </row>
    <row r="42" spans="1:15" s="9" customFormat="1" ht="23.15" customHeight="1">
      <c r="A42" s="9" t="s">
        <v>110</v>
      </c>
      <c r="D42" s="52"/>
      <c r="F42" s="10"/>
      <c r="G42" s="11"/>
      <c r="H42" s="11"/>
      <c r="I42" s="11"/>
      <c r="J42" s="11"/>
      <c r="K42" s="11"/>
      <c r="L42" s="11"/>
      <c r="M42" s="11"/>
      <c r="N42" s="11"/>
      <c r="O42" s="11"/>
    </row>
    <row r="43" spans="1:15" s="9" customFormat="1" ht="23.15" customHeight="1">
      <c r="A43" s="9" t="s">
        <v>269</v>
      </c>
      <c r="D43" s="52"/>
      <c r="F43" s="10"/>
      <c r="G43" s="11"/>
      <c r="H43" s="11"/>
      <c r="I43" s="11"/>
      <c r="J43" s="11"/>
      <c r="K43" s="11"/>
      <c r="L43" s="11"/>
      <c r="M43" s="11"/>
      <c r="N43" s="11"/>
      <c r="O43" s="11"/>
    </row>
    <row r="44" spans="1:15" s="12" customFormat="1" ht="23.15" customHeight="1">
      <c r="D44" s="53"/>
      <c r="G44" s="13"/>
      <c r="H44" s="13"/>
      <c r="I44" s="13"/>
      <c r="J44" s="13"/>
      <c r="K44" s="13"/>
      <c r="L44" s="13"/>
      <c r="M44" s="13"/>
      <c r="N44" s="13"/>
      <c r="O44" s="14" t="s">
        <v>15</v>
      </c>
    </row>
    <row r="45" spans="1:15" s="15" customFormat="1" ht="23.15" customHeight="1">
      <c r="A45" s="9"/>
      <c r="D45" s="54"/>
      <c r="G45" s="98" t="s">
        <v>51</v>
      </c>
      <c r="H45" s="98"/>
      <c r="I45" s="98"/>
      <c r="J45" s="98"/>
      <c r="K45" s="98"/>
      <c r="L45" s="55"/>
      <c r="M45" s="98" t="s">
        <v>30</v>
      </c>
      <c r="N45" s="98"/>
      <c r="O45" s="98"/>
    </row>
    <row r="46" spans="1:15" ht="23.15" customHeight="1">
      <c r="A46" s="9"/>
      <c r="B46" s="12"/>
      <c r="C46" s="12"/>
      <c r="D46" s="53"/>
      <c r="E46" s="62" t="s">
        <v>3</v>
      </c>
      <c r="F46" s="12"/>
      <c r="G46" s="1" t="s">
        <v>315</v>
      </c>
      <c r="H46" s="16"/>
      <c r="I46" s="1" t="s">
        <v>314</v>
      </c>
      <c r="J46" s="16"/>
      <c r="K46" s="1" t="s">
        <v>316</v>
      </c>
      <c r="L46" s="16"/>
      <c r="M46" s="1" t="s">
        <v>315</v>
      </c>
      <c r="N46" s="16"/>
      <c r="O46" s="1" t="s">
        <v>314</v>
      </c>
    </row>
    <row r="47" spans="1:15" ht="23.15" customHeight="1">
      <c r="A47" s="9"/>
      <c r="B47" s="12"/>
      <c r="C47" s="12"/>
      <c r="D47" s="53"/>
      <c r="E47" s="63"/>
      <c r="F47" s="12"/>
      <c r="G47" s="60"/>
      <c r="H47" s="16"/>
      <c r="I47" s="60" t="s">
        <v>275</v>
      </c>
      <c r="J47" s="16"/>
      <c r="K47" s="60" t="s">
        <v>275</v>
      </c>
      <c r="L47" s="16"/>
      <c r="M47" s="60"/>
      <c r="N47" s="16"/>
      <c r="O47" s="60"/>
    </row>
    <row r="48" spans="1:15" ht="23.15" customHeight="1">
      <c r="A48" s="52" t="s">
        <v>49</v>
      </c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23.15" customHeight="1">
      <c r="A49" s="9" t="s">
        <v>20</v>
      </c>
      <c r="E49" s="20"/>
      <c r="F49" s="20"/>
    </row>
    <row r="50" spans="1:15" ht="23.15" customHeight="1">
      <c r="A50" s="18" t="s">
        <v>187</v>
      </c>
      <c r="E50" s="20">
        <v>25</v>
      </c>
      <c r="F50" s="20"/>
      <c r="G50" s="21">
        <v>3158000000</v>
      </c>
      <c r="H50" s="22"/>
      <c r="I50" s="21">
        <v>2990000000</v>
      </c>
      <c r="J50" s="22"/>
      <c r="K50" s="21">
        <v>2845000000</v>
      </c>
      <c r="L50" s="22"/>
      <c r="M50" s="21">
        <v>3000000000</v>
      </c>
      <c r="N50" s="22"/>
      <c r="O50" s="21">
        <v>2700000000</v>
      </c>
    </row>
    <row r="51" spans="1:15" ht="23.15" customHeight="1">
      <c r="A51" s="17" t="s">
        <v>175</v>
      </c>
      <c r="E51" s="20"/>
      <c r="F51" s="20"/>
      <c r="G51" s="21">
        <v>0</v>
      </c>
      <c r="I51" s="21">
        <v>0</v>
      </c>
      <c r="K51" s="21">
        <v>205858</v>
      </c>
      <c r="M51" s="21">
        <v>0</v>
      </c>
      <c r="O51" s="21">
        <v>0</v>
      </c>
    </row>
    <row r="52" spans="1:15" ht="23.15" customHeight="1">
      <c r="A52" s="18" t="s">
        <v>272</v>
      </c>
      <c r="E52" s="20" t="s">
        <v>309</v>
      </c>
      <c r="F52" s="20"/>
      <c r="G52" s="21">
        <v>1553810870</v>
      </c>
      <c r="H52" s="22"/>
      <c r="I52" s="21">
        <v>1381602433</v>
      </c>
      <c r="J52" s="22"/>
      <c r="K52" s="21">
        <v>1108866471</v>
      </c>
      <c r="L52" s="22"/>
      <c r="M52" s="21">
        <v>371756929</v>
      </c>
      <c r="N52" s="22"/>
      <c r="O52" s="21">
        <v>751976992</v>
      </c>
    </row>
    <row r="53" spans="1:15" ht="23.15" customHeight="1">
      <c r="A53" s="18" t="s">
        <v>106</v>
      </c>
      <c r="E53" s="20">
        <v>7</v>
      </c>
      <c r="F53" s="20"/>
      <c r="G53" s="21">
        <v>0</v>
      </c>
      <c r="H53" s="22"/>
      <c r="I53" s="21">
        <v>0</v>
      </c>
      <c r="J53" s="22"/>
      <c r="K53" s="21">
        <v>0</v>
      </c>
      <c r="L53" s="22"/>
      <c r="M53" s="21">
        <v>471847275</v>
      </c>
      <c r="N53" s="22"/>
      <c r="O53" s="21">
        <v>286407830</v>
      </c>
    </row>
    <row r="54" spans="1:15" ht="23.15" customHeight="1">
      <c r="A54" s="18" t="s">
        <v>170</v>
      </c>
      <c r="E54" s="20"/>
      <c r="F54" s="20"/>
      <c r="G54" s="21"/>
      <c r="H54" s="22"/>
      <c r="I54" s="21"/>
      <c r="J54" s="22"/>
      <c r="K54" s="21"/>
      <c r="L54" s="22"/>
      <c r="M54" s="21"/>
      <c r="N54" s="22"/>
      <c r="O54" s="21"/>
    </row>
    <row r="55" spans="1:15" ht="23.15" customHeight="1">
      <c r="A55" s="18" t="s">
        <v>171</v>
      </c>
      <c r="E55" s="20">
        <v>27</v>
      </c>
      <c r="F55" s="20"/>
      <c r="G55" s="21">
        <v>0</v>
      </c>
      <c r="H55" s="22"/>
      <c r="I55" s="21">
        <v>6942500</v>
      </c>
      <c r="J55" s="22"/>
      <c r="K55" s="21">
        <v>261112444</v>
      </c>
      <c r="L55" s="22"/>
      <c r="M55" s="21">
        <v>0</v>
      </c>
      <c r="N55" s="22"/>
      <c r="O55" s="21">
        <v>0</v>
      </c>
    </row>
    <row r="56" spans="1:15" ht="23.15" customHeight="1">
      <c r="A56" s="18" t="s">
        <v>91</v>
      </c>
      <c r="E56" s="20">
        <v>29</v>
      </c>
      <c r="F56" s="20"/>
      <c r="G56" s="21">
        <v>1600000000</v>
      </c>
      <c r="H56" s="22"/>
      <c r="I56" s="21">
        <v>4410359921</v>
      </c>
      <c r="J56" s="22"/>
      <c r="K56" s="21">
        <v>1199938894</v>
      </c>
      <c r="L56" s="22"/>
      <c r="M56" s="21">
        <v>1600000000</v>
      </c>
      <c r="N56" s="22"/>
      <c r="O56" s="21">
        <v>4410359921</v>
      </c>
    </row>
    <row r="57" spans="1:15" ht="23.15" customHeight="1">
      <c r="A57" s="18" t="s">
        <v>220</v>
      </c>
      <c r="E57" s="20"/>
      <c r="F57" s="20"/>
      <c r="G57" s="21"/>
      <c r="H57" s="22"/>
      <c r="I57" s="21"/>
      <c r="J57" s="22"/>
      <c r="K57" s="21"/>
      <c r="L57" s="22"/>
      <c r="M57" s="21"/>
      <c r="N57" s="22"/>
      <c r="O57" s="21"/>
    </row>
    <row r="58" spans="1:15" ht="23.15" customHeight="1">
      <c r="A58" s="18" t="s">
        <v>221</v>
      </c>
      <c r="E58" s="20"/>
      <c r="F58" s="20"/>
      <c r="G58" s="21">
        <v>104744398</v>
      </c>
      <c r="H58" s="22"/>
      <c r="I58" s="21">
        <v>126095572</v>
      </c>
      <c r="J58" s="22"/>
      <c r="K58" s="21">
        <v>131922600</v>
      </c>
      <c r="L58" s="22"/>
      <c r="M58" s="21">
        <v>112262271</v>
      </c>
      <c r="N58" s="22"/>
      <c r="O58" s="21">
        <v>128940012</v>
      </c>
    </row>
    <row r="59" spans="1:15" ht="23.15" customHeight="1">
      <c r="A59" s="18" t="s">
        <v>172</v>
      </c>
      <c r="E59" s="20">
        <v>30</v>
      </c>
      <c r="F59" s="20"/>
      <c r="G59" s="21">
        <v>1197788780</v>
      </c>
      <c r="H59" s="22"/>
      <c r="I59" s="21">
        <v>1114703705</v>
      </c>
      <c r="J59" s="22"/>
      <c r="K59" s="21">
        <v>1027098636</v>
      </c>
      <c r="L59" s="22"/>
      <c r="M59" s="21">
        <v>967871670</v>
      </c>
      <c r="N59" s="22"/>
      <c r="O59" s="21">
        <v>894816348</v>
      </c>
    </row>
    <row r="60" spans="1:15" ht="23.15" customHeight="1">
      <c r="A60" s="18" t="s">
        <v>70</v>
      </c>
      <c r="E60" s="20"/>
      <c r="F60" s="20"/>
      <c r="G60" s="21">
        <v>111393538</v>
      </c>
      <c r="H60" s="22"/>
      <c r="I60" s="21">
        <v>64745355</v>
      </c>
      <c r="J60" s="22"/>
      <c r="K60" s="21">
        <v>106662849</v>
      </c>
      <c r="L60" s="22"/>
      <c r="M60" s="21">
        <v>0</v>
      </c>
      <c r="N60" s="22"/>
      <c r="O60" s="21">
        <v>0</v>
      </c>
    </row>
    <row r="61" spans="1:15" ht="23.15" customHeight="1">
      <c r="A61" s="18" t="s">
        <v>34</v>
      </c>
      <c r="E61" s="20">
        <v>28</v>
      </c>
      <c r="F61" s="20"/>
      <c r="G61" s="21">
        <v>1042571416</v>
      </c>
      <c r="H61" s="22"/>
      <c r="I61" s="21">
        <v>825407397</v>
      </c>
      <c r="J61" s="22"/>
      <c r="K61" s="21">
        <v>871385304</v>
      </c>
      <c r="L61" s="22"/>
      <c r="M61" s="21">
        <v>328495728</v>
      </c>
      <c r="N61" s="22"/>
      <c r="O61" s="21">
        <v>258706996</v>
      </c>
    </row>
    <row r="62" spans="1:15" ht="23.15" customHeight="1">
      <c r="A62" s="9" t="s">
        <v>21</v>
      </c>
      <c r="E62" s="20"/>
      <c r="F62" s="20"/>
      <c r="G62" s="26">
        <f>SUM(G50:G61)</f>
        <v>8768309002</v>
      </c>
      <c r="H62" s="24"/>
      <c r="I62" s="26">
        <f>SUM(I50:I61)</f>
        <v>10919856883</v>
      </c>
      <c r="J62" s="24"/>
      <c r="K62" s="26">
        <f>SUM(K50:K61)</f>
        <v>7552193056</v>
      </c>
      <c r="L62" s="24"/>
      <c r="M62" s="26">
        <f>SUM(M50:M61)</f>
        <v>6852233873</v>
      </c>
      <c r="N62" s="24"/>
      <c r="O62" s="26">
        <f>SUM(O50:O61)</f>
        <v>9431208099</v>
      </c>
    </row>
    <row r="63" spans="1:15" ht="23.15" customHeight="1">
      <c r="A63" s="9" t="s">
        <v>22</v>
      </c>
      <c r="E63" s="20"/>
      <c r="F63" s="20"/>
      <c r="G63" s="24"/>
      <c r="H63" s="24"/>
      <c r="I63" s="24"/>
      <c r="J63" s="24"/>
      <c r="K63" s="24"/>
      <c r="L63" s="24"/>
      <c r="M63" s="24"/>
      <c r="N63" s="24"/>
      <c r="O63" s="24"/>
    </row>
    <row r="64" spans="1:15" ht="23.15" customHeight="1">
      <c r="A64" s="17" t="s">
        <v>222</v>
      </c>
      <c r="E64" s="20"/>
      <c r="F64" s="20"/>
      <c r="G64" s="24"/>
      <c r="H64" s="24"/>
      <c r="I64" s="24"/>
      <c r="J64" s="24"/>
      <c r="K64" s="24"/>
      <c r="L64" s="24"/>
      <c r="M64" s="24"/>
      <c r="N64" s="24"/>
      <c r="O64" s="24"/>
    </row>
    <row r="65" spans="1:15" ht="23.15" customHeight="1">
      <c r="A65" s="17" t="s">
        <v>179</v>
      </c>
      <c r="E65" s="20">
        <v>27</v>
      </c>
      <c r="F65" s="20"/>
      <c r="G65" s="21">
        <v>0</v>
      </c>
      <c r="H65" s="22"/>
      <c r="I65" s="21">
        <v>0</v>
      </c>
      <c r="J65" s="22"/>
      <c r="K65" s="21">
        <v>59940500</v>
      </c>
      <c r="L65" s="22"/>
      <c r="M65" s="21">
        <v>0</v>
      </c>
      <c r="N65" s="22"/>
      <c r="O65" s="21">
        <v>0</v>
      </c>
    </row>
    <row r="66" spans="1:15" ht="23.15" customHeight="1">
      <c r="A66" s="17" t="s">
        <v>64</v>
      </c>
      <c r="E66" s="20">
        <v>29</v>
      </c>
      <c r="F66" s="20"/>
      <c r="G66" s="21">
        <v>16881814464</v>
      </c>
      <c r="H66" s="22"/>
      <c r="I66" s="21">
        <v>14095436930</v>
      </c>
      <c r="J66" s="22"/>
      <c r="K66" s="21">
        <v>16371168928</v>
      </c>
      <c r="L66" s="22"/>
      <c r="M66" s="21">
        <v>16881814464</v>
      </c>
      <c r="N66" s="22"/>
      <c r="O66" s="21">
        <v>14095436930</v>
      </c>
    </row>
    <row r="67" spans="1:15" ht="23.15" customHeight="1">
      <c r="A67" s="17" t="s">
        <v>178</v>
      </c>
      <c r="E67" s="20" t="s">
        <v>169</v>
      </c>
      <c r="F67" s="20"/>
      <c r="G67" s="21"/>
      <c r="H67" s="22"/>
      <c r="I67" s="21"/>
      <c r="J67" s="22"/>
      <c r="K67" s="21"/>
      <c r="L67" s="22"/>
      <c r="M67" s="21"/>
      <c r="N67" s="22"/>
      <c r="O67" s="21"/>
    </row>
    <row r="68" spans="1:15" ht="23.15" customHeight="1">
      <c r="A68" s="17" t="s">
        <v>179</v>
      </c>
      <c r="E68" s="20"/>
      <c r="F68" s="20"/>
      <c r="G68" s="21">
        <v>132032036</v>
      </c>
      <c r="H68" s="22"/>
      <c r="I68" s="21">
        <v>145856616</v>
      </c>
      <c r="J68" s="22"/>
      <c r="K68" s="21">
        <v>140377193</v>
      </c>
      <c r="L68" s="22"/>
      <c r="M68" s="21">
        <v>273716345</v>
      </c>
      <c r="N68" s="22"/>
      <c r="O68" s="21">
        <v>309278638</v>
      </c>
    </row>
    <row r="69" spans="1:15" ht="23.15" customHeight="1">
      <c r="A69" s="17" t="s">
        <v>173</v>
      </c>
      <c r="E69" s="20">
        <v>30</v>
      </c>
      <c r="F69" s="20"/>
      <c r="G69" s="21">
        <v>9856353022</v>
      </c>
      <c r="H69" s="22"/>
      <c r="I69" s="21">
        <v>10662401098</v>
      </c>
      <c r="J69" s="22"/>
      <c r="K69" s="21">
        <v>11350825918</v>
      </c>
      <c r="L69" s="22"/>
      <c r="M69" s="21">
        <v>6698921031</v>
      </c>
      <c r="N69" s="22"/>
      <c r="O69" s="21">
        <v>7392594220</v>
      </c>
    </row>
    <row r="70" spans="1:15" ht="23.15" customHeight="1">
      <c r="A70" s="17" t="s">
        <v>273</v>
      </c>
      <c r="E70" s="20">
        <v>31</v>
      </c>
      <c r="F70" s="20"/>
      <c r="G70" s="21">
        <v>352049936</v>
      </c>
      <c r="H70" s="22"/>
      <c r="I70" s="21">
        <v>285424463</v>
      </c>
      <c r="J70" s="22"/>
      <c r="K70" s="21">
        <v>309657433</v>
      </c>
      <c r="L70" s="22"/>
      <c r="M70" s="21">
        <v>48637224</v>
      </c>
      <c r="N70" s="22"/>
      <c r="O70" s="21">
        <v>18534645</v>
      </c>
    </row>
    <row r="71" spans="1:15" ht="23.15" customHeight="1">
      <c r="A71" s="17" t="s">
        <v>36</v>
      </c>
      <c r="E71" s="20">
        <v>41</v>
      </c>
      <c r="F71" s="20"/>
      <c r="G71" s="21">
        <v>1655140895</v>
      </c>
      <c r="H71" s="22"/>
      <c r="I71" s="21">
        <v>1686875718</v>
      </c>
      <c r="J71" s="22"/>
      <c r="K71" s="21">
        <v>1433223333</v>
      </c>
      <c r="L71" s="22"/>
      <c r="M71" s="21">
        <v>882796022</v>
      </c>
      <c r="N71" s="22"/>
      <c r="O71" s="21">
        <v>780419142</v>
      </c>
    </row>
    <row r="72" spans="1:15" ht="23.15" customHeight="1">
      <c r="A72" s="17" t="s">
        <v>67</v>
      </c>
      <c r="E72" s="20"/>
      <c r="F72" s="20"/>
      <c r="G72" s="21">
        <v>892482138</v>
      </c>
      <c r="H72" s="22"/>
      <c r="I72" s="21">
        <v>1004631435</v>
      </c>
      <c r="J72" s="22"/>
      <c r="K72" s="21">
        <v>897175599</v>
      </c>
      <c r="L72" s="22"/>
      <c r="M72" s="21">
        <v>621317097</v>
      </c>
      <c r="N72" s="22"/>
      <c r="O72" s="21">
        <v>607706885</v>
      </c>
    </row>
    <row r="73" spans="1:15" ht="23.15" customHeight="1">
      <c r="A73" s="17" t="s">
        <v>37</v>
      </c>
      <c r="E73" s="20"/>
      <c r="F73" s="20"/>
      <c r="G73" s="27">
        <v>33848047</v>
      </c>
      <c r="H73" s="22"/>
      <c r="I73" s="27">
        <v>17734503</v>
      </c>
      <c r="J73" s="22"/>
      <c r="K73" s="27">
        <v>27618369</v>
      </c>
      <c r="L73" s="22"/>
      <c r="M73" s="27">
        <v>0</v>
      </c>
      <c r="N73" s="22"/>
      <c r="O73" s="27">
        <v>0</v>
      </c>
    </row>
    <row r="74" spans="1:15" ht="23.15" customHeight="1">
      <c r="A74" s="9" t="s">
        <v>23</v>
      </c>
      <c r="E74" s="17"/>
      <c r="F74" s="20"/>
      <c r="G74" s="28">
        <f>SUM(G65:G73)</f>
        <v>29803720538</v>
      </c>
      <c r="H74" s="24"/>
      <c r="I74" s="28">
        <f>SUM(I65:I73)</f>
        <v>27898360763</v>
      </c>
      <c r="J74" s="24"/>
      <c r="K74" s="28">
        <f>SUM(K65:K73)</f>
        <v>30589987273</v>
      </c>
      <c r="L74" s="24"/>
      <c r="M74" s="28">
        <f>SUM(M65:M73)</f>
        <v>25407202183</v>
      </c>
      <c r="N74" s="24"/>
      <c r="O74" s="28">
        <f>SUM(O65:O73)</f>
        <v>23203970460</v>
      </c>
    </row>
    <row r="75" spans="1:15" ht="23.15" customHeight="1">
      <c r="A75" s="9" t="s">
        <v>50</v>
      </c>
      <c r="E75" s="20"/>
      <c r="F75" s="20"/>
      <c r="G75" s="28">
        <f>G74+G62</f>
        <v>38572029540</v>
      </c>
      <c r="H75" s="24"/>
      <c r="I75" s="28">
        <f>I74+I62</f>
        <v>38818217646</v>
      </c>
      <c r="J75" s="24"/>
      <c r="K75" s="28">
        <f>K74+K62</f>
        <v>38142180329</v>
      </c>
      <c r="L75" s="24"/>
      <c r="M75" s="28">
        <f>M74+M62</f>
        <v>32259436056</v>
      </c>
      <c r="N75" s="24"/>
      <c r="O75" s="28">
        <f>O74+O62</f>
        <v>32635178559</v>
      </c>
    </row>
    <row r="76" spans="1:15" ht="23.15" customHeight="1">
      <c r="E76" s="20"/>
      <c r="F76" s="20"/>
      <c r="G76" s="7"/>
      <c r="H76" s="7"/>
      <c r="I76" s="7"/>
      <c r="J76" s="8"/>
      <c r="K76" s="7"/>
      <c r="L76" s="8"/>
      <c r="M76" s="7"/>
      <c r="N76" s="7"/>
      <c r="O76" s="7"/>
    </row>
    <row r="77" spans="1:15" ht="23.15" customHeight="1">
      <c r="A77" s="17" t="s">
        <v>0</v>
      </c>
      <c r="E77" s="20"/>
      <c r="F77" s="20"/>
    </row>
    <row r="78" spans="1:15" ht="23.15" customHeight="1">
      <c r="E78" s="20"/>
      <c r="F78" s="20"/>
    </row>
    <row r="79" spans="1:15" ht="23.15" customHeight="1">
      <c r="E79" s="20"/>
      <c r="F79" s="20"/>
    </row>
    <row r="80" spans="1:15" ht="23.15" customHeight="1">
      <c r="E80" s="20"/>
      <c r="F80" s="20"/>
    </row>
    <row r="81" spans="1:15" ht="23.15" customHeight="1">
      <c r="E81" s="20"/>
      <c r="F81" s="20"/>
    </row>
    <row r="82" spans="1:15" s="9" customFormat="1" ht="23.15" customHeight="1">
      <c r="A82" s="9" t="s">
        <v>29</v>
      </c>
      <c r="D82" s="52"/>
      <c r="F82" s="10"/>
      <c r="G82" s="11"/>
      <c r="H82" s="11"/>
      <c r="I82" s="11"/>
      <c r="J82" s="11"/>
      <c r="K82" s="11"/>
      <c r="L82" s="11"/>
      <c r="M82" s="11"/>
      <c r="N82" s="11"/>
      <c r="O82" s="11"/>
    </row>
    <row r="83" spans="1:15" s="9" customFormat="1" ht="23.15" customHeight="1">
      <c r="A83" s="9" t="s">
        <v>110</v>
      </c>
      <c r="D83" s="52"/>
      <c r="F83" s="10"/>
      <c r="G83" s="11"/>
      <c r="H83" s="11"/>
      <c r="I83" s="11"/>
      <c r="J83" s="11"/>
      <c r="K83" s="11"/>
      <c r="L83" s="11"/>
      <c r="M83" s="11"/>
      <c r="N83" s="11"/>
      <c r="O83" s="11"/>
    </row>
    <row r="84" spans="1:15" s="9" customFormat="1" ht="23.15" customHeight="1">
      <c r="A84" s="9" t="s">
        <v>269</v>
      </c>
      <c r="D84" s="52"/>
      <c r="F84" s="10"/>
      <c r="G84" s="11"/>
      <c r="H84" s="11"/>
      <c r="I84" s="11"/>
      <c r="J84" s="11"/>
      <c r="K84" s="11"/>
      <c r="L84" s="11"/>
      <c r="M84" s="11"/>
      <c r="N84" s="11"/>
      <c r="O84" s="11"/>
    </row>
    <row r="85" spans="1:15" s="12" customFormat="1" ht="23.15" customHeight="1">
      <c r="D85" s="53"/>
      <c r="G85" s="13"/>
      <c r="H85" s="13"/>
      <c r="I85" s="13"/>
      <c r="J85" s="13"/>
      <c r="K85" s="13"/>
      <c r="L85" s="13"/>
      <c r="M85" s="13"/>
      <c r="N85" s="13"/>
      <c r="O85" s="14" t="s">
        <v>15</v>
      </c>
    </row>
    <row r="86" spans="1:15" s="15" customFormat="1" ht="23.15" customHeight="1">
      <c r="A86" s="9"/>
      <c r="D86" s="54"/>
      <c r="G86" s="98" t="s">
        <v>51</v>
      </c>
      <c r="H86" s="98"/>
      <c r="I86" s="98"/>
      <c r="J86" s="98"/>
      <c r="K86" s="98"/>
      <c r="L86" s="55"/>
      <c r="M86" s="98" t="s">
        <v>30</v>
      </c>
      <c r="N86" s="98"/>
      <c r="O86" s="98"/>
    </row>
    <row r="87" spans="1:15" ht="23.15" customHeight="1">
      <c r="A87" s="9"/>
      <c r="B87" s="12"/>
      <c r="C87" s="12"/>
      <c r="D87" s="53"/>
      <c r="E87" s="62" t="s">
        <v>3</v>
      </c>
      <c r="F87" s="12"/>
      <c r="G87" s="1" t="s">
        <v>315</v>
      </c>
      <c r="H87" s="16"/>
      <c r="I87" s="1" t="s">
        <v>314</v>
      </c>
      <c r="J87" s="16"/>
      <c r="K87" s="1" t="s">
        <v>316</v>
      </c>
      <c r="L87" s="16"/>
      <c r="M87" s="1" t="s">
        <v>315</v>
      </c>
      <c r="N87" s="16"/>
      <c r="O87" s="1" t="s">
        <v>314</v>
      </c>
    </row>
    <row r="88" spans="1:15" ht="23.15" customHeight="1">
      <c r="A88" s="9"/>
      <c r="B88" s="12"/>
      <c r="C88" s="12"/>
      <c r="D88" s="53"/>
      <c r="E88" s="63"/>
      <c r="F88" s="12"/>
      <c r="G88" s="60"/>
      <c r="H88" s="16"/>
      <c r="I88" s="60" t="s">
        <v>275</v>
      </c>
      <c r="J88" s="16"/>
      <c r="K88" s="60" t="s">
        <v>275</v>
      </c>
      <c r="L88" s="16"/>
      <c r="M88" s="60"/>
      <c r="N88" s="16"/>
      <c r="O88" s="60"/>
    </row>
    <row r="89" spans="1:15" ht="23.15" customHeight="1">
      <c r="A89" s="11" t="s">
        <v>94</v>
      </c>
      <c r="E89" s="20"/>
      <c r="F89" s="20"/>
    </row>
    <row r="90" spans="1:15" ht="23.15" customHeight="1">
      <c r="A90" s="13" t="s">
        <v>38</v>
      </c>
      <c r="E90" s="20">
        <v>32</v>
      </c>
      <c r="F90" s="20"/>
      <c r="G90" s="24"/>
      <c r="H90" s="24"/>
      <c r="I90" s="24"/>
      <c r="J90" s="24"/>
      <c r="K90" s="24"/>
      <c r="L90" s="24"/>
      <c r="M90" s="24"/>
      <c r="N90" s="24"/>
      <c r="O90" s="24"/>
    </row>
    <row r="91" spans="1:15" ht="23.15" customHeight="1">
      <c r="A91" s="57" t="s">
        <v>39</v>
      </c>
      <c r="E91" s="20"/>
      <c r="F91" s="20"/>
    </row>
    <row r="92" spans="1:15" ht="23.15" customHeight="1">
      <c r="A92" s="18" t="s">
        <v>322</v>
      </c>
      <c r="E92" s="20" t="s">
        <v>169</v>
      </c>
      <c r="F92" s="20"/>
    </row>
    <row r="93" spans="1:15" ht="23.15" customHeight="1" thickBot="1">
      <c r="A93" s="17" t="s">
        <v>324</v>
      </c>
      <c r="G93" s="23">
        <v>2486942031</v>
      </c>
      <c r="H93" s="24"/>
      <c r="I93" s="23">
        <v>2488643965</v>
      </c>
      <c r="J93" s="24"/>
      <c r="K93" s="23">
        <v>2489292432</v>
      </c>
      <c r="L93" s="24"/>
      <c r="M93" s="23">
        <v>2486942031</v>
      </c>
      <c r="N93" s="24"/>
      <c r="O93" s="23">
        <v>2488643965</v>
      </c>
    </row>
    <row r="94" spans="1:15" ht="23.15" customHeight="1" thickTop="1">
      <c r="A94" s="57" t="s">
        <v>40</v>
      </c>
      <c r="E94" s="20"/>
      <c r="F94" s="20"/>
      <c r="G94" s="24"/>
      <c r="H94" s="24"/>
      <c r="I94" s="24"/>
      <c r="J94" s="24"/>
      <c r="K94" s="24"/>
      <c r="L94" s="24"/>
      <c r="M94" s="24"/>
      <c r="N94" s="24"/>
      <c r="O94" s="24"/>
    </row>
    <row r="95" spans="1:15" ht="23.15" customHeight="1">
      <c r="A95" s="18" t="s">
        <v>323</v>
      </c>
      <c r="E95" s="20"/>
      <c r="F95" s="20"/>
      <c r="G95" s="24"/>
      <c r="H95" s="24"/>
      <c r="I95" s="24"/>
      <c r="J95" s="24"/>
      <c r="K95" s="24"/>
      <c r="L95" s="24"/>
      <c r="M95" s="24"/>
      <c r="N95" s="24"/>
      <c r="O95" s="24"/>
    </row>
    <row r="96" spans="1:15" ht="23.15" customHeight="1">
      <c r="A96" s="17" t="s">
        <v>325</v>
      </c>
      <c r="E96" s="20"/>
      <c r="F96" s="20"/>
      <c r="G96" s="21">
        <v>1981598626</v>
      </c>
      <c r="H96" s="22"/>
      <c r="I96" s="21">
        <v>1976224039</v>
      </c>
      <c r="J96" s="22"/>
      <c r="K96" s="21">
        <v>1964875134</v>
      </c>
      <c r="L96" s="22"/>
      <c r="M96" s="21">
        <v>1981598626</v>
      </c>
      <c r="N96" s="21"/>
      <c r="O96" s="21">
        <v>1976224039</v>
      </c>
    </row>
    <row r="97" spans="1:15" ht="23.15" customHeight="1">
      <c r="A97" s="18" t="s">
        <v>63</v>
      </c>
      <c r="E97" s="20"/>
      <c r="F97" s="20"/>
      <c r="G97" s="24">
        <v>1949241012</v>
      </c>
      <c r="H97" s="24"/>
      <c r="I97" s="24">
        <v>1976760757</v>
      </c>
      <c r="J97" s="24"/>
      <c r="K97" s="24">
        <v>1956642452</v>
      </c>
      <c r="L97" s="24"/>
      <c r="M97" s="21">
        <v>1831921274</v>
      </c>
      <c r="N97" s="24"/>
      <c r="O97" s="21">
        <v>1821854915</v>
      </c>
    </row>
    <row r="98" spans="1:15" ht="23.15" customHeight="1">
      <c r="A98" s="18" t="s">
        <v>259</v>
      </c>
      <c r="E98" s="20" t="s">
        <v>169</v>
      </c>
      <c r="F98" s="20"/>
      <c r="G98" s="24"/>
      <c r="H98" s="24"/>
      <c r="I98" s="24"/>
      <c r="J98" s="24"/>
      <c r="K98" s="24"/>
      <c r="L98" s="24"/>
      <c r="M98" s="24"/>
      <c r="N98" s="24"/>
      <c r="O98" s="24"/>
    </row>
    <row r="99" spans="1:15" ht="23.15" customHeight="1">
      <c r="A99" s="18" t="s">
        <v>174</v>
      </c>
      <c r="E99" s="20"/>
      <c r="F99" s="20"/>
      <c r="G99" s="24">
        <v>130422521</v>
      </c>
      <c r="H99" s="24"/>
      <c r="I99" s="24">
        <v>172206406</v>
      </c>
      <c r="J99" s="24"/>
      <c r="K99" s="24">
        <v>172206406</v>
      </c>
      <c r="L99" s="24"/>
      <c r="M99" s="24">
        <v>0</v>
      </c>
      <c r="N99" s="24"/>
      <c r="O99" s="24">
        <v>0</v>
      </c>
    </row>
    <row r="100" spans="1:15" ht="23.15" customHeight="1">
      <c r="A100" s="18" t="s">
        <v>141</v>
      </c>
      <c r="E100" s="20" t="s">
        <v>169</v>
      </c>
      <c r="F100" s="20"/>
      <c r="G100" s="24"/>
      <c r="H100" s="24"/>
      <c r="I100" s="24"/>
      <c r="J100" s="24"/>
      <c r="K100" s="24"/>
      <c r="L100" s="24"/>
      <c r="M100" s="21"/>
      <c r="N100" s="24"/>
      <c r="O100" s="21"/>
    </row>
    <row r="101" spans="1:15" ht="23.15" customHeight="1">
      <c r="A101" s="18" t="s">
        <v>142</v>
      </c>
      <c r="E101" s="20"/>
      <c r="F101" s="20"/>
      <c r="G101" s="24">
        <v>854789989</v>
      </c>
      <c r="H101" s="24"/>
      <c r="I101" s="24">
        <v>402168182</v>
      </c>
      <c r="J101" s="24"/>
      <c r="K101" s="24">
        <v>402524052</v>
      </c>
      <c r="L101" s="24"/>
      <c r="M101" s="21">
        <v>0</v>
      </c>
      <c r="N101" s="24"/>
      <c r="O101" s="21">
        <v>0</v>
      </c>
    </row>
    <row r="102" spans="1:15" ht="23.15" customHeight="1">
      <c r="A102" s="18" t="s">
        <v>12</v>
      </c>
      <c r="E102" s="20" t="s">
        <v>169</v>
      </c>
      <c r="F102" s="20"/>
      <c r="G102" s="24"/>
      <c r="H102" s="24"/>
      <c r="I102" s="24"/>
      <c r="J102" s="24"/>
      <c r="K102" s="24"/>
      <c r="L102" s="24"/>
      <c r="M102" s="21"/>
      <c r="N102" s="24"/>
      <c r="O102" s="21"/>
    </row>
    <row r="103" spans="1:15" ht="23.15" customHeight="1">
      <c r="A103" s="18" t="s">
        <v>65</v>
      </c>
      <c r="E103" s="20">
        <v>33</v>
      </c>
      <c r="F103" s="20"/>
      <c r="G103" s="24">
        <v>248929244</v>
      </c>
      <c r="H103" s="24"/>
      <c r="I103" s="24">
        <v>248929244</v>
      </c>
      <c r="J103" s="24"/>
      <c r="K103" s="24">
        <v>248929244</v>
      </c>
      <c r="L103" s="24"/>
      <c r="M103" s="24">
        <v>248929244</v>
      </c>
      <c r="N103" s="24"/>
      <c r="O103" s="24">
        <v>248929244</v>
      </c>
    </row>
    <row r="104" spans="1:15" ht="23.15" customHeight="1">
      <c r="A104" s="18" t="s">
        <v>41</v>
      </c>
      <c r="E104" s="20"/>
      <c r="F104" s="20"/>
      <c r="G104" s="24">
        <v>22218626622</v>
      </c>
      <c r="H104" s="24"/>
      <c r="I104" s="24">
        <v>19585618592</v>
      </c>
      <c r="J104" s="24"/>
      <c r="K104" s="24">
        <v>18197453724</v>
      </c>
      <c r="L104" s="24"/>
      <c r="M104" s="21">
        <v>18229173731</v>
      </c>
      <c r="N104" s="24"/>
      <c r="O104" s="21">
        <v>15776859920</v>
      </c>
    </row>
    <row r="105" spans="1:15" ht="23.15" customHeight="1">
      <c r="A105" s="18" t="s">
        <v>95</v>
      </c>
      <c r="E105" s="20"/>
      <c r="F105" s="20"/>
      <c r="G105" s="29">
        <v>765021914</v>
      </c>
      <c r="H105" s="24"/>
      <c r="I105" s="29">
        <v>41780823</v>
      </c>
      <c r="J105" s="24"/>
      <c r="K105" s="29">
        <v>6728998</v>
      </c>
      <c r="L105" s="24"/>
      <c r="M105" s="27">
        <v>360063434</v>
      </c>
      <c r="N105" s="24"/>
      <c r="O105" s="27">
        <v>10852600</v>
      </c>
    </row>
    <row r="106" spans="1:15" ht="23.15" customHeight="1">
      <c r="A106" s="18" t="s">
        <v>139</v>
      </c>
      <c r="E106" s="20"/>
      <c r="F106" s="20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 ht="23.15" customHeight="1">
      <c r="A107" s="18" t="s">
        <v>274</v>
      </c>
      <c r="E107" s="20"/>
      <c r="F107" s="20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23.15" customHeight="1">
      <c r="A108" s="18" t="s">
        <v>168</v>
      </c>
      <c r="E108" s="20"/>
      <c r="F108" s="20"/>
      <c r="G108" s="24">
        <f>SUM(G96:G105)</f>
        <v>28148629928</v>
      </c>
      <c r="H108" s="24"/>
      <c r="I108" s="24">
        <f>SUM(I96:I105)</f>
        <v>24403688043</v>
      </c>
      <c r="J108" s="24"/>
      <c r="K108" s="24">
        <f>SUM(K96:K105)</f>
        <v>22949360010</v>
      </c>
      <c r="L108" s="24"/>
      <c r="M108" s="24">
        <f>SUM(M96:M105)</f>
        <v>22651686309</v>
      </c>
      <c r="N108" s="24"/>
      <c r="O108" s="24">
        <f>SUM(O96:O105)</f>
        <v>19834720718</v>
      </c>
    </row>
    <row r="109" spans="1:15" ht="23.15" customHeight="1">
      <c r="A109" s="18" t="s">
        <v>258</v>
      </c>
      <c r="E109" s="20">
        <v>34</v>
      </c>
      <c r="F109" s="20"/>
      <c r="G109" s="29">
        <v>-792611478</v>
      </c>
      <c r="H109" s="24"/>
      <c r="I109" s="29">
        <v>-1046542980</v>
      </c>
      <c r="J109" s="24"/>
      <c r="K109" s="29">
        <v>-1046542980</v>
      </c>
      <c r="L109" s="24"/>
      <c r="M109" s="27">
        <v>0</v>
      </c>
      <c r="N109" s="24"/>
      <c r="O109" s="27">
        <v>0</v>
      </c>
    </row>
    <row r="110" spans="1:15" ht="23.15" customHeight="1">
      <c r="A110" s="13" t="s">
        <v>72</v>
      </c>
      <c r="E110" s="20">
        <v>35</v>
      </c>
      <c r="F110" s="20"/>
      <c r="G110" s="24">
        <f>SUM(G108:G109)</f>
        <v>27356018450</v>
      </c>
      <c r="H110" s="24"/>
      <c r="I110" s="24">
        <f>SUM(I108:I109)</f>
        <v>23357145063</v>
      </c>
      <c r="J110" s="24"/>
      <c r="K110" s="24">
        <f>SUM(K108:K109)</f>
        <v>21902817030</v>
      </c>
      <c r="L110" s="24"/>
      <c r="M110" s="24">
        <f>SUM(M108:M109)</f>
        <v>22651686309</v>
      </c>
      <c r="N110" s="24"/>
      <c r="O110" s="24">
        <f>SUM(O108:O109)</f>
        <v>19834720718</v>
      </c>
    </row>
    <row r="111" spans="1:15" ht="23.15" customHeight="1">
      <c r="A111" s="13" t="s">
        <v>71</v>
      </c>
      <c r="E111" s="20"/>
      <c r="F111" s="20"/>
      <c r="G111" s="29">
        <v>1100125325</v>
      </c>
      <c r="H111" s="24"/>
      <c r="I111" s="29">
        <v>886033888</v>
      </c>
      <c r="J111" s="24"/>
      <c r="K111" s="29">
        <v>703309720</v>
      </c>
      <c r="L111" s="24"/>
      <c r="M111" s="21">
        <v>0</v>
      </c>
      <c r="N111" s="24"/>
      <c r="O111" s="21">
        <v>0</v>
      </c>
    </row>
    <row r="112" spans="1:15" ht="23.15" customHeight="1">
      <c r="A112" s="52" t="s">
        <v>96</v>
      </c>
      <c r="E112" s="20"/>
      <c r="F112" s="20"/>
      <c r="G112" s="26">
        <f>SUM(G110:G111)</f>
        <v>28456143775</v>
      </c>
      <c r="H112" s="24"/>
      <c r="I112" s="26">
        <f>SUM(I110:I111)</f>
        <v>24243178951</v>
      </c>
      <c r="J112" s="24"/>
      <c r="K112" s="26">
        <f>SUM(K110:K111)</f>
        <v>22606126750</v>
      </c>
      <c r="L112" s="24"/>
      <c r="M112" s="26">
        <f>SUM(M110:M111)</f>
        <v>22651686309</v>
      </c>
      <c r="N112" s="24"/>
      <c r="O112" s="26">
        <f>SUM(O110:O111)</f>
        <v>19834720718</v>
      </c>
    </row>
    <row r="113" spans="1:15" ht="23.15" customHeight="1" thickBot="1">
      <c r="A113" s="9" t="s">
        <v>97</v>
      </c>
      <c r="E113" s="20"/>
      <c r="F113" s="20"/>
      <c r="G113" s="23">
        <f>G112+G75</f>
        <v>67028173315</v>
      </c>
      <c r="H113" s="24"/>
      <c r="I113" s="23">
        <f>I112+I75</f>
        <v>63061396597</v>
      </c>
      <c r="J113" s="24"/>
      <c r="K113" s="23">
        <f>K112+K75</f>
        <v>60748307079</v>
      </c>
      <c r="L113" s="24"/>
      <c r="M113" s="23">
        <f>M112+M75</f>
        <v>54911122365</v>
      </c>
      <c r="N113" s="24"/>
      <c r="O113" s="23">
        <f>O112+O75</f>
        <v>52469899277</v>
      </c>
    </row>
    <row r="114" spans="1:15" ht="23.15" customHeight="1" thickTop="1">
      <c r="E114" s="20"/>
      <c r="F114" s="20"/>
      <c r="G114" s="24"/>
      <c r="H114" s="3"/>
      <c r="I114" s="24"/>
      <c r="J114" s="3"/>
      <c r="K114" s="24"/>
      <c r="L114" s="3"/>
      <c r="M114" s="24"/>
      <c r="N114" s="3"/>
      <c r="O114" s="24"/>
    </row>
    <row r="115" spans="1:15" ht="23.15" customHeight="1">
      <c r="A115" s="17" t="s">
        <v>0</v>
      </c>
      <c r="E115" s="20"/>
      <c r="F115" s="20"/>
    </row>
    <row r="116" spans="1:15" ht="23.15" customHeight="1">
      <c r="E116" s="20"/>
      <c r="F116" s="20"/>
    </row>
    <row r="117" spans="1:15" ht="23.15" customHeight="1">
      <c r="A117" s="58"/>
      <c r="B117" s="58"/>
      <c r="C117" s="58"/>
      <c r="D117" s="59"/>
      <c r="E117" s="20"/>
      <c r="F117" s="20"/>
    </row>
    <row r="118" spans="1:15" ht="23.15" customHeight="1">
      <c r="E118" s="20"/>
      <c r="F118" s="20"/>
    </row>
    <row r="119" spans="1:15" ht="23.15" customHeight="1">
      <c r="E119" s="13" t="s">
        <v>149</v>
      </c>
      <c r="F119" s="20"/>
    </row>
    <row r="120" spans="1:15" ht="23.15" customHeight="1">
      <c r="A120" s="58"/>
      <c r="B120" s="58"/>
      <c r="C120" s="58"/>
      <c r="D120" s="59"/>
      <c r="E120" s="13"/>
      <c r="F120" s="20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 ht="23.15" customHeight="1">
      <c r="E121" s="20"/>
      <c r="F121" s="20"/>
    </row>
    <row r="122" spans="1:15" ht="23.15" customHeight="1">
      <c r="E122" s="20"/>
      <c r="F122" s="20"/>
    </row>
    <row r="123" spans="1:15" ht="23.15" customHeight="1">
      <c r="E123" s="20"/>
      <c r="F123" s="20"/>
    </row>
    <row r="124" spans="1:15" ht="23.15" customHeight="1">
      <c r="E124" s="20"/>
      <c r="F124" s="20"/>
    </row>
  </sheetData>
  <mergeCells count="6">
    <mergeCell ref="G86:K86"/>
    <mergeCell ref="M86:O86"/>
    <mergeCell ref="G5:K5"/>
    <mergeCell ref="M5:O5"/>
    <mergeCell ref="G45:K45"/>
    <mergeCell ref="M45:O45"/>
  </mergeCells>
  <conditionalFormatting sqref="E1:E92">
    <cfRule type="cellIs" dxfId="24" priority="30" stopIfTrue="1" operator="equal">
      <formula>0</formula>
    </cfRule>
  </conditionalFormatting>
  <conditionalFormatting sqref="E94:E124">
    <cfRule type="cellIs" dxfId="23" priority="31" stopIfTrue="1" operator="equal">
      <formula>0</formula>
    </cfRule>
  </conditionalFormatting>
  <conditionalFormatting sqref="G114 M114">
    <cfRule type="cellIs" dxfId="22" priority="49" stopIfTrue="1" operator="notEqual">
      <formula>0</formula>
    </cfRule>
  </conditionalFormatting>
  <conditionalFormatting sqref="G76:O76">
    <cfRule type="cellIs" dxfId="21" priority="34" stopIfTrue="1" operator="notEqual">
      <formula>0</formula>
    </cfRule>
  </conditionalFormatting>
  <conditionalFormatting sqref="H36:O36">
    <cfRule type="cellIs" dxfId="20" priority="41" stopIfTrue="1" operator="notEqual">
      <formula>0</formula>
    </cfRule>
  </conditionalFormatting>
  <conditionalFormatting sqref="I114">
    <cfRule type="cellIs" dxfId="19" priority="2" stopIfTrue="1" operator="notEqual">
      <formula>0</formula>
    </cfRule>
  </conditionalFormatting>
  <conditionalFormatting sqref="K114">
    <cfRule type="cellIs" dxfId="18" priority="5" stopIfTrue="1" operator="notEqual">
      <formula>0</formula>
    </cfRule>
  </conditionalFormatting>
  <conditionalFormatting sqref="O114">
    <cfRule type="cellIs" dxfId="17" priority="3" stopIfTrue="1" operator="notEqual">
      <formula>0</formula>
    </cfRule>
  </conditionalFormatting>
  <printOptions horizontalCentered="1" gridLinesSet="0"/>
  <pageMargins left="0.43307086614173229" right="0" top="0.9055118110236221" bottom="0.11811023622047245" header="0.19685039370078741" footer="0.19685039370078741"/>
  <pageSetup paperSize="9" scale="60" orientation="portrait" r:id="rId1"/>
  <headerFooter alignWithMargins="0"/>
  <rowBreaks count="2" manualBreakCount="2">
    <brk id="40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4"/>
  <sheetViews>
    <sheetView showGridLines="0" view="pageBreakPreview" topLeftCell="A7" zoomScale="80" zoomScaleNormal="70" zoomScaleSheetLayoutView="80" workbookViewId="0">
      <selection activeCell="P13" sqref="P13"/>
    </sheetView>
  </sheetViews>
  <sheetFormatPr defaultColWidth="10.54296875" defaultRowHeight="22.15" customHeight="1"/>
  <cols>
    <col min="1" max="1" width="39.54296875" style="17" customWidth="1"/>
    <col min="2" max="2" width="10.7265625" style="17" customWidth="1"/>
    <col min="3" max="3" width="7.54296875" style="17" customWidth="1"/>
    <col min="4" max="4" width="9" style="19" customWidth="1"/>
    <col min="5" max="5" width="0.7265625" style="19" customWidth="1"/>
    <col min="6" max="6" width="18.26953125" style="13" customWidth="1"/>
    <col min="7" max="7" width="1.26953125" style="13" customWidth="1"/>
    <col min="8" max="8" width="17.7265625" style="13" customWidth="1"/>
    <col min="9" max="9" width="1.26953125" style="13" customWidth="1"/>
    <col min="10" max="10" width="17.54296875" style="13" customWidth="1"/>
    <col min="11" max="11" width="1.26953125" style="13" customWidth="1"/>
    <col min="12" max="12" width="17.26953125" style="13" customWidth="1"/>
    <col min="13" max="16384" width="10.54296875" style="17"/>
  </cols>
  <sheetData>
    <row r="1" spans="1:12" s="9" customFormat="1" ht="22.15" customHeight="1">
      <c r="A1" s="9" t="s">
        <v>29</v>
      </c>
      <c r="E1" s="10"/>
      <c r="F1" s="11"/>
      <c r="G1" s="11"/>
      <c r="H1" s="11"/>
      <c r="I1" s="11"/>
      <c r="J1" s="11"/>
      <c r="K1" s="11"/>
      <c r="L1" s="11"/>
    </row>
    <row r="2" spans="1:12" s="9" customFormat="1" ht="22.15" customHeight="1">
      <c r="A2" s="9" t="s">
        <v>111</v>
      </c>
      <c r="E2" s="10"/>
      <c r="F2" s="11"/>
      <c r="G2" s="11"/>
      <c r="H2" s="11"/>
      <c r="I2" s="11"/>
      <c r="J2" s="11"/>
      <c r="K2" s="11"/>
      <c r="L2" s="11"/>
    </row>
    <row r="3" spans="1:12" s="15" customFormat="1" ht="22.15" customHeight="1">
      <c r="A3" s="9" t="s">
        <v>266</v>
      </c>
    </row>
    <row r="4" spans="1:12" s="12" customFormat="1" ht="22.15" customHeight="1">
      <c r="F4" s="13"/>
      <c r="G4" s="13"/>
      <c r="H4" s="13"/>
      <c r="I4" s="13"/>
      <c r="J4" s="13"/>
      <c r="K4" s="13"/>
      <c r="L4" s="14" t="s">
        <v>15</v>
      </c>
    </row>
    <row r="5" spans="1:12" s="15" customFormat="1" ht="22.15" customHeight="1">
      <c r="F5" s="98" t="s">
        <v>51</v>
      </c>
      <c r="G5" s="98"/>
      <c r="H5" s="98"/>
      <c r="I5" s="11"/>
      <c r="J5" s="98" t="s">
        <v>30</v>
      </c>
      <c r="K5" s="98"/>
      <c r="L5" s="98"/>
    </row>
    <row r="6" spans="1:12" ht="22.15" customHeight="1">
      <c r="B6" s="12"/>
      <c r="C6" s="12"/>
      <c r="D6" s="62" t="s">
        <v>3</v>
      </c>
      <c r="E6" s="12"/>
      <c r="F6" s="30" t="s">
        <v>270</v>
      </c>
      <c r="G6" s="16"/>
      <c r="H6" s="30" t="s">
        <v>217</v>
      </c>
      <c r="I6" s="16"/>
      <c r="J6" s="30" t="s">
        <v>270</v>
      </c>
      <c r="K6" s="16"/>
      <c r="L6" s="30" t="s">
        <v>217</v>
      </c>
    </row>
    <row r="7" spans="1:12" ht="22.15" customHeight="1">
      <c r="B7" s="12"/>
      <c r="C7" s="12"/>
      <c r="D7" s="63"/>
      <c r="E7" s="12"/>
      <c r="F7" s="61"/>
      <c r="G7" s="16"/>
      <c r="H7" s="61" t="s">
        <v>275</v>
      </c>
      <c r="I7" s="16"/>
      <c r="J7" s="61"/>
      <c r="K7" s="16"/>
      <c r="L7" s="61"/>
    </row>
    <row r="8" spans="1:12" ht="22.15" customHeight="1">
      <c r="A8" s="9" t="s">
        <v>108</v>
      </c>
      <c r="B8" s="12"/>
      <c r="C8" s="12"/>
      <c r="D8" s="66"/>
      <c r="E8" s="12"/>
      <c r="F8" s="67"/>
      <c r="G8" s="16"/>
      <c r="H8" s="67"/>
      <c r="I8" s="16"/>
      <c r="J8" s="67"/>
      <c r="K8" s="16"/>
      <c r="L8" s="67"/>
    </row>
    <row r="9" spans="1:12" ht="22.15" customHeight="1">
      <c r="A9" s="9" t="s">
        <v>24</v>
      </c>
      <c r="B9" s="12"/>
      <c r="C9" s="12"/>
      <c r="D9" s="66"/>
      <c r="E9" s="12"/>
      <c r="F9" s="25"/>
      <c r="G9" s="25"/>
      <c r="H9" s="25"/>
      <c r="I9" s="25"/>
      <c r="J9" s="25"/>
      <c r="K9" s="25"/>
      <c r="L9" s="25"/>
    </row>
    <row r="10" spans="1:12" ht="22.15" customHeight="1">
      <c r="A10" s="17" t="s">
        <v>42</v>
      </c>
      <c r="B10" s="12"/>
      <c r="C10" s="12"/>
      <c r="D10" s="20"/>
      <c r="E10" s="12"/>
      <c r="F10" s="24">
        <v>3141286844</v>
      </c>
      <c r="G10" s="24"/>
      <c r="H10" s="24">
        <v>2811578581</v>
      </c>
      <c r="I10" s="24"/>
      <c r="J10" s="24">
        <v>0</v>
      </c>
      <c r="K10" s="31"/>
      <c r="L10" s="24">
        <v>0</v>
      </c>
    </row>
    <row r="11" spans="1:12" ht="22.15" customHeight="1">
      <c r="A11" s="17" t="s">
        <v>155</v>
      </c>
      <c r="B11" s="12"/>
      <c r="C11" s="12"/>
      <c r="D11" s="66"/>
      <c r="E11" s="12"/>
      <c r="F11" s="24">
        <v>3815480286</v>
      </c>
      <c r="G11" s="24"/>
      <c r="H11" s="24">
        <v>3371139266</v>
      </c>
      <c r="I11" s="24"/>
      <c r="J11" s="21">
        <v>2737643490</v>
      </c>
      <c r="K11" s="31"/>
      <c r="L11" s="21">
        <v>2381060899</v>
      </c>
    </row>
    <row r="12" spans="1:12" ht="22.15" customHeight="1">
      <c r="A12" s="17" t="s">
        <v>156</v>
      </c>
      <c r="B12" s="12"/>
      <c r="C12" s="12"/>
      <c r="D12" s="66"/>
      <c r="E12" s="12"/>
      <c r="F12" s="24">
        <v>1105304317</v>
      </c>
      <c r="G12" s="24"/>
      <c r="H12" s="24">
        <v>1206431631</v>
      </c>
      <c r="I12" s="24"/>
      <c r="J12" s="21">
        <v>0</v>
      </c>
      <c r="K12" s="31"/>
      <c r="L12" s="21">
        <v>0</v>
      </c>
    </row>
    <row r="13" spans="1:12" ht="22.15" customHeight="1">
      <c r="A13" s="17" t="s">
        <v>43</v>
      </c>
      <c r="B13" s="12"/>
      <c r="C13" s="12"/>
      <c r="D13" s="66"/>
      <c r="E13" s="12"/>
      <c r="F13" s="24">
        <v>1744376303</v>
      </c>
      <c r="G13" s="24"/>
      <c r="H13" s="24">
        <v>1614263718</v>
      </c>
      <c r="I13" s="24"/>
      <c r="J13" s="21">
        <v>0</v>
      </c>
      <c r="K13" s="31"/>
      <c r="L13" s="21">
        <v>0</v>
      </c>
    </row>
    <row r="14" spans="1:12" ht="22.15" customHeight="1">
      <c r="A14" s="17" t="s">
        <v>182</v>
      </c>
      <c r="B14" s="12"/>
      <c r="C14" s="12"/>
      <c r="D14" s="20">
        <v>37</v>
      </c>
      <c r="E14" s="12"/>
      <c r="F14" s="24">
        <v>2303654429</v>
      </c>
      <c r="G14" s="24"/>
      <c r="H14" s="24">
        <v>2274262103</v>
      </c>
      <c r="I14" s="24"/>
      <c r="J14" s="21">
        <v>0</v>
      </c>
      <c r="K14" s="31"/>
      <c r="L14" s="21">
        <v>5066324</v>
      </c>
    </row>
    <row r="15" spans="1:12" ht="22.15" customHeight="1">
      <c r="A15" s="17" t="s">
        <v>44</v>
      </c>
      <c r="B15" s="12"/>
      <c r="C15" s="12"/>
      <c r="D15" s="66"/>
      <c r="E15" s="12"/>
      <c r="F15" s="24"/>
      <c r="G15" s="24"/>
      <c r="H15" s="24"/>
      <c r="I15" s="24"/>
      <c r="J15" s="21"/>
      <c r="K15" s="31"/>
      <c r="L15" s="21"/>
    </row>
    <row r="16" spans="1:12" ht="22.15" customHeight="1">
      <c r="A16" s="17" t="s">
        <v>45</v>
      </c>
      <c r="B16" s="12"/>
      <c r="C16" s="12"/>
      <c r="D16" s="20">
        <v>7</v>
      </c>
      <c r="E16" s="12"/>
      <c r="F16" s="24">
        <v>185446810</v>
      </c>
      <c r="G16" s="24"/>
      <c r="H16" s="24">
        <v>44625055</v>
      </c>
      <c r="I16" s="24"/>
      <c r="J16" s="21">
        <v>2505906101</v>
      </c>
      <c r="K16" s="31"/>
      <c r="L16" s="21">
        <v>2406352160</v>
      </c>
    </row>
    <row r="17" spans="1:12" ht="22.15" customHeight="1">
      <c r="A17" s="17" t="s">
        <v>342</v>
      </c>
      <c r="B17" s="12"/>
      <c r="C17" s="12"/>
      <c r="D17" s="20"/>
      <c r="E17" s="12"/>
      <c r="F17" s="24"/>
      <c r="G17" s="24"/>
      <c r="H17" s="24"/>
      <c r="I17" s="24"/>
      <c r="J17" s="21"/>
      <c r="K17" s="31"/>
      <c r="L17" s="21"/>
    </row>
    <row r="18" spans="1:12" ht="22.15" customHeight="1">
      <c r="A18" s="68" t="s">
        <v>252</v>
      </c>
      <c r="B18" s="12"/>
      <c r="C18" s="12"/>
      <c r="D18" s="20" t="s">
        <v>310</v>
      </c>
      <c r="E18" s="12"/>
      <c r="F18" s="24">
        <v>0</v>
      </c>
      <c r="G18" s="24"/>
      <c r="H18" s="24">
        <v>0</v>
      </c>
      <c r="I18" s="24"/>
      <c r="J18" s="21">
        <v>716094753</v>
      </c>
      <c r="K18" s="31"/>
      <c r="L18" s="21">
        <v>783974490</v>
      </c>
    </row>
    <row r="19" spans="1:12" ht="22.15" customHeight="1">
      <c r="A19" s="17" t="s">
        <v>238</v>
      </c>
      <c r="B19" s="12"/>
      <c r="C19" s="12"/>
      <c r="D19" s="66"/>
      <c r="E19" s="12"/>
      <c r="F19" s="24">
        <v>0</v>
      </c>
      <c r="G19" s="24"/>
      <c r="H19" s="24">
        <v>19486934</v>
      </c>
      <c r="I19" s="24"/>
      <c r="J19" s="21">
        <v>0</v>
      </c>
      <c r="K19" s="31"/>
      <c r="L19" s="21">
        <v>0</v>
      </c>
    </row>
    <row r="20" spans="1:12" ht="22.15" customHeight="1">
      <c r="A20" s="17" t="s">
        <v>35</v>
      </c>
      <c r="B20" s="12"/>
      <c r="C20" s="12"/>
      <c r="D20" s="66"/>
      <c r="E20" s="12"/>
      <c r="F20" s="28">
        <v>135201809</v>
      </c>
      <c r="G20" s="24"/>
      <c r="H20" s="28">
        <v>93936813</v>
      </c>
      <c r="I20" s="24"/>
      <c r="J20" s="27">
        <v>39594833</v>
      </c>
      <c r="K20" s="31"/>
      <c r="L20" s="27">
        <v>31767850</v>
      </c>
    </row>
    <row r="21" spans="1:12" ht="22.15" customHeight="1">
      <c r="A21" s="9" t="s">
        <v>25</v>
      </c>
      <c r="B21" s="12"/>
      <c r="C21" s="12"/>
      <c r="D21" s="66"/>
      <c r="E21" s="12"/>
      <c r="F21" s="28">
        <f>SUM(F10:F20)</f>
        <v>12430750798</v>
      </c>
      <c r="G21" s="24"/>
      <c r="H21" s="28">
        <f>SUM(H10:H20)</f>
        <v>11435724101</v>
      </c>
      <c r="I21" s="24"/>
      <c r="J21" s="28">
        <f>SUM(J10:J20)</f>
        <v>5999239177</v>
      </c>
      <c r="K21" s="24"/>
      <c r="L21" s="28">
        <f>SUM(L10:L20)</f>
        <v>5608221723</v>
      </c>
    </row>
    <row r="22" spans="1:12" ht="22.15" customHeight="1">
      <c r="A22" s="9" t="s">
        <v>26</v>
      </c>
      <c r="B22" s="12"/>
      <c r="C22" s="12"/>
      <c r="D22" s="20"/>
      <c r="E22" s="12"/>
      <c r="F22" s="21"/>
      <c r="G22" s="24"/>
      <c r="H22" s="21"/>
      <c r="I22" s="24"/>
      <c r="J22" s="21"/>
      <c r="K22" s="21"/>
      <c r="L22" s="21"/>
    </row>
    <row r="23" spans="1:12" ht="22.15" customHeight="1">
      <c r="A23" s="17" t="s">
        <v>46</v>
      </c>
      <c r="B23" s="12"/>
      <c r="C23" s="12"/>
      <c r="D23" s="66"/>
      <c r="E23" s="12"/>
      <c r="F23" s="24">
        <v>2601322907</v>
      </c>
      <c r="G23" s="24"/>
      <c r="H23" s="24">
        <v>2398002124</v>
      </c>
      <c r="I23" s="24"/>
      <c r="J23" s="21">
        <v>0</v>
      </c>
      <c r="K23" s="31"/>
      <c r="L23" s="21">
        <v>0</v>
      </c>
    </row>
    <row r="24" spans="1:12" ht="22.15" customHeight="1">
      <c r="A24" s="17" t="s">
        <v>157</v>
      </c>
      <c r="B24" s="12"/>
      <c r="C24" s="12"/>
      <c r="D24" s="66"/>
      <c r="E24" s="12"/>
      <c r="F24" s="24">
        <v>1985026813</v>
      </c>
      <c r="G24" s="24"/>
      <c r="H24" s="24">
        <v>2053273120</v>
      </c>
      <c r="I24" s="24"/>
      <c r="J24" s="21">
        <v>1145054754</v>
      </c>
      <c r="K24" s="31"/>
      <c r="L24" s="21">
        <v>1154763020</v>
      </c>
    </row>
    <row r="25" spans="1:12" ht="22.15" customHeight="1">
      <c r="A25" s="17" t="s">
        <v>227</v>
      </c>
      <c r="B25" s="12"/>
      <c r="C25" s="12"/>
      <c r="D25" s="66"/>
      <c r="E25" s="12"/>
      <c r="F25" s="24">
        <v>684467915</v>
      </c>
      <c r="G25" s="24"/>
      <c r="H25" s="24">
        <v>706415273</v>
      </c>
      <c r="I25" s="24"/>
      <c r="J25" s="21">
        <v>0</v>
      </c>
      <c r="K25" s="31"/>
      <c r="L25" s="21">
        <v>0</v>
      </c>
    </row>
    <row r="26" spans="1:12" ht="22.15" customHeight="1">
      <c r="A26" s="17" t="s">
        <v>207</v>
      </c>
      <c r="B26" s="12"/>
      <c r="C26" s="12"/>
      <c r="D26" s="66"/>
      <c r="E26" s="12"/>
      <c r="F26" s="24">
        <v>976482106</v>
      </c>
      <c r="G26" s="24"/>
      <c r="H26" s="24">
        <v>963957435</v>
      </c>
      <c r="I26" s="24"/>
      <c r="J26" s="21">
        <v>0</v>
      </c>
      <c r="K26" s="31"/>
      <c r="L26" s="21">
        <v>0</v>
      </c>
    </row>
    <row r="27" spans="1:12" ht="22.15" customHeight="1">
      <c r="A27" s="17" t="s">
        <v>276</v>
      </c>
      <c r="B27" s="12"/>
      <c r="C27" s="12"/>
      <c r="D27" s="66"/>
      <c r="E27" s="12"/>
      <c r="F27" s="24">
        <v>723372449</v>
      </c>
      <c r="G27" s="24"/>
      <c r="H27" s="24">
        <v>651359985</v>
      </c>
      <c r="I27" s="24"/>
      <c r="J27" s="21">
        <v>208223942</v>
      </c>
      <c r="K27" s="31"/>
      <c r="L27" s="21">
        <v>202824601</v>
      </c>
    </row>
    <row r="28" spans="1:12" ht="22.15" customHeight="1">
      <c r="A28" s="17" t="s">
        <v>62</v>
      </c>
      <c r="B28" s="12"/>
      <c r="C28" s="12"/>
      <c r="D28" s="20" t="s">
        <v>343</v>
      </c>
      <c r="E28" s="12"/>
      <c r="F28" s="28">
        <v>2302302072</v>
      </c>
      <c r="G28" s="24"/>
      <c r="H28" s="28">
        <v>2413145663</v>
      </c>
      <c r="I28" s="24"/>
      <c r="J28" s="28">
        <v>586882509</v>
      </c>
      <c r="K28" s="31"/>
      <c r="L28" s="28">
        <v>582265381</v>
      </c>
    </row>
    <row r="29" spans="1:12" ht="22.15" customHeight="1">
      <c r="A29" s="9" t="s">
        <v>27</v>
      </c>
      <c r="B29" s="12"/>
      <c r="C29" s="12"/>
      <c r="D29" s="66"/>
      <c r="E29" s="12"/>
      <c r="F29" s="28">
        <f>SUM(F23:F28)</f>
        <v>9272974262</v>
      </c>
      <c r="G29" s="24"/>
      <c r="H29" s="28">
        <f>SUM(H23:H28)</f>
        <v>9186153600</v>
      </c>
      <c r="I29" s="24"/>
      <c r="J29" s="28">
        <f>SUM(J23:J28)</f>
        <v>1940161205</v>
      </c>
      <c r="K29" s="24"/>
      <c r="L29" s="28">
        <f>SUM(L23:L28)</f>
        <v>1939853002</v>
      </c>
    </row>
    <row r="30" spans="1:12" ht="22.15" customHeight="1">
      <c r="A30" s="9" t="s">
        <v>202</v>
      </c>
      <c r="B30" s="12"/>
      <c r="C30" s="12"/>
      <c r="D30" s="66"/>
      <c r="E30" s="12"/>
      <c r="F30" s="24">
        <f>F21-F29</f>
        <v>3157776536</v>
      </c>
      <c r="G30" s="24"/>
      <c r="H30" s="24">
        <f>H21-H29</f>
        <v>2249570501</v>
      </c>
      <c r="I30" s="24"/>
      <c r="J30" s="24">
        <f>J21-J29</f>
        <v>4059077972</v>
      </c>
      <c r="K30" s="24"/>
      <c r="L30" s="24">
        <f>L21-L29</f>
        <v>3668368721</v>
      </c>
    </row>
    <row r="31" spans="1:12" ht="22.15" customHeight="1">
      <c r="A31" s="17" t="s">
        <v>228</v>
      </c>
      <c r="B31" s="12"/>
      <c r="C31" s="12"/>
      <c r="D31" s="66"/>
      <c r="E31" s="12"/>
      <c r="F31" s="24"/>
      <c r="G31" s="24"/>
      <c r="H31" s="24"/>
      <c r="I31" s="24"/>
      <c r="J31" s="24"/>
      <c r="K31" s="24"/>
      <c r="L31" s="24"/>
    </row>
    <row r="32" spans="1:12" ht="22.15" customHeight="1">
      <c r="A32" s="17" t="s">
        <v>223</v>
      </c>
      <c r="B32" s="12"/>
      <c r="C32" s="12"/>
      <c r="D32" s="20" t="s">
        <v>311</v>
      </c>
      <c r="E32" s="12"/>
      <c r="F32" s="24">
        <v>2402378449</v>
      </c>
      <c r="G32" s="24"/>
      <c r="H32" s="24">
        <v>2214776619</v>
      </c>
      <c r="I32" s="24"/>
      <c r="J32" s="21">
        <v>0</v>
      </c>
      <c r="K32" s="31"/>
      <c r="L32" s="21">
        <v>0</v>
      </c>
    </row>
    <row r="33" spans="1:12" ht="22.15" customHeight="1">
      <c r="A33" s="17" t="s">
        <v>158</v>
      </c>
      <c r="D33" s="20">
        <v>7</v>
      </c>
      <c r="E33" s="17"/>
      <c r="F33" s="24">
        <v>13744324</v>
      </c>
      <c r="G33" s="17"/>
      <c r="H33" s="24">
        <v>22913948</v>
      </c>
      <c r="I33" s="24"/>
      <c r="J33" s="21">
        <v>1330116015</v>
      </c>
      <c r="K33" s="31"/>
      <c r="L33" s="21">
        <v>1150442588</v>
      </c>
    </row>
    <row r="34" spans="1:12" ht="22.15" customHeight="1">
      <c r="A34" s="17" t="s">
        <v>229</v>
      </c>
      <c r="B34" s="12"/>
      <c r="C34" s="12"/>
      <c r="D34" s="20">
        <v>38</v>
      </c>
      <c r="E34" s="12"/>
      <c r="F34" s="28">
        <v>-1324413352</v>
      </c>
      <c r="G34" s="24"/>
      <c r="H34" s="28">
        <v>-1350558318</v>
      </c>
      <c r="I34" s="24"/>
      <c r="J34" s="27">
        <v>-1136589141</v>
      </c>
      <c r="K34" s="24"/>
      <c r="L34" s="27">
        <v>-1229887902</v>
      </c>
    </row>
    <row r="35" spans="1:12" ht="22.15" customHeight="1">
      <c r="A35" s="9" t="s">
        <v>277</v>
      </c>
      <c r="B35" s="12"/>
      <c r="C35" s="12"/>
      <c r="D35" s="66"/>
      <c r="E35" s="12"/>
      <c r="F35" s="24">
        <f>SUM(F30:F34)</f>
        <v>4249485957</v>
      </c>
      <c r="G35" s="24"/>
      <c r="H35" s="24">
        <f>SUM(H30:H34)</f>
        <v>3136702750</v>
      </c>
      <c r="I35" s="24"/>
      <c r="J35" s="24">
        <f>SUM(J30:J34)</f>
        <v>4252604846</v>
      </c>
      <c r="K35" s="24"/>
      <c r="L35" s="24">
        <f>SUM(L30:L34)</f>
        <v>3588923407</v>
      </c>
    </row>
    <row r="36" spans="1:12" ht="22.15" customHeight="1">
      <c r="A36" s="17" t="s">
        <v>278</v>
      </c>
      <c r="B36" s="12"/>
      <c r="C36" s="12"/>
      <c r="D36" s="20">
        <v>41</v>
      </c>
      <c r="E36" s="12"/>
      <c r="F36" s="28">
        <v>102961908</v>
      </c>
      <c r="G36" s="24"/>
      <c r="H36" s="28">
        <v>-409189175</v>
      </c>
      <c r="I36" s="24"/>
      <c r="J36" s="27">
        <v>184423548</v>
      </c>
      <c r="K36" s="24"/>
      <c r="L36" s="27">
        <v>-27226243</v>
      </c>
    </row>
    <row r="37" spans="1:12" ht="22.15" customHeight="1">
      <c r="A37" s="9" t="s">
        <v>121</v>
      </c>
      <c r="B37" s="12"/>
      <c r="C37" s="12"/>
      <c r="D37" s="20"/>
      <c r="E37" s="12"/>
      <c r="F37" s="26">
        <f>SUM(F35:F36)</f>
        <v>4352447865</v>
      </c>
      <c r="G37" s="24"/>
      <c r="H37" s="26">
        <f>SUM(H35:H36)</f>
        <v>2727513575</v>
      </c>
      <c r="I37" s="24"/>
      <c r="J37" s="26">
        <f>SUM(J35:J36)</f>
        <v>4437028394</v>
      </c>
      <c r="K37" s="24"/>
      <c r="L37" s="26">
        <f>SUM(L35:L36)</f>
        <v>3561697164</v>
      </c>
    </row>
    <row r="38" spans="1:12" ht="22.15" customHeight="1">
      <c r="A38" s="9"/>
      <c r="B38" s="12"/>
      <c r="C38" s="12"/>
      <c r="D38" s="66"/>
      <c r="E38" s="12"/>
      <c r="F38" s="24"/>
      <c r="G38" s="3"/>
      <c r="H38" s="24"/>
      <c r="I38" s="3"/>
      <c r="J38" s="24"/>
      <c r="K38" s="3"/>
      <c r="L38" s="24"/>
    </row>
    <row r="39" spans="1:12" ht="22.15" customHeight="1">
      <c r="A39" s="17" t="s">
        <v>0</v>
      </c>
      <c r="B39" s="12"/>
      <c r="C39" s="12"/>
      <c r="D39" s="66"/>
      <c r="E39" s="12"/>
      <c r="F39" s="24"/>
      <c r="G39" s="24"/>
      <c r="H39" s="24"/>
      <c r="I39" s="24"/>
      <c r="J39" s="24"/>
      <c r="K39" s="24"/>
      <c r="L39" s="24"/>
    </row>
    <row r="40" spans="1:12" ht="22.15" customHeight="1">
      <c r="A40" s="9"/>
      <c r="B40" s="12"/>
      <c r="C40" s="12"/>
      <c r="D40" s="66"/>
      <c r="E40" s="12"/>
      <c r="F40" s="24"/>
      <c r="G40" s="24"/>
      <c r="H40" s="24"/>
      <c r="I40" s="24"/>
      <c r="J40" s="24"/>
      <c r="K40" s="24"/>
      <c r="L40" s="24"/>
    </row>
    <row r="41" spans="1:12" ht="22.15" customHeight="1">
      <c r="A41" s="9"/>
      <c r="B41" s="12"/>
      <c r="C41" s="12"/>
      <c r="D41" s="66"/>
      <c r="E41" s="12"/>
      <c r="F41" s="24"/>
      <c r="G41" s="24"/>
      <c r="H41" s="24"/>
      <c r="I41" s="24"/>
      <c r="J41" s="24"/>
      <c r="K41" s="24"/>
      <c r="L41" s="24"/>
    </row>
    <row r="42" spans="1:12" ht="22.15" customHeight="1">
      <c r="A42" s="9"/>
      <c r="B42" s="12"/>
      <c r="C42" s="12"/>
      <c r="D42" s="66"/>
      <c r="E42" s="12"/>
      <c r="F42" s="24"/>
      <c r="G42" s="24"/>
      <c r="H42" s="24"/>
      <c r="I42" s="24"/>
      <c r="J42" s="24"/>
      <c r="K42" s="24"/>
      <c r="L42" s="24"/>
    </row>
    <row r="43" spans="1:12" ht="22.15" customHeight="1">
      <c r="A43" s="9"/>
      <c r="B43" s="12"/>
      <c r="C43" s="12"/>
      <c r="D43" s="66"/>
      <c r="E43" s="12"/>
      <c r="F43" s="24"/>
      <c r="G43" s="24"/>
      <c r="H43" s="24"/>
      <c r="I43" s="24"/>
      <c r="J43" s="24"/>
      <c r="K43" s="24"/>
      <c r="L43" s="24"/>
    </row>
    <row r="44" spans="1:12" ht="22.15" customHeight="1">
      <c r="A44" s="9"/>
      <c r="B44" s="12"/>
      <c r="C44" s="12"/>
      <c r="D44" s="66"/>
      <c r="E44" s="12"/>
      <c r="F44" s="24"/>
      <c r="G44" s="24"/>
      <c r="H44" s="24"/>
      <c r="I44" s="24"/>
      <c r="J44" s="24"/>
      <c r="K44" s="24"/>
      <c r="L44" s="24"/>
    </row>
    <row r="45" spans="1:12" ht="22.15" customHeight="1">
      <c r="A45" s="9"/>
      <c r="B45" s="12"/>
      <c r="C45" s="12"/>
      <c r="D45" s="66"/>
      <c r="E45" s="12"/>
      <c r="F45" s="24"/>
      <c r="G45" s="24"/>
      <c r="H45" s="24"/>
      <c r="I45" s="24"/>
      <c r="J45" s="24"/>
      <c r="K45" s="24"/>
      <c r="L45" s="24"/>
    </row>
    <row r="46" spans="1:12" ht="22.15" customHeight="1">
      <c r="A46" s="9"/>
      <c r="B46" s="12"/>
      <c r="C46" s="12"/>
      <c r="D46" s="66"/>
      <c r="E46" s="12"/>
      <c r="F46" s="24"/>
      <c r="G46" s="24"/>
      <c r="H46" s="24"/>
      <c r="I46" s="24"/>
      <c r="J46" s="24"/>
      <c r="K46" s="24"/>
      <c r="L46" s="24"/>
    </row>
    <row r="47" spans="1:12" ht="22.15" customHeight="1">
      <c r="B47" s="12"/>
      <c r="C47" s="12"/>
      <c r="D47" s="66"/>
      <c r="E47" s="12"/>
      <c r="F47" s="24"/>
      <c r="G47" s="24"/>
      <c r="H47" s="24"/>
      <c r="I47" s="24"/>
      <c r="J47" s="24"/>
      <c r="K47" s="24"/>
      <c r="L47" s="24"/>
    </row>
    <row r="48" spans="1:12" s="9" customFormat="1" ht="22.15" customHeight="1">
      <c r="A48" s="9" t="s">
        <v>29</v>
      </c>
      <c r="E48" s="10"/>
      <c r="F48" s="11"/>
      <c r="G48" s="11"/>
      <c r="H48" s="11"/>
      <c r="I48" s="11"/>
      <c r="J48" s="11"/>
      <c r="K48" s="11"/>
      <c r="L48" s="11"/>
    </row>
    <row r="49" spans="1:12" s="9" customFormat="1" ht="22.15" customHeight="1">
      <c r="A49" s="9" t="s">
        <v>112</v>
      </c>
      <c r="E49" s="10"/>
      <c r="F49" s="11"/>
      <c r="G49" s="11"/>
      <c r="H49" s="11"/>
      <c r="I49" s="11"/>
      <c r="J49" s="11"/>
      <c r="K49" s="11"/>
      <c r="L49" s="11"/>
    </row>
    <row r="50" spans="1:12" s="15" customFormat="1" ht="22.15" customHeight="1">
      <c r="A50" s="9" t="s">
        <v>266</v>
      </c>
    </row>
    <row r="51" spans="1:12" s="12" customFormat="1" ht="22.15" customHeight="1">
      <c r="F51" s="13"/>
      <c r="G51" s="13"/>
      <c r="H51" s="13"/>
      <c r="I51" s="13"/>
      <c r="J51" s="13"/>
      <c r="K51" s="13"/>
      <c r="L51" s="14" t="s">
        <v>15</v>
      </c>
    </row>
    <row r="52" spans="1:12" s="15" customFormat="1" ht="22.15" customHeight="1">
      <c r="F52" s="98" t="s">
        <v>51</v>
      </c>
      <c r="G52" s="98"/>
      <c r="H52" s="98"/>
      <c r="I52" s="11"/>
      <c r="J52" s="98" t="s">
        <v>30</v>
      </c>
      <c r="K52" s="98"/>
      <c r="L52" s="98"/>
    </row>
    <row r="53" spans="1:12" ht="22.15" customHeight="1">
      <c r="B53" s="12"/>
      <c r="C53" s="12"/>
      <c r="D53" s="62" t="s">
        <v>3</v>
      </c>
      <c r="E53" s="12"/>
      <c r="F53" s="30" t="s">
        <v>270</v>
      </c>
      <c r="G53" s="16"/>
      <c r="H53" s="30" t="s">
        <v>217</v>
      </c>
      <c r="I53" s="16"/>
      <c r="J53" s="30" t="s">
        <v>270</v>
      </c>
      <c r="K53" s="16"/>
      <c r="L53" s="30" t="s">
        <v>217</v>
      </c>
    </row>
    <row r="54" spans="1:12" ht="22.15" customHeight="1">
      <c r="B54" s="12"/>
      <c r="C54" s="12"/>
      <c r="D54" s="63"/>
      <c r="E54" s="12"/>
      <c r="F54" s="61"/>
      <c r="G54" s="16"/>
      <c r="H54" s="61" t="s">
        <v>275</v>
      </c>
      <c r="I54" s="16"/>
      <c r="J54" s="61"/>
      <c r="K54" s="16"/>
      <c r="L54" s="61"/>
    </row>
    <row r="55" spans="1:12" ht="22.15" customHeight="1">
      <c r="A55" s="9" t="s">
        <v>137</v>
      </c>
      <c r="B55" s="12"/>
      <c r="C55" s="12"/>
      <c r="D55" s="66"/>
      <c r="E55" s="12"/>
      <c r="F55" s="67"/>
      <c r="G55" s="16"/>
      <c r="H55" s="67"/>
      <c r="I55" s="16"/>
      <c r="J55" s="67"/>
      <c r="K55" s="16"/>
      <c r="L55" s="67"/>
    </row>
    <row r="56" spans="1:12" ht="22.15" customHeight="1">
      <c r="A56" s="19" t="s">
        <v>159</v>
      </c>
      <c r="B56" s="12"/>
      <c r="C56" s="12"/>
      <c r="D56" s="66"/>
      <c r="E56" s="12"/>
      <c r="F56" s="67"/>
      <c r="G56" s="16"/>
      <c r="H56" s="67"/>
      <c r="I56" s="16"/>
      <c r="J56" s="67"/>
      <c r="K56" s="16"/>
      <c r="L56" s="67"/>
    </row>
    <row r="57" spans="1:12" ht="22.15" customHeight="1">
      <c r="A57" s="19" t="s">
        <v>225</v>
      </c>
      <c r="B57" s="12"/>
      <c r="C57" s="12"/>
      <c r="D57" s="20">
        <v>41</v>
      </c>
      <c r="E57" s="12"/>
      <c r="F57" s="24"/>
      <c r="G57" s="24"/>
      <c r="H57" s="24"/>
      <c r="I57" s="24"/>
      <c r="J57" s="21"/>
      <c r="K57" s="31"/>
      <c r="L57" s="21"/>
    </row>
    <row r="58" spans="1:12" ht="22.15" customHeight="1">
      <c r="A58" s="18" t="s">
        <v>86</v>
      </c>
      <c r="B58" s="12"/>
      <c r="C58" s="12"/>
      <c r="D58" s="20"/>
      <c r="E58" s="12"/>
      <c r="F58" s="24">
        <v>-3780208</v>
      </c>
      <c r="G58" s="24"/>
      <c r="H58" s="24">
        <v>1648269</v>
      </c>
      <c r="I58" s="24"/>
      <c r="J58" s="21">
        <v>0</v>
      </c>
      <c r="K58" s="31"/>
      <c r="L58" s="21">
        <v>0</v>
      </c>
    </row>
    <row r="59" spans="1:12" ht="22.15" customHeight="1">
      <c r="A59" s="18" t="s">
        <v>224</v>
      </c>
      <c r="B59" s="12"/>
      <c r="C59" s="12"/>
      <c r="D59" s="20"/>
      <c r="E59" s="12"/>
      <c r="F59" s="24"/>
      <c r="G59" s="24"/>
      <c r="H59" s="24"/>
      <c r="I59" s="24"/>
      <c r="J59" s="21"/>
      <c r="K59" s="31"/>
      <c r="L59" s="21"/>
    </row>
    <row r="60" spans="1:12" ht="22.15" customHeight="1">
      <c r="A60" s="18" t="s">
        <v>253</v>
      </c>
      <c r="B60" s="12"/>
      <c r="C60" s="12"/>
      <c r="D60" s="66"/>
      <c r="E60" s="12"/>
      <c r="F60" s="28">
        <v>45487071</v>
      </c>
      <c r="G60" s="25"/>
      <c r="H60" s="28">
        <v>53439384</v>
      </c>
      <c r="I60" s="24"/>
      <c r="J60" s="28">
        <v>0</v>
      </c>
      <c r="K60" s="25"/>
      <c r="L60" s="28">
        <v>0</v>
      </c>
    </row>
    <row r="61" spans="1:12" ht="22.15" customHeight="1">
      <c r="A61" s="18" t="s">
        <v>159</v>
      </c>
      <c r="B61" s="12"/>
      <c r="C61" s="12"/>
      <c r="D61" s="66"/>
      <c r="E61" s="12"/>
      <c r="F61" s="24"/>
      <c r="G61" s="25"/>
      <c r="H61" s="24"/>
      <c r="I61" s="24"/>
      <c r="J61" s="21"/>
      <c r="K61" s="31"/>
      <c r="L61" s="21"/>
    </row>
    <row r="62" spans="1:12" ht="22.15" customHeight="1">
      <c r="A62" s="18" t="s">
        <v>160</v>
      </c>
      <c r="B62" s="12"/>
      <c r="C62" s="12"/>
      <c r="D62" s="66"/>
      <c r="E62" s="12"/>
      <c r="F62" s="28">
        <f>SUM(F58:F60)</f>
        <v>41706863</v>
      </c>
      <c r="G62" s="25"/>
      <c r="H62" s="28">
        <f>SUM(H58:H60)</f>
        <v>55087653</v>
      </c>
      <c r="I62" s="24"/>
      <c r="J62" s="28">
        <f>SUM(J58:J60)</f>
        <v>0</v>
      </c>
      <c r="K62" s="31"/>
      <c r="L62" s="28">
        <f>SUM(L58:L60)</f>
        <v>0</v>
      </c>
    </row>
    <row r="63" spans="1:12" ht="22.15" customHeight="1">
      <c r="A63" s="19" t="s">
        <v>144</v>
      </c>
      <c r="B63" s="12"/>
      <c r="C63" s="12"/>
      <c r="D63" s="66"/>
      <c r="E63" s="12"/>
      <c r="F63" s="24"/>
      <c r="G63" s="25"/>
      <c r="H63" s="24"/>
      <c r="I63" s="24"/>
      <c r="J63" s="24"/>
      <c r="K63" s="31"/>
      <c r="L63" s="24"/>
    </row>
    <row r="64" spans="1:12" ht="22.15" customHeight="1">
      <c r="A64" s="19" t="s">
        <v>225</v>
      </c>
      <c r="B64" s="12"/>
      <c r="C64" s="12"/>
      <c r="D64" s="20">
        <v>41</v>
      </c>
      <c r="E64" s="12"/>
      <c r="F64" s="24"/>
      <c r="G64" s="25"/>
      <c r="H64" s="24"/>
      <c r="I64" s="24"/>
      <c r="J64" s="24"/>
      <c r="K64" s="31"/>
      <c r="L64" s="24"/>
    </row>
    <row r="65" spans="1:12" ht="22.15" customHeight="1">
      <c r="A65" s="17" t="s">
        <v>326</v>
      </c>
      <c r="B65" s="12"/>
      <c r="C65" s="12"/>
      <c r="D65" s="66"/>
      <c r="E65" s="12"/>
      <c r="F65" s="24">
        <v>-56085871</v>
      </c>
      <c r="G65" s="25"/>
      <c r="H65" s="24">
        <v>0</v>
      </c>
      <c r="I65" s="24"/>
      <c r="J65" s="21">
        <v>-5829705</v>
      </c>
      <c r="K65" s="31"/>
      <c r="L65" s="21">
        <v>0</v>
      </c>
    </row>
    <row r="66" spans="1:12" ht="22.15" customHeight="1">
      <c r="A66" s="17" t="s">
        <v>327</v>
      </c>
      <c r="B66" s="12"/>
      <c r="C66" s="12"/>
      <c r="D66" s="66"/>
      <c r="E66" s="12"/>
      <c r="F66" s="24">
        <v>-6955837</v>
      </c>
      <c r="G66" s="25"/>
      <c r="H66" s="24">
        <v>0</v>
      </c>
      <c r="I66" s="24"/>
      <c r="J66" s="24">
        <v>0</v>
      </c>
      <c r="K66" s="31"/>
      <c r="L66" s="24">
        <v>0</v>
      </c>
    </row>
    <row r="67" spans="1:12" ht="22.15" customHeight="1">
      <c r="A67" s="17" t="s">
        <v>226</v>
      </c>
      <c r="B67" s="12"/>
      <c r="C67" s="12"/>
      <c r="D67" s="66"/>
      <c r="E67" s="12"/>
      <c r="F67" s="24"/>
      <c r="G67" s="25"/>
      <c r="H67" s="24"/>
      <c r="I67" s="24"/>
      <c r="J67" s="21"/>
      <c r="K67" s="31"/>
      <c r="L67" s="21"/>
    </row>
    <row r="68" spans="1:12" ht="22.15" customHeight="1">
      <c r="A68" s="17" t="s">
        <v>161</v>
      </c>
      <c r="B68" s="12"/>
      <c r="C68" s="12"/>
      <c r="D68" s="66"/>
      <c r="E68" s="12"/>
      <c r="F68" s="24">
        <v>351323569</v>
      </c>
      <c r="G68" s="25"/>
      <c r="H68" s="24">
        <v>10989449</v>
      </c>
      <c r="I68" s="24"/>
      <c r="J68" s="21">
        <v>349210834</v>
      </c>
      <c r="K68" s="31"/>
      <c r="L68" s="21">
        <v>2512900</v>
      </c>
    </row>
    <row r="69" spans="1:12" ht="22.15" customHeight="1">
      <c r="A69" s="17" t="s">
        <v>224</v>
      </c>
      <c r="B69" s="12"/>
      <c r="C69" s="12"/>
      <c r="D69" s="66" t="s">
        <v>169</v>
      </c>
      <c r="E69" s="12"/>
      <c r="F69" s="24"/>
      <c r="G69" s="25"/>
      <c r="H69" s="24"/>
      <c r="I69" s="24"/>
      <c r="J69" s="21"/>
      <c r="K69" s="31"/>
      <c r="L69" s="21"/>
    </row>
    <row r="70" spans="1:12" ht="22.15" customHeight="1">
      <c r="A70" s="17" t="s">
        <v>253</v>
      </c>
      <c r="B70" s="12"/>
      <c r="C70" s="12"/>
      <c r="D70" s="66"/>
      <c r="E70" s="12"/>
      <c r="F70" s="28">
        <v>339314293</v>
      </c>
      <c r="G70" s="25"/>
      <c r="H70" s="28">
        <v>-27092198</v>
      </c>
      <c r="I70" s="24"/>
      <c r="J70" s="27">
        <v>0</v>
      </c>
      <c r="K70" s="31"/>
      <c r="L70" s="27">
        <v>0</v>
      </c>
    </row>
    <row r="71" spans="1:12" ht="22.15" customHeight="1">
      <c r="A71" s="17" t="s">
        <v>144</v>
      </c>
      <c r="B71" s="12"/>
      <c r="C71" s="12"/>
      <c r="D71" s="66"/>
      <c r="E71" s="12"/>
      <c r="F71" s="24"/>
      <c r="G71" s="25"/>
      <c r="H71" s="24"/>
      <c r="I71" s="24"/>
      <c r="J71" s="21"/>
      <c r="K71" s="31"/>
      <c r="L71" s="21"/>
    </row>
    <row r="72" spans="1:12" ht="22.15" customHeight="1">
      <c r="A72" s="18" t="s">
        <v>160</v>
      </c>
      <c r="B72" s="12"/>
      <c r="C72" s="12"/>
      <c r="D72" s="66"/>
      <c r="E72" s="12"/>
      <c r="F72" s="28">
        <f>SUM(F65:F70)</f>
        <v>627596154</v>
      </c>
      <c r="G72" s="25"/>
      <c r="H72" s="28">
        <f>SUM(H65:H70)</f>
        <v>-16102749</v>
      </c>
      <c r="I72" s="24"/>
      <c r="J72" s="28">
        <f>SUM(J65:J70)</f>
        <v>343381129</v>
      </c>
      <c r="K72" s="31"/>
      <c r="L72" s="28">
        <f>SUM(L65:L70)</f>
        <v>2512900</v>
      </c>
    </row>
    <row r="73" spans="1:12" ht="22.15" customHeight="1">
      <c r="A73" s="69" t="s">
        <v>124</v>
      </c>
      <c r="B73" s="12"/>
      <c r="C73" s="12"/>
      <c r="D73" s="66"/>
      <c r="E73" s="12"/>
      <c r="F73" s="29">
        <f>SUM(F62,F72)</f>
        <v>669303017</v>
      </c>
      <c r="G73" s="22"/>
      <c r="H73" s="29">
        <f>SUM(H62,H72)</f>
        <v>38984904</v>
      </c>
      <c r="I73" s="70"/>
      <c r="J73" s="29">
        <f>SUM(J62,J72)</f>
        <v>343381129</v>
      </c>
      <c r="K73" s="22"/>
      <c r="L73" s="29">
        <f>SUM(L62,L72)</f>
        <v>2512900</v>
      </c>
    </row>
    <row r="74" spans="1:12" ht="22.15" customHeight="1" thickBot="1">
      <c r="A74" s="69" t="s">
        <v>103</v>
      </c>
      <c r="B74" s="12"/>
      <c r="C74" s="12"/>
      <c r="D74" s="66"/>
      <c r="E74" s="12"/>
      <c r="F74" s="71">
        <f>SUM(F37,F73)</f>
        <v>5021750882</v>
      </c>
      <c r="G74" s="16"/>
      <c r="H74" s="71">
        <f>SUM(H37,H73)</f>
        <v>2766498479</v>
      </c>
      <c r="I74" s="16"/>
      <c r="J74" s="71">
        <f>SUM(J37,J73)</f>
        <v>4780409523</v>
      </c>
      <c r="K74" s="16"/>
      <c r="L74" s="71">
        <f>SUM(L37,L73)</f>
        <v>3564210064</v>
      </c>
    </row>
    <row r="75" spans="1:12" ht="22.15" customHeight="1" thickTop="1">
      <c r="B75" s="12"/>
      <c r="C75" s="12"/>
      <c r="D75" s="66"/>
      <c r="E75" s="12"/>
      <c r="F75" s="24"/>
      <c r="G75" s="3"/>
      <c r="H75" s="24"/>
      <c r="I75" s="3"/>
      <c r="J75" s="24"/>
      <c r="K75" s="3"/>
      <c r="L75" s="24"/>
    </row>
    <row r="76" spans="1:12" ht="22.15" customHeight="1">
      <c r="A76" s="9" t="s">
        <v>203</v>
      </c>
      <c r="B76" s="12"/>
      <c r="C76" s="12"/>
      <c r="D76" s="66"/>
      <c r="E76" s="12"/>
      <c r="F76" s="24"/>
      <c r="G76" s="24"/>
      <c r="H76" s="24"/>
      <c r="I76" s="24"/>
      <c r="J76" s="24"/>
      <c r="K76" s="24"/>
      <c r="L76" s="24"/>
    </row>
    <row r="77" spans="1:12" ht="22.15" customHeight="1" thickBot="1">
      <c r="A77" s="17" t="s">
        <v>92</v>
      </c>
      <c r="B77" s="12"/>
      <c r="C77" s="12"/>
      <c r="D77" s="66">
        <v>0</v>
      </c>
      <c r="E77" s="12"/>
      <c r="F77" s="24">
        <f>F37-F78</f>
        <v>4280090729</v>
      </c>
      <c r="G77" s="24"/>
      <c r="H77" s="24">
        <v>2687587297</v>
      </c>
      <c r="I77" s="24"/>
      <c r="J77" s="23">
        <f>J37</f>
        <v>4437028394</v>
      </c>
      <c r="K77" s="24"/>
      <c r="L77" s="23">
        <v>3561697164</v>
      </c>
    </row>
    <row r="78" spans="1:12" ht="22.15" customHeight="1" thickTop="1">
      <c r="A78" s="17" t="s">
        <v>162</v>
      </c>
      <c r="B78" s="12"/>
      <c r="C78" s="12"/>
      <c r="D78" s="66">
        <v>0</v>
      </c>
      <c r="E78" s="12"/>
      <c r="F78" s="28">
        <v>72357136</v>
      </c>
      <c r="G78" s="24"/>
      <c r="H78" s="28">
        <v>39926278</v>
      </c>
      <c r="I78" s="24"/>
      <c r="J78" s="72"/>
      <c r="K78" s="24"/>
      <c r="L78" s="72"/>
    </row>
    <row r="79" spans="1:12" ht="22.15" customHeight="1" thickBot="1">
      <c r="B79" s="12"/>
      <c r="C79" s="12"/>
      <c r="D79" s="66"/>
      <c r="E79" s="12"/>
      <c r="F79" s="73">
        <f>SUM(F77:F78)</f>
        <v>4352447865</v>
      </c>
      <c r="G79" s="24"/>
      <c r="H79" s="73">
        <f>SUM(H77:H78)</f>
        <v>2727513575</v>
      </c>
      <c r="I79" s="24"/>
      <c r="J79" s="24"/>
      <c r="K79" s="24"/>
      <c r="L79" s="24"/>
    </row>
    <row r="80" spans="1:12" ht="22.15" customHeight="1" thickTop="1">
      <c r="B80" s="12"/>
      <c r="C80" s="12"/>
      <c r="D80" s="66"/>
      <c r="E80" s="12"/>
      <c r="F80" s="24"/>
      <c r="G80" s="24"/>
      <c r="H80" s="24"/>
      <c r="I80" s="24"/>
      <c r="J80" s="24"/>
      <c r="K80" s="24"/>
      <c r="L80" s="24"/>
    </row>
    <row r="81" spans="1:12" ht="22.15" customHeight="1">
      <c r="A81" s="69" t="s">
        <v>73</v>
      </c>
      <c r="B81" s="12"/>
      <c r="C81" s="12"/>
      <c r="D81" s="66"/>
      <c r="E81" s="12"/>
      <c r="F81" s="72"/>
      <c r="G81" s="24"/>
      <c r="H81" s="72"/>
      <c r="I81" s="24"/>
      <c r="J81" s="24"/>
      <c r="K81" s="24"/>
      <c r="L81" s="24"/>
    </row>
    <row r="82" spans="1:12" ht="22.15" customHeight="1" thickBot="1">
      <c r="A82" s="74" t="s">
        <v>74</v>
      </c>
      <c r="B82" s="12"/>
      <c r="C82" s="12"/>
      <c r="D82" s="66">
        <v>0</v>
      </c>
      <c r="E82" s="12"/>
      <c r="F82" s="24">
        <f>F74-F83</f>
        <v>4952419342</v>
      </c>
      <c r="G82" s="24"/>
      <c r="H82" s="24">
        <v>2726756984</v>
      </c>
      <c r="I82" s="24"/>
      <c r="J82" s="23">
        <f>J74</f>
        <v>4780409523</v>
      </c>
      <c r="K82" s="24"/>
      <c r="L82" s="23">
        <f>L74</f>
        <v>3564210064</v>
      </c>
    </row>
    <row r="83" spans="1:12" ht="22.15" customHeight="1" thickTop="1">
      <c r="A83" s="74" t="s">
        <v>162</v>
      </c>
      <c r="B83" s="12"/>
      <c r="C83" s="12"/>
      <c r="D83" s="66">
        <v>0</v>
      </c>
      <c r="E83" s="12"/>
      <c r="F83" s="28">
        <v>69331540</v>
      </c>
      <c r="G83" s="24"/>
      <c r="H83" s="28">
        <v>39741495</v>
      </c>
      <c r="I83" s="24"/>
      <c r="J83" s="72"/>
      <c r="K83" s="24"/>
      <c r="L83" s="72"/>
    </row>
    <row r="84" spans="1:12" ht="22.15" customHeight="1" thickBot="1">
      <c r="A84" s="74"/>
      <c r="B84" s="12"/>
      <c r="C84" s="12"/>
      <c r="D84" s="66"/>
      <c r="E84" s="12"/>
      <c r="F84" s="73">
        <f>SUM(F82:F83)</f>
        <v>5021750882</v>
      </c>
      <c r="G84" s="24"/>
      <c r="H84" s="73">
        <f>SUM(H82:H83)</f>
        <v>2766498479</v>
      </c>
      <c r="I84" s="24"/>
      <c r="J84" s="24"/>
      <c r="K84" s="24"/>
      <c r="L84" s="24"/>
    </row>
    <row r="85" spans="1:12" ht="22.15" customHeight="1" thickTop="1">
      <c r="B85" s="12"/>
      <c r="C85" s="12"/>
      <c r="D85" s="66"/>
      <c r="E85" s="12"/>
      <c r="F85" s="72"/>
      <c r="G85" s="24"/>
      <c r="H85" s="72"/>
      <c r="I85" s="24"/>
      <c r="J85" s="24"/>
      <c r="K85" s="24"/>
      <c r="L85" s="24"/>
    </row>
    <row r="86" spans="1:12" ht="22.15" customHeight="1">
      <c r="A86" s="9" t="s">
        <v>204</v>
      </c>
      <c r="B86" s="12"/>
      <c r="C86" s="12"/>
      <c r="D86" s="20">
        <v>42</v>
      </c>
      <c r="E86" s="12"/>
      <c r="F86" s="24"/>
      <c r="G86" s="24"/>
      <c r="H86" s="24"/>
      <c r="I86" s="24"/>
      <c r="J86" s="24"/>
      <c r="K86" s="24"/>
      <c r="L86" s="24"/>
    </row>
    <row r="87" spans="1:12" ht="22.15" customHeight="1">
      <c r="A87" s="17" t="s">
        <v>205</v>
      </c>
      <c r="B87" s="12"/>
      <c r="C87" s="12"/>
      <c r="D87" s="17"/>
      <c r="E87" s="12"/>
    </row>
    <row r="88" spans="1:12" ht="22.15" customHeight="1" thickBot="1">
      <c r="A88" s="17" t="s">
        <v>206</v>
      </c>
      <c r="B88" s="12"/>
      <c r="C88" s="12"/>
      <c r="D88" s="66">
        <v>0</v>
      </c>
      <c r="E88" s="12"/>
      <c r="F88" s="75">
        <v>2.66</v>
      </c>
      <c r="G88" s="76"/>
      <c r="H88" s="75">
        <v>1.75</v>
      </c>
      <c r="I88" s="76"/>
      <c r="J88" s="6">
        <v>2.2400000000000002</v>
      </c>
      <c r="K88" s="76"/>
      <c r="L88" s="6">
        <v>1.81</v>
      </c>
    </row>
    <row r="89" spans="1:12" ht="22.15" customHeight="1" thickTop="1">
      <c r="A89" s="17" t="s">
        <v>177</v>
      </c>
      <c r="B89" s="12"/>
      <c r="C89" s="12"/>
      <c r="D89" s="17"/>
      <c r="E89" s="12"/>
      <c r="F89" s="76"/>
      <c r="G89" s="76"/>
      <c r="H89" s="76"/>
      <c r="I89" s="76"/>
      <c r="J89" s="76"/>
      <c r="K89" s="76"/>
      <c r="L89" s="76"/>
    </row>
    <row r="90" spans="1:12" ht="22.15" customHeight="1" thickBot="1">
      <c r="A90" s="17" t="s">
        <v>167</v>
      </c>
      <c r="B90" s="12"/>
      <c r="C90" s="12"/>
      <c r="D90" s="66">
        <v>0</v>
      </c>
      <c r="E90" s="12"/>
      <c r="F90" s="75">
        <v>2.66</v>
      </c>
      <c r="G90" s="76"/>
      <c r="H90" s="75">
        <v>1.74</v>
      </c>
      <c r="I90" s="76"/>
      <c r="J90" s="75">
        <v>2.2400000000000002</v>
      </c>
      <c r="K90" s="76"/>
      <c r="L90" s="75">
        <v>1.8</v>
      </c>
    </row>
    <row r="91" spans="1:12" ht="22.15" customHeight="1" thickTop="1">
      <c r="B91" s="12"/>
      <c r="C91" s="12"/>
      <c r="D91" s="66"/>
      <c r="E91" s="12"/>
      <c r="F91" s="76"/>
      <c r="G91" s="16"/>
      <c r="H91" s="76"/>
      <c r="I91" s="16"/>
      <c r="J91" s="76"/>
      <c r="K91" s="16"/>
      <c r="L91" s="76"/>
    </row>
    <row r="92" spans="1:12" ht="22.15" customHeight="1">
      <c r="A92" s="17" t="s">
        <v>0</v>
      </c>
      <c r="B92" s="12"/>
      <c r="C92" s="12"/>
      <c r="D92" s="66"/>
      <c r="E92" s="12"/>
      <c r="F92" s="76"/>
      <c r="G92" s="16"/>
      <c r="H92" s="76"/>
      <c r="I92" s="16"/>
      <c r="J92" s="76"/>
      <c r="K92" s="16"/>
      <c r="L92" s="76"/>
    </row>
    <row r="93" spans="1:12" ht="22.15" customHeight="1">
      <c r="B93" s="12"/>
      <c r="C93" s="12"/>
      <c r="D93" s="66"/>
      <c r="E93" s="12"/>
      <c r="F93" s="76"/>
      <c r="G93" s="16"/>
      <c r="H93" s="76"/>
      <c r="I93" s="16"/>
      <c r="J93" s="76"/>
      <c r="K93" s="16"/>
      <c r="L93" s="76"/>
    </row>
    <row r="94" spans="1:12" ht="22.15" customHeight="1">
      <c r="B94" s="12"/>
      <c r="C94" s="12"/>
      <c r="D94" s="66"/>
      <c r="E94" s="12"/>
      <c r="F94" s="76"/>
      <c r="G94" s="16"/>
      <c r="H94" s="76"/>
      <c r="I94" s="16"/>
      <c r="J94" s="76"/>
      <c r="K94" s="16"/>
      <c r="L94" s="76"/>
    </row>
  </sheetData>
  <mergeCells count="4">
    <mergeCell ref="F5:H5"/>
    <mergeCell ref="J5:L5"/>
    <mergeCell ref="F52:H52"/>
    <mergeCell ref="J52:L52"/>
  </mergeCells>
  <conditionalFormatting sqref="D1:D94">
    <cfRule type="cellIs" dxfId="16" priority="56" stopIfTrue="1" operator="equal">
      <formula>0</formula>
    </cfRule>
  </conditionalFormatting>
  <conditionalFormatting sqref="F38 J38">
    <cfRule type="cellIs" dxfId="15" priority="67" stopIfTrue="1" operator="notEqual">
      <formula>0</formula>
    </cfRule>
  </conditionalFormatting>
  <conditionalFormatting sqref="F75">
    <cfRule type="cellIs" dxfId="14" priority="62" stopIfTrue="1" operator="notEqual">
      <formula>0</formula>
    </cfRule>
  </conditionalFormatting>
  <conditionalFormatting sqref="F80:F81">
    <cfRule type="cellIs" dxfId="13" priority="48" stopIfTrue="1" operator="notEqual">
      <formula>0</formula>
    </cfRule>
  </conditionalFormatting>
  <conditionalFormatting sqref="H38">
    <cfRule type="cellIs" dxfId="12" priority="19" stopIfTrue="1" operator="notEqual">
      <formula>0</formula>
    </cfRule>
  </conditionalFormatting>
  <conditionalFormatting sqref="H75">
    <cfRule type="cellIs" dxfId="11" priority="16" stopIfTrue="1" operator="notEqual">
      <formula>0</formula>
    </cfRule>
  </conditionalFormatting>
  <conditionalFormatting sqref="H80:H81">
    <cfRule type="cellIs" dxfId="10" priority="15" stopIfTrue="1" operator="notEqual">
      <formula>0</formula>
    </cfRule>
  </conditionalFormatting>
  <conditionalFormatting sqref="H85">
    <cfRule type="cellIs" dxfId="9" priority="17" stopIfTrue="1" operator="notEqual">
      <formula>0</formula>
    </cfRule>
  </conditionalFormatting>
  <conditionalFormatting sqref="J75">
    <cfRule type="cellIs" dxfId="8" priority="58" stopIfTrue="1" operator="notEqual">
      <formula>0</formula>
    </cfRule>
  </conditionalFormatting>
  <conditionalFormatting sqref="J78 F85 F91:F94 H91:H94 J91:J94">
    <cfRule type="cellIs" dxfId="7" priority="100" stopIfTrue="1" operator="notEqual">
      <formula>0</formula>
    </cfRule>
  </conditionalFormatting>
  <conditionalFormatting sqref="J83">
    <cfRule type="cellIs" dxfId="6" priority="49" stopIfTrue="1" operator="notEqual">
      <formula>0</formula>
    </cfRule>
  </conditionalFormatting>
  <conditionalFormatting sqref="L38">
    <cfRule type="cellIs" dxfId="5" priority="18" stopIfTrue="1" operator="notEqual">
      <formula>0</formula>
    </cfRule>
  </conditionalFormatting>
  <conditionalFormatting sqref="L75">
    <cfRule type="cellIs" dxfId="4" priority="13" stopIfTrue="1" operator="notEqual">
      <formula>0</formula>
    </cfRule>
  </conditionalFormatting>
  <conditionalFormatting sqref="L78">
    <cfRule type="cellIs" dxfId="3" priority="14" stopIfTrue="1" operator="notEqual">
      <formula>0</formula>
    </cfRule>
  </conditionalFormatting>
  <conditionalFormatting sqref="L83">
    <cfRule type="cellIs" dxfId="2" priority="1" stopIfTrue="1" operator="notEqual">
      <formula>0</formula>
    </cfRule>
  </conditionalFormatting>
  <conditionalFormatting sqref="L91:L94">
    <cfRule type="cellIs" dxfId="1" priority="50" stopIfTrue="1" operator="notEqual">
      <formula>0</formula>
    </cfRule>
  </conditionalFormatting>
  <printOptions gridLinesSet="0"/>
  <pageMargins left="0.59055118110236227" right="0" top="0.9055118110236221" bottom="0" header="0.19685039370078741" footer="0.19685039370078741"/>
  <pageSetup paperSize="9" scale="70" orientation="portrait" r:id="rId1"/>
  <headerFooter alignWithMargins="0"/>
  <rowBreaks count="1" manualBreakCount="1">
    <brk id="47" max="16383" man="1"/>
  </rowBreaks>
  <ignoredErrors>
    <ignoredError sqref="F6:L6 F53:L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48"/>
  <sheetViews>
    <sheetView showGridLines="0" view="pageBreakPreview" zoomScale="72" zoomScaleNormal="60" zoomScaleSheetLayoutView="40" workbookViewId="0">
      <selection activeCell="A21" sqref="A21"/>
    </sheetView>
  </sheetViews>
  <sheetFormatPr defaultColWidth="9.26953125" defaultRowHeight="18.75" customHeight="1"/>
  <cols>
    <col min="1" max="1" width="48" style="79" customWidth="1"/>
    <col min="2" max="2" width="1.54296875" style="79" customWidth="1"/>
    <col min="3" max="3" width="17" style="79" bestFit="1" customWidth="1"/>
    <col min="4" max="4" width="1.54296875" style="79" customWidth="1"/>
    <col min="5" max="5" width="17" style="79" bestFit="1" customWidth="1"/>
    <col min="6" max="6" width="1.453125" style="79" customWidth="1"/>
    <col min="7" max="7" width="18.26953125" style="79" customWidth="1"/>
    <col min="8" max="8" width="1.7265625" style="79" customWidth="1"/>
    <col min="9" max="9" width="15.7265625" style="79" customWidth="1"/>
    <col min="10" max="10" width="1.453125" style="79" customWidth="1"/>
    <col min="11" max="11" width="15.26953125" style="79" bestFit="1" customWidth="1"/>
    <col min="12" max="12" width="1.453125" style="79" customWidth="1"/>
    <col min="13" max="13" width="18.26953125" style="79" bestFit="1" customWidth="1"/>
    <col min="14" max="14" width="1.453125" style="79" customWidth="1"/>
    <col min="15" max="15" width="20.26953125" style="79" customWidth="1"/>
    <col min="16" max="16" width="1.453125" style="79" customWidth="1"/>
    <col min="17" max="17" width="14.54296875" style="79" customWidth="1"/>
    <col min="18" max="18" width="1.453125" style="79" customWidth="1"/>
    <col min="19" max="19" width="12.54296875" style="79" customWidth="1"/>
    <col min="20" max="20" width="1.54296875" style="79" customWidth="1"/>
    <col min="21" max="21" width="13.54296875" style="79" customWidth="1"/>
    <col min="22" max="22" width="1.54296875" style="79" customWidth="1"/>
    <col min="23" max="23" width="17.26953125" style="79" customWidth="1"/>
    <col min="24" max="24" width="1.453125" style="79" customWidth="1"/>
    <col min="25" max="25" width="18" style="79" customWidth="1"/>
    <col min="26" max="26" width="1.26953125" style="79" customWidth="1"/>
    <col min="27" max="27" width="18" style="79" customWidth="1"/>
    <col min="28" max="28" width="1.453125" style="79" customWidth="1"/>
    <col min="29" max="29" width="16.54296875" style="79" customWidth="1"/>
    <col min="30" max="30" width="1.26953125" style="79" customWidth="1"/>
    <col min="31" max="31" width="17.7265625" style="79" customWidth="1"/>
    <col min="32" max="16384" width="9.26953125" style="79"/>
  </cols>
  <sheetData>
    <row r="1" spans="1:31" ht="18.75" customHeight="1">
      <c r="A1" s="100" t="s">
        <v>29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ht="18.75" customHeight="1">
      <c r="A2" s="100" t="s">
        <v>113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ht="18.75" customHeight="1">
      <c r="A3" s="100" t="s">
        <v>266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ht="18.75" customHeight="1">
      <c r="C4" s="80"/>
      <c r="AE4" s="81" t="s">
        <v>15</v>
      </c>
    </row>
    <row r="5" spans="1:31" ht="18.75" customHeight="1">
      <c r="B5" s="82"/>
      <c r="C5" s="83" t="s">
        <v>51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</row>
    <row r="6" spans="1:31" ht="18.75" customHeight="1">
      <c r="B6" s="80"/>
      <c r="C6" s="99" t="s">
        <v>72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86"/>
      <c r="AC6" s="86"/>
      <c r="AD6" s="86"/>
      <c r="AE6" s="86"/>
    </row>
    <row r="7" spans="1:31" ht="18.75" customHeight="1">
      <c r="D7" s="87"/>
      <c r="H7" s="80"/>
      <c r="K7" s="80"/>
      <c r="L7" s="80"/>
      <c r="M7" s="80"/>
      <c r="N7" s="80"/>
      <c r="O7" s="99" t="s">
        <v>95</v>
      </c>
      <c r="P7" s="99"/>
      <c r="Q7" s="99"/>
      <c r="R7" s="99"/>
      <c r="S7" s="99"/>
      <c r="T7" s="99"/>
      <c r="U7" s="99"/>
      <c r="V7" s="99"/>
      <c r="W7" s="99"/>
      <c r="AC7" s="80"/>
      <c r="AE7" s="88"/>
    </row>
    <row r="8" spans="1:31" ht="18.75" customHeight="1">
      <c r="D8" s="87"/>
      <c r="H8" s="80"/>
      <c r="I8" s="80"/>
      <c r="K8" s="80"/>
      <c r="L8" s="80"/>
      <c r="M8" s="80"/>
      <c r="N8" s="80"/>
      <c r="O8" s="99" t="s">
        <v>75</v>
      </c>
      <c r="P8" s="99"/>
      <c r="Q8" s="99"/>
      <c r="R8" s="99"/>
      <c r="S8" s="99"/>
      <c r="T8" s="99"/>
      <c r="U8" s="99"/>
      <c r="V8" s="80"/>
      <c r="W8" s="80"/>
      <c r="AA8" s="80" t="s">
        <v>14</v>
      </c>
      <c r="AC8" s="80"/>
      <c r="AE8" s="88"/>
    </row>
    <row r="9" spans="1:31" ht="18.75" customHeight="1">
      <c r="D9" s="87"/>
      <c r="G9" s="80" t="s">
        <v>8</v>
      </c>
      <c r="H9" s="80"/>
      <c r="I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 t="s">
        <v>232</v>
      </c>
      <c r="V9" s="80"/>
      <c r="W9" s="80"/>
      <c r="AA9" s="80" t="s">
        <v>99</v>
      </c>
      <c r="AC9" s="80"/>
      <c r="AE9" s="88"/>
    </row>
    <row r="10" spans="1:31" ht="18.75" customHeight="1">
      <c r="D10" s="87"/>
      <c r="G10" s="80" t="s">
        <v>9</v>
      </c>
      <c r="H10" s="80"/>
      <c r="I10" s="80" t="s">
        <v>237</v>
      </c>
      <c r="K10" s="89"/>
      <c r="L10" s="89" t="s">
        <v>12</v>
      </c>
      <c r="M10" s="90"/>
      <c r="N10" s="80"/>
      <c r="O10" s="80"/>
      <c r="P10" s="80"/>
      <c r="Q10" s="80" t="s">
        <v>10</v>
      </c>
      <c r="R10" s="80"/>
      <c r="S10" s="80"/>
      <c r="T10" s="80"/>
      <c r="U10" s="80" t="s">
        <v>233</v>
      </c>
      <c r="V10" s="80"/>
      <c r="W10" s="80" t="s">
        <v>76</v>
      </c>
      <c r="Z10" s="80"/>
      <c r="AA10" s="80" t="s">
        <v>82</v>
      </c>
      <c r="AB10" s="80"/>
      <c r="AC10" s="80" t="s">
        <v>77</v>
      </c>
      <c r="AE10" s="88"/>
    </row>
    <row r="11" spans="1:31" ht="18.75" customHeight="1">
      <c r="C11" s="80" t="s">
        <v>61</v>
      </c>
      <c r="D11" s="87"/>
      <c r="E11" s="80"/>
      <c r="G11" s="80" t="s">
        <v>262</v>
      </c>
      <c r="H11" s="80"/>
      <c r="I11" s="80" t="s">
        <v>152</v>
      </c>
      <c r="K11" s="85" t="s">
        <v>11</v>
      </c>
      <c r="N11" s="80"/>
      <c r="O11" s="80"/>
      <c r="P11" s="80"/>
      <c r="Q11" s="80" t="s">
        <v>214</v>
      </c>
      <c r="R11" s="80"/>
      <c r="S11" s="80" t="s">
        <v>83</v>
      </c>
      <c r="T11" s="80"/>
      <c r="U11" s="80" t="s">
        <v>234</v>
      </c>
      <c r="V11" s="80"/>
      <c r="W11" s="80" t="s">
        <v>93</v>
      </c>
      <c r="Z11" s="80"/>
      <c r="AA11" s="80" t="s">
        <v>78</v>
      </c>
      <c r="AB11" s="80"/>
      <c r="AC11" s="80" t="s">
        <v>79</v>
      </c>
      <c r="AD11" s="80"/>
      <c r="AE11" s="80" t="s">
        <v>14</v>
      </c>
    </row>
    <row r="12" spans="1:31" s="80" customFormat="1" ht="18.75" customHeight="1">
      <c r="C12" s="80" t="s">
        <v>68</v>
      </c>
      <c r="D12" s="87"/>
      <c r="E12" s="80" t="s">
        <v>53</v>
      </c>
      <c r="G12" s="80" t="s">
        <v>7</v>
      </c>
      <c r="I12" s="80" t="s">
        <v>153</v>
      </c>
      <c r="K12" s="80" t="s">
        <v>125</v>
      </c>
      <c r="O12" s="80" t="s">
        <v>186</v>
      </c>
      <c r="Q12" s="80" t="s">
        <v>154</v>
      </c>
      <c r="S12" s="80" t="s">
        <v>85</v>
      </c>
      <c r="U12" s="80" t="s">
        <v>235</v>
      </c>
      <c r="W12" s="80" t="s">
        <v>98</v>
      </c>
      <c r="Z12" s="79"/>
      <c r="AA12" s="80" t="s">
        <v>263</v>
      </c>
      <c r="AC12" s="80" t="s">
        <v>120</v>
      </c>
      <c r="AE12" s="80" t="s">
        <v>99</v>
      </c>
    </row>
    <row r="13" spans="1:31" s="80" customFormat="1" ht="18.75" customHeight="1">
      <c r="C13" s="89" t="s">
        <v>6</v>
      </c>
      <c r="D13" s="87"/>
      <c r="E13" s="89" t="s">
        <v>54</v>
      </c>
      <c r="G13" s="89" t="s">
        <v>28</v>
      </c>
      <c r="I13" s="89" t="s">
        <v>143</v>
      </c>
      <c r="K13" s="89" t="s">
        <v>118</v>
      </c>
      <c r="M13" s="89" t="s">
        <v>13</v>
      </c>
      <c r="O13" s="89" t="s">
        <v>118</v>
      </c>
      <c r="Q13" s="89" t="s">
        <v>119</v>
      </c>
      <c r="S13" s="89" t="s">
        <v>84</v>
      </c>
      <c r="U13" s="89" t="s">
        <v>236</v>
      </c>
      <c r="W13" s="89" t="s">
        <v>82</v>
      </c>
      <c r="Y13" s="89" t="s">
        <v>55</v>
      </c>
      <c r="AA13" s="89" t="s">
        <v>80</v>
      </c>
      <c r="AC13" s="89" t="s">
        <v>81</v>
      </c>
      <c r="AE13" s="89" t="s">
        <v>82</v>
      </c>
    </row>
    <row r="14" spans="1:31" ht="18.75" customHeight="1">
      <c r="A14" s="78" t="s">
        <v>230</v>
      </c>
      <c r="C14" s="91">
        <v>1964875134</v>
      </c>
      <c r="D14" s="92"/>
      <c r="E14" s="91">
        <v>1956642452</v>
      </c>
      <c r="F14" s="91"/>
      <c r="G14" s="91">
        <v>172206406</v>
      </c>
      <c r="H14" s="91"/>
      <c r="I14" s="91">
        <v>402524052</v>
      </c>
      <c r="J14" s="91"/>
      <c r="K14" s="91">
        <v>248929244</v>
      </c>
      <c r="L14" s="91"/>
      <c r="M14" s="91">
        <v>17975731566</v>
      </c>
      <c r="N14" s="91"/>
      <c r="O14" s="91">
        <v>2498396</v>
      </c>
      <c r="P14" s="91"/>
      <c r="Q14" s="91">
        <v>2259798</v>
      </c>
      <c r="R14" s="91"/>
      <c r="S14" s="91">
        <v>2131939</v>
      </c>
      <c r="T14" s="80"/>
      <c r="U14" s="91">
        <v>0</v>
      </c>
      <c r="V14" s="80"/>
      <c r="W14" s="91">
        <f>SUM(O14:U14)</f>
        <v>6890133</v>
      </c>
      <c r="X14" s="91"/>
      <c r="Y14" s="91">
        <v>-1046542980</v>
      </c>
      <c r="Z14" s="91"/>
      <c r="AA14" s="91">
        <f>SUM(C14:M14,W14,Y14)</f>
        <v>21681256007</v>
      </c>
      <c r="AB14" s="91"/>
      <c r="AC14" s="91">
        <v>703309720</v>
      </c>
      <c r="AD14" s="91"/>
      <c r="AE14" s="91">
        <f>SUM(AA14:AC14)</f>
        <v>22384565727</v>
      </c>
    </row>
    <row r="15" spans="1:31" ht="18.75" customHeight="1">
      <c r="A15" s="79" t="s">
        <v>279</v>
      </c>
      <c r="C15" s="91"/>
      <c r="D15" s="92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80"/>
      <c r="U15" s="91"/>
      <c r="V15" s="80"/>
      <c r="W15" s="91"/>
      <c r="X15" s="91"/>
      <c r="Y15" s="91"/>
      <c r="Z15" s="91"/>
      <c r="AA15" s="91"/>
      <c r="AB15" s="91"/>
      <c r="AC15" s="91"/>
      <c r="AD15" s="91"/>
      <c r="AE15" s="91"/>
    </row>
    <row r="16" spans="1:31" ht="18.399999999999999" customHeight="1">
      <c r="A16" s="79" t="s">
        <v>280</v>
      </c>
      <c r="C16" s="91"/>
      <c r="D16" s="92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80"/>
      <c r="U16" s="91"/>
      <c r="V16" s="80"/>
      <c r="W16" s="91"/>
      <c r="X16" s="91"/>
      <c r="Y16" s="91"/>
      <c r="Z16" s="91"/>
      <c r="AA16" s="91"/>
      <c r="AB16" s="91"/>
      <c r="AC16" s="91"/>
      <c r="AD16" s="91"/>
      <c r="AE16" s="91"/>
    </row>
    <row r="17" spans="1:31" ht="18.75" customHeight="1">
      <c r="A17" s="79" t="s">
        <v>304</v>
      </c>
      <c r="C17" s="93">
        <v>0</v>
      </c>
      <c r="D17" s="92"/>
      <c r="E17" s="93">
        <v>0</v>
      </c>
      <c r="F17" s="91"/>
      <c r="G17" s="93">
        <v>0</v>
      </c>
      <c r="H17" s="91"/>
      <c r="I17" s="93">
        <v>0</v>
      </c>
      <c r="J17" s="91"/>
      <c r="K17" s="93">
        <v>0</v>
      </c>
      <c r="L17" s="91"/>
      <c r="M17" s="93">
        <v>221722158</v>
      </c>
      <c r="N17" s="91"/>
      <c r="O17" s="93">
        <v>0</v>
      </c>
      <c r="P17" s="91"/>
      <c r="Q17" s="93">
        <v>0</v>
      </c>
      <c r="R17" s="91"/>
      <c r="S17" s="93">
        <v>0</v>
      </c>
      <c r="T17" s="80"/>
      <c r="U17" s="93">
        <v>-161135</v>
      </c>
      <c r="V17" s="80"/>
      <c r="W17" s="93">
        <f>SUM(O17:U17)</f>
        <v>-161135</v>
      </c>
      <c r="X17" s="91"/>
      <c r="Y17" s="93">
        <v>0</v>
      </c>
      <c r="Z17" s="91"/>
      <c r="AA17" s="93">
        <f>SUM(C17:M17,W17,Y17)</f>
        <v>221561023</v>
      </c>
      <c r="AB17" s="91"/>
      <c r="AC17" s="93">
        <v>0</v>
      </c>
      <c r="AD17" s="91"/>
      <c r="AE17" s="93">
        <f>SUM(AA17:AC17)</f>
        <v>221561023</v>
      </c>
    </row>
    <row r="18" spans="1:31" ht="18.75" customHeight="1">
      <c r="A18" s="78" t="s">
        <v>281</v>
      </c>
      <c r="C18" s="91">
        <f>SUM(C14:C17)</f>
        <v>1964875134</v>
      </c>
      <c r="D18" s="92"/>
      <c r="E18" s="91">
        <f>SUM(E14:E17)</f>
        <v>1956642452</v>
      </c>
      <c r="F18" s="91"/>
      <c r="G18" s="91">
        <f>SUM(G14:G17)</f>
        <v>172206406</v>
      </c>
      <c r="H18" s="91"/>
      <c r="I18" s="91">
        <f>SUM(I14:I17)</f>
        <v>402524052</v>
      </c>
      <c r="J18" s="91"/>
      <c r="K18" s="91">
        <f>SUM(K14:K17)</f>
        <v>248929244</v>
      </c>
      <c r="L18" s="91"/>
      <c r="M18" s="91">
        <f>SUM(M14:M17)</f>
        <v>18197453724</v>
      </c>
      <c r="N18" s="91"/>
      <c r="O18" s="91">
        <f>SUM(O14:O17)</f>
        <v>2498396</v>
      </c>
      <c r="P18" s="91"/>
      <c r="Q18" s="91">
        <f>SUM(Q14:Q17)</f>
        <v>2259798</v>
      </c>
      <c r="R18" s="91"/>
      <c r="S18" s="91">
        <f>SUM(S14:S17)</f>
        <v>2131939</v>
      </c>
      <c r="T18" s="80"/>
      <c r="U18" s="91">
        <f>SUM(U14:U17)</f>
        <v>-161135</v>
      </c>
      <c r="V18" s="80"/>
      <c r="W18" s="91">
        <f>SUM(W14:W17)</f>
        <v>6728998</v>
      </c>
      <c r="X18" s="91"/>
      <c r="Y18" s="91">
        <f>SUM(Y14:Y17)</f>
        <v>-1046542980</v>
      </c>
      <c r="Z18" s="91"/>
      <c r="AA18" s="91">
        <f>SUM(AA14:AA17)</f>
        <v>21902817030</v>
      </c>
      <c r="AB18" s="91"/>
      <c r="AC18" s="91">
        <f>SUM(AC14:AC17)</f>
        <v>703309720</v>
      </c>
      <c r="AD18" s="91"/>
      <c r="AE18" s="91">
        <f>SUM(AE14:AE17)</f>
        <v>22606126750</v>
      </c>
    </row>
    <row r="19" spans="1:31" ht="18.75" customHeight="1">
      <c r="A19" s="79" t="s">
        <v>283</v>
      </c>
      <c r="C19" s="94">
        <v>0</v>
      </c>
      <c r="D19" s="92"/>
      <c r="E19" s="94">
        <v>0</v>
      </c>
      <c r="F19" s="91"/>
      <c r="G19" s="94">
        <v>0</v>
      </c>
      <c r="H19" s="91"/>
      <c r="I19" s="94">
        <v>0</v>
      </c>
      <c r="J19" s="91"/>
      <c r="K19" s="94">
        <v>0</v>
      </c>
      <c r="L19" s="91"/>
      <c r="M19" s="94">
        <v>2687587297</v>
      </c>
      <c r="N19" s="91"/>
      <c r="O19" s="94">
        <v>0</v>
      </c>
      <c r="P19" s="91"/>
      <c r="Q19" s="94">
        <v>0</v>
      </c>
      <c r="R19" s="91"/>
      <c r="S19" s="94">
        <v>0</v>
      </c>
      <c r="T19" s="80"/>
      <c r="U19" s="94">
        <v>0</v>
      </c>
      <c r="V19" s="80"/>
      <c r="W19" s="94">
        <f>SUM(O19:U19)</f>
        <v>0</v>
      </c>
      <c r="X19" s="91"/>
      <c r="Y19" s="94">
        <v>0</v>
      </c>
      <c r="Z19" s="91"/>
      <c r="AA19" s="94">
        <f>SUM(C19:M19,W19,Y19)</f>
        <v>2687587297</v>
      </c>
      <c r="AB19" s="91"/>
      <c r="AC19" s="94">
        <v>39926278</v>
      </c>
      <c r="AD19" s="91"/>
      <c r="AE19" s="94">
        <f>SUM(AA19:AC19)</f>
        <v>2727513575</v>
      </c>
    </row>
    <row r="20" spans="1:31" ht="18.75" customHeight="1">
      <c r="A20" s="79" t="s">
        <v>284</v>
      </c>
      <c r="C20" s="77">
        <v>0</v>
      </c>
      <c r="D20" s="92"/>
      <c r="E20" s="77">
        <v>0</v>
      </c>
      <c r="F20" s="91"/>
      <c r="G20" s="77">
        <v>0</v>
      </c>
      <c r="H20" s="91"/>
      <c r="I20" s="77">
        <v>0</v>
      </c>
      <c r="J20" s="91"/>
      <c r="K20" s="77">
        <v>0</v>
      </c>
      <c r="L20" s="91"/>
      <c r="M20" s="77">
        <v>4117862</v>
      </c>
      <c r="N20" s="91"/>
      <c r="O20" s="77">
        <v>11174232</v>
      </c>
      <c r="P20" s="91"/>
      <c r="Q20" s="77">
        <v>0</v>
      </c>
      <c r="R20" s="91"/>
      <c r="S20" s="77">
        <v>1648269</v>
      </c>
      <c r="T20" s="80"/>
      <c r="U20" s="77">
        <v>22229324</v>
      </c>
      <c r="V20" s="80"/>
      <c r="W20" s="77">
        <f>SUM(O20:U20)</f>
        <v>35051825</v>
      </c>
      <c r="X20" s="91"/>
      <c r="Y20" s="77">
        <v>0</v>
      </c>
      <c r="Z20" s="91"/>
      <c r="AA20" s="77">
        <f>SUM(C20:M20,W20,Y20)</f>
        <v>39169687</v>
      </c>
      <c r="AB20" s="91"/>
      <c r="AC20" s="77">
        <v>-184783</v>
      </c>
      <c r="AD20" s="91"/>
      <c r="AE20" s="77">
        <f>SUM(AA20:AC20)</f>
        <v>38984904</v>
      </c>
    </row>
    <row r="21" spans="1:31" ht="18.75" customHeight="1">
      <c r="A21" s="79" t="s">
        <v>103</v>
      </c>
      <c r="C21" s="95">
        <f>SUM(C19:C20)</f>
        <v>0</v>
      </c>
      <c r="D21" s="92"/>
      <c r="E21" s="95">
        <f>SUM(E19:E20)</f>
        <v>0</v>
      </c>
      <c r="F21" s="91"/>
      <c r="G21" s="95">
        <f>SUM(G19:G20)</f>
        <v>0</v>
      </c>
      <c r="H21" s="91"/>
      <c r="I21" s="95">
        <f>SUM(I19:I20)</f>
        <v>0</v>
      </c>
      <c r="J21" s="91"/>
      <c r="K21" s="95">
        <f>SUM(K19:K20)</f>
        <v>0</v>
      </c>
      <c r="L21" s="91"/>
      <c r="M21" s="91">
        <f>SUM(M19:M20)</f>
        <v>2691705159</v>
      </c>
      <c r="N21" s="91"/>
      <c r="O21" s="91">
        <f>SUM(O19:O20)</f>
        <v>11174232</v>
      </c>
      <c r="Q21" s="91">
        <f>SUM(Q19:Q20)</f>
        <v>0</v>
      </c>
      <c r="S21" s="91">
        <f>SUM(S19:S20)</f>
        <v>1648269</v>
      </c>
      <c r="T21" s="80"/>
      <c r="U21" s="91">
        <f>SUM(U19:U20)</f>
        <v>22229324</v>
      </c>
      <c r="V21" s="80"/>
      <c r="W21" s="91">
        <f>SUM(W19:W20)</f>
        <v>35051825</v>
      </c>
      <c r="X21" s="91"/>
      <c r="Y21" s="91">
        <f>SUM(Y19:Y20)</f>
        <v>0</v>
      </c>
      <c r="Z21" s="91"/>
      <c r="AA21" s="91">
        <f>SUM(AA19:AA20)</f>
        <v>2726756984</v>
      </c>
      <c r="AB21" s="91"/>
      <c r="AC21" s="91">
        <f>SUM(AC19:AC20)</f>
        <v>39741495</v>
      </c>
      <c r="AD21" s="91"/>
      <c r="AE21" s="91">
        <f>SUM(AE19:AE20)</f>
        <v>2766498479</v>
      </c>
    </row>
    <row r="22" spans="1:31" ht="18.75" customHeight="1">
      <c r="A22" s="79" t="s">
        <v>318</v>
      </c>
      <c r="C22" s="91">
        <v>0</v>
      </c>
      <c r="D22" s="92"/>
      <c r="E22" s="91">
        <v>0</v>
      </c>
      <c r="F22" s="91"/>
      <c r="G22" s="91">
        <v>0</v>
      </c>
      <c r="H22" s="91"/>
      <c r="I22" s="91">
        <v>0</v>
      </c>
      <c r="J22" s="91"/>
      <c r="K22" s="91">
        <v>0</v>
      </c>
      <c r="L22" s="91"/>
      <c r="M22" s="91">
        <v>-1303540291</v>
      </c>
      <c r="N22" s="91"/>
      <c r="O22" s="91">
        <v>0</v>
      </c>
      <c r="P22" s="91"/>
      <c r="Q22" s="91">
        <v>0</v>
      </c>
      <c r="R22" s="91"/>
      <c r="S22" s="91">
        <v>0</v>
      </c>
      <c r="T22" s="80"/>
      <c r="U22" s="91">
        <v>0</v>
      </c>
      <c r="V22" s="80"/>
      <c r="W22" s="91">
        <f t="shared" ref="W22" si="0">SUM(O22:U22)</f>
        <v>0</v>
      </c>
      <c r="X22" s="91"/>
      <c r="Y22" s="91">
        <v>0</v>
      </c>
      <c r="Z22" s="91"/>
      <c r="AA22" s="91">
        <f>SUM(C22:M22,W22,Y22)</f>
        <v>-1303540291</v>
      </c>
      <c r="AB22" s="91"/>
      <c r="AC22" s="91">
        <v>87039172</v>
      </c>
      <c r="AD22" s="91"/>
      <c r="AE22" s="91">
        <f>SUM(AA22:AC22)</f>
        <v>-1216501119</v>
      </c>
    </row>
    <row r="23" spans="1:31" ht="18.75" customHeight="1">
      <c r="A23" s="79" t="s">
        <v>285</v>
      </c>
      <c r="C23" s="91"/>
      <c r="D23" s="92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/>
      <c r="U23" s="91"/>
      <c r="V23" s="80"/>
      <c r="W23" s="91"/>
      <c r="X23" s="91"/>
      <c r="Y23" s="91"/>
      <c r="Z23" s="91"/>
      <c r="AA23" s="91"/>
      <c r="AB23" s="91"/>
      <c r="AC23" s="91"/>
      <c r="AD23" s="91"/>
      <c r="AE23" s="91"/>
    </row>
    <row r="24" spans="1:31" ht="18.75" customHeight="1">
      <c r="A24" s="79" t="s">
        <v>188</v>
      </c>
      <c r="C24" s="91">
        <v>0</v>
      </c>
      <c r="D24" s="92"/>
      <c r="E24" s="91">
        <v>0</v>
      </c>
      <c r="F24" s="91"/>
      <c r="G24" s="91">
        <v>0</v>
      </c>
      <c r="H24" s="91"/>
      <c r="I24" s="91">
        <v>-355870</v>
      </c>
      <c r="J24" s="91"/>
      <c r="K24" s="91">
        <v>0</v>
      </c>
      <c r="L24" s="91"/>
      <c r="M24" s="91">
        <v>0</v>
      </c>
      <c r="N24" s="91"/>
      <c r="O24" s="91">
        <v>0</v>
      </c>
      <c r="P24" s="91"/>
      <c r="Q24" s="91">
        <v>0</v>
      </c>
      <c r="R24" s="91"/>
      <c r="S24" s="91">
        <v>0</v>
      </c>
      <c r="T24" s="80"/>
      <c r="U24" s="91">
        <v>0</v>
      </c>
      <c r="V24" s="80"/>
      <c r="W24" s="91">
        <f t="shared" ref="W24" si="1">SUM(O24:U24)</f>
        <v>0</v>
      </c>
      <c r="X24" s="91"/>
      <c r="Y24" s="91">
        <v>0</v>
      </c>
      <c r="Z24" s="91"/>
      <c r="AA24" s="91">
        <f>SUM(C24:M24,W24,Y24)</f>
        <v>-355870</v>
      </c>
      <c r="AB24" s="91"/>
      <c r="AC24" s="91">
        <v>355870</v>
      </c>
      <c r="AD24" s="91"/>
      <c r="AE24" s="91">
        <f>SUM(AA24:AC24)</f>
        <v>0</v>
      </c>
    </row>
    <row r="25" spans="1:31" ht="18.75" customHeight="1">
      <c r="A25" s="79" t="s">
        <v>254</v>
      </c>
      <c r="C25" s="91"/>
      <c r="D25" s="92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80"/>
      <c r="U25" s="91"/>
      <c r="V25" s="80"/>
      <c r="W25" s="91"/>
      <c r="X25" s="91"/>
      <c r="Y25" s="91"/>
      <c r="Z25" s="91"/>
      <c r="AA25" s="91"/>
      <c r="AB25" s="91"/>
      <c r="AC25" s="91"/>
      <c r="AD25" s="91"/>
      <c r="AE25" s="91"/>
    </row>
    <row r="26" spans="1:31" ht="18.75" customHeight="1">
      <c r="A26" s="79" t="s">
        <v>261</v>
      </c>
      <c r="C26" s="91">
        <v>0</v>
      </c>
      <c r="D26" s="92"/>
      <c r="E26" s="91">
        <v>0</v>
      </c>
      <c r="F26" s="91"/>
      <c r="G26" s="91">
        <v>0</v>
      </c>
      <c r="H26" s="91"/>
      <c r="I26" s="91">
        <v>0</v>
      </c>
      <c r="J26" s="91"/>
      <c r="K26" s="91">
        <v>0</v>
      </c>
      <c r="L26" s="91"/>
      <c r="M26" s="91">
        <v>0</v>
      </c>
      <c r="N26" s="91"/>
      <c r="O26" s="91">
        <v>0</v>
      </c>
      <c r="P26" s="91"/>
      <c r="Q26" s="91">
        <v>0</v>
      </c>
      <c r="R26" s="91"/>
      <c r="S26" s="91">
        <v>0</v>
      </c>
      <c r="T26" s="80"/>
      <c r="U26" s="91">
        <v>0</v>
      </c>
      <c r="V26" s="80"/>
      <c r="W26" s="91">
        <f t="shared" ref="W26" si="2">SUM(O26:U26)</f>
        <v>0</v>
      </c>
      <c r="X26" s="91"/>
      <c r="Y26" s="91">
        <v>0</v>
      </c>
      <c r="Z26" s="91"/>
      <c r="AA26" s="91">
        <f>SUM(C26:M26,W26,Y26)</f>
        <v>0</v>
      </c>
      <c r="AB26" s="91"/>
      <c r="AC26" s="91">
        <v>12550000</v>
      </c>
      <c r="AD26" s="91"/>
      <c r="AE26" s="91">
        <f>SUM(AA26:AC26)</f>
        <v>12550000</v>
      </c>
    </row>
    <row r="27" spans="1:31" ht="18.75" customHeight="1">
      <c r="A27" s="79" t="s">
        <v>329</v>
      </c>
      <c r="C27" s="91">
        <v>0</v>
      </c>
      <c r="D27" s="92"/>
      <c r="E27" s="91">
        <v>0</v>
      </c>
      <c r="F27" s="91"/>
      <c r="G27" s="91">
        <v>0</v>
      </c>
      <c r="H27" s="91"/>
      <c r="I27" s="91">
        <v>0</v>
      </c>
      <c r="J27" s="91"/>
      <c r="K27" s="91">
        <v>0</v>
      </c>
      <c r="L27" s="91"/>
      <c r="M27" s="91">
        <v>0</v>
      </c>
      <c r="N27" s="91"/>
      <c r="O27" s="91">
        <v>0</v>
      </c>
      <c r="P27" s="91"/>
      <c r="Q27" s="91">
        <v>0</v>
      </c>
      <c r="R27" s="91"/>
      <c r="S27" s="91">
        <v>0</v>
      </c>
      <c r="T27" s="80"/>
      <c r="U27" s="91">
        <v>0</v>
      </c>
      <c r="V27" s="80"/>
      <c r="W27" s="91">
        <f>SUM(O27:U27)</f>
        <v>0</v>
      </c>
      <c r="X27" s="91"/>
      <c r="Y27" s="91">
        <v>0</v>
      </c>
      <c r="Z27" s="91"/>
      <c r="AA27" s="91">
        <f>SUM(C27:M27,W27,Y27)</f>
        <v>0</v>
      </c>
      <c r="AB27" s="91"/>
      <c r="AC27" s="91">
        <v>43037631</v>
      </c>
      <c r="AD27" s="91"/>
      <c r="AE27" s="91">
        <f>SUM(AA27:AC27)</f>
        <v>43037631</v>
      </c>
    </row>
    <row r="28" spans="1:31" ht="18.75" customHeight="1">
      <c r="A28" s="79" t="s">
        <v>313</v>
      </c>
      <c r="C28" s="91">
        <v>11348905</v>
      </c>
      <c r="D28" s="92"/>
      <c r="E28" s="91">
        <v>20118305</v>
      </c>
      <c r="F28" s="91"/>
      <c r="G28" s="91">
        <v>0</v>
      </c>
      <c r="H28" s="91"/>
      <c r="I28" s="91">
        <v>0</v>
      </c>
      <c r="J28" s="91"/>
      <c r="K28" s="91">
        <v>0</v>
      </c>
      <c r="L28" s="91"/>
      <c r="M28" s="91">
        <v>0</v>
      </c>
      <c r="N28" s="91"/>
      <c r="O28" s="91">
        <v>0</v>
      </c>
      <c r="P28" s="91"/>
      <c r="Q28" s="91">
        <v>0</v>
      </c>
      <c r="R28" s="91"/>
      <c r="S28" s="91">
        <v>0</v>
      </c>
      <c r="T28" s="80"/>
      <c r="U28" s="91">
        <v>0</v>
      </c>
      <c r="V28" s="80"/>
      <c r="W28" s="91">
        <f t="shared" ref="W28" si="3">SUM(O28:U28)</f>
        <v>0</v>
      </c>
      <c r="X28" s="91"/>
      <c r="Y28" s="91">
        <f t="shared" ref="Y28" si="4">SUM(Q28:W28)</f>
        <v>0</v>
      </c>
      <c r="Z28" s="91"/>
      <c r="AA28" s="91">
        <f>SUM(C28:M28,W28,Y28)</f>
        <v>31467210</v>
      </c>
      <c r="AB28" s="91"/>
      <c r="AC28" s="91">
        <v>0</v>
      </c>
      <c r="AD28" s="91"/>
      <c r="AE28" s="91">
        <f>SUM(AA28:AC28)</f>
        <v>31467210</v>
      </c>
    </row>
    <row r="29" spans="1:31" ht="18.75" customHeight="1" thickBot="1">
      <c r="A29" s="78" t="s">
        <v>231</v>
      </c>
      <c r="C29" s="96">
        <f>SUM(C18,C21:C28)</f>
        <v>1976224039</v>
      </c>
      <c r="D29" s="92"/>
      <c r="E29" s="96">
        <f>SUM(E18,E21:E28)</f>
        <v>1976760757</v>
      </c>
      <c r="F29" s="91"/>
      <c r="G29" s="96">
        <f>SUM(G18,G21:G28)</f>
        <v>172206406</v>
      </c>
      <c r="H29" s="91"/>
      <c r="I29" s="96">
        <f>SUM(I18,I21:I28)</f>
        <v>402168182</v>
      </c>
      <c r="J29" s="91"/>
      <c r="K29" s="96">
        <f>SUM(K18,K21:K28)</f>
        <v>248929244</v>
      </c>
      <c r="L29" s="91"/>
      <c r="M29" s="96">
        <f>SUM(M18,M21:M28)</f>
        <v>19585618592</v>
      </c>
      <c r="N29" s="91"/>
      <c r="O29" s="96">
        <f>SUM(O18,O21:O28)</f>
        <v>13672628</v>
      </c>
      <c r="P29" s="91"/>
      <c r="Q29" s="96">
        <f>SUM(Q18,Q21:Q28)</f>
        <v>2259798</v>
      </c>
      <c r="R29" s="91"/>
      <c r="S29" s="96">
        <f>SUM(S18,S21:S28)</f>
        <v>3780208</v>
      </c>
      <c r="T29" s="80"/>
      <c r="U29" s="96">
        <f>SUM(U18,U21:U28)</f>
        <v>22068189</v>
      </c>
      <c r="V29" s="80"/>
      <c r="W29" s="96">
        <f>SUM(W18,W21:W28)</f>
        <v>41780823</v>
      </c>
      <c r="X29" s="91"/>
      <c r="Y29" s="96">
        <f>SUM(Y18,Y21:Y28)</f>
        <v>-1046542980</v>
      </c>
      <c r="Z29" s="91"/>
      <c r="AA29" s="96">
        <f>SUM(AA18,AA21:AA28)</f>
        <v>23357145063</v>
      </c>
      <c r="AB29" s="91"/>
      <c r="AC29" s="96">
        <f>SUM(AC18,AC21:AC28)</f>
        <v>886033888</v>
      </c>
      <c r="AD29" s="91"/>
      <c r="AE29" s="96">
        <f>SUM(AE18,AE21:AE28)</f>
        <v>24243178951</v>
      </c>
    </row>
    <row r="30" spans="1:31" ht="18.75" customHeight="1" thickTop="1">
      <c r="A30" s="78"/>
      <c r="C30" s="91"/>
      <c r="D30" s="92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80"/>
      <c r="U30" s="91"/>
      <c r="V30" s="80"/>
      <c r="W30" s="91"/>
      <c r="X30" s="91"/>
      <c r="Y30" s="91"/>
      <c r="Z30" s="91"/>
      <c r="AA30" s="91"/>
      <c r="AB30" s="91"/>
      <c r="AC30" s="91"/>
      <c r="AD30" s="91"/>
      <c r="AE30" s="91"/>
    </row>
    <row r="31" spans="1:31" ht="18.75" customHeight="1">
      <c r="A31" s="78" t="s">
        <v>267</v>
      </c>
      <c r="C31" s="91">
        <v>1976224039</v>
      </c>
      <c r="D31" s="92"/>
      <c r="E31" s="91">
        <v>1976760757</v>
      </c>
      <c r="F31" s="91"/>
      <c r="G31" s="91">
        <v>172206406</v>
      </c>
      <c r="H31" s="91"/>
      <c r="I31" s="91">
        <v>402168182</v>
      </c>
      <c r="J31" s="91"/>
      <c r="K31" s="91">
        <v>248929244</v>
      </c>
      <c r="L31" s="91"/>
      <c r="M31" s="91">
        <v>19361988696</v>
      </c>
      <c r="N31" s="91"/>
      <c r="O31" s="91">
        <v>13672628</v>
      </c>
      <c r="P31" s="91"/>
      <c r="Q31" s="91">
        <v>2259798</v>
      </c>
      <c r="R31" s="91"/>
      <c r="S31" s="91">
        <v>3780208</v>
      </c>
      <c r="T31" s="80"/>
      <c r="U31" s="91">
        <v>22844454</v>
      </c>
      <c r="V31" s="80"/>
      <c r="W31" s="91">
        <f>SUM(O31:U31)</f>
        <v>42557088</v>
      </c>
      <c r="X31" s="91"/>
      <c r="Y31" s="91">
        <v>-1046542980</v>
      </c>
      <c r="Z31" s="91"/>
      <c r="AA31" s="91">
        <f>SUM(C31:M31,W31,Y31)</f>
        <v>23134291432</v>
      </c>
      <c r="AB31" s="91"/>
      <c r="AC31" s="91">
        <v>886033888</v>
      </c>
      <c r="AD31" s="91"/>
      <c r="AE31" s="91">
        <f>SUM(AA31:AC31)</f>
        <v>24020325320</v>
      </c>
    </row>
    <row r="32" spans="1:31" ht="18.75" customHeight="1">
      <c r="A32" s="79" t="s">
        <v>279</v>
      </c>
      <c r="C32" s="91"/>
      <c r="D32" s="92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80"/>
      <c r="U32" s="91"/>
      <c r="V32" s="80"/>
      <c r="W32" s="91"/>
      <c r="X32" s="91"/>
      <c r="Y32" s="91"/>
      <c r="Z32" s="91"/>
      <c r="AA32" s="91"/>
      <c r="AB32" s="91"/>
      <c r="AC32" s="91"/>
      <c r="AD32" s="91"/>
      <c r="AE32" s="91"/>
    </row>
    <row r="33" spans="1:31" ht="18.75" customHeight="1">
      <c r="A33" s="79" t="s">
        <v>280</v>
      </c>
      <c r="C33" s="91"/>
      <c r="D33" s="92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80"/>
      <c r="U33" s="91"/>
      <c r="V33" s="80"/>
      <c r="W33" s="91"/>
      <c r="X33" s="91"/>
      <c r="Y33" s="91"/>
      <c r="Z33" s="91"/>
      <c r="AA33" s="91"/>
      <c r="AB33" s="91"/>
      <c r="AC33" s="91"/>
      <c r="AD33" s="91"/>
      <c r="AE33" s="91"/>
    </row>
    <row r="34" spans="1:31" ht="18.75" customHeight="1">
      <c r="A34" s="79" t="s">
        <v>304</v>
      </c>
      <c r="C34" s="93">
        <v>0</v>
      </c>
      <c r="D34" s="92"/>
      <c r="E34" s="93">
        <v>0</v>
      </c>
      <c r="F34" s="91"/>
      <c r="G34" s="93">
        <v>0</v>
      </c>
      <c r="H34" s="91"/>
      <c r="I34" s="93">
        <v>0</v>
      </c>
      <c r="J34" s="91"/>
      <c r="K34" s="93">
        <v>0</v>
      </c>
      <c r="L34" s="91"/>
      <c r="M34" s="93">
        <v>223629896</v>
      </c>
      <c r="N34" s="91"/>
      <c r="O34" s="93">
        <v>0</v>
      </c>
      <c r="P34" s="91"/>
      <c r="Q34" s="93">
        <v>0</v>
      </c>
      <c r="R34" s="91"/>
      <c r="S34" s="93">
        <v>0</v>
      </c>
      <c r="T34" s="80"/>
      <c r="U34" s="93">
        <v>-776265</v>
      </c>
      <c r="V34" s="80"/>
      <c r="W34" s="93">
        <f>SUM(O34:U34)</f>
        <v>-776265</v>
      </c>
      <c r="X34" s="91"/>
      <c r="Y34" s="93">
        <v>0</v>
      </c>
      <c r="Z34" s="91"/>
      <c r="AA34" s="93">
        <f>SUM(C34:M34,W34,Y34)</f>
        <v>222853631</v>
      </c>
      <c r="AB34" s="91"/>
      <c r="AC34" s="93">
        <v>0</v>
      </c>
      <c r="AD34" s="91"/>
      <c r="AE34" s="93">
        <f>SUM(AA34:AC34)</f>
        <v>222853631</v>
      </c>
    </row>
    <row r="35" spans="1:31" ht="18.75" customHeight="1">
      <c r="A35" s="78" t="s">
        <v>282</v>
      </c>
      <c r="C35" s="91">
        <f>SUM(C31:C34)</f>
        <v>1976224039</v>
      </c>
      <c r="D35" s="92"/>
      <c r="E35" s="91">
        <f>SUM(E31:E34)</f>
        <v>1976760757</v>
      </c>
      <c r="F35" s="91"/>
      <c r="G35" s="91">
        <f>SUM(G31:G34)</f>
        <v>172206406</v>
      </c>
      <c r="H35" s="91"/>
      <c r="I35" s="91">
        <f>SUM(I31:I34)</f>
        <v>402168182</v>
      </c>
      <c r="J35" s="91"/>
      <c r="K35" s="91">
        <f>SUM(K31:K34)</f>
        <v>248929244</v>
      </c>
      <c r="L35" s="91"/>
      <c r="M35" s="91">
        <f>SUM(M31:M34)</f>
        <v>19585618592</v>
      </c>
      <c r="N35" s="91"/>
      <c r="O35" s="91">
        <f>SUM(O31:O34)</f>
        <v>13672628</v>
      </c>
      <c r="P35" s="91"/>
      <c r="Q35" s="91">
        <f>SUM(Q31:Q34)</f>
        <v>2259798</v>
      </c>
      <c r="R35" s="91"/>
      <c r="S35" s="91">
        <f>SUM(S31:S34)</f>
        <v>3780208</v>
      </c>
      <c r="T35" s="80"/>
      <c r="U35" s="91">
        <f>SUM(U31:U34)</f>
        <v>22068189</v>
      </c>
      <c r="V35" s="80"/>
      <c r="W35" s="91">
        <f>SUM(W31:W34)</f>
        <v>41780823</v>
      </c>
      <c r="X35" s="91"/>
      <c r="Y35" s="91">
        <f>SUM(Y31:Y34)</f>
        <v>-1046542980</v>
      </c>
      <c r="Z35" s="91"/>
      <c r="AA35" s="91">
        <f>SUM(AA31:AA34)</f>
        <v>23357145063</v>
      </c>
      <c r="AB35" s="91"/>
      <c r="AC35" s="91">
        <f>SUM(AC31:AC34)</f>
        <v>886033888</v>
      </c>
      <c r="AD35" s="91"/>
      <c r="AE35" s="91">
        <f>SUM(AE31:AE34)</f>
        <v>24243178951</v>
      </c>
    </row>
    <row r="36" spans="1:31" ht="18.75" customHeight="1">
      <c r="A36" s="79" t="s">
        <v>121</v>
      </c>
      <c r="C36" s="94">
        <v>0</v>
      </c>
      <c r="D36" s="92"/>
      <c r="E36" s="94">
        <v>0</v>
      </c>
      <c r="F36" s="91"/>
      <c r="G36" s="94">
        <v>0</v>
      </c>
      <c r="H36" s="91"/>
      <c r="I36" s="94">
        <v>0</v>
      </c>
      <c r="J36" s="91"/>
      <c r="K36" s="94">
        <v>0</v>
      </c>
      <c r="L36" s="91"/>
      <c r="M36" s="94">
        <v>4280090729</v>
      </c>
      <c r="N36" s="91"/>
      <c r="O36" s="94">
        <v>0</v>
      </c>
      <c r="P36" s="91"/>
      <c r="Q36" s="94">
        <v>0</v>
      </c>
      <c r="R36" s="91"/>
      <c r="S36" s="94">
        <v>0</v>
      </c>
      <c r="T36" s="80"/>
      <c r="U36" s="94">
        <v>0</v>
      </c>
      <c r="V36" s="80"/>
      <c r="W36" s="94">
        <f>SUM(O36:U36)</f>
        <v>0</v>
      </c>
      <c r="X36" s="91"/>
      <c r="Y36" s="94">
        <v>0</v>
      </c>
      <c r="Z36" s="91"/>
      <c r="AA36" s="94">
        <f>SUM(C36:M36,W36,Y36)</f>
        <v>4280090729</v>
      </c>
      <c r="AB36" s="91"/>
      <c r="AC36" s="94">
        <v>72357136</v>
      </c>
      <c r="AD36" s="91"/>
      <c r="AE36" s="94">
        <f>SUM(AA36:AC36)</f>
        <v>4352447865</v>
      </c>
    </row>
    <row r="37" spans="1:31" ht="18.75" customHeight="1">
      <c r="A37" s="79" t="s">
        <v>124</v>
      </c>
      <c r="C37" s="77">
        <v>0</v>
      </c>
      <c r="D37" s="92"/>
      <c r="E37" s="77">
        <v>0</v>
      </c>
      <c r="F37" s="91"/>
      <c r="G37" s="77">
        <v>0</v>
      </c>
      <c r="H37" s="91"/>
      <c r="I37" s="77">
        <v>0</v>
      </c>
      <c r="J37" s="91"/>
      <c r="K37" s="77">
        <v>0</v>
      </c>
      <c r="L37" s="91"/>
      <c r="M37" s="77">
        <v>-52145038</v>
      </c>
      <c r="N37" s="91"/>
      <c r="O37" s="77">
        <v>350408333</v>
      </c>
      <c r="P37" s="91"/>
      <c r="Q37" s="77">
        <v>0</v>
      </c>
      <c r="R37" s="91"/>
      <c r="S37" s="77">
        <v>-3780208</v>
      </c>
      <c r="T37" s="80"/>
      <c r="U37" s="77">
        <v>377845527</v>
      </c>
      <c r="V37" s="80"/>
      <c r="W37" s="77">
        <f>SUM(O37:U37)</f>
        <v>724473652</v>
      </c>
      <c r="X37" s="91"/>
      <c r="Y37" s="77">
        <v>0</v>
      </c>
      <c r="Z37" s="91"/>
      <c r="AA37" s="77">
        <f>SUM(C37:M37,W37,Y37)</f>
        <v>672328614</v>
      </c>
      <c r="AB37" s="91"/>
      <c r="AC37" s="77">
        <v>-3025597</v>
      </c>
      <c r="AD37" s="91"/>
      <c r="AE37" s="77">
        <f>SUM(AA37:AC37)</f>
        <v>669303017</v>
      </c>
    </row>
    <row r="38" spans="1:31" ht="18.75" customHeight="1">
      <c r="A38" s="79" t="s">
        <v>103</v>
      </c>
      <c r="C38" s="95">
        <f>SUM(C36:C37)</f>
        <v>0</v>
      </c>
      <c r="D38" s="92"/>
      <c r="E38" s="95">
        <f>SUM(E36:E37)</f>
        <v>0</v>
      </c>
      <c r="F38" s="91"/>
      <c r="G38" s="95">
        <f>SUM(G36:G37)</f>
        <v>0</v>
      </c>
      <c r="H38" s="91"/>
      <c r="I38" s="95">
        <f>SUM(I36:I37)</f>
        <v>0</v>
      </c>
      <c r="J38" s="91"/>
      <c r="K38" s="95">
        <f>SUM(K36:K37)</f>
        <v>0</v>
      </c>
      <c r="L38" s="91"/>
      <c r="M38" s="91">
        <f>SUM(M36:M37)</f>
        <v>4227945691</v>
      </c>
      <c r="N38" s="91"/>
      <c r="O38" s="91">
        <f>SUM(O36:O37)</f>
        <v>350408333</v>
      </c>
      <c r="Q38" s="91">
        <f>SUM(Q36:Q37)</f>
        <v>0</v>
      </c>
      <c r="S38" s="91">
        <f>SUM(S36:S37)</f>
        <v>-3780208</v>
      </c>
      <c r="T38" s="80"/>
      <c r="U38" s="91">
        <f>SUM(U36:U37)</f>
        <v>377845527</v>
      </c>
      <c r="V38" s="80"/>
      <c r="W38" s="91">
        <f>SUM(W36:W37)</f>
        <v>724473652</v>
      </c>
      <c r="X38" s="91"/>
      <c r="Y38" s="91">
        <f>SUM(Y36:Y37)</f>
        <v>0</v>
      </c>
      <c r="Z38" s="91"/>
      <c r="AA38" s="91">
        <f>SUM(AA36:AA37)</f>
        <v>4952419343</v>
      </c>
      <c r="AB38" s="91"/>
      <c r="AC38" s="91">
        <f>SUM(AC36:AC37)</f>
        <v>69331539</v>
      </c>
      <c r="AD38" s="91"/>
      <c r="AE38" s="91">
        <f>SUM(AE36:AE37)</f>
        <v>5021750882</v>
      </c>
    </row>
    <row r="39" spans="1:31" ht="18.75" customHeight="1">
      <c r="A39" s="79" t="s">
        <v>318</v>
      </c>
      <c r="C39" s="91">
        <v>0</v>
      </c>
      <c r="D39" s="92"/>
      <c r="E39" s="91">
        <v>0</v>
      </c>
      <c r="F39" s="91"/>
      <c r="G39" s="91">
        <v>0</v>
      </c>
      <c r="H39" s="91"/>
      <c r="I39" s="91">
        <v>0</v>
      </c>
      <c r="J39" s="91"/>
      <c r="K39" s="91">
        <v>0</v>
      </c>
      <c r="L39" s="91"/>
      <c r="M39" s="91">
        <v>-1594937661</v>
      </c>
      <c r="N39" s="91"/>
      <c r="O39" s="91">
        <v>0</v>
      </c>
      <c r="P39" s="91"/>
      <c r="Q39" s="91">
        <v>0</v>
      </c>
      <c r="R39" s="91"/>
      <c r="S39" s="91">
        <v>0</v>
      </c>
      <c r="T39" s="80"/>
      <c r="U39" s="91">
        <v>0</v>
      </c>
      <c r="V39" s="80"/>
      <c r="W39" s="91">
        <f t="shared" ref="W39" si="5">SUM(O39:U39)</f>
        <v>0</v>
      </c>
      <c r="X39" s="91"/>
      <c r="Y39" s="91">
        <v>0</v>
      </c>
      <c r="Z39" s="91"/>
      <c r="AA39" s="91">
        <f>SUM(C39:M39,W39,Y39)</f>
        <v>-1594937661</v>
      </c>
      <c r="AB39" s="91"/>
      <c r="AC39" s="91">
        <v>-27837069</v>
      </c>
      <c r="AD39" s="91"/>
      <c r="AE39" s="91">
        <f>SUM(AA39:AC39)</f>
        <v>-1622774730</v>
      </c>
    </row>
    <row r="40" spans="1:31" ht="18.75" customHeight="1">
      <c r="A40" s="79" t="s">
        <v>285</v>
      </c>
      <c r="C40" s="91"/>
      <c r="D40" s="92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80"/>
      <c r="U40" s="91"/>
      <c r="V40" s="80"/>
      <c r="W40" s="91"/>
      <c r="X40" s="91"/>
      <c r="Y40" s="91"/>
      <c r="Z40" s="91"/>
      <c r="AA40" s="91"/>
      <c r="AB40" s="91"/>
      <c r="AC40" s="91"/>
      <c r="AD40" s="91"/>
      <c r="AE40" s="91"/>
    </row>
    <row r="41" spans="1:31" ht="18.75" customHeight="1">
      <c r="A41" s="79" t="s">
        <v>312</v>
      </c>
      <c r="C41" s="91">
        <v>0</v>
      </c>
      <c r="D41" s="92"/>
      <c r="E41" s="91">
        <v>-37586104</v>
      </c>
      <c r="F41" s="91"/>
      <c r="G41" s="91">
        <v>-41783885</v>
      </c>
      <c r="H41" s="91"/>
      <c r="I41" s="91">
        <v>452621807</v>
      </c>
      <c r="J41" s="91"/>
      <c r="K41" s="91">
        <v>0</v>
      </c>
      <c r="L41" s="91"/>
      <c r="M41" s="91">
        <v>0</v>
      </c>
      <c r="N41" s="91"/>
      <c r="O41" s="91">
        <v>-1232561</v>
      </c>
      <c r="P41" s="91"/>
      <c r="Q41" s="91">
        <v>0</v>
      </c>
      <c r="R41" s="91"/>
      <c r="S41" s="91">
        <v>0</v>
      </c>
      <c r="T41" s="80"/>
      <c r="U41" s="91">
        <v>0</v>
      </c>
      <c r="V41" s="80"/>
      <c r="W41" s="91">
        <f t="shared" ref="W41:W43" si="6">SUM(O41:U41)</f>
        <v>-1232561</v>
      </c>
      <c r="X41" s="91"/>
      <c r="Y41" s="91">
        <v>253931502</v>
      </c>
      <c r="Z41" s="91"/>
      <c r="AA41" s="91">
        <f>SUM(C41:M41,W41,Y41)</f>
        <v>625950759</v>
      </c>
      <c r="AB41" s="91"/>
      <c r="AC41" s="91">
        <v>342168833</v>
      </c>
      <c r="AD41" s="91"/>
      <c r="AE41" s="91">
        <f>SUM(AA41:AC41)</f>
        <v>968119592</v>
      </c>
    </row>
    <row r="42" spans="1:31" ht="18.75" customHeight="1">
      <c r="A42" s="79" t="s">
        <v>287</v>
      </c>
      <c r="C42" s="91"/>
      <c r="D42" s="92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80"/>
      <c r="U42" s="91"/>
      <c r="V42" s="80"/>
      <c r="W42" s="91"/>
      <c r="X42" s="91"/>
      <c r="Y42" s="91"/>
      <c r="Z42" s="91"/>
      <c r="AA42" s="91"/>
      <c r="AB42" s="91"/>
      <c r="AC42" s="91"/>
      <c r="AD42" s="91"/>
      <c r="AE42" s="91"/>
    </row>
    <row r="43" spans="1:31" ht="18.75" customHeight="1">
      <c r="A43" s="79" t="s">
        <v>328</v>
      </c>
      <c r="C43" s="91">
        <v>0</v>
      </c>
      <c r="D43" s="92"/>
      <c r="E43" s="91">
        <v>0</v>
      </c>
      <c r="F43" s="91"/>
      <c r="G43" s="91">
        <v>0</v>
      </c>
      <c r="H43" s="91"/>
      <c r="I43" s="91">
        <v>0</v>
      </c>
      <c r="J43" s="91"/>
      <c r="K43" s="91">
        <v>0</v>
      </c>
      <c r="L43" s="91"/>
      <c r="M43" s="91">
        <v>0</v>
      </c>
      <c r="N43" s="91"/>
      <c r="O43" s="91">
        <v>0</v>
      </c>
      <c r="P43" s="91"/>
      <c r="Q43" s="91">
        <v>0</v>
      </c>
      <c r="R43" s="91"/>
      <c r="S43" s="91">
        <v>0</v>
      </c>
      <c r="T43" s="80"/>
      <c r="U43" s="91">
        <v>0</v>
      </c>
      <c r="V43" s="80"/>
      <c r="W43" s="91">
        <f t="shared" si="6"/>
        <v>0</v>
      </c>
      <c r="X43" s="91"/>
      <c r="Y43" s="91">
        <v>0</v>
      </c>
      <c r="Z43" s="91"/>
      <c r="AA43" s="91">
        <f>SUM(C43:M43,W43,Y43)</f>
        <v>0</v>
      </c>
      <c r="AB43" s="91"/>
      <c r="AC43" s="91">
        <v>-210578749</v>
      </c>
      <c r="AD43" s="91"/>
      <c r="AE43" s="91">
        <f>SUM(AA43:AC43)</f>
        <v>-210578749</v>
      </c>
    </row>
    <row r="44" spans="1:31" ht="18.75" customHeight="1">
      <c r="A44" s="79" t="s">
        <v>286</v>
      </c>
      <c r="C44" s="91">
        <v>0</v>
      </c>
      <c r="D44" s="92"/>
      <c r="E44" s="91">
        <v>0</v>
      </c>
      <c r="F44" s="91"/>
      <c r="G44" s="91">
        <v>0</v>
      </c>
      <c r="H44" s="91"/>
      <c r="I44" s="91">
        <v>0</v>
      </c>
      <c r="J44" s="91"/>
      <c r="K44" s="91">
        <v>0</v>
      </c>
      <c r="L44" s="91"/>
      <c r="M44" s="91">
        <v>0</v>
      </c>
      <c r="N44" s="91"/>
      <c r="O44" s="91">
        <v>0</v>
      </c>
      <c r="P44" s="91"/>
      <c r="Q44" s="91">
        <v>0</v>
      </c>
      <c r="R44" s="91"/>
      <c r="S44" s="91">
        <v>0</v>
      </c>
      <c r="T44" s="80"/>
      <c r="U44" s="91">
        <v>0</v>
      </c>
      <c r="V44" s="80"/>
      <c r="W44" s="91">
        <f>SUM(O44:U44)</f>
        <v>0</v>
      </c>
      <c r="X44" s="91"/>
      <c r="Y44" s="91">
        <v>0</v>
      </c>
      <c r="Z44" s="91"/>
      <c r="AA44" s="91">
        <f>SUM(C44:M44,W44,Y44)</f>
        <v>0</v>
      </c>
      <c r="AB44" s="91"/>
      <c r="AC44" s="91">
        <v>41006883</v>
      </c>
      <c r="AD44" s="91"/>
      <c r="AE44" s="91">
        <f>SUM(AA44:AC44)</f>
        <v>41006883</v>
      </c>
    </row>
    <row r="45" spans="1:31" ht="18.75" customHeight="1">
      <c r="A45" s="79" t="s">
        <v>319</v>
      </c>
      <c r="C45" s="91">
        <v>5374587</v>
      </c>
      <c r="D45" s="92"/>
      <c r="E45" s="91">
        <v>10066359</v>
      </c>
      <c r="F45" s="91"/>
      <c r="G45" s="91">
        <v>0</v>
      </c>
      <c r="H45" s="91"/>
      <c r="I45" s="91">
        <v>0</v>
      </c>
      <c r="J45" s="91"/>
      <c r="K45" s="91">
        <v>0</v>
      </c>
      <c r="L45" s="91"/>
      <c r="M45" s="91">
        <v>0</v>
      </c>
      <c r="N45" s="91"/>
      <c r="O45" s="91">
        <v>0</v>
      </c>
      <c r="P45" s="91"/>
      <c r="Q45" s="91">
        <v>0</v>
      </c>
      <c r="R45" s="91"/>
      <c r="S45" s="91">
        <v>0</v>
      </c>
      <c r="T45" s="80"/>
      <c r="U45" s="91">
        <v>0</v>
      </c>
      <c r="V45" s="80"/>
      <c r="W45" s="91">
        <f t="shared" ref="W45:Y45" si="7">SUM(O45:U45)</f>
        <v>0</v>
      </c>
      <c r="X45" s="91"/>
      <c r="Y45" s="91">
        <f t="shared" si="7"/>
        <v>0</v>
      </c>
      <c r="Z45" s="91"/>
      <c r="AA45" s="91">
        <f>SUM(C45:M45,W45,Y45)</f>
        <v>15440946</v>
      </c>
      <c r="AB45" s="91"/>
      <c r="AC45" s="91">
        <v>0</v>
      </c>
      <c r="AD45" s="91"/>
      <c r="AE45" s="91">
        <f>SUM(AA45:AC45)</f>
        <v>15440946</v>
      </c>
    </row>
    <row r="46" spans="1:31" ht="18.75" customHeight="1" thickBot="1">
      <c r="A46" s="78" t="s">
        <v>268</v>
      </c>
      <c r="C46" s="96">
        <f>SUM(C35,C38:C45)</f>
        <v>1981598626</v>
      </c>
      <c r="D46" s="92"/>
      <c r="E46" s="96">
        <f>SUM(E35,E38:E45)</f>
        <v>1949241012</v>
      </c>
      <c r="F46" s="91"/>
      <c r="G46" s="96">
        <f>SUM(G35,G38:G45)</f>
        <v>130422521</v>
      </c>
      <c r="H46" s="91"/>
      <c r="I46" s="96">
        <f>SUM(I35,I38:I45)</f>
        <v>854789989</v>
      </c>
      <c r="J46" s="91"/>
      <c r="K46" s="96">
        <f>SUM(K35,K38:K45)</f>
        <v>248929244</v>
      </c>
      <c r="L46" s="91"/>
      <c r="M46" s="96">
        <f>SUM(M35,M38:M45)</f>
        <v>22218626622</v>
      </c>
      <c r="N46" s="91"/>
      <c r="O46" s="96">
        <f>SUM(O35,O38:O45)</f>
        <v>362848400</v>
      </c>
      <c r="P46" s="91"/>
      <c r="Q46" s="96">
        <f>SUM(Q35,Q38:Q45)</f>
        <v>2259798</v>
      </c>
      <c r="R46" s="91"/>
      <c r="S46" s="96">
        <f>SUM(S35,S38:S45)</f>
        <v>0</v>
      </c>
      <c r="T46" s="80"/>
      <c r="U46" s="96">
        <f>SUM(U35,U38:U45)</f>
        <v>399913716</v>
      </c>
      <c r="V46" s="80"/>
      <c r="W46" s="96">
        <f>SUM(W35,W38:W45)</f>
        <v>765021914</v>
      </c>
      <c r="X46" s="91"/>
      <c r="Y46" s="96">
        <f>SUM(Y35,Y38:Y45)</f>
        <v>-792611478</v>
      </c>
      <c r="Z46" s="91"/>
      <c r="AA46" s="96">
        <f>SUM(AA35,AA38:AA45)</f>
        <v>27356018450</v>
      </c>
      <c r="AB46" s="91"/>
      <c r="AC46" s="96">
        <f>SUM(AC35,AC38:AC45)</f>
        <v>1100125325</v>
      </c>
      <c r="AD46" s="91"/>
      <c r="AE46" s="96">
        <f>SUM(AE35,AE38:AE45)</f>
        <v>28456143775</v>
      </c>
    </row>
    <row r="47" spans="1:31" ht="18.75" customHeight="1" thickTop="1">
      <c r="A47" s="78"/>
      <c r="C47" s="91"/>
      <c r="D47" s="92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80"/>
      <c r="U47" s="91"/>
      <c r="V47" s="80"/>
      <c r="W47" s="91"/>
      <c r="X47" s="91"/>
      <c r="Y47" s="91"/>
      <c r="Z47" s="91"/>
      <c r="AA47" s="91"/>
      <c r="AB47" s="91"/>
      <c r="AC47" s="91"/>
      <c r="AD47" s="91"/>
      <c r="AE47" s="91"/>
    </row>
    <row r="48" spans="1:31" ht="18.75" customHeight="1">
      <c r="A48" s="97" t="s">
        <v>0</v>
      </c>
      <c r="C48" s="91"/>
      <c r="D48" s="92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80"/>
      <c r="U48" s="91"/>
      <c r="V48" s="80"/>
      <c r="W48" s="91"/>
      <c r="X48" s="91"/>
      <c r="Y48" s="91"/>
      <c r="Z48" s="91"/>
      <c r="AA48" s="91"/>
      <c r="AB48" s="91"/>
      <c r="AC48" s="91"/>
      <c r="AD48" s="91"/>
      <c r="AE48" s="91"/>
    </row>
  </sheetData>
  <mergeCells count="6">
    <mergeCell ref="O8:U8"/>
    <mergeCell ref="A1:AE1"/>
    <mergeCell ref="A2:AE2"/>
    <mergeCell ref="A3:AE3"/>
    <mergeCell ref="C6:AA6"/>
    <mergeCell ref="O7:W7"/>
  </mergeCells>
  <phoneticPr fontId="0" type="noConversion"/>
  <pageMargins left="0.47244094488188981" right="0" top="0.9055118110236221" bottom="0.39370078740157483" header="0.19685039370078741" footer="0.19685039370078741"/>
  <pageSetup paperSize="9" scale="46" orientation="landscape" r:id="rId1"/>
  <headerFooter alignWithMargins="0"/>
  <ignoredErrors>
    <ignoredError sqref="AA36 AE36 AA37 AE37 W18:AE18 W21:AE21 W35:AE35 AC38 AA38 W38:Z38 AB38 AD38:AE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8"/>
  <sheetViews>
    <sheetView showGridLines="0" view="pageBreakPreview" zoomScale="85" zoomScaleNormal="60" zoomScaleSheetLayoutView="85" workbookViewId="0">
      <selection activeCell="A31" sqref="A31"/>
    </sheetView>
  </sheetViews>
  <sheetFormatPr defaultColWidth="9.26953125" defaultRowHeight="19.5" customHeight="1"/>
  <cols>
    <col min="1" max="1" width="51.26953125" style="37" customWidth="1"/>
    <col min="2" max="2" width="2.26953125" style="37" customWidth="1"/>
    <col min="3" max="3" width="15.453125" style="37" customWidth="1"/>
    <col min="4" max="4" width="2.26953125" style="37" customWidth="1"/>
    <col min="5" max="5" width="15.453125" style="37" customWidth="1"/>
    <col min="6" max="6" width="2" style="37" customWidth="1"/>
    <col min="7" max="7" width="13.7265625" style="37" customWidth="1"/>
    <col min="8" max="8" width="2" style="37" customWidth="1"/>
    <col min="9" max="9" width="15.7265625" style="37" customWidth="1"/>
    <col min="10" max="10" width="2.26953125" style="37" customWidth="1"/>
    <col min="11" max="11" width="16.7265625" style="37" customWidth="1"/>
    <col min="12" max="12" width="2.26953125" style="37" customWidth="1"/>
    <col min="13" max="13" width="13.7265625" style="37" customWidth="1"/>
    <col min="14" max="14" width="2" style="37" customWidth="1"/>
    <col min="15" max="15" width="16.453125" style="37" customWidth="1"/>
    <col min="16" max="16" width="2" style="37" customWidth="1"/>
    <col min="17" max="17" width="15.7265625" style="37" customWidth="1"/>
    <col min="18" max="16384" width="9.26953125" style="37"/>
  </cols>
  <sheetData>
    <row r="1" spans="1:17" s="35" customFormat="1" ht="19.5" customHeight="1">
      <c r="A1" s="35" t="s">
        <v>29</v>
      </c>
    </row>
    <row r="2" spans="1:17" s="35" customFormat="1" ht="19.5" customHeight="1">
      <c r="A2" s="35" t="s">
        <v>114</v>
      </c>
    </row>
    <row r="3" spans="1:17" s="35" customFormat="1" ht="19.5" customHeight="1">
      <c r="A3" s="36" t="s">
        <v>266</v>
      </c>
    </row>
    <row r="4" spans="1:17" s="40" customFormat="1" ht="19.5" customHeight="1">
      <c r="A4" s="37"/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9" t="s">
        <v>15</v>
      </c>
    </row>
    <row r="5" spans="1:17" s="40" customFormat="1" ht="19.5" customHeight="1">
      <c r="A5" s="37"/>
      <c r="B5" s="38"/>
      <c r="C5" s="102" t="s">
        <v>30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17" s="40" customFormat="1" ht="19.5" customHeight="1">
      <c r="A6" s="37"/>
      <c r="B6" s="38"/>
      <c r="C6" s="38"/>
      <c r="D6" s="38"/>
      <c r="E6" s="38"/>
      <c r="F6" s="38"/>
      <c r="G6" s="38"/>
      <c r="H6" s="38"/>
      <c r="I6" s="38"/>
      <c r="J6" s="38"/>
      <c r="K6" s="101" t="s">
        <v>95</v>
      </c>
      <c r="L6" s="101"/>
      <c r="M6" s="101"/>
      <c r="N6" s="101"/>
      <c r="O6" s="101"/>
      <c r="P6" s="38"/>
      <c r="Q6" s="38"/>
    </row>
    <row r="7" spans="1:17" s="40" customFormat="1" ht="19.5" customHeight="1">
      <c r="A7" s="37"/>
      <c r="B7" s="38"/>
      <c r="C7" s="38"/>
      <c r="D7" s="38"/>
      <c r="E7" s="38"/>
      <c r="F7" s="38"/>
      <c r="G7" s="38"/>
      <c r="H7" s="38"/>
      <c r="I7" s="38"/>
      <c r="J7" s="38"/>
      <c r="K7" s="101" t="s">
        <v>75</v>
      </c>
      <c r="L7" s="101"/>
      <c r="M7" s="101"/>
      <c r="N7" s="38"/>
      <c r="O7" s="38"/>
      <c r="P7" s="38"/>
      <c r="Q7" s="38"/>
    </row>
    <row r="8" spans="1:17" s="40" customFormat="1" ht="19.5" customHeight="1">
      <c r="A8" s="37"/>
      <c r="B8" s="42"/>
      <c r="C8" s="37"/>
      <c r="D8" s="37"/>
      <c r="E8" s="38"/>
      <c r="F8" s="38"/>
      <c r="J8" s="37"/>
      <c r="K8" s="38"/>
      <c r="L8" s="38"/>
      <c r="M8" s="38" t="s">
        <v>56</v>
      </c>
      <c r="N8" s="38"/>
      <c r="O8" s="38" t="s">
        <v>76</v>
      </c>
      <c r="P8" s="38"/>
      <c r="Q8" s="43"/>
    </row>
    <row r="9" spans="1:17" s="40" customFormat="1" ht="19.5" customHeight="1">
      <c r="A9" s="37"/>
      <c r="B9" s="37"/>
      <c r="C9" s="38"/>
      <c r="D9" s="42"/>
      <c r="E9" s="38"/>
      <c r="F9" s="38"/>
      <c r="G9" s="103" t="s">
        <v>12</v>
      </c>
      <c r="H9" s="103"/>
      <c r="I9" s="103"/>
      <c r="J9" s="38"/>
      <c r="K9" s="38"/>
      <c r="L9" s="38"/>
      <c r="M9" s="38" t="s">
        <v>215</v>
      </c>
      <c r="N9" s="38"/>
      <c r="O9" s="38" t="s">
        <v>93</v>
      </c>
      <c r="P9" s="38"/>
      <c r="Q9" s="38" t="s">
        <v>14</v>
      </c>
    </row>
    <row r="10" spans="1:17" s="40" customFormat="1" ht="19.5" customHeight="1">
      <c r="A10" s="38"/>
      <c r="B10" s="38"/>
      <c r="C10" s="38" t="s">
        <v>5</v>
      </c>
      <c r="D10" s="42"/>
      <c r="E10" s="38" t="s">
        <v>53</v>
      </c>
      <c r="F10" s="38"/>
      <c r="G10" s="41" t="s">
        <v>11</v>
      </c>
      <c r="J10" s="38"/>
      <c r="K10" s="38" t="s">
        <v>186</v>
      </c>
      <c r="L10" s="38"/>
      <c r="M10" s="38" t="s">
        <v>52</v>
      </c>
      <c r="N10" s="38"/>
      <c r="O10" s="38" t="s">
        <v>98</v>
      </c>
      <c r="P10" s="38"/>
      <c r="Q10" s="38" t="s">
        <v>99</v>
      </c>
    </row>
    <row r="11" spans="1:17" s="40" customFormat="1" ht="19.5" customHeight="1">
      <c r="A11" s="38"/>
      <c r="B11" s="38"/>
      <c r="C11" s="44" t="s">
        <v>6</v>
      </c>
      <c r="D11" s="42"/>
      <c r="E11" s="44" t="s">
        <v>54</v>
      </c>
      <c r="F11" s="38"/>
      <c r="G11" s="44" t="s">
        <v>138</v>
      </c>
      <c r="H11" s="38"/>
      <c r="I11" s="44" t="s">
        <v>13</v>
      </c>
      <c r="J11" s="38"/>
      <c r="K11" s="44" t="s">
        <v>118</v>
      </c>
      <c r="L11" s="38"/>
      <c r="M11" s="44" t="s">
        <v>119</v>
      </c>
      <c r="N11" s="38"/>
      <c r="O11" s="44" t="s">
        <v>82</v>
      </c>
      <c r="P11" s="38"/>
      <c r="Q11" s="44" t="s">
        <v>82</v>
      </c>
    </row>
    <row r="12" spans="1:17" ht="19.5" customHeight="1">
      <c r="A12" s="35" t="s">
        <v>230</v>
      </c>
      <c r="C12" s="45">
        <v>1964875134</v>
      </c>
      <c r="D12" s="46"/>
      <c r="E12" s="45">
        <v>1801736610</v>
      </c>
      <c r="F12" s="45"/>
      <c r="G12" s="45">
        <v>248929244</v>
      </c>
      <c r="H12" s="45"/>
      <c r="I12" s="45">
        <v>13890114968</v>
      </c>
      <c r="J12" s="47"/>
      <c r="K12" s="45">
        <v>6079902</v>
      </c>
      <c r="L12" s="45"/>
      <c r="M12" s="45">
        <v>2259798</v>
      </c>
      <c r="N12" s="45"/>
      <c r="O12" s="45">
        <f>SUM(K12:M12)</f>
        <v>8339700</v>
      </c>
      <c r="P12" s="45"/>
      <c r="Q12" s="45">
        <f>SUM(C12:I12,O12)</f>
        <v>17913995656</v>
      </c>
    </row>
    <row r="13" spans="1:17" ht="19.5" customHeight="1">
      <c r="A13" s="37" t="s">
        <v>121</v>
      </c>
      <c r="C13" s="48">
        <v>0</v>
      </c>
      <c r="D13" s="46"/>
      <c r="E13" s="48">
        <v>0</v>
      </c>
      <c r="F13" s="46"/>
      <c r="G13" s="48">
        <v>0</v>
      </c>
      <c r="H13" s="46"/>
      <c r="I13" s="48">
        <v>3561697164</v>
      </c>
      <c r="J13" s="46"/>
      <c r="K13" s="48">
        <v>0</v>
      </c>
      <c r="L13" s="46"/>
      <c r="M13" s="48">
        <v>0</v>
      </c>
      <c r="N13" s="45"/>
      <c r="O13" s="48">
        <f>SUM(K13:M13)</f>
        <v>0</v>
      </c>
      <c r="P13" s="45"/>
      <c r="Q13" s="48">
        <f>SUM(C13:I13,O13)</f>
        <v>3561697164</v>
      </c>
    </row>
    <row r="14" spans="1:17" ht="19.5" customHeight="1">
      <c r="A14" s="37" t="s">
        <v>124</v>
      </c>
      <c r="C14" s="49">
        <v>0</v>
      </c>
      <c r="D14" s="46"/>
      <c r="E14" s="49">
        <v>0</v>
      </c>
      <c r="F14" s="46"/>
      <c r="G14" s="49">
        <v>0</v>
      </c>
      <c r="H14" s="46"/>
      <c r="I14" s="49">
        <v>0</v>
      </c>
      <c r="J14" s="46"/>
      <c r="K14" s="49">
        <v>2512900</v>
      </c>
      <c r="L14" s="46"/>
      <c r="M14" s="49">
        <v>0</v>
      </c>
      <c r="N14" s="45"/>
      <c r="O14" s="49">
        <f>SUM(K14:M14)</f>
        <v>2512900</v>
      </c>
      <c r="P14" s="45"/>
      <c r="Q14" s="49">
        <f>SUM(C14:I14,O14)</f>
        <v>2512900</v>
      </c>
    </row>
    <row r="15" spans="1:17" ht="19.5" customHeight="1">
      <c r="A15" s="37" t="s">
        <v>103</v>
      </c>
      <c r="C15" s="47">
        <f>SUM(C13:C14)</f>
        <v>0</v>
      </c>
      <c r="D15" s="46"/>
      <c r="E15" s="47">
        <f>SUM(E13:E14)</f>
        <v>0</v>
      </c>
      <c r="F15" s="46"/>
      <c r="G15" s="47">
        <f>SUM(G13:G14)</f>
        <v>0</v>
      </c>
      <c r="H15" s="46"/>
      <c r="I15" s="47">
        <f>SUM(I13:I14)</f>
        <v>3561697164</v>
      </c>
      <c r="J15" s="46"/>
      <c r="K15" s="47">
        <f>SUM(K13:K14)</f>
        <v>2512900</v>
      </c>
      <c r="L15" s="46"/>
      <c r="M15" s="47">
        <f>SUM(M13:M14)</f>
        <v>0</v>
      </c>
      <c r="N15" s="46"/>
      <c r="O15" s="47">
        <f>SUM(O13:O14)</f>
        <v>2512900</v>
      </c>
      <c r="P15" s="46"/>
      <c r="Q15" s="47">
        <f>SUM(Q13:Q14)</f>
        <v>3564210064</v>
      </c>
    </row>
    <row r="16" spans="1:17" ht="19.5" customHeight="1">
      <c r="A16" s="37" t="s">
        <v>318</v>
      </c>
      <c r="C16" s="45">
        <v>0</v>
      </c>
      <c r="D16" s="46"/>
      <c r="E16" s="45">
        <v>0</v>
      </c>
      <c r="F16" s="45"/>
      <c r="G16" s="45">
        <v>0</v>
      </c>
      <c r="H16" s="45"/>
      <c r="I16" s="47">
        <v>-1674952212</v>
      </c>
      <c r="J16" s="47"/>
      <c r="K16" s="45">
        <v>0</v>
      </c>
      <c r="L16" s="45"/>
      <c r="M16" s="45">
        <v>0</v>
      </c>
      <c r="N16" s="45"/>
      <c r="O16" s="45">
        <f>SUM(K16:M16)</f>
        <v>0</v>
      </c>
      <c r="P16" s="45"/>
      <c r="Q16" s="45">
        <f>SUM(C16:I16,O16)</f>
        <v>-1674952212</v>
      </c>
    </row>
    <row r="17" spans="1:17" ht="19.5" customHeight="1">
      <c r="A17" s="37" t="s">
        <v>313</v>
      </c>
      <c r="C17" s="45">
        <v>11348905</v>
      </c>
      <c r="D17" s="46"/>
      <c r="E17" s="45">
        <v>20118305</v>
      </c>
      <c r="F17" s="46"/>
      <c r="G17" s="45">
        <v>0</v>
      </c>
      <c r="H17" s="46"/>
      <c r="I17" s="45">
        <v>0</v>
      </c>
      <c r="J17" s="46"/>
      <c r="K17" s="45">
        <v>0</v>
      </c>
      <c r="L17" s="46"/>
      <c r="M17" s="45">
        <v>0</v>
      </c>
      <c r="N17" s="46"/>
      <c r="O17" s="45">
        <f>SUM(K17:M17)</f>
        <v>0</v>
      </c>
      <c r="P17" s="46"/>
      <c r="Q17" s="45">
        <f>SUM(C17:I17,O17)</f>
        <v>31467210</v>
      </c>
    </row>
    <row r="18" spans="1:17" ht="19.5" customHeight="1" thickBot="1">
      <c r="A18" s="35" t="s">
        <v>231</v>
      </c>
      <c r="C18" s="50">
        <f>SUM(C12,C15:C17)</f>
        <v>1976224039</v>
      </c>
      <c r="D18" s="46"/>
      <c r="E18" s="50">
        <f>SUM(E12,E15:E17)</f>
        <v>1821854915</v>
      </c>
      <c r="F18" s="46"/>
      <c r="G18" s="50">
        <f>SUM(G12,G15:G17)</f>
        <v>248929244</v>
      </c>
      <c r="H18" s="46"/>
      <c r="I18" s="50">
        <f>SUM(I12,I15:I17)</f>
        <v>15776859920</v>
      </c>
      <c r="J18" s="46"/>
      <c r="K18" s="50">
        <f>SUM(K12,K15:K17)</f>
        <v>8592802</v>
      </c>
      <c r="L18" s="46"/>
      <c r="M18" s="50">
        <f>SUM(M12,M15:M17)</f>
        <v>2259798</v>
      </c>
      <c r="N18" s="46"/>
      <c r="O18" s="50">
        <f>SUM(O12,O15:O17)</f>
        <v>10852600</v>
      </c>
      <c r="P18" s="46"/>
      <c r="Q18" s="50">
        <f>SUM(Q12,Q15:Q17)</f>
        <v>19834720718</v>
      </c>
    </row>
    <row r="19" spans="1:17" ht="19.5" customHeight="1" thickTop="1">
      <c r="A19" s="35"/>
      <c r="C19" s="40"/>
      <c r="D19" s="46"/>
      <c r="E19" s="40"/>
      <c r="F19" s="40"/>
      <c r="G19" s="40"/>
      <c r="H19" s="40"/>
      <c r="I19" s="40"/>
      <c r="J19" s="47"/>
      <c r="K19" s="40"/>
      <c r="L19" s="40"/>
      <c r="M19" s="40"/>
      <c r="N19" s="40"/>
      <c r="O19" s="40"/>
      <c r="P19" s="40"/>
      <c r="Q19" s="40"/>
    </row>
    <row r="20" spans="1:17" ht="19.5" customHeight="1">
      <c r="A20" s="35" t="s">
        <v>267</v>
      </c>
      <c r="C20" s="45">
        <f>C18</f>
        <v>1976224039</v>
      </c>
      <c r="D20" s="46"/>
      <c r="E20" s="45">
        <f>E18</f>
        <v>1821854915</v>
      </c>
      <c r="F20" s="45"/>
      <c r="G20" s="45">
        <f>G18</f>
        <v>248929244</v>
      </c>
      <c r="H20" s="45"/>
      <c r="I20" s="45">
        <f>I18</f>
        <v>15776859920</v>
      </c>
      <c r="J20" s="47"/>
      <c r="K20" s="45">
        <f>K18</f>
        <v>8592802</v>
      </c>
      <c r="L20" s="45"/>
      <c r="M20" s="45">
        <f>M18</f>
        <v>2259798</v>
      </c>
      <c r="N20" s="45"/>
      <c r="O20" s="45">
        <f>O18</f>
        <v>10852600</v>
      </c>
      <c r="P20" s="45"/>
      <c r="Q20" s="45">
        <f>Q18</f>
        <v>19834720718</v>
      </c>
    </row>
    <row r="21" spans="1:17" ht="19.5" customHeight="1">
      <c r="A21" s="37" t="s">
        <v>121</v>
      </c>
      <c r="C21" s="48">
        <v>0</v>
      </c>
      <c r="D21" s="46"/>
      <c r="E21" s="48">
        <v>0</v>
      </c>
      <c r="F21" s="46"/>
      <c r="G21" s="48">
        <v>0</v>
      </c>
      <c r="H21" s="46"/>
      <c r="I21" s="48">
        <v>4437028394</v>
      </c>
      <c r="J21" s="46"/>
      <c r="K21" s="48">
        <v>0</v>
      </c>
      <c r="L21" s="46"/>
      <c r="M21" s="48">
        <v>0</v>
      </c>
      <c r="N21" s="45"/>
      <c r="O21" s="48">
        <f>SUM(K21:M21)</f>
        <v>0</v>
      </c>
      <c r="P21" s="45"/>
      <c r="Q21" s="48">
        <f>SUM(C21:I21,O21)</f>
        <v>4437028394</v>
      </c>
    </row>
    <row r="22" spans="1:17" ht="19.5" customHeight="1">
      <c r="A22" s="37" t="s">
        <v>124</v>
      </c>
      <c r="C22" s="49">
        <v>0</v>
      </c>
      <c r="D22" s="46"/>
      <c r="E22" s="49">
        <v>0</v>
      </c>
      <c r="F22" s="46"/>
      <c r="G22" s="49">
        <v>0</v>
      </c>
      <c r="H22" s="46"/>
      <c r="I22" s="49">
        <v>-5829705</v>
      </c>
      <c r="J22" s="46"/>
      <c r="K22" s="49">
        <v>349210834</v>
      </c>
      <c r="L22" s="46"/>
      <c r="M22" s="49">
        <v>0</v>
      </c>
      <c r="N22" s="45"/>
      <c r="O22" s="49">
        <f>SUM(K22:M22)</f>
        <v>349210834</v>
      </c>
      <c r="P22" s="45"/>
      <c r="Q22" s="49">
        <f>SUM(C22:I22,O22)</f>
        <v>343381129</v>
      </c>
    </row>
    <row r="23" spans="1:17" ht="19.5" customHeight="1">
      <c r="A23" s="37" t="s">
        <v>103</v>
      </c>
      <c r="C23" s="47">
        <f>SUM(C21:C22)</f>
        <v>0</v>
      </c>
      <c r="D23" s="46"/>
      <c r="E23" s="47">
        <f>SUM(E21:E22)</f>
        <v>0</v>
      </c>
      <c r="F23" s="46"/>
      <c r="G23" s="47">
        <f>SUM(G21:G22)</f>
        <v>0</v>
      </c>
      <c r="H23" s="46"/>
      <c r="I23" s="47">
        <f>SUM(I21:I22)</f>
        <v>4431198689</v>
      </c>
      <c r="J23" s="46"/>
      <c r="K23" s="47">
        <f>SUM(K21:K22)</f>
        <v>349210834</v>
      </c>
      <c r="L23" s="46"/>
      <c r="M23" s="47">
        <f>SUM(M21:M22)</f>
        <v>0</v>
      </c>
      <c r="N23" s="46"/>
      <c r="O23" s="47">
        <f>SUM(O21:O22)</f>
        <v>349210834</v>
      </c>
      <c r="P23" s="46"/>
      <c r="Q23" s="47">
        <f>SUM(Q21:Q22)</f>
        <v>4780409523</v>
      </c>
    </row>
    <row r="24" spans="1:17" ht="19.5" customHeight="1">
      <c r="A24" s="37" t="s">
        <v>318</v>
      </c>
      <c r="C24" s="45">
        <v>0</v>
      </c>
      <c r="D24" s="46"/>
      <c r="E24" s="45">
        <v>0</v>
      </c>
      <c r="F24" s="45"/>
      <c r="G24" s="45">
        <v>0</v>
      </c>
      <c r="H24" s="45"/>
      <c r="I24" s="47">
        <v>-1978884878</v>
      </c>
      <c r="J24" s="47"/>
      <c r="K24" s="45">
        <v>0</v>
      </c>
      <c r="L24" s="45"/>
      <c r="M24" s="45">
        <v>0</v>
      </c>
      <c r="N24" s="45"/>
      <c r="O24" s="45">
        <f>SUM(K24:M24)</f>
        <v>0</v>
      </c>
      <c r="P24" s="45"/>
      <c r="Q24" s="45">
        <f>SUM(C24:I24,O24)</f>
        <v>-1978884878</v>
      </c>
    </row>
    <row r="25" spans="1:17" ht="19.5" customHeight="1">
      <c r="A25" s="37" t="s">
        <v>319</v>
      </c>
      <c r="C25" s="45">
        <v>5374587</v>
      </c>
      <c r="D25" s="46"/>
      <c r="E25" s="45">
        <v>10066359</v>
      </c>
      <c r="F25" s="46"/>
      <c r="G25" s="45">
        <v>0</v>
      </c>
      <c r="H25" s="46"/>
      <c r="I25" s="45">
        <v>0</v>
      </c>
      <c r="J25" s="46"/>
      <c r="K25" s="45">
        <v>0</v>
      </c>
      <c r="L25" s="46"/>
      <c r="M25" s="45">
        <v>0</v>
      </c>
      <c r="N25" s="46"/>
      <c r="O25" s="45">
        <f>SUM(K25:M25)</f>
        <v>0</v>
      </c>
      <c r="P25" s="46"/>
      <c r="Q25" s="45">
        <f>SUM(C25:I25,O25)</f>
        <v>15440946</v>
      </c>
    </row>
    <row r="26" spans="1:17" ht="19.5" customHeight="1" thickBot="1">
      <c r="A26" s="35" t="s">
        <v>268</v>
      </c>
      <c r="C26" s="50">
        <f>SUM(C20,C23:C25)</f>
        <v>1981598626</v>
      </c>
      <c r="D26" s="46"/>
      <c r="E26" s="50">
        <f>SUM(E20,E23:E25)</f>
        <v>1831921274</v>
      </c>
      <c r="F26" s="46"/>
      <c r="G26" s="50">
        <f>SUM(G20,G23:G25)</f>
        <v>248929244</v>
      </c>
      <c r="H26" s="46"/>
      <c r="I26" s="50">
        <f>SUM(I20,I23:I25)</f>
        <v>18229173731</v>
      </c>
      <c r="J26" s="46"/>
      <c r="K26" s="50">
        <f>SUM(K20,K23:K25)</f>
        <v>357803636</v>
      </c>
      <c r="L26" s="46"/>
      <c r="M26" s="50">
        <f>SUM(M20,M23:M25)</f>
        <v>2259798</v>
      </c>
      <c r="N26" s="46"/>
      <c r="O26" s="50">
        <f>SUM(O20,O23:O25)</f>
        <v>360063434</v>
      </c>
      <c r="P26" s="46"/>
      <c r="Q26" s="50">
        <f>SUM(Q20,Q23:Q25)</f>
        <v>22651686309</v>
      </c>
    </row>
    <row r="27" spans="1:17" ht="19.5" customHeight="1" thickTop="1">
      <c r="A27" s="35"/>
      <c r="C27" s="40"/>
      <c r="D27" s="46"/>
      <c r="E27" s="40"/>
      <c r="F27" s="40"/>
      <c r="G27" s="40"/>
      <c r="H27" s="40"/>
      <c r="I27" s="40"/>
      <c r="J27" s="47"/>
      <c r="K27" s="40"/>
      <c r="L27" s="40"/>
      <c r="M27" s="40"/>
      <c r="N27" s="40"/>
      <c r="O27" s="40"/>
      <c r="P27" s="40"/>
      <c r="Q27" s="40"/>
    </row>
    <row r="28" spans="1:17" ht="19.5" customHeight="1">
      <c r="A28" s="51" t="s">
        <v>0</v>
      </c>
      <c r="C28" s="40"/>
      <c r="D28" s="46"/>
      <c r="E28" s="40"/>
      <c r="F28" s="40"/>
      <c r="G28" s="40"/>
      <c r="H28" s="40"/>
      <c r="I28" s="40"/>
      <c r="J28" s="47"/>
      <c r="K28" s="40"/>
      <c r="L28" s="40"/>
      <c r="M28" s="40"/>
      <c r="N28" s="40"/>
      <c r="O28" s="40"/>
      <c r="P28" s="40"/>
      <c r="Q28" s="47"/>
    </row>
  </sheetData>
  <mergeCells count="4">
    <mergeCell ref="K6:O6"/>
    <mergeCell ref="C5:Q5"/>
    <mergeCell ref="G9:I9"/>
    <mergeCell ref="K7:M7"/>
  </mergeCells>
  <phoneticPr fontId="0" type="noConversion"/>
  <pageMargins left="0.9055118110236221" right="0.39370078740157483" top="0.62992125984251968" bottom="0.19685039370078741" header="0.47244094488188981" footer="0.19685039370078741"/>
  <pageSetup paperSize="9" scale="70" orientation="landscape" r:id="rId1"/>
  <headerFooter alignWithMargins="0"/>
  <ignoredErrors>
    <ignoredError sqref="O21 Q23 Q21:Q22 O23" formula="1"/>
    <ignoredError sqref="C15:N15" formulaRange="1"/>
    <ignoredError sqref="O15:Q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6"/>
  <sheetViews>
    <sheetView showGridLines="0" tabSelected="1" view="pageBreakPreview" topLeftCell="A82" zoomScale="80" zoomScaleNormal="70" zoomScaleSheetLayoutView="80" workbookViewId="0">
      <selection activeCell="O101" sqref="O101"/>
    </sheetView>
  </sheetViews>
  <sheetFormatPr defaultColWidth="10.54296875" defaultRowHeight="22.5" customHeight="1"/>
  <cols>
    <col min="1" max="1" width="67.81640625" style="17" customWidth="1"/>
    <col min="2" max="2" width="3.26953125" style="17" customWidth="1"/>
    <col min="3" max="3" width="9" style="19" customWidth="1"/>
    <col min="4" max="4" width="0.7265625" style="19" customWidth="1"/>
    <col min="5" max="5" width="18.26953125" style="13" customWidth="1"/>
    <col min="6" max="6" width="1.26953125" style="13" customWidth="1"/>
    <col min="7" max="7" width="19.1796875" style="13" bestFit="1" customWidth="1"/>
    <col min="8" max="8" width="1.26953125" style="13" customWidth="1"/>
    <col min="9" max="9" width="18.54296875" style="13" customWidth="1"/>
    <col min="10" max="10" width="1.26953125" style="13" customWidth="1"/>
    <col min="11" max="11" width="19.453125" style="13" customWidth="1"/>
    <col min="12" max="16384" width="10.54296875" style="17"/>
  </cols>
  <sheetData>
    <row r="1" spans="1:11" s="9" customFormat="1" ht="22.5" customHeight="1">
      <c r="A1" s="9" t="s">
        <v>29</v>
      </c>
      <c r="D1" s="10"/>
      <c r="E1" s="11"/>
      <c r="F1" s="11"/>
      <c r="G1" s="65"/>
      <c r="H1" s="11"/>
      <c r="I1" s="11"/>
      <c r="J1" s="11"/>
      <c r="K1" s="11"/>
    </row>
    <row r="2" spans="1:11" s="9" customFormat="1" ht="22.5" customHeight="1">
      <c r="A2" s="9" t="s">
        <v>145</v>
      </c>
      <c r="D2" s="10"/>
      <c r="E2" s="11"/>
      <c r="F2" s="11"/>
      <c r="G2" s="11"/>
      <c r="H2" s="11"/>
      <c r="I2" s="11"/>
      <c r="J2" s="11"/>
      <c r="K2" s="11"/>
    </row>
    <row r="3" spans="1:11" s="15" customFormat="1" ht="22.5" customHeight="1">
      <c r="A3" s="9" t="s">
        <v>266</v>
      </c>
    </row>
    <row r="4" spans="1:11" s="12" customFormat="1" ht="22.5" customHeight="1">
      <c r="E4" s="13"/>
      <c r="F4" s="13"/>
      <c r="G4" s="13"/>
      <c r="H4" s="13"/>
      <c r="I4" s="13"/>
      <c r="J4" s="13"/>
      <c r="K4" s="14" t="s">
        <v>15</v>
      </c>
    </row>
    <row r="5" spans="1:11" s="15" customFormat="1" ht="22.5" customHeight="1">
      <c r="E5" s="98" t="s">
        <v>51</v>
      </c>
      <c r="F5" s="98"/>
      <c r="G5" s="98"/>
      <c r="H5" s="11"/>
      <c r="I5" s="98" t="s">
        <v>30</v>
      </c>
      <c r="J5" s="98"/>
      <c r="K5" s="98"/>
    </row>
    <row r="6" spans="1:11" ht="22.5" customHeight="1">
      <c r="B6" s="12"/>
      <c r="C6" s="15"/>
      <c r="D6" s="12"/>
      <c r="E6" s="30" t="s">
        <v>270</v>
      </c>
      <c r="F6" s="16"/>
      <c r="G6" s="30" t="s">
        <v>217</v>
      </c>
      <c r="H6" s="16"/>
      <c r="I6" s="30" t="s">
        <v>270</v>
      </c>
      <c r="J6" s="16"/>
      <c r="K6" s="30" t="s">
        <v>217</v>
      </c>
    </row>
    <row r="7" spans="1:11" ht="22.5" customHeight="1">
      <c r="B7" s="12"/>
      <c r="C7" s="15"/>
      <c r="D7" s="12"/>
      <c r="E7" s="61"/>
      <c r="F7" s="16"/>
      <c r="G7" s="61" t="s">
        <v>275</v>
      </c>
      <c r="H7" s="16"/>
      <c r="I7" s="61"/>
      <c r="J7" s="16"/>
      <c r="K7" s="61"/>
    </row>
    <row r="8" spans="1:11" ht="22.5" customHeight="1">
      <c r="A8" s="9" t="s">
        <v>1</v>
      </c>
      <c r="C8" s="20"/>
      <c r="D8" s="20"/>
    </row>
    <row r="9" spans="1:11" ht="22.5" customHeight="1">
      <c r="A9" s="17" t="s">
        <v>208</v>
      </c>
      <c r="C9" s="20"/>
      <c r="D9" s="20"/>
      <c r="E9" s="24">
        <v>4249485957</v>
      </c>
      <c r="F9" s="24"/>
      <c r="G9" s="24">
        <v>3136702750</v>
      </c>
      <c r="H9" s="24"/>
      <c r="I9" s="24">
        <v>4252604846</v>
      </c>
      <c r="J9" s="24"/>
      <c r="K9" s="24">
        <v>3588923407</v>
      </c>
    </row>
    <row r="10" spans="1:11" ht="22.5" customHeight="1">
      <c r="A10" s="17" t="s">
        <v>180</v>
      </c>
      <c r="C10" s="20"/>
      <c r="D10" s="20"/>
      <c r="E10" s="24"/>
      <c r="F10" s="24"/>
      <c r="G10" s="24"/>
      <c r="H10" s="24"/>
      <c r="I10" s="24"/>
      <c r="J10" s="24"/>
      <c r="K10" s="24"/>
    </row>
    <row r="11" spans="1:11" ht="22.5" customHeight="1">
      <c r="A11" s="17" t="s">
        <v>59</v>
      </c>
      <c r="C11" s="20"/>
      <c r="D11" s="20"/>
      <c r="E11" s="22"/>
      <c r="F11" s="24"/>
      <c r="G11" s="22"/>
      <c r="H11" s="24"/>
      <c r="I11" s="24"/>
      <c r="J11" s="24"/>
      <c r="K11" s="24"/>
    </row>
    <row r="12" spans="1:11" ht="22.5" customHeight="1">
      <c r="A12" s="17" t="s">
        <v>197</v>
      </c>
      <c r="C12" s="20"/>
      <c r="D12" s="20"/>
      <c r="E12" s="24">
        <v>1762756552</v>
      </c>
      <c r="F12" s="24"/>
      <c r="G12" s="24">
        <v>1724485604</v>
      </c>
      <c r="H12" s="24"/>
      <c r="I12" s="24">
        <v>856866551</v>
      </c>
      <c r="J12" s="24"/>
      <c r="K12" s="24">
        <v>893242670</v>
      </c>
    </row>
    <row r="13" spans="1:11" ht="22.5" customHeight="1">
      <c r="A13" s="17" t="s">
        <v>330</v>
      </c>
      <c r="C13" s="20"/>
      <c r="D13" s="20"/>
      <c r="E13" s="22">
        <v>-184997</v>
      </c>
      <c r="F13" s="24"/>
      <c r="G13" s="22">
        <v>-12988712</v>
      </c>
      <c r="H13" s="21"/>
      <c r="I13" s="21">
        <v>-184997</v>
      </c>
      <c r="J13" s="21"/>
      <c r="K13" s="21">
        <v>-12782854</v>
      </c>
    </row>
    <row r="14" spans="1:11" ht="22.5" customHeight="1">
      <c r="A14" s="17" t="s">
        <v>195</v>
      </c>
      <c r="C14" s="20"/>
      <c r="D14" s="20"/>
      <c r="E14" s="22">
        <v>-1369666</v>
      </c>
      <c r="F14" s="24"/>
      <c r="G14" s="22">
        <v>-4700019</v>
      </c>
      <c r="H14" s="21"/>
      <c r="I14" s="21">
        <v>-1369666</v>
      </c>
      <c r="J14" s="21"/>
      <c r="K14" s="21">
        <v>-4700019</v>
      </c>
    </row>
    <row r="15" spans="1:11" ht="22.5" customHeight="1">
      <c r="A15" s="17" t="s">
        <v>216</v>
      </c>
      <c r="C15" s="20"/>
      <c r="D15" s="20"/>
      <c r="E15" s="22">
        <v>-3392303</v>
      </c>
      <c r="F15" s="24"/>
      <c r="G15" s="22">
        <v>-2239369</v>
      </c>
      <c r="H15" s="21"/>
      <c r="I15" s="21">
        <v>-3392303</v>
      </c>
      <c r="J15" s="21"/>
      <c r="K15" s="21">
        <v>-2239369</v>
      </c>
    </row>
    <row r="16" spans="1:11" ht="22.5" customHeight="1">
      <c r="A16" s="17" t="s">
        <v>260</v>
      </c>
      <c r="C16" s="20"/>
      <c r="D16" s="20"/>
      <c r="E16" s="22"/>
      <c r="F16" s="24"/>
      <c r="G16" s="22"/>
      <c r="H16" s="21"/>
      <c r="I16" s="21"/>
      <c r="J16" s="21"/>
      <c r="K16" s="21"/>
    </row>
    <row r="17" spans="1:11" ht="22.5" customHeight="1">
      <c r="A17" s="17" t="s">
        <v>255</v>
      </c>
      <c r="C17" s="20"/>
      <c r="D17" s="20"/>
      <c r="E17" s="22">
        <v>0</v>
      </c>
      <c r="F17" s="24"/>
      <c r="G17" s="22">
        <v>0</v>
      </c>
      <c r="H17" s="21"/>
      <c r="I17" s="21">
        <v>-716094753</v>
      </c>
      <c r="J17" s="21"/>
      <c r="K17" s="21">
        <v>-783974490</v>
      </c>
    </row>
    <row r="18" spans="1:11" ht="22.5" customHeight="1">
      <c r="A18" s="17" t="s">
        <v>288</v>
      </c>
      <c r="C18" s="20"/>
      <c r="D18" s="20"/>
      <c r="E18" s="22">
        <v>1833936</v>
      </c>
      <c r="F18" s="24"/>
      <c r="G18" s="22">
        <v>0</v>
      </c>
      <c r="H18" s="21"/>
      <c r="I18" s="21">
        <v>0</v>
      </c>
      <c r="J18" s="21"/>
      <c r="K18" s="22">
        <v>0</v>
      </c>
    </row>
    <row r="19" spans="1:11" ht="22.5" customHeight="1">
      <c r="A19" s="17" t="s">
        <v>331</v>
      </c>
      <c r="C19" s="20"/>
      <c r="D19" s="20"/>
      <c r="E19" s="22">
        <v>7708713</v>
      </c>
      <c r="F19" s="24"/>
      <c r="G19" s="22">
        <v>0</v>
      </c>
      <c r="H19" s="21"/>
      <c r="I19" s="22">
        <v>0</v>
      </c>
      <c r="J19" s="21"/>
      <c r="K19" s="22">
        <v>0</v>
      </c>
    </row>
    <row r="20" spans="1:11" ht="22.5" customHeight="1">
      <c r="A20" s="17" t="s">
        <v>198</v>
      </c>
      <c r="C20" s="20"/>
      <c r="D20" s="20"/>
      <c r="E20" s="22"/>
      <c r="F20" s="24"/>
      <c r="G20" s="22"/>
      <c r="H20" s="21"/>
      <c r="I20" s="21"/>
      <c r="J20" s="21"/>
      <c r="K20" s="21"/>
    </row>
    <row r="21" spans="1:11" ht="22.5" customHeight="1">
      <c r="A21" s="17" t="s">
        <v>199</v>
      </c>
      <c r="C21" s="20"/>
      <c r="D21" s="20"/>
      <c r="E21" s="2">
        <v>-4740313</v>
      </c>
      <c r="F21" s="24"/>
      <c r="G21" s="2">
        <v>-14548212</v>
      </c>
      <c r="H21" s="24"/>
      <c r="I21" s="21">
        <v>-736785</v>
      </c>
      <c r="J21" s="24"/>
      <c r="K21" s="21">
        <v>5636</v>
      </c>
    </row>
    <row r="22" spans="1:11" ht="22.5" customHeight="1">
      <c r="A22" s="17" t="s">
        <v>240</v>
      </c>
      <c r="C22" s="20"/>
      <c r="D22" s="20"/>
      <c r="E22" s="2">
        <v>-2301283</v>
      </c>
      <c r="F22" s="24"/>
      <c r="G22" s="2">
        <v>-4938722</v>
      </c>
      <c r="H22" s="24"/>
      <c r="I22" s="21">
        <v>0</v>
      </c>
      <c r="J22" s="24"/>
      <c r="K22" s="21">
        <v>0</v>
      </c>
    </row>
    <row r="23" spans="1:11" ht="22.5" customHeight="1">
      <c r="A23" s="17" t="s">
        <v>251</v>
      </c>
      <c r="C23" s="20"/>
      <c r="D23" s="20"/>
      <c r="E23" s="24">
        <v>201570435</v>
      </c>
      <c r="F23" s="24"/>
      <c r="G23" s="24">
        <v>-12654662</v>
      </c>
      <c r="H23" s="24"/>
      <c r="I23" s="21">
        <v>21000000</v>
      </c>
      <c r="J23" s="24"/>
      <c r="K23" s="21">
        <v>0</v>
      </c>
    </row>
    <row r="24" spans="1:11" ht="22.5" customHeight="1">
      <c r="A24" s="17" t="s">
        <v>200</v>
      </c>
      <c r="C24" s="20"/>
      <c r="D24" s="20"/>
      <c r="E24" s="24">
        <v>9210473</v>
      </c>
      <c r="F24" s="21"/>
      <c r="G24" s="24">
        <v>-21128338</v>
      </c>
      <c r="H24" s="24"/>
      <c r="I24" s="24">
        <v>-480991</v>
      </c>
      <c r="J24" s="31"/>
      <c r="K24" s="24">
        <v>-2091221</v>
      </c>
    </row>
    <row r="25" spans="1:11" ht="22.5" customHeight="1">
      <c r="A25" s="17" t="s">
        <v>239</v>
      </c>
      <c r="C25" s="20"/>
      <c r="D25" s="20"/>
      <c r="E25" s="24">
        <v>20011867</v>
      </c>
      <c r="F25" s="21"/>
      <c r="G25" s="24">
        <v>-8653</v>
      </c>
      <c r="H25" s="24"/>
      <c r="I25" s="24">
        <v>0</v>
      </c>
      <c r="J25" s="31"/>
      <c r="K25" s="24">
        <v>0</v>
      </c>
    </row>
    <row r="26" spans="1:11" ht="22.5" customHeight="1">
      <c r="A26" s="17" t="s">
        <v>289</v>
      </c>
      <c r="C26" s="20"/>
      <c r="D26" s="20"/>
      <c r="E26" s="2">
        <v>37346654</v>
      </c>
      <c r="F26" s="24"/>
      <c r="G26" s="2">
        <v>39746809</v>
      </c>
      <c r="H26" s="24"/>
      <c r="I26" s="24">
        <v>4979158</v>
      </c>
      <c r="J26" s="24"/>
      <c r="K26" s="24">
        <v>4851407</v>
      </c>
    </row>
    <row r="27" spans="1:11" ht="22.5" customHeight="1">
      <c r="A27" s="17" t="s">
        <v>189</v>
      </c>
      <c r="C27" s="20"/>
      <c r="D27" s="20"/>
      <c r="E27" s="24">
        <v>-13744324</v>
      </c>
      <c r="F27" s="24"/>
      <c r="G27" s="24">
        <v>-22913948</v>
      </c>
      <c r="H27" s="24"/>
      <c r="I27" s="24">
        <v>-1330116015</v>
      </c>
      <c r="J27" s="24"/>
      <c r="K27" s="24">
        <v>-1150442588</v>
      </c>
    </row>
    <row r="28" spans="1:11" ht="22.5" customHeight="1">
      <c r="A28" s="17" t="s">
        <v>190</v>
      </c>
      <c r="C28" s="20"/>
      <c r="D28" s="20"/>
      <c r="E28" s="24">
        <v>1324413352</v>
      </c>
      <c r="F28" s="24"/>
      <c r="G28" s="24">
        <v>1350558318</v>
      </c>
      <c r="H28" s="24"/>
      <c r="I28" s="24">
        <v>1136589141</v>
      </c>
      <c r="J28" s="24"/>
      <c r="K28" s="24">
        <v>1229887902</v>
      </c>
    </row>
    <row r="29" spans="1:11" ht="22.5" customHeight="1">
      <c r="A29" s="17" t="s">
        <v>45</v>
      </c>
      <c r="C29" s="20"/>
      <c r="D29" s="20"/>
      <c r="E29" s="3">
        <v>-185446810</v>
      </c>
      <c r="F29" s="24"/>
      <c r="G29" s="3">
        <v>-44625055</v>
      </c>
      <c r="H29" s="24"/>
      <c r="I29" s="3">
        <v>-2505906101</v>
      </c>
      <c r="J29" s="24"/>
      <c r="K29" s="3">
        <v>-2406352160</v>
      </c>
    </row>
    <row r="30" spans="1:11" ht="22.5" customHeight="1">
      <c r="A30" s="17" t="s">
        <v>290</v>
      </c>
      <c r="C30" s="20"/>
      <c r="D30" s="20"/>
      <c r="E30" s="28">
        <v>-2402378449</v>
      </c>
      <c r="F30" s="21"/>
      <c r="G30" s="28">
        <v>-2214776619</v>
      </c>
      <c r="H30" s="24"/>
      <c r="I30" s="28">
        <v>0</v>
      </c>
      <c r="J30" s="31"/>
      <c r="K30" s="28">
        <v>0</v>
      </c>
    </row>
    <row r="31" spans="1:11" ht="22.5" customHeight="1">
      <c r="A31" s="17" t="s">
        <v>102</v>
      </c>
      <c r="C31" s="20"/>
      <c r="D31" s="20"/>
      <c r="E31" s="3"/>
      <c r="F31" s="24"/>
      <c r="G31" s="3"/>
      <c r="H31" s="24"/>
      <c r="I31" s="4"/>
      <c r="J31" s="24"/>
      <c r="K31" s="4"/>
    </row>
    <row r="32" spans="1:11" ht="22.5" customHeight="1">
      <c r="A32" s="17" t="s">
        <v>47</v>
      </c>
      <c r="C32" s="20"/>
      <c r="D32" s="20"/>
      <c r="E32" s="24">
        <f>SUM(E9:E30)</f>
        <v>5000779794</v>
      </c>
      <c r="F32" s="24"/>
      <c r="G32" s="24">
        <f>SUM(G9:G30)</f>
        <v>3895971172</v>
      </c>
      <c r="H32" s="24"/>
      <c r="I32" s="24">
        <f>SUM(I9:I30)</f>
        <v>1713758085</v>
      </c>
      <c r="J32" s="24"/>
      <c r="K32" s="24">
        <f>SUM(K9:K30)</f>
        <v>1354328321</v>
      </c>
    </row>
    <row r="33" spans="1:11" ht="22.5" customHeight="1">
      <c r="A33" s="17" t="s">
        <v>320</v>
      </c>
      <c r="C33" s="20"/>
      <c r="D33" s="20"/>
      <c r="E33" s="28">
        <v>-331918344</v>
      </c>
      <c r="F33" s="21"/>
      <c r="G33" s="28">
        <v>807278660</v>
      </c>
      <c r="H33" s="21"/>
      <c r="I33" s="5">
        <v>-340263386</v>
      </c>
      <c r="J33" s="24"/>
      <c r="K33" s="5">
        <v>505590601</v>
      </c>
    </row>
    <row r="34" spans="1:11" ht="22.5" customHeight="1">
      <c r="A34" s="9" t="s">
        <v>1</v>
      </c>
      <c r="C34" s="20"/>
      <c r="D34" s="20"/>
      <c r="E34" s="24">
        <f>SUM(E32:E33)</f>
        <v>4668861450</v>
      </c>
      <c r="F34" s="24"/>
      <c r="G34" s="24">
        <f>SUM(G32:G33)</f>
        <v>4703249832</v>
      </c>
      <c r="H34" s="24"/>
      <c r="I34" s="24">
        <f>SUM(I32:I33)</f>
        <v>1373494699</v>
      </c>
      <c r="J34" s="24"/>
      <c r="K34" s="24">
        <f>SUM(K32:K33)</f>
        <v>1859918922</v>
      </c>
    </row>
    <row r="35" spans="1:11" ht="22.5" customHeight="1">
      <c r="A35" s="17" t="s">
        <v>104</v>
      </c>
      <c r="C35" s="20"/>
      <c r="D35" s="20"/>
      <c r="E35" s="24">
        <v>-35496698</v>
      </c>
      <c r="F35" s="21"/>
      <c r="G35" s="24">
        <v>-63979779</v>
      </c>
      <c r="H35" s="21"/>
      <c r="I35" s="3">
        <v>-8980800</v>
      </c>
      <c r="J35" s="24"/>
      <c r="K35" s="3">
        <v>-8638733</v>
      </c>
    </row>
    <row r="36" spans="1:11" ht="22.5" customHeight="1">
      <c r="A36" s="17" t="s">
        <v>332</v>
      </c>
      <c r="C36" s="20"/>
      <c r="D36" s="20"/>
      <c r="E36" s="24">
        <v>0</v>
      </c>
      <c r="F36" s="21"/>
      <c r="G36" s="24">
        <v>0</v>
      </c>
      <c r="H36" s="21"/>
      <c r="I36" s="3">
        <v>26817090</v>
      </c>
      <c r="J36" s="24"/>
      <c r="K36" s="3">
        <v>0</v>
      </c>
    </row>
    <row r="37" spans="1:11" ht="22.5" customHeight="1">
      <c r="A37" s="17" t="s">
        <v>241</v>
      </c>
      <c r="C37" s="20"/>
      <c r="D37" s="20"/>
      <c r="E37" s="24">
        <v>162192898</v>
      </c>
      <c r="F37" s="21"/>
      <c r="G37" s="24">
        <v>32993000</v>
      </c>
      <c r="H37" s="21"/>
      <c r="I37" s="3">
        <v>114673941</v>
      </c>
      <c r="J37" s="24"/>
      <c r="K37" s="3">
        <v>32737589</v>
      </c>
    </row>
    <row r="38" spans="1:11" ht="22.5" customHeight="1">
      <c r="A38" s="17" t="s">
        <v>333</v>
      </c>
      <c r="C38" s="20"/>
      <c r="D38" s="20"/>
      <c r="E38" s="24">
        <v>150775661</v>
      </c>
      <c r="F38" s="21"/>
      <c r="G38" s="24">
        <v>0</v>
      </c>
      <c r="H38" s="21"/>
      <c r="I38" s="24">
        <v>0</v>
      </c>
      <c r="J38" s="24"/>
      <c r="K38" s="24">
        <v>0</v>
      </c>
    </row>
    <row r="39" spans="1:11" ht="22.5" customHeight="1">
      <c r="A39" s="17" t="s">
        <v>126</v>
      </c>
      <c r="C39" s="20"/>
      <c r="D39" s="20"/>
      <c r="E39" s="28">
        <v>-336691449</v>
      </c>
      <c r="F39" s="24"/>
      <c r="G39" s="28">
        <v>-277141897</v>
      </c>
      <c r="H39" s="24"/>
      <c r="I39" s="5">
        <v>-68093679</v>
      </c>
      <c r="J39" s="24"/>
      <c r="K39" s="5">
        <v>-58896767</v>
      </c>
    </row>
    <row r="40" spans="1:11" ht="22.5" customHeight="1">
      <c r="A40" s="9" t="s">
        <v>213</v>
      </c>
      <c r="C40" s="20"/>
      <c r="D40" s="20"/>
      <c r="E40" s="28">
        <f>SUM(E34:E39)</f>
        <v>4609641862</v>
      </c>
      <c r="F40" s="24"/>
      <c r="G40" s="28">
        <f>SUM(G34:G39)</f>
        <v>4395121156</v>
      </c>
      <c r="H40" s="24"/>
      <c r="I40" s="28">
        <f>SUM(I34:I39)</f>
        <v>1437911251</v>
      </c>
      <c r="J40" s="24"/>
      <c r="K40" s="28">
        <f>SUM(K34:K39)</f>
        <v>1825121011</v>
      </c>
    </row>
    <row r="41" spans="1:11" ht="22.5" customHeight="1">
      <c r="C41" s="20"/>
      <c r="D41" s="20"/>
      <c r="E41" s="3"/>
      <c r="F41" s="24"/>
      <c r="G41" s="3"/>
      <c r="H41" s="24"/>
      <c r="I41" s="24"/>
      <c r="J41" s="24"/>
      <c r="K41" s="24"/>
    </row>
    <row r="42" spans="1:11" ht="14.25" customHeight="1">
      <c r="C42" s="20"/>
      <c r="D42" s="20"/>
      <c r="E42" s="24"/>
      <c r="F42" s="24"/>
      <c r="G42" s="24"/>
      <c r="H42" s="24"/>
      <c r="I42" s="24"/>
      <c r="K42" s="24"/>
    </row>
    <row r="43" spans="1:11" ht="22.5" customHeight="1">
      <c r="A43" s="17" t="s">
        <v>0</v>
      </c>
      <c r="C43" s="20"/>
      <c r="D43" s="20"/>
      <c r="E43" s="24"/>
      <c r="F43" s="24"/>
      <c r="G43" s="24"/>
      <c r="H43" s="24"/>
      <c r="I43" s="24"/>
      <c r="K43" s="24"/>
    </row>
    <row r="44" spans="1:11" s="9" customFormat="1" ht="22.5" customHeight="1">
      <c r="A44" s="9" t="s">
        <v>29</v>
      </c>
      <c r="D44" s="10"/>
      <c r="E44" s="11"/>
      <c r="F44" s="11"/>
      <c r="G44" s="11"/>
      <c r="H44" s="11"/>
      <c r="I44" s="11"/>
      <c r="J44" s="11"/>
      <c r="K44" s="11"/>
    </row>
    <row r="45" spans="1:11" s="9" customFormat="1" ht="22.5" customHeight="1">
      <c r="A45" s="9" t="s">
        <v>146</v>
      </c>
      <c r="D45" s="10"/>
      <c r="E45" s="11"/>
      <c r="F45" s="11"/>
      <c r="G45" s="11"/>
      <c r="H45" s="11"/>
      <c r="I45" s="11"/>
      <c r="J45" s="11"/>
      <c r="K45" s="11"/>
    </row>
    <row r="46" spans="1:11" s="15" customFormat="1" ht="22.5" customHeight="1">
      <c r="A46" s="9" t="s">
        <v>266</v>
      </c>
    </row>
    <row r="47" spans="1:11" s="12" customFormat="1" ht="22.5" customHeight="1">
      <c r="E47" s="13"/>
      <c r="F47" s="13"/>
      <c r="G47" s="13"/>
      <c r="H47" s="13"/>
      <c r="I47" s="13"/>
      <c r="J47" s="13"/>
      <c r="K47" s="14" t="s">
        <v>15</v>
      </c>
    </row>
    <row r="48" spans="1:11" s="15" customFormat="1" ht="22.5" customHeight="1">
      <c r="E48" s="98" t="s">
        <v>51</v>
      </c>
      <c r="F48" s="98"/>
      <c r="G48" s="98"/>
      <c r="H48" s="11"/>
      <c r="I48" s="98" t="s">
        <v>30</v>
      </c>
      <c r="J48" s="98"/>
      <c r="K48" s="98"/>
    </row>
    <row r="49" spans="1:11" ht="22.5" customHeight="1">
      <c r="B49" s="12"/>
      <c r="C49" s="15"/>
      <c r="D49" s="12"/>
      <c r="E49" s="30" t="s">
        <v>270</v>
      </c>
      <c r="F49" s="16"/>
      <c r="G49" s="30" t="s">
        <v>217</v>
      </c>
      <c r="H49" s="16"/>
      <c r="I49" s="30" t="s">
        <v>270</v>
      </c>
      <c r="J49" s="16"/>
      <c r="K49" s="30" t="s">
        <v>217</v>
      </c>
    </row>
    <row r="50" spans="1:11" ht="22.5" customHeight="1">
      <c r="B50" s="12"/>
      <c r="C50" s="15"/>
      <c r="D50" s="12"/>
      <c r="E50" s="61"/>
      <c r="F50" s="16"/>
      <c r="G50" s="61" t="s">
        <v>275</v>
      </c>
      <c r="H50" s="16"/>
      <c r="I50" s="61"/>
      <c r="J50" s="16"/>
      <c r="K50" s="61"/>
    </row>
    <row r="51" spans="1:11" ht="22.5" customHeight="1">
      <c r="A51" s="9" t="s">
        <v>2</v>
      </c>
      <c r="C51" s="20"/>
      <c r="D51" s="20"/>
    </row>
    <row r="52" spans="1:11" ht="22.5" customHeight="1">
      <c r="A52" s="17" t="s">
        <v>334</v>
      </c>
      <c r="C52" s="20"/>
      <c r="D52" s="20"/>
      <c r="E52" s="24">
        <v>0</v>
      </c>
      <c r="F52" s="24"/>
      <c r="G52" s="24">
        <v>-1000</v>
      </c>
      <c r="H52" s="22"/>
      <c r="I52" s="32">
        <v>0</v>
      </c>
      <c r="J52" s="24"/>
      <c r="K52" s="32">
        <v>0</v>
      </c>
    </row>
    <row r="53" spans="1:11" ht="22.5" customHeight="1">
      <c r="A53" s="17" t="s">
        <v>193</v>
      </c>
      <c r="C53" s="20"/>
      <c r="D53" s="20"/>
      <c r="E53" s="22">
        <v>-3056963531</v>
      </c>
      <c r="F53" s="24"/>
      <c r="G53" s="22">
        <v>-445296600</v>
      </c>
      <c r="H53" s="22"/>
      <c r="I53" s="24">
        <v>-3056862530</v>
      </c>
      <c r="J53" s="24"/>
      <c r="K53" s="24">
        <v>-445296600</v>
      </c>
    </row>
    <row r="54" spans="1:11" ht="22.5" customHeight="1">
      <c r="A54" s="17" t="s">
        <v>194</v>
      </c>
      <c r="C54" s="20"/>
      <c r="D54" s="20"/>
      <c r="E54" s="24">
        <v>309172657</v>
      </c>
      <c r="F54" s="24"/>
      <c r="G54" s="24">
        <v>1124862766</v>
      </c>
      <c r="H54" s="24"/>
      <c r="I54" s="24">
        <v>309172657</v>
      </c>
      <c r="J54" s="24"/>
      <c r="K54" s="24">
        <v>1124862766</v>
      </c>
    </row>
    <row r="55" spans="1:11" ht="22.5" customHeight="1">
      <c r="A55" s="17" t="s">
        <v>130</v>
      </c>
      <c r="C55" s="20"/>
      <c r="D55" s="20"/>
      <c r="E55" s="3">
        <v>-71324800</v>
      </c>
      <c r="F55" s="24"/>
      <c r="G55" s="3">
        <v>-75000000</v>
      </c>
      <c r="H55" s="22"/>
      <c r="I55" s="24">
        <v>-13595010255</v>
      </c>
      <c r="J55" s="24"/>
      <c r="K55" s="24">
        <v>-21153211991</v>
      </c>
    </row>
    <row r="56" spans="1:11" ht="22.5" customHeight="1">
      <c r="A56" s="17" t="s">
        <v>131</v>
      </c>
      <c r="C56" s="20"/>
      <c r="D56" s="20"/>
      <c r="E56" s="24">
        <v>72473467</v>
      </c>
      <c r="F56" s="24"/>
      <c r="G56" s="24">
        <v>85000000</v>
      </c>
      <c r="H56" s="24"/>
      <c r="I56" s="3">
        <v>13644518037</v>
      </c>
      <c r="J56" s="24"/>
      <c r="K56" s="3">
        <v>15011841257</v>
      </c>
    </row>
    <row r="57" spans="1:11" ht="22.5" customHeight="1">
      <c r="A57" s="17" t="s">
        <v>292</v>
      </c>
      <c r="C57" s="20"/>
      <c r="D57" s="20"/>
      <c r="E57" s="24">
        <v>0</v>
      </c>
      <c r="F57" s="24"/>
      <c r="G57" s="24">
        <v>-9873501</v>
      </c>
      <c r="H57" s="24"/>
      <c r="I57" s="24">
        <v>0</v>
      </c>
      <c r="J57" s="24"/>
      <c r="K57" s="24">
        <v>0</v>
      </c>
    </row>
    <row r="58" spans="1:11" ht="22.5" customHeight="1">
      <c r="A58" s="17" t="s">
        <v>291</v>
      </c>
      <c r="C58" s="20"/>
      <c r="D58" s="20"/>
      <c r="E58" s="24">
        <v>1512064</v>
      </c>
      <c r="F58" s="24"/>
      <c r="G58" s="24">
        <v>0</v>
      </c>
      <c r="H58" s="24"/>
      <c r="I58" s="24">
        <v>0</v>
      </c>
      <c r="J58" s="24"/>
      <c r="K58" s="24">
        <v>0</v>
      </c>
    </row>
    <row r="59" spans="1:11" ht="22.5" customHeight="1">
      <c r="A59" s="17" t="s">
        <v>127</v>
      </c>
      <c r="C59" s="20"/>
      <c r="D59" s="20"/>
      <c r="E59" s="21">
        <v>15223694</v>
      </c>
      <c r="F59" s="24"/>
      <c r="G59" s="21">
        <v>27329444</v>
      </c>
      <c r="H59" s="24"/>
      <c r="I59" s="3">
        <v>1308860320</v>
      </c>
      <c r="J59" s="24"/>
      <c r="K59" s="3">
        <v>1136189919</v>
      </c>
    </row>
    <row r="60" spans="1:11" ht="22.5" customHeight="1">
      <c r="A60" s="18" t="s">
        <v>132</v>
      </c>
      <c r="C60" s="20"/>
      <c r="D60" s="20"/>
      <c r="E60" s="21">
        <v>3392303</v>
      </c>
      <c r="F60" s="24"/>
      <c r="G60" s="21">
        <v>4330590</v>
      </c>
      <c r="H60" s="24"/>
      <c r="I60" s="24">
        <v>3392303</v>
      </c>
      <c r="J60" s="24"/>
      <c r="K60" s="24">
        <v>4330590</v>
      </c>
    </row>
    <row r="61" spans="1:11" ht="22.5" customHeight="1">
      <c r="A61" s="18" t="s">
        <v>242</v>
      </c>
      <c r="C61" s="20"/>
      <c r="D61" s="20"/>
      <c r="E61" s="24">
        <v>-15390627</v>
      </c>
      <c r="F61" s="31"/>
      <c r="G61" s="24">
        <v>-2224705922</v>
      </c>
      <c r="H61" s="24"/>
      <c r="I61" s="24">
        <v>0</v>
      </c>
      <c r="J61" s="31"/>
      <c r="K61" s="24">
        <v>-2392155922</v>
      </c>
    </row>
    <row r="62" spans="1:11" ht="22.5" customHeight="1">
      <c r="A62" s="17" t="s">
        <v>303</v>
      </c>
      <c r="C62" s="20"/>
      <c r="D62" s="20"/>
      <c r="E62" s="21">
        <v>5113656</v>
      </c>
      <c r="F62" s="24"/>
      <c r="G62" s="21">
        <v>0</v>
      </c>
      <c r="H62" s="24"/>
      <c r="I62" s="24">
        <v>0</v>
      </c>
      <c r="J62" s="24"/>
      <c r="K62" s="24">
        <v>604000000</v>
      </c>
    </row>
    <row r="63" spans="1:11" ht="22.5" customHeight="1">
      <c r="A63" s="17" t="s">
        <v>293</v>
      </c>
      <c r="C63" s="20"/>
      <c r="D63" s="20"/>
      <c r="E63" s="21">
        <v>0</v>
      </c>
      <c r="F63" s="24"/>
      <c r="G63" s="21">
        <v>0</v>
      </c>
      <c r="H63" s="24"/>
      <c r="I63" s="24">
        <v>-223372630</v>
      </c>
      <c r="J63" s="24"/>
      <c r="K63" s="24">
        <v>-129402500</v>
      </c>
    </row>
    <row r="64" spans="1:11" ht="22.5" customHeight="1">
      <c r="A64" s="17" t="s">
        <v>256</v>
      </c>
      <c r="C64" s="20"/>
      <c r="D64" s="20"/>
      <c r="E64" s="21">
        <v>0</v>
      </c>
      <c r="F64" s="24"/>
      <c r="G64" s="21">
        <v>0</v>
      </c>
      <c r="H64" s="24"/>
      <c r="I64" s="24">
        <v>968119593</v>
      </c>
      <c r="J64" s="24"/>
      <c r="K64" s="24">
        <v>1666881774</v>
      </c>
    </row>
    <row r="65" spans="1:11" ht="22.5" customHeight="1">
      <c r="A65" s="17" t="s">
        <v>294</v>
      </c>
      <c r="C65" s="20"/>
      <c r="D65" s="20"/>
      <c r="E65" s="21">
        <v>0</v>
      </c>
      <c r="F65" s="24"/>
      <c r="G65" s="21">
        <v>0</v>
      </c>
      <c r="H65" s="24"/>
      <c r="I65" s="24">
        <v>37500000</v>
      </c>
      <c r="J65" s="24"/>
      <c r="K65" s="24">
        <v>3585173730</v>
      </c>
    </row>
    <row r="66" spans="1:11" ht="22.5" customHeight="1">
      <c r="A66" s="17" t="s">
        <v>133</v>
      </c>
      <c r="C66" s="20"/>
      <c r="D66" s="20"/>
      <c r="E66" s="24">
        <v>1356077712</v>
      </c>
      <c r="F66" s="24"/>
      <c r="G66" s="24">
        <v>1051069861</v>
      </c>
      <c r="H66" s="24"/>
      <c r="I66" s="3">
        <v>2506058594</v>
      </c>
      <c r="J66" s="24"/>
      <c r="K66" s="3">
        <v>2406352160</v>
      </c>
    </row>
    <row r="67" spans="1:11" ht="22.5" customHeight="1">
      <c r="A67" s="17" t="s">
        <v>257</v>
      </c>
      <c r="C67" s="20"/>
      <c r="D67" s="20"/>
      <c r="E67" s="17"/>
      <c r="F67" s="17"/>
      <c r="G67" s="17"/>
      <c r="H67" s="17"/>
      <c r="I67" s="17"/>
      <c r="J67" s="17"/>
      <c r="K67" s="17"/>
    </row>
    <row r="68" spans="1:11" ht="22.5" customHeight="1">
      <c r="A68" s="17" t="s">
        <v>201</v>
      </c>
      <c r="C68" s="20"/>
      <c r="D68" s="20"/>
      <c r="E68" s="24">
        <v>61480637</v>
      </c>
      <c r="F68" s="24"/>
      <c r="G68" s="24">
        <v>60570294</v>
      </c>
      <c r="H68" s="24"/>
      <c r="I68" s="3">
        <v>13382677</v>
      </c>
      <c r="J68" s="24"/>
      <c r="K68" s="3">
        <v>148868</v>
      </c>
    </row>
    <row r="69" spans="1:11" ht="22.5" customHeight="1">
      <c r="A69" s="17" t="s">
        <v>134</v>
      </c>
      <c r="C69" s="20"/>
      <c r="D69" s="20"/>
      <c r="E69" s="17"/>
      <c r="F69" s="17"/>
      <c r="G69" s="17"/>
      <c r="H69" s="17"/>
      <c r="I69" s="17"/>
      <c r="J69" s="17"/>
      <c r="K69" s="17"/>
    </row>
    <row r="70" spans="1:11" ht="22.5" customHeight="1">
      <c r="A70" s="17" t="s">
        <v>115</v>
      </c>
      <c r="C70" s="20"/>
      <c r="D70" s="20"/>
      <c r="E70" s="24">
        <v>-590259831</v>
      </c>
      <c r="F70" s="24"/>
      <c r="G70" s="24">
        <v>-1036074723</v>
      </c>
      <c r="H70" s="24"/>
      <c r="I70" s="24">
        <v>-46147919</v>
      </c>
      <c r="J70" s="24"/>
      <c r="K70" s="24">
        <v>-80321806</v>
      </c>
    </row>
    <row r="71" spans="1:11" ht="22.5" customHeight="1">
      <c r="A71" s="17" t="s">
        <v>163</v>
      </c>
      <c r="C71" s="20"/>
      <c r="D71" s="20"/>
      <c r="E71" s="21">
        <v>-29471381</v>
      </c>
      <c r="F71" s="24"/>
      <c r="G71" s="21">
        <v>-21626665</v>
      </c>
      <c r="H71" s="24"/>
      <c r="I71" s="3">
        <v>-21042324</v>
      </c>
      <c r="J71" s="24"/>
      <c r="K71" s="3">
        <v>-7113210</v>
      </c>
    </row>
    <row r="72" spans="1:11" ht="22.5" customHeight="1">
      <c r="A72" s="17" t="s">
        <v>243</v>
      </c>
      <c r="C72" s="20"/>
      <c r="D72" s="20"/>
      <c r="E72" s="24">
        <v>-47523986</v>
      </c>
      <c r="F72" s="24"/>
      <c r="G72" s="24">
        <v>-344225617</v>
      </c>
      <c r="H72" s="24"/>
      <c r="I72" s="24">
        <v>0</v>
      </c>
      <c r="J72" s="24"/>
      <c r="K72" s="24">
        <v>0</v>
      </c>
    </row>
    <row r="73" spans="1:11" ht="22.5" customHeight="1">
      <c r="A73" s="17" t="s">
        <v>150</v>
      </c>
      <c r="C73" s="20"/>
      <c r="D73" s="20"/>
      <c r="E73" s="21">
        <v>25288223</v>
      </c>
      <c r="F73" s="24"/>
      <c r="G73" s="21">
        <v>89026000</v>
      </c>
      <c r="H73" s="24"/>
      <c r="I73" s="3">
        <v>0</v>
      </c>
      <c r="J73" s="24"/>
      <c r="K73" s="3">
        <v>0</v>
      </c>
    </row>
    <row r="74" spans="1:11" ht="22.5" customHeight="1">
      <c r="A74" s="17" t="s">
        <v>335</v>
      </c>
      <c r="C74" s="20"/>
      <c r="D74" s="20"/>
      <c r="E74" s="21"/>
      <c r="F74" s="24"/>
      <c r="G74" s="21"/>
      <c r="H74" s="24"/>
      <c r="I74" s="3"/>
      <c r="J74" s="24"/>
      <c r="K74" s="3"/>
    </row>
    <row r="75" spans="1:11" ht="22.5" customHeight="1">
      <c r="A75" s="17" t="s">
        <v>245</v>
      </c>
      <c r="C75" s="20"/>
      <c r="D75" s="20"/>
      <c r="E75" s="21">
        <v>-210578749</v>
      </c>
      <c r="F75" s="24"/>
      <c r="G75" s="3">
        <v>0</v>
      </c>
      <c r="H75" s="24"/>
      <c r="I75" s="3">
        <v>0</v>
      </c>
      <c r="J75" s="24"/>
      <c r="K75" s="3">
        <v>0</v>
      </c>
    </row>
    <row r="76" spans="1:11" ht="22.5" customHeight="1">
      <c r="A76" s="17" t="s">
        <v>183</v>
      </c>
      <c r="C76" s="20"/>
      <c r="D76" s="20"/>
      <c r="E76" s="21">
        <v>-32490</v>
      </c>
      <c r="F76" s="24"/>
      <c r="G76" s="21">
        <v>0</v>
      </c>
      <c r="H76" s="24"/>
      <c r="I76" s="3">
        <v>0</v>
      </c>
      <c r="J76" s="24"/>
      <c r="K76" s="3">
        <v>0</v>
      </c>
    </row>
    <row r="77" spans="1:11" ht="22.5" customHeight="1">
      <c r="A77" s="17" t="s">
        <v>181</v>
      </c>
      <c r="C77" s="20"/>
      <c r="D77" s="20"/>
      <c r="E77" s="21">
        <v>0</v>
      </c>
      <c r="F77" s="24"/>
      <c r="G77" s="21">
        <v>12194</v>
      </c>
      <c r="H77" s="24"/>
      <c r="I77" s="3">
        <v>0</v>
      </c>
      <c r="J77" s="24"/>
      <c r="K77" s="3">
        <v>0</v>
      </c>
    </row>
    <row r="78" spans="1:11" ht="22.5" customHeight="1">
      <c r="A78" s="9" t="s">
        <v>191</v>
      </c>
      <c r="C78" s="20"/>
      <c r="D78" s="20"/>
      <c r="E78" s="26">
        <f>SUM(E52:E77)</f>
        <v>-2171810982</v>
      </c>
      <c r="F78" s="24"/>
      <c r="G78" s="26">
        <f>SUM(G52:G77)</f>
        <v>-1714602879</v>
      </c>
      <c r="H78" s="24"/>
      <c r="I78" s="26">
        <f>SUM(I52:I77)</f>
        <v>1848568523</v>
      </c>
      <c r="J78" s="24"/>
      <c r="K78" s="26">
        <f>SUM(K52:K77)</f>
        <v>1332279035</v>
      </c>
    </row>
    <row r="79" spans="1:11" ht="22.5" customHeight="1">
      <c r="A79" s="9"/>
      <c r="C79" s="20"/>
      <c r="D79" s="20"/>
      <c r="E79" s="24"/>
      <c r="F79" s="24"/>
      <c r="G79" s="24"/>
      <c r="H79" s="24"/>
      <c r="I79" s="24"/>
      <c r="J79" s="24"/>
      <c r="K79" s="24"/>
    </row>
    <row r="80" spans="1:11" ht="22.5" customHeight="1">
      <c r="A80" s="17" t="s">
        <v>0</v>
      </c>
      <c r="C80" s="20"/>
      <c r="D80" s="20"/>
      <c r="E80" s="24"/>
      <c r="G80" s="24"/>
      <c r="H80" s="24"/>
      <c r="I80" s="24"/>
      <c r="K80" s="24"/>
    </row>
    <row r="81" spans="1:11" s="9" customFormat="1" ht="22.5" customHeight="1">
      <c r="A81" s="9" t="s">
        <v>29</v>
      </c>
      <c r="D81" s="10"/>
      <c r="E81" s="11"/>
      <c r="F81" s="11"/>
      <c r="G81" s="11"/>
      <c r="H81" s="11"/>
      <c r="I81" s="11"/>
      <c r="J81" s="11"/>
      <c r="K81" s="11"/>
    </row>
    <row r="82" spans="1:11" s="9" customFormat="1" ht="22.5" customHeight="1">
      <c r="A82" s="9" t="s">
        <v>146</v>
      </c>
      <c r="D82" s="10"/>
      <c r="E82" s="11"/>
      <c r="F82" s="11"/>
      <c r="G82" s="11"/>
      <c r="H82" s="11"/>
      <c r="I82" s="11"/>
      <c r="J82" s="11"/>
      <c r="K82" s="11"/>
    </row>
    <row r="83" spans="1:11" s="15" customFormat="1" ht="22.5" customHeight="1">
      <c r="A83" s="9" t="s">
        <v>266</v>
      </c>
    </row>
    <row r="84" spans="1:11" s="12" customFormat="1" ht="22.5" customHeight="1">
      <c r="E84" s="13"/>
      <c r="F84" s="13"/>
      <c r="G84" s="13"/>
      <c r="H84" s="13"/>
      <c r="I84" s="13"/>
      <c r="J84" s="13"/>
      <c r="K84" s="14" t="s">
        <v>15</v>
      </c>
    </row>
    <row r="85" spans="1:11" s="15" customFormat="1" ht="22.5" customHeight="1">
      <c r="E85" s="98" t="s">
        <v>51</v>
      </c>
      <c r="F85" s="98"/>
      <c r="G85" s="98"/>
      <c r="H85" s="11"/>
      <c r="I85" s="98" t="s">
        <v>30</v>
      </c>
      <c r="J85" s="98"/>
      <c r="K85" s="98"/>
    </row>
    <row r="86" spans="1:11" ht="22.5" customHeight="1">
      <c r="B86" s="12"/>
      <c r="C86" s="15"/>
      <c r="D86" s="12"/>
      <c r="E86" s="30" t="s">
        <v>270</v>
      </c>
      <c r="F86" s="16"/>
      <c r="G86" s="30" t="s">
        <v>217</v>
      </c>
      <c r="H86" s="16"/>
      <c r="I86" s="30" t="s">
        <v>270</v>
      </c>
      <c r="J86" s="16"/>
      <c r="K86" s="30" t="s">
        <v>217</v>
      </c>
    </row>
    <row r="87" spans="1:11" ht="22.5" customHeight="1">
      <c r="B87" s="12"/>
      <c r="C87" s="15"/>
      <c r="D87" s="12"/>
      <c r="E87" s="61"/>
      <c r="F87" s="16"/>
      <c r="G87" s="61" t="s">
        <v>275</v>
      </c>
      <c r="H87" s="16"/>
      <c r="I87" s="61"/>
      <c r="J87" s="16"/>
      <c r="K87" s="61"/>
    </row>
    <row r="88" spans="1:11" ht="22.5" customHeight="1">
      <c r="A88" s="9" t="s">
        <v>4</v>
      </c>
      <c r="C88" s="20"/>
      <c r="D88" s="20"/>
      <c r="E88" s="24"/>
      <c r="F88" s="24"/>
      <c r="G88" s="24"/>
      <c r="H88" s="24"/>
      <c r="I88" s="24"/>
      <c r="J88" s="24"/>
      <c r="K88" s="24"/>
    </row>
    <row r="89" spans="1:11" ht="22.5" customHeight="1">
      <c r="A89" s="17" t="s">
        <v>135</v>
      </c>
      <c r="C89" s="20"/>
      <c r="D89" s="20"/>
      <c r="E89" s="3">
        <v>0</v>
      </c>
      <c r="F89" s="21"/>
      <c r="G89" s="3">
        <v>0</v>
      </c>
      <c r="H89" s="24"/>
      <c r="I89" s="24">
        <v>389317871</v>
      </c>
      <c r="J89" s="21"/>
      <c r="K89" s="24">
        <v>1938057835</v>
      </c>
    </row>
    <row r="90" spans="1:11" ht="22.5" customHeight="1">
      <c r="A90" s="17" t="s">
        <v>184</v>
      </c>
      <c r="C90" s="20"/>
      <c r="D90" s="20"/>
      <c r="E90" s="3">
        <v>0</v>
      </c>
      <c r="F90" s="21"/>
      <c r="G90" s="3">
        <v>0</v>
      </c>
      <c r="H90" s="24"/>
      <c r="I90" s="24">
        <v>-203878426</v>
      </c>
      <c r="J90" s="21"/>
      <c r="K90" s="24">
        <v>-3473008185</v>
      </c>
    </row>
    <row r="91" spans="1:11" ht="22.5" customHeight="1">
      <c r="A91" s="17" t="s">
        <v>136</v>
      </c>
      <c r="C91" s="20"/>
      <c r="D91" s="20"/>
      <c r="E91" s="3">
        <v>22249000000</v>
      </c>
      <c r="F91" s="21"/>
      <c r="G91" s="3">
        <v>13984000000</v>
      </c>
      <c r="H91" s="24"/>
      <c r="I91" s="24">
        <v>20940000000</v>
      </c>
      <c r="J91" s="21"/>
      <c r="K91" s="24">
        <v>11820000000</v>
      </c>
    </row>
    <row r="92" spans="1:11" ht="22.5" customHeight="1">
      <c r="A92" s="17" t="s">
        <v>185</v>
      </c>
      <c r="C92" s="20"/>
      <c r="D92" s="20"/>
      <c r="E92" s="3">
        <v>-22081000000</v>
      </c>
      <c r="F92" s="21"/>
      <c r="G92" s="3">
        <v>-13839000000</v>
      </c>
      <c r="H92" s="24"/>
      <c r="I92" s="24">
        <v>-20640000000</v>
      </c>
      <c r="J92" s="21"/>
      <c r="K92" s="24">
        <v>-10940000000</v>
      </c>
    </row>
    <row r="93" spans="1:11" ht="22.5" customHeight="1">
      <c r="A93" s="17" t="s">
        <v>209</v>
      </c>
      <c r="C93" s="20"/>
      <c r="D93" s="20"/>
      <c r="E93" s="3">
        <v>-6942500</v>
      </c>
      <c r="F93" s="21"/>
      <c r="G93" s="3">
        <v>-314110444</v>
      </c>
      <c r="H93" s="24"/>
      <c r="I93" s="24">
        <v>0</v>
      </c>
      <c r="J93" s="21"/>
      <c r="K93" s="24">
        <v>0</v>
      </c>
    </row>
    <row r="94" spans="1:11" ht="22.5" customHeight="1">
      <c r="A94" s="17" t="s">
        <v>176</v>
      </c>
      <c r="C94" s="20"/>
      <c r="D94" s="20"/>
      <c r="E94" s="3">
        <v>4500000000</v>
      </c>
      <c r="F94" s="21"/>
      <c r="G94" s="3">
        <v>2000000000</v>
      </c>
      <c r="H94" s="24"/>
      <c r="I94" s="24">
        <v>4500000000</v>
      </c>
      <c r="J94" s="21"/>
      <c r="K94" s="24">
        <v>2000000000</v>
      </c>
    </row>
    <row r="95" spans="1:11" ht="22.5" customHeight="1">
      <c r="A95" s="17" t="s">
        <v>210</v>
      </c>
      <c r="C95" s="20"/>
      <c r="D95" s="20"/>
      <c r="E95" s="3">
        <v>-4500000000</v>
      </c>
      <c r="F95" s="21"/>
      <c r="G95" s="3">
        <v>-1200000000</v>
      </c>
      <c r="H95" s="24"/>
      <c r="I95" s="24">
        <v>-4500000000</v>
      </c>
      <c r="J95" s="21"/>
      <c r="K95" s="24">
        <v>-1000000000</v>
      </c>
    </row>
    <row r="96" spans="1:11" ht="22.5" customHeight="1">
      <c r="A96" s="17" t="s">
        <v>244</v>
      </c>
      <c r="C96" s="20"/>
      <c r="D96" s="20"/>
      <c r="E96" s="3">
        <v>-1359995282</v>
      </c>
      <c r="F96" s="21"/>
      <c r="G96" s="3">
        <v>-1287292662</v>
      </c>
      <c r="H96" s="24"/>
      <c r="I96" s="24">
        <v>-1042288997</v>
      </c>
      <c r="J96" s="21"/>
      <c r="K96" s="24">
        <v>-982991821</v>
      </c>
    </row>
    <row r="97" spans="1:11" ht="22.5" customHeight="1">
      <c r="A97" s="17" t="s">
        <v>147</v>
      </c>
      <c r="C97" s="20"/>
      <c r="D97" s="20"/>
      <c r="E97" s="3">
        <v>-760328964</v>
      </c>
      <c r="F97" s="21"/>
      <c r="G97" s="3">
        <v>-539594205</v>
      </c>
      <c r="H97" s="24"/>
      <c r="I97" s="24">
        <v>-767184216</v>
      </c>
      <c r="J97" s="21"/>
      <c r="K97" s="24">
        <v>-611589151</v>
      </c>
    </row>
    <row r="98" spans="1:11" ht="22.5" customHeight="1">
      <c r="A98" s="17" t="s">
        <v>148</v>
      </c>
      <c r="C98" s="20"/>
      <c r="D98" s="20"/>
      <c r="E98" s="3">
        <v>-1392669434</v>
      </c>
      <c r="F98" s="21"/>
      <c r="G98" s="3">
        <v>-1178083899</v>
      </c>
      <c r="H98" s="24"/>
      <c r="I98" s="24">
        <v>-1977256644</v>
      </c>
      <c r="J98" s="21"/>
      <c r="K98" s="24">
        <v>-1674167778</v>
      </c>
    </row>
    <row r="99" spans="1:11" ht="22.5" customHeight="1">
      <c r="A99" s="17" t="s">
        <v>164</v>
      </c>
      <c r="C99" s="20"/>
      <c r="D99" s="20"/>
      <c r="E99" s="3">
        <v>-227756736</v>
      </c>
      <c r="F99" s="21"/>
      <c r="G99" s="3">
        <v>-37832786</v>
      </c>
      <c r="H99" s="24"/>
      <c r="I99" s="24">
        <v>0</v>
      </c>
      <c r="J99" s="21"/>
      <c r="K99" s="24">
        <v>0</v>
      </c>
    </row>
    <row r="100" spans="1:11" ht="22.5" customHeight="1">
      <c r="A100" s="33" t="s">
        <v>211</v>
      </c>
      <c r="C100" s="20"/>
      <c r="D100" s="20"/>
      <c r="E100" s="3"/>
      <c r="F100" s="21"/>
      <c r="G100" s="3"/>
      <c r="H100" s="24"/>
      <c r="I100" s="24"/>
      <c r="J100" s="21"/>
      <c r="K100" s="24"/>
    </row>
    <row r="101" spans="1:11" ht="22.5" customHeight="1">
      <c r="A101" s="33" t="s">
        <v>212</v>
      </c>
      <c r="C101" s="20"/>
      <c r="D101" s="20"/>
      <c r="E101" s="3">
        <v>15440946</v>
      </c>
      <c r="F101" s="21"/>
      <c r="G101" s="3">
        <v>31467210</v>
      </c>
      <c r="H101" s="24"/>
      <c r="I101" s="24">
        <v>15440946</v>
      </c>
      <c r="J101" s="21"/>
      <c r="K101" s="24">
        <v>31467210</v>
      </c>
    </row>
    <row r="102" spans="1:11" ht="22.5" customHeight="1">
      <c r="A102" s="33" t="s">
        <v>265</v>
      </c>
      <c r="C102" s="20"/>
      <c r="D102" s="20"/>
      <c r="E102" s="3"/>
      <c r="F102" s="21"/>
      <c r="G102" s="3"/>
      <c r="H102" s="24"/>
      <c r="I102" s="24"/>
      <c r="J102" s="21"/>
      <c r="K102" s="24"/>
    </row>
    <row r="103" spans="1:11" ht="22.5" customHeight="1">
      <c r="A103" s="33" t="s">
        <v>336</v>
      </c>
      <c r="C103" s="20"/>
      <c r="D103" s="20"/>
      <c r="E103" s="3">
        <v>41006883</v>
      </c>
      <c r="F103" s="21"/>
      <c r="G103" s="3">
        <v>43037631</v>
      </c>
      <c r="H103" s="24"/>
      <c r="I103" s="24">
        <v>0</v>
      </c>
      <c r="J103" s="21"/>
      <c r="K103" s="24">
        <v>0</v>
      </c>
    </row>
    <row r="104" spans="1:11" ht="22.5" customHeight="1">
      <c r="A104" s="33" t="s">
        <v>295</v>
      </c>
      <c r="C104" s="20"/>
      <c r="D104" s="20"/>
      <c r="E104" s="3"/>
      <c r="F104" s="21"/>
      <c r="G104" s="3"/>
      <c r="H104" s="24"/>
      <c r="I104" s="24"/>
      <c r="J104" s="21"/>
      <c r="K104" s="24"/>
    </row>
    <row r="105" spans="1:11" ht="22.5" customHeight="1">
      <c r="A105" s="33" t="s">
        <v>245</v>
      </c>
      <c r="C105" s="20"/>
      <c r="D105" s="20"/>
      <c r="E105" s="3">
        <v>968119592</v>
      </c>
      <c r="F105" s="21"/>
      <c r="G105" s="24">
        <v>0</v>
      </c>
      <c r="H105" s="24"/>
      <c r="I105" s="24">
        <v>0</v>
      </c>
      <c r="J105" s="21"/>
      <c r="K105" s="24">
        <v>0</v>
      </c>
    </row>
    <row r="106" spans="1:11" ht="22.5" customHeight="1">
      <c r="A106" s="33" t="s">
        <v>264</v>
      </c>
      <c r="C106" s="20"/>
      <c r="D106" s="20"/>
      <c r="E106" s="3"/>
      <c r="F106" s="21"/>
      <c r="G106" s="3"/>
      <c r="H106" s="24"/>
      <c r="I106" s="24"/>
      <c r="J106" s="21"/>
      <c r="K106" s="24"/>
    </row>
    <row r="107" spans="1:11" ht="22.5" customHeight="1">
      <c r="A107" s="33" t="s">
        <v>245</v>
      </c>
      <c r="C107" s="20"/>
      <c r="D107" s="20"/>
      <c r="E107" s="3">
        <v>0</v>
      </c>
      <c r="F107" s="21"/>
      <c r="G107" s="3">
        <v>12550000</v>
      </c>
      <c r="H107" s="24"/>
      <c r="I107" s="24">
        <v>0</v>
      </c>
      <c r="J107" s="21"/>
      <c r="K107" s="24">
        <v>0</v>
      </c>
    </row>
    <row r="108" spans="1:11" ht="22.5" customHeight="1">
      <c r="A108" s="9" t="s">
        <v>337</v>
      </c>
      <c r="C108" s="20"/>
      <c r="D108" s="20"/>
      <c r="E108" s="26">
        <f>SUM(E89:E107)</f>
        <v>-2555125495</v>
      </c>
      <c r="F108" s="24"/>
      <c r="G108" s="26">
        <f>SUM(G89:G107)</f>
        <v>-2324859155</v>
      </c>
      <c r="H108" s="24"/>
      <c r="I108" s="26">
        <f>SUM(I89:I107)</f>
        <v>-3285849466</v>
      </c>
      <c r="J108" s="24"/>
      <c r="K108" s="26">
        <f>SUM(K89:K107)</f>
        <v>-2892231890</v>
      </c>
    </row>
    <row r="109" spans="1:11" ht="22.5" customHeight="1">
      <c r="A109" s="34" t="s">
        <v>246</v>
      </c>
      <c r="C109" s="20"/>
      <c r="D109" s="20"/>
      <c r="E109" s="24">
        <f>+E40+E78+E108</f>
        <v>-117294615</v>
      </c>
      <c r="F109" s="24"/>
      <c r="G109" s="24">
        <f>+G40+G78+G108</f>
        <v>355659122</v>
      </c>
      <c r="H109" s="24"/>
      <c r="I109" s="24">
        <f>+I40+I78+I108</f>
        <v>630308</v>
      </c>
      <c r="J109" s="24"/>
      <c r="K109" s="24">
        <f>+K40+K78+K108</f>
        <v>265168156</v>
      </c>
    </row>
    <row r="110" spans="1:11" ht="22.5" customHeight="1">
      <c r="A110" s="13" t="s">
        <v>122</v>
      </c>
      <c r="C110" s="20"/>
      <c r="D110" s="20"/>
      <c r="E110" s="29">
        <v>1281664930</v>
      </c>
      <c r="F110" s="24"/>
      <c r="G110" s="29">
        <v>926005808</v>
      </c>
      <c r="H110" s="22"/>
      <c r="I110" s="29">
        <v>552617602</v>
      </c>
      <c r="J110" s="24"/>
      <c r="K110" s="29">
        <v>287449446</v>
      </c>
    </row>
    <row r="111" spans="1:11" ht="22.5" customHeight="1" thickBot="1">
      <c r="A111" s="11" t="s">
        <v>123</v>
      </c>
      <c r="C111" s="20"/>
      <c r="D111" s="20"/>
      <c r="E111" s="23">
        <f>SUM(E109:E110)</f>
        <v>1164370315</v>
      </c>
      <c r="F111" s="24"/>
      <c r="G111" s="23">
        <f>SUM(G109:G110)</f>
        <v>1281664930</v>
      </c>
      <c r="H111" s="24"/>
      <c r="I111" s="23">
        <f>SUM(I109:I110)</f>
        <v>553247910</v>
      </c>
      <c r="J111" s="24"/>
      <c r="K111" s="23">
        <f>SUM(K109:K110)</f>
        <v>552617602</v>
      </c>
    </row>
    <row r="112" spans="1:11" ht="12" customHeight="1" thickTop="1">
      <c r="A112" s="13"/>
      <c r="C112" s="20"/>
      <c r="D112" s="20"/>
      <c r="E112" s="24"/>
      <c r="F112" s="24"/>
      <c r="G112" s="24"/>
      <c r="H112" s="24"/>
      <c r="I112" s="24"/>
      <c r="J112" s="24"/>
      <c r="K112" s="24"/>
    </row>
    <row r="113" spans="1:11" ht="22.5" customHeight="1">
      <c r="A113" s="11" t="s">
        <v>57</v>
      </c>
      <c r="C113" s="20"/>
      <c r="D113" s="20"/>
      <c r="E113" s="24"/>
      <c r="F113" s="24"/>
      <c r="G113" s="24"/>
      <c r="H113" s="24"/>
      <c r="I113" s="24"/>
      <c r="J113" s="24"/>
      <c r="K113" s="24"/>
    </row>
    <row r="114" spans="1:11" ht="22.5" customHeight="1">
      <c r="A114" s="13" t="s">
        <v>129</v>
      </c>
      <c r="C114" s="20"/>
      <c r="D114" s="20"/>
      <c r="E114" s="3">
        <v>2303654429</v>
      </c>
      <c r="F114" s="21"/>
      <c r="G114" s="3">
        <v>2274262103</v>
      </c>
      <c r="H114" s="24"/>
      <c r="I114" s="24">
        <v>0</v>
      </c>
      <c r="J114" s="21"/>
      <c r="K114" s="24">
        <v>5066324</v>
      </c>
    </row>
    <row r="115" spans="1:11" ht="22.4" customHeight="1">
      <c r="A115" s="11" t="s">
        <v>58</v>
      </c>
      <c r="C115" s="20"/>
      <c r="D115" s="20"/>
      <c r="E115" s="3"/>
      <c r="F115" s="21"/>
      <c r="G115" s="3"/>
      <c r="H115" s="24"/>
      <c r="I115" s="24"/>
      <c r="J115" s="21"/>
      <c r="K115" s="24"/>
    </row>
    <row r="116" spans="1:11" ht="22.5" customHeight="1">
      <c r="A116" s="13" t="s">
        <v>297</v>
      </c>
      <c r="C116" s="20"/>
      <c r="D116" s="20"/>
      <c r="E116" s="3">
        <v>-37291021</v>
      </c>
      <c r="F116" s="21"/>
      <c r="G116" s="3">
        <v>0</v>
      </c>
      <c r="H116" s="24"/>
      <c r="I116" s="24">
        <v>0</v>
      </c>
      <c r="J116" s="21"/>
      <c r="K116" s="24">
        <v>0</v>
      </c>
    </row>
    <row r="117" spans="1:11" ht="22.5" customHeight="1">
      <c r="A117" s="18" t="s">
        <v>296</v>
      </c>
      <c r="C117" s="20"/>
      <c r="D117" s="20"/>
      <c r="E117" s="3">
        <v>-4819370.79</v>
      </c>
      <c r="F117" s="21"/>
      <c r="G117" s="3">
        <v>0</v>
      </c>
      <c r="H117" s="24"/>
      <c r="I117" s="24">
        <v>0</v>
      </c>
      <c r="J117" s="21"/>
      <c r="K117" s="24">
        <v>0</v>
      </c>
    </row>
    <row r="118" spans="1:11" ht="22.5" customHeight="1">
      <c r="A118" s="18" t="s">
        <v>338</v>
      </c>
      <c r="C118" s="20"/>
      <c r="D118" s="20"/>
      <c r="E118" s="3">
        <v>-326988</v>
      </c>
      <c r="F118" s="21"/>
      <c r="G118" s="3">
        <v>0</v>
      </c>
      <c r="H118" s="24"/>
      <c r="I118" s="24">
        <v>0</v>
      </c>
      <c r="J118" s="21"/>
      <c r="K118" s="3">
        <v>0</v>
      </c>
    </row>
    <row r="119" spans="1:11" ht="22.5" customHeight="1">
      <c r="A119" s="18" t="s">
        <v>298</v>
      </c>
      <c r="C119" s="20"/>
      <c r="D119" s="20"/>
      <c r="E119" s="3">
        <v>-84635416.189999998</v>
      </c>
      <c r="F119" s="21"/>
      <c r="G119" s="3">
        <v>-43155413</v>
      </c>
      <c r="H119" s="24"/>
      <c r="I119" s="24">
        <v>0</v>
      </c>
      <c r="J119" s="21"/>
      <c r="K119" s="24">
        <v>0</v>
      </c>
    </row>
    <row r="120" spans="1:11" ht="22.5" customHeight="1">
      <c r="A120" s="18" t="s">
        <v>300</v>
      </c>
      <c r="C120" s="20"/>
      <c r="D120" s="20"/>
      <c r="E120" s="3">
        <v>-1186010.3600000001</v>
      </c>
      <c r="F120" s="21"/>
      <c r="G120" s="3">
        <v>0</v>
      </c>
      <c r="H120" s="24"/>
      <c r="I120" s="24">
        <v>0</v>
      </c>
      <c r="J120" s="21"/>
      <c r="K120" s="3">
        <v>0</v>
      </c>
    </row>
    <row r="121" spans="1:11" ht="22.5" customHeight="1">
      <c r="A121" s="18" t="s">
        <v>301</v>
      </c>
      <c r="C121" s="20"/>
      <c r="D121" s="20"/>
      <c r="E121" s="3">
        <v>-22985726.649999999</v>
      </c>
      <c r="F121" s="21"/>
      <c r="G121" s="3">
        <v>0</v>
      </c>
      <c r="H121" s="24"/>
      <c r="I121" s="24">
        <v>0</v>
      </c>
      <c r="J121" s="21"/>
      <c r="K121" s="3">
        <v>0</v>
      </c>
    </row>
    <row r="122" spans="1:11" ht="22.5" customHeight="1">
      <c r="A122" s="17" t="s">
        <v>299</v>
      </c>
      <c r="E122" s="24">
        <v>0</v>
      </c>
      <c r="F122" s="24"/>
      <c r="G122" s="24">
        <v>172110394</v>
      </c>
      <c r="H122" s="22"/>
      <c r="I122" s="24">
        <v>0</v>
      </c>
      <c r="J122" s="24"/>
      <c r="K122" s="24">
        <v>0</v>
      </c>
    </row>
    <row r="123" spans="1:11" ht="22.5" customHeight="1">
      <c r="A123" s="17" t="s">
        <v>321</v>
      </c>
      <c r="E123" s="24">
        <v>0</v>
      </c>
      <c r="F123" s="24"/>
      <c r="G123" s="24">
        <v>0</v>
      </c>
      <c r="H123" s="22"/>
      <c r="I123" s="24">
        <v>-387270</v>
      </c>
      <c r="J123" s="24"/>
      <c r="K123" s="24">
        <v>0</v>
      </c>
    </row>
    <row r="124" spans="1:11" ht="22.5" customHeight="1">
      <c r="A124" s="17" t="s">
        <v>339</v>
      </c>
      <c r="E124" s="17"/>
      <c r="F124" s="17"/>
      <c r="G124" s="17"/>
      <c r="H124" s="17"/>
      <c r="I124" s="17"/>
      <c r="J124" s="17"/>
      <c r="K124" s="17"/>
    </row>
    <row r="125" spans="1:11" ht="22.4" customHeight="1">
      <c r="A125" s="17" t="s">
        <v>165</v>
      </c>
      <c r="E125" s="3">
        <v>-7894065</v>
      </c>
      <c r="F125" s="21"/>
      <c r="G125" s="3">
        <v>-1151396</v>
      </c>
      <c r="H125" s="24"/>
      <c r="I125" s="24">
        <v>-4163394</v>
      </c>
      <c r="J125" s="21"/>
      <c r="K125" s="24">
        <v>-5564102</v>
      </c>
    </row>
    <row r="126" spans="1:11" ht="22.4" customHeight="1">
      <c r="A126" s="17" t="s">
        <v>192</v>
      </c>
      <c r="E126" s="3">
        <v>28194684</v>
      </c>
      <c r="F126" s="21"/>
      <c r="G126" s="3">
        <v>43649270</v>
      </c>
      <c r="H126" s="24"/>
      <c r="I126" s="24">
        <v>8087800</v>
      </c>
      <c r="J126" s="21"/>
      <c r="K126" s="24">
        <v>8088061</v>
      </c>
    </row>
    <row r="127" spans="1:11" ht="22.5" customHeight="1">
      <c r="A127" s="17" t="s">
        <v>166</v>
      </c>
      <c r="E127" s="24">
        <v>47167075</v>
      </c>
      <c r="F127" s="24"/>
      <c r="G127" s="24">
        <v>13102850</v>
      </c>
      <c r="H127" s="22"/>
      <c r="I127" s="24">
        <v>0</v>
      </c>
      <c r="J127" s="24"/>
      <c r="K127" s="24">
        <v>0</v>
      </c>
    </row>
    <row r="128" spans="1:11" ht="22.5" customHeight="1">
      <c r="A128" s="17" t="s">
        <v>247</v>
      </c>
      <c r="E128" s="24"/>
      <c r="F128" s="24"/>
      <c r="G128" s="24"/>
      <c r="H128" s="22"/>
      <c r="I128" s="24"/>
      <c r="J128" s="24"/>
      <c r="K128" s="24"/>
    </row>
    <row r="129" spans="1:11" ht="22.5" customHeight="1">
      <c r="A129" s="17" t="s">
        <v>248</v>
      </c>
      <c r="E129" s="24">
        <v>0</v>
      </c>
      <c r="F129" s="24"/>
      <c r="G129" s="24">
        <v>0</v>
      </c>
      <c r="H129" s="22"/>
      <c r="I129" s="24">
        <v>0</v>
      </c>
      <c r="J129" s="24"/>
      <c r="K129" s="24">
        <v>699931185</v>
      </c>
    </row>
    <row r="130" spans="1:11" ht="22.5" customHeight="1">
      <c r="A130" s="17" t="s">
        <v>249</v>
      </c>
      <c r="E130" s="24"/>
      <c r="F130" s="24"/>
      <c r="G130" s="24"/>
      <c r="H130" s="22"/>
      <c r="I130" s="24"/>
      <c r="J130" s="24"/>
      <c r="K130" s="24"/>
    </row>
    <row r="131" spans="1:11" ht="22.5" customHeight="1">
      <c r="A131" s="17" t="s">
        <v>250</v>
      </c>
      <c r="E131" s="24">
        <v>0</v>
      </c>
      <c r="F131" s="24"/>
      <c r="G131" s="24">
        <v>0</v>
      </c>
      <c r="H131" s="22"/>
      <c r="I131" s="24">
        <v>0</v>
      </c>
      <c r="J131" s="24"/>
      <c r="K131" s="24">
        <v>-699931185</v>
      </c>
    </row>
    <row r="132" spans="1:11" ht="22.5" customHeight="1">
      <c r="A132" s="17" t="s">
        <v>302</v>
      </c>
      <c r="E132" s="24">
        <v>0</v>
      </c>
      <c r="F132" s="24"/>
      <c r="G132" s="24">
        <v>0</v>
      </c>
      <c r="H132" s="22"/>
      <c r="I132" s="24">
        <v>-1680217</v>
      </c>
      <c r="J132" s="24"/>
      <c r="K132" s="24">
        <v>0</v>
      </c>
    </row>
    <row r="133" spans="1:11" ht="22.15" customHeight="1">
      <c r="A133" s="18" t="s">
        <v>340</v>
      </c>
      <c r="E133" s="24">
        <v>2348560</v>
      </c>
      <c r="F133" s="24"/>
      <c r="G133" s="24">
        <v>584434</v>
      </c>
      <c r="H133" s="22"/>
      <c r="I133" s="24">
        <v>1628234</v>
      </c>
      <c r="J133" s="24"/>
      <c r="K133" s="24">
        <v>784434</v>
      </c>
    </row>
    <row r="134" spans="1:11" ht="22.5" customHeight="1">
      <c r="A134" s="13" t="s">
        <v>341</v>
      </c>
      <c r="C134" s="20"/>
      <c r="D134" s="20"/>
      <c r="E134" s="3">
        <v>-152493</v>
      </c>
      <c r="F134" s="21"/>
      <c r="G134" s="3">
        <v>0</v>
      </c>
      <c r="H134" s="24"/>
      <c r="I134" s="24">
        <v>-152493</v>
      </c>
      <c r="J134" s="21"/>
      <c r="K134" s="24">
        <v>0</v>
      </c>
    </row>
    <row r="136" spans="1:11" ht="22.15" customHeight="1">
      <c r="A136" s="17" t="s">
        <v>0</v>
      </c>
      <c r="E136" s="24"/>
      <c r="F136" s="24"/>
      <c r="G136" s="24"/>
      <c r="H136" s="22"/>
      <c r="I136" s="24"/>
      <c r="J136" s="24"/>
      <c r="K136" s="24"/>
    </row>
  </sheetData>
  <mergeCells count="6">
    <mergeCell ref="E48:G48"/>
    <mergeCell ref="I48:K48"/>
    <mergeCell ref="E5:G5"/>
    <mergeCell ref="I5:K5"/>
    <mergeCell ref="E85:G85"/>
    <mergeCell ref="I85:K85"/>
  </mergeCells>
  <conditionalFormatting sqref="C1:C111 C113:C134 C136">
    <cfRule type="cellIs" dxfId="0" priority="5" stopIfTrue="1" operator="equal">
      <formula>0</formula>
    </cfRule>
  </conditionalFormatting>
  <printOptions gridLinesSet="0"/>
  <pageMargins left="0.6692913385826772" right="0.27559055118110237" top="0.55118110236220474" bottom="0.27559055118110237" header="0.19685039370078741" footer="0.19685039370078741"/>
  <pageSetup paperSize="9" scale="58" orientation="portrait" r:id="rId1"/>
  <headerFooter alignWithMargins="0"/>
  <rowBreaks count="2" manualBreakCount="2">
    <brk id="43" max="13" man="1"/>
    <brk id="80" max="12" man="1"/>
  </rowBreaks>
  <ignoredErrors>
    <ignoredError sqref="E6:K6 E49:K49 E86:K8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9d333a-6d7f-4dc0-9525-5e757fe17e73" xsi:nil="true"/>
    <lcf76f155ced4ddcb4097134ff3c332f xmlns="3c66c3af-94bb-40cf-af35-17d8fc02ad78">
      <Terms xmlns="http://schemas.microsoft.com/office/infopath/2007/PartnerControls"/>
    </lcf76f155ced4ddcb4097134ff3c332f>
    <Date_x0020_Time xmlns="3c66c3af-94bb-40cf-af35-17d8fc02ad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A7D056A1F8BA4EA12C0588C386C8D3" ma:contentTypeVersion="20" ma:contentTypeDescription="Create a new document." ma:contentTypeScope="" ma:versionID="dcd22a41f8c60a4eacbfd6e21b474fd1">
  <xsd:schema xmlns:xsd="http://www.w3.org/2001/XMLSchema" xmlns:xs="http://www.w3.org/2001/XMLSchema" xmlns:p="http://schemas.microsoft.com/office/2006/metadata/properties" xmlns:ns2="3c66c3af-94bb-40cf-af35-17d8fc02ad78" xmlns:ns3="549d333a-6d7f-4dc0-9525-5e757fe17e73" targetNamespace="http://schemas.microsoft.com/office/2006/metadata/properties" ma:root="true" ma:fieldsID="32d0f4c45ddd4521cd7304a42eb31bd1" ns2:_="" ns3:_="">
    <xsd:import namespace="3c66c3af-94bb-40cf-af35-17d8fc02ad78"/>
    <xsd:import namespace="549d333a-6d7f-4dc0-9525-5e757fe17e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Date_x0020_Tim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6c3af-94bb-40cf-af35-17d8fc02a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_x0020_Time" ma:index="20" nillable="true" ma:displayName="Date Time" ma:format="DateOnly" ma:internalName="Date_x0020_Time">
      <xsd:simpleType>
        <xsd:restriction base="dms:DateTim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a9dbdf2-6e09-4ee0-93b2-516fa0bb98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d333a-6d7f-4dc0-9525-5e757fe17e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59f616e-1e26-4a03-b848-1b0e22dc5ca8}" ma:internalName="TaxCatchAll" ma:showField="CatchAllData" ma:web="549d333a-6d7f-4dc0-9525-5e757fe17e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4A1BE4-E17E-4F59-A49D-565354734B2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5e02c210-5541-4de4-8811-f7084b071a0d"/>
    <ds:schemaRef ds:uri="http://schemas.openxmlformats.org/package/2006/metadata/core-properties"/>
    <ds:schemaRef ds:uri="http://www.w3.org/XML/1998/namespace"/>
    <ds:schemaRef ds:uri="http://purl.org/dc/dcmitype/"/>
    <ds:schemaRef ds:uri="2cf8162d-1a23-49e0-9302-bd545013fb25"/>
    <ds:schemaRef ds:uri="50c908b1-f277-4340-90a9-4611d0b0f078"/>
    <ds:schemaRef ds:uri="http://purl.org/dc/elements/1.1/"/>
    <ds:schemaRef ds:uri="4ac1e783-27f5-4e12-9b4e-b6b81d3dcbeb"/>
  </ds:schemaRefs>
</ds:datastoreItem>
</file>

<file path=customXml/itemProps2.xml><?xml version="1.0" encoding="utf-8"?>
<ds:datastoreItem xmlns:ds="http://schemas.openxmlformats.org/officeDocument/2006/customXml" ds:itemID="{A9AE388B-0992-4CFE-AA22-91259A4DC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1B0EE7-25BB-42A8-97D6-DD5557B3C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Sunisa Jeamsak</cp:lastModifiedBy>
  <cp:lastPrinted>2026-02-25T06:18:51Z</cp:lastPrinted>
  <dcterms:created xsi:type="dcterms:W3CDTF">2005-11-11T13:01:05Z</dcterms:created>
  <dcterms:modified xsi:type="dcterms:W3CDTF">2026-02-26T11:26:06Z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0x0101007BA7D056A1F8BA4EA12C0588C386C8D3</vt:lpwstr>
  </property>
  <property fmtid="{D5CDD505-2E9C-101B-9397-08002B2CF9AE}" pid="5" name="MediaServiceImageTags">
    <vt:lpwstr/>
  </property>
</Properties>
</file>