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mbkgroups.sharepoint.com/sites/MBK_AccountingAndBudget/Shared Documents/General/A2_Q&amp;Y_QuarterlyFS_MBK/ม.ค.'68 - ธ.ค.'68/Q4 31.12.2568/20.Financial Statement/MBK_YE'2025_Convert file/"/>
    </mc:Choice>
  </mc:AlternateContent>
  <xr:revisionPtr revIDLastSave="45" documentId="13_ncr:1_{D6AD6CDE-4CC0-4554-8A60-99B07D3AF0EB}" xr6:coauthVersionLast="47" xr6:coauthVersionMax="47" xr10:uidLastSave="{DD57DE95-480F-455B-A250-A942D5D7D4EA}"/>
  <bookViews>
    <workbookView xWindow="-110" yWindow="-110" windowWidth="19420" windowHeight="11500" xr2:uid="{00000000-000D-0000-FFFF-FFFF00000000}"/>
  </bookViews>
  <sheets>
    <sheet name="BS" sheetId="9" r:id="rId1"/>
    <sheet name="PL" sheetId="14" r:id="rId2"/>
    <sheet name="conso" sheetId="12" r:id="rId3"/>
    <sheet name="company" sheetId="13" r:id="rId4"/>
    <sheet name="Cashflow" sheetId="15" r:id="rId5"/>
  </sheets>
  <definedNames>
    <definedName name="______KEY1" hidden="1">#REF!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KEY1" hidden="1">#REF!</definedName>
    <definedName name="_____kkk1" hidden="1">#REF!</definedName>
    <definedName name="____KEY1" hidden="1">#REF!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KEY1" hidden="1">#REF!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G1" hidden="1">#REF!</definedName>
    <definedName name="__123Graph_B" hidden="1">#REF!</definedName>
    <definedName name="__123Graph_BG1" hidden="1">#REF!</definedName>
    <definedName name="__123Graph_C" hidden="1">#REF!</definedName>
    <definedName name="__123Graph_CG1" hidden="1">#REF!</definedName>
    <definedName name="__123Graph_D" hidden="1">#REF!</definedName>
    <definedName name="__123Graph_E" hidden="1">#REF!</definedName>
    <definedName name="__123Graph_EG1" hidden="1">#REF!</definedName>
    <definedName name="__123Graph_F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G1" hidden="1">#REF!</definedName>
    <definedName name="__IntlFixup" hidden="1">TRUE</definedName>
    <definedName name="__KEY1" hidden="1">#REF!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111" hidden="1">#REF!</definedName>
    <definedName name="_123456" hidden="1">#REF!</definedName>
    <definedName name="_123Graph_AG1" hidden="1">#REF!</definedName>
    <definedName name="_FG5" hidden="1">{"cashflow",#N/A,FALSE,"cash flow"}</definedName>
    <definedName name="_Fill" hidden="1">#REF!</definedName>
    <definedName name="_xlnm._FilterDatabase" localSheetId="0" hidden="1">BS!$A$1:$O$125</definedName>
    <definedName name="_xlnm._FilterDatabase" localSheetId="4" hidden="1">Cashflow!$A$1:$L$149</definedName>
    <definedName name="_xlnm._FilterDatabase" localSheetId="1" hidden="1">PL!$A$1:$M$84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nscount" hidden="1">1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Chemist" hidden="1">{#N/A,#N/A,FALSE,"Eff-SSC2"}</definedName>
    <definedName name="chutikarn" hidden="1">{#N/A,#N/A,FALSE,"Eff-SSC2"}</definedName>
    <definedName name="CIQWBGuid" hidden="1">"CRT &amp; Assignment.xlsx"</definedName>
    <definedName name="Coedfjoaesf" hidden="1">{"cashflow",#N/A,FALSE,"cash flow"}</definedName>
    <definedName name="CPP" hidden="1">{"cashflow",#N/A,FALSE,"cash flow"}</definedName>
    <definedName name="dd" hidden="1">{"conso",#N/A,FALSE,"cash flow"}</definedName>
    <definedName name="dfdfd" hidden="1">{"'Eng (page2)'!$A$1:$D$52"}</definedName>
    <definedName name="dfjd" hidden="1">#REF!</definedName>
    <definedName name="dklsfj" hidden="1">{"conso",#N/A,FALSE,"cash flow"}</definedName>
    <definedName name="er" hidden="1">#REF!</definedName>
    <definedName name="ert" hidden="1">#REF!</definedName>
    <definedName name="EV__EXPOPTIONS__" hidden="1">0</definedName>
    <definedName name="EV__LASTREFTIME__" hidden="1">39345.4378819444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xcel" hidden="1">#REF!</definedName>
    <definedName name="f" hidden="1">{"cashflow",#N/A,FALSE,"cash flow"}</definedName>
    <definedName name="fdkjgsl" hidden="1">{"cashflow",#N/A,FALSE,"cash flow"}</definedName>
    <definedName name="gg" hidden="1">{"conso",#N/A,FALSE,"cash flow"}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TH" hidden="1">#REF!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"C:\BOTHomepage\DataBank\FinMarkets\InterestRate\rp2003_T.htm"</definedName>
    <definedName name="HTML_Title" hidden="1">"Historical T-bill Yield &amp; Government Bond Yield Curve"</definedName>
    <definedName name="hu" hidden="1">{"cashflow",#N/A,FALSE,"cash flow"}</definedName>
    <definedName name="iiii" hidden="1">{#N/A,#N/A,FALSE,"Eff-SSC2"}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44155.489224537</definedName>
    <definedName name="IQ_QTD" hidden="1">750000</definedName>
    <definedName name="IQ_TODAY" hidden="1">0</definedName>
    <definedName name="IQ_YTDMONTH" hidden="1">130000</definedName>
    <definedName name="jdskjsdfdsjf" hidden="1">{"conso",#N/A,FALSE,"cash flow"}</definedName>
    <definedName name="jk" hidden="1">{"cashflow",#N/A,FALSE,"cash flow"}</definedName>
    <definedName name="ju\" hidden="1">{"cashflow",#N/A,FALSE,"cash flow"}</definedName>
    <definedName name="KHJGDFGFHGHJ" hidden="1">{"cashflow",#N/A,FALSE,"cash flow"}</definedName>
    <definedName name="kkk" hidden="1">{"conso",#N/A,FALSE,"cash flow"}</definedName>
    <definedName name="LLK" hidden="1">{"cashflow",#N/A,FALSE,"cash flow"}</definedName>
    <definedName name="lvjksdl" hidden="1">{"conso",#N/A,FALSE,"cash flow"}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lk" hidden="1">{"cashflow",#N/A,FALSE,"cash flow"}</definedName>
    <definedName name="mm" hidden="1">{"cashflow",#N/A,FALSE,"cash flow"}</definedName>
    <definedName name="ni" hidden="1">{"conso",#N/A,FALSE,"cash flow"}</definedName>
    <definedName name="nn" hidden="1">{#N/A,#N/A,FALSE,"Eff-SSC2"}</definedName>
    <definedName name="nok" hidden="1">#REF!</definedName>
    <definedName name="nu" hidden="1">{"cashflow",#N/A,FALSE,"cash flow"}</definedName>
    <definedName name="nut" hidden="1">#REF!</definedName>
    <definedName name="ok" hidden="1">{#N/A,#N/A,FALSE,"Eff-SSC2"}</definedName>
    <definedName name="P" hidden="1">#REF!</definedName>
    <definedName name="pcs" hidden="1">{#N/A,#N/A,FALSE,"Eff-SSC2"}</definedName>
    <definedName name="poi" hidden="1">{#N/A,#N/A,FALSE,"Eff-SSC2"}</definedName>
    <definedName name="pom" hidden="1">#REF!</definedName>
    <definedName name="ppbnm" hidden="1">{"cashflow",#N/A,FALSE,"cash flow"}</definedName>
    <definedName name="pppp" hidden="1">{"'Sheet1'!$A$1:$AA$147"}</definedName>
    <definedName name="qqqqq" hidden="1">{"cashflow",#N/A,FALSE,"cash flow"}</definedName>
    <definedName name="qw" hidden="1">#REF!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a" hidden="1">#REF!</definedName>
    <definedName name="sdwsdwdw" hidden="1">#REF!</definedName>
    <definedName name="sencount" hidden="1">1</definedName>
    <definedName name="sfsfs" hidden="1">#REF!</definedName>
    <definedName name="TBJUL" hidden="1">{"cashflow",#N/A,FALSE,"cash flow"}</definedName>
    <definedName name="TextRefCopyRangeCount" hidden="1">31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holding." hidden="1">{#N/A,#N/A,FALSE,"%Holding"}</definedName>
    <definedName name="wrn.MTHLYCOMMENTS." hidden="1">{#N/A,#N/A,FALSE,"YTDBUDGETS";#N/A,#N/A,FALSE,"MTHBUDGETS";#N/A,#N/A,FALSE,"YTDPRIORYR"}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ing" hidden="1">{#N/A,#N/A,FALSE,"Eff-SSC2"}</definedName>
    <definedName name="yy.Cashflow" hidden="1">{"cashflow",#N/A,FALSE,"cash flow"}</definedName>
    <definedName name="กดกด" hidden="1">#REF!</definedName>
    <definedName name="กดากดน" hidden="1">{"'Eng (page2)'!$A$1:$D$52"}</definedName>
    <definedName name="เงินเดือน" hidden="1">{"'Eng (page2)'!$A$1:$D$52"}</definedName>
    <definedName name="ประมาณปี55" hidden="1">#REF!</definedName>
    <definedName name="ประมาร" hidden="1">#REF!</definedName>
    <definedName name="ผู้เข้าประชุมKz" hidden="1">{#N/A,#N/A,FALSE,"Eff-SSC2"}</definedName>
    <definedName name="ฟฟ" hidden="1">{"cashflow",#N/A,FALSE,"cash flow"}</definedName>
    <definedName name="รรร" hidden="1">#REF!</definedName>
    <definedName name="อา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6" i="12" l="1"/>
  <c r="W40" i="12" l="1"/>
  <c r="M63" i="9"/>
  <c r="M17" i="9"/>
  <c r="K37" i="12" l="1"/>
  <c r="I37" i="12"/>
  <c r="G37" i="12"/>
  <c r="E37" i="12"/>
  <c r="G21" i="12"/>
  <c r="K21" i="12"/>
  <c r="I21" i="12"/>
  <c r="E21" i="12"/>
  <c r="W30" i="12" l="1"/>
  <c r="AA30" i="12" l="1"/>
  <c r="AC34" i="12"/>
  <c r="Y34" i="12"/>
  <c r="Q34" i="12"/>
  <c r="O34" i="12"/>
  <c r="K34" i="12"/>
  <c r="I34" i="12"/>
  <c r="G34" i="12"/>
  <c r="E34" i="12"/>
  <c r="C34" i="12"/>
  <c r="W33" i="12"/>
  <c r="AC18" i="12"/>
  <c r="Y18" i="12"/>
  <c r="U18" i="12"/>
  <c r="S18" i="12"/>
  <c r="Q18" i="12"/>
  <c r="O18" i="12"/>
  <c r="M18" i="12"/>
  <c r="K18" i="12"/>
  <c r="I18" i="12"/>
  <c r="G18" i="12"/>
  <c r="E18" i="12"/>
  <c r="C18" i="12"/>
  <c r="W17" i="12"/>
  <c r="I109" i="9"/>
  <c r="I76" i="9"/>
  <c r="I63" i="9"/>
  <c r="I35" i="9"/>
  <c r="I17" i="9"/>
  <c r="AA33" i="12" l="1"/>
  <c r="E44" i="12"/>
  <c r="I28" i="12"/>
  <c r="K44" i="12"/>
  <c r="G28" i="12"/>
  <c r="G44" i="12"/>
  <c r="I44" i="12"/>
  <c r="E28" i="12"/>
  <c r="AE30" i="12"/>
  <c r="I111" i="9"/>
  <c r="AA17" i="12"/>
  <c r="I77" i="9"/>
  <c r="I36" i="9"/>
  <c r="AE17" i="12" l="1"/>
  <c r="AE33" i="12"/>
  <c r="I113" i="9"/>
  <c r="L113" i="15"/>
  <c r="H113" i="15"/>
  <c r="L79" i="15"/>
  <c r="H79" i="15"/>
  <c r="O17" i="13"/>
  <c r="O16" i="13"/>
  <c r="M15" i="13"/>
  <c r="K15" i="13"/>
  <c r="G15" i="13"/>
  <c r="E15" i="13"/>
  <c r="C15" i="13"/>
  <c r="O14" i="13"/>
  <c r="O13" i="13"/>
  <c r="O12" i="13"/>
  <c r="W27" i="12"/>
  <c r="W26" i="12"/>
  <c r="W25" i="12"/>
  <c r="W24" i="12"/>
  <c r="W22" i="12"/>
  <c r="AC21" i="12"/>
  <c r="Y21" i="12"/>
  <c r="U21" i="12"/>
  <c r="S21" i="12"/>
  <c r="Q21" i="12"/>
  <c r="O21" i="12"/>
  <c r="M21" i="12"/>
  <c r="K28" i="12"/>
  <c r="C21" i="12"/>
  <c r="W20" i="12"/>
  <c r="W19" i="12"/>
  <c r="W14" i="12"/>
  <c r="M64" i="14"/>
  <c r="M55" i="14"/>
  <c r="I64" i="14"/>
  <c r="I55" i="14"/>
  <c r="M29" i="14"/>
  <c r="M21" i="14"/>
  <c r="I29" i="14"/>
  <c r="I21" i="14"/>
  <c r="O109" i="9"/>
  <c r="K109" i="9"/>
  <c r="O76" i="9"/>
  <c r="O63" i="9"/>
  <c r="K76" i="9"/>
  <c r="K63" i="9"/>
  <c r="O35" i="9"/>
  <c r="O17" i="9"/>
  <c r="K35" i="9"/>
  <c r="K17" i="9"/>
  <c r="I30" i="14" l="1"/>
  <c r="C18" i="13"/>
  <c r="E18" i="13"/>
  <c r="G18" i="13"/>
  <c r="M18" i="13"/>
  <c r="Q16" i="13"/>
  <c r="Q17" i="13"/>
  <c r="AC28" i="12"/>
  <c r="C28" i="12"/>
  <c r="O28" i="12"/>
  <c r="W18" i="12"/>
  <c r="M28" i="12"/>
  <c r="Q28" i="12"/>
  <c r="S28" i="12"/>
  <c r="U28" i="12"/>
  <c r="Y28" i="12"/>
  <c r="K111" i="9"/>
  <c r="O111" i="9"/>
  <c r="I114" i="9"/>
  <c r="M65" i="14"/>
  <c r="O15" i="13"/>
  <c r="K18" i="13"/>
  <c r="AA24" i="12"/>
  <c r="AA22" i="12"/>
  <c r="AA25" i="12"/>
  <c r="AA19" i="12"/>
  <c r="AA26" i="12"/>
  <c r="AA20" i="12"/>
  <c r="AA27" i="12"/>
  <c r="AA14" i="12"/>
  <c r="M34" i="12"/>
  <c r="M30" i="14"/>
  <c r="I65" i="14"/>
  <c r="K36" i="9"/>
  <c r="O77" i="9"/>
  <c r="O36" i="9"/>
  <c r="K77" i="9"/>
  <c r="Q14" i="13"/>
  <c r="Q12" i="13"/>
  <c r="W21" i="12"/>
  <c r="M34" i="14" l="1"/>
  <c r="O18" i="13"/>
  <c r="I34" i="14"/>
  <c r="E20" i="13"/>
  <c r="M20" i="13"/>
  <c r="G20" i="13"/>
  <c r="C20" i="13"/>
  <c r="W28" i="12"/>
  <c r="AE20" i="12"/>
  <c r="O113" i="9"/>
  <c r="O114" i="9" s="1"/>
  <c r="K113" i="9"/>
  <c r="K114" i="9" s="1"/>
  <c r="AA18" i="12"/>
  <c r="K20" i="13"/>
  <c r="AE19" i="12"/>
  <c r="AA21" i="12"/>
  <c r="U34" i="12"/>
  <c r="AE22" i="12"/>
  <c r="AE27" i="12"/>
  <c r="AE26" i="12"/>
  <c r="AE25" i="12"/>
  <c r="AE24" i="12"/>
  <c r="AE14" i="12"/>
  <c r="I36" i="14" l="1"/>
  <c r="M36" i="14"/>
  <c r="O20" i="13"/>
  <c r="AE18" i="12"/>
  <c r="AE21" i="12"/>
  <c r="AA28" i="12"/>
  <c r="W34" i="12"/>
  <c r="AE34" i="12"/>
  <c r="W43" i="12"/>
  <c r="W38" i="12"/>
  <c r="W42" i="12"/>
  <c r="W35" i="12"/>
  <c r="U37" i="12"/>
  <c r="K55" i="14"/>
  <c r="G55" i="14"/>
  <c r="AE28" i="12" l="1"/>
  <c r="L30" i="15"/>
  <c r="L32" i="15" s="1"/>
  <c r="H30" i="15"/>
  <c r="M69" i="14"/>
  <c r="M66" i="14"/>
  <c r="I69" i="14"/>
  <c r="I66" i="14"/>
  <c r="U44" i="12"/>
  <c r="AA34" i="12"/>
  <c r="AA42" i="12"/>
  <c r="M74" i="14" l="1"/>
  <c r="I74" i="14"/>
  <c r="I71" i="14"/>
  <c r="H32" i="15"/>
  <c r="L38" i="15"/>
  <c r="AE42" i="12"/>
  <c r="G35" i="9"/>
  <c r="I15" i="13" l="1"/>
  <c r="Q13" i="13"/>
  <c r="H38" i="15"/>
  <c r="I76" i="14"/>
  <c r="L114" i="15"/>
  <c r="W41" i="12"/>
  <c r="H114" i="15" l="1"/>
  <c r="Q15" i="13"/>
  <c r="I18" i="13"/>
  <c r="L116" i="15"/>
  <c r="AA41" i="12"/>
  <c r="I20" i="13" l="1"/>
  <c r="Q18" i="13"/>
  <c r="H116" i="15"/>
  <c r="AE41" i="12"/>
  <c r="G21" i="14"/>
  <c r="Q20" i="13" l="1"/>
  <c r="O24" i="13"/>
  <c r="Q24" i="13" l="1"/>
  <c r="O25" i="13"/>
  <c r="Y37" i="12" l="1"/>
  <c r="C23" i="13"/>
  <c r="E23" i="13"/>
  <c r="G23" i="13"/>
  <c r="O21" i="13"/>
  <c r="C37" i="12"/>
  <c r="Y44" i="12" l="1"/>
  <c r="C44" i="12"/>
  <c r="G26" i="13"/>
  <c r="M23" i="13" l="1"/>
  <c r="M26" i="13" l="1"/>
  <c r="Q37" i="12"/>
  <c r="Q44" i="12" l="1"/>
  <c r="K64" i="14"/>
  <c r="K65" i="14" l="1"/>
  <c r="O22" i="13"/>
  <c r="K23" i="13"/>
  <c r="K26" i="13" l="1"/>
  <c r="O23" i="13"/>
  <c r="Q22" i="13"/>
  <c r="O26" i="13" l="1"/>
  <c r="K29" i="14"/>
  <c r="K21" i="14"/>
  <c r="K30" i="14" l="1"/>
  <c r="K34" i="14" l="1"/>
  <c r="K36" i="14" l="1"/>
  <c r="K66" i="14" l="1"/>
  <c r="K69" i="14"/>
  <c r="K74" i="14" l="1"/>
  <c r="Q21" i="13" l="1"/>
  <c r="I23" i="13"/>
  <c r="I26" i="13" s="1"/>
  <c r="E26" i="13"/>
  <c r="Q23" i="13" l="1"/>
  <c r="M109" i="9"/>
  <c r="M35" i="9"/>
  <c r="M76" i="9"/>
  <c r="M77" i="9" l="1"/>
  <c r="M111" i="9"/>
  <c r="M36" i="9"/>
  <c r="C26" i="13"/>
  <c r="Q25" i="13"/>
  <c r="Q26" i="13" l="1"/>
  <c r="M113" i="9"/>
  <c r="M114" i="9" l="1"/>
  <c r="AA38" i="12" l="1"/>
  <c r="AE38" i="12" l="1"/>
  <c r="AA40" i="12"/>
  <c r="AE40" i="12" l="1"/>
  <c r="G29" i="14" l="1"/>
  <c r="AC37" i="12" l="1"/>
  <c r="G63" i="9"/>
  <c r="G17" i="9"/>
  <c r="G76" i="9"/>
  <c r="G109" i="9"/>
  <c r="AC44" i="12" l="1"/>
  <c r="G36" i="9"/>
  <c r="G30" i="14"/>
  <c r="G77" i="9"/>
  <c r="G111" i="9"/>
  <c r="AA43" i="12"/>
  <c r="AE43" i="12" l="1"/>
  <c r="G34" i="14"/>
  <c r="G113" i="9"/>
  <c r="G114" i="9" l="1"/>
  <c r="G36" i="14"/>
  <c r="G69" i="14" s="1"/>
  <c r="G71" i="14" l="1"/>
  <c r="AA35" i="12" l="1"/>
  <c r="AE35" i="12" l="1"/>
  <c r="M37" i="12"/>
  <c r="M44" i="12" l="1"/>
  <c r="S37" i="12"/>
  <c r="S44" i="12" l="1"/>
  <c r="G64" i="14"/>
  <c r="O37" i="12"/>
  <c r="O44" i="12" l="1"/>
  <c r="G65" i="14"/>
  <c r="AA36" i="12"/>
  <c r="W37" i="12"/>
  <c r="W44" i="12" l="1"/>
  <c r="AE36" i="12"/>
  <c r="AA37" i="12"/>
  <c r="G66" i="14"/>
  <c r="AA44" i="12" l="1"/>
  <c r="G74" i="14"/>
  <c r="AE37" i="12"/>
  <c r="G76" i="14" l="1"/>
  <c r="AE44" i="12"/>
  <c r="J113" i="15" l="1"/>
  <c r="J79" i="15"/>
  <c r="J30" i="15"/>
  <c r="J32" i="15" l="1"/>
  <c r="J38" i="15" l="1"/>
  <c r="J114" i="15" l="1"/>
  <c r="J116" i="15" l="1"/>
  <c r="F113" i="15" l="1"/>
  <c r="F79" i="15"/>
  <c r="F30" i="15"/>
  <c r="F32" i="15" s="1"/>
  <c r="F38" i="15" l="1"/>
  <c r="F114" i="15" l="1"/>
  <c r="F116" i="15" l="1"/>
</calcChain>
</file>

<file path=xl/sharedStrings.xml><?xml version="1.0" encoding="utf-8"?>
<sst xmlns="http://schemas.openxmlformats.org/spreadsheetml/2006/main" count="493" uniqueCount="330">
  <si>
    <t>บริษัท เอ็ม บี เค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</si>
  <si>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</si>
  <si>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</si>
  <si>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</si>
  <si>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</si>
  <si>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</si>
  <si>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</si>
  <si>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</si>
  <si>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</si>
  <si>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เงินให้กู้ยืมระยะสั้น - บริษัทที่เกี่ยวข้องกัน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</si>
  <si>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</si>
  <si>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</si>
  <si>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</si>
  <si>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</si>
  <si>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</si>
  <si>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</si>
  <si>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</si>
  <si>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</si>
  <si>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</si>
  <si>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</si>
  <si>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</si>
  <si>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</si>
  <si>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</si>
  <si>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</si>
  <si>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</si>
  <si>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</si>
  <si>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</si>
  <si>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</si>
  <si>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</si>
  <si>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</si>
  <si>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</si>
  <si>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</si>
  <si>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</si>
  <si>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หนี้สินทางการเงินหมุนเวียนอื่น</t>
  </si>
  <si>
    <t>เงินกู้ยืมระยะสั้น - บริษัทที่เกี่ยวข้องกัน</t>
  </si>
  <si>
    <t>เงินกู้ยืมระยะยาวจากสถาบันการเงินส่วนที่ถึงกำหนดชำระ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</si>
  <si>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</si>
  <si>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</si>
  <si>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</si>
  <si>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</si>
  <si>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</si>
  <si>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</si>
  <si>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</si>
  <si>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</si>
  <si>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หุ้นกู้ระยะยาว - สุทธิจากส่วนที่ถึงกำหนดชำระภายในหนึ่งปี 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</si>
  <si>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</si>
  <si>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</si>
  <si>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</si>
  <si>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</si>
  <si>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</si>
  <si>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</si>
  <si>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</si>
  <si>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</si>
  <si>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</si>
  <si>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</si>
  <si>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</si>
  <si>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</si>
  <si>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</si>
  <si>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</si>
  <si>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</si>
  <si>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</si>
  <si>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</si>
  <si>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</si>
  <si>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</si>
  <si>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</si>
  <si>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</si>
  <si>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</si>
  <si>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</si>
  <si>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</si>
  <si>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</si>
  <si>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</si>
  <si>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</si>
  <si>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</si>
  <si>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</si>
  <si>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</si>
  <si>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</si>
  <si>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</si>
  <si>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กำไรจากการจำหน่ายทรัพย์สิน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</si>
  <si>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</si>
  <si>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</si>
  <si>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</si>
  <si>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</si>
  <si>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</si>
  <si>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</si>
  <si>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</si>
  <si>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</si>
  <si>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</si>
  <si>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</si>
  <si>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</si>
  <si>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</si>
  <si>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</si>
  <si>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</si>
  <si>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</si>
  <si>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</si>
  <si>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</si>
  <si>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</si>
  <si>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</si>
  <si>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</si>
  <si>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</si>
  <si>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</si>
  <si>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</si>
  <si>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</si>
  <si>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กำไรต่อหุ้นปรับลด</t>
  </si>
  <si>
    <t>กำไรสุทธิส่วนที่เป็นของผู้ถือหุ้นของบริษัทฯ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</si>
  <si>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</si>
  <si>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</si>
  <si>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ส่วนของผู้มี</t>
  </si>
  <si>
    <t>ส่วนต่างระหว่าง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</si>
  <si>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</si>
  <si>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</si>
  <si>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</si>
  <si>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</si>
  <si>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</si>
  <si>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จากเงินลงทุนใน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</si>
  <si>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</si>
  <si>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</si>
  <si>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</si>
  <si>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</si>
  <si>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ส่วนเกิน</t>
  </si>
  <si>
    <t>ที่ต่ำกว่ามูลค่า</t>
  </si>
  <si>
    <t>การถือหุ้น</t>
  </si>
  <si>
    <t>สำรอง</t>
  </si>
  <si>
    <t>ลูกหนี้เงินให้กู้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</si>
  <si>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</si>
  <si>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</si>
  <si>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</si>
  <si>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</si>
  <si>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</si>
  <si>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</si>
  <si>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</si>
  <si>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</si>
  <si>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</si>
  <si>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</si>
  <si>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</si>
  <si>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</si>
  <si>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</si>
  <si>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</si>
  <si>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กำไรสำหรับปี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</si>
  <si>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</si>
  <si>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</si>
  <si>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</si>
  <si>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</si>
  <si>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</si>
  <si>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</si>
  <si>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</si>
  <si>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(โอนกลับ/ตัดบัญชี)</t>
  </si>
  <si>
    <t>กำไรจากการดำเนินงานก่อนการเปลี่ยนแปลงในสินทรัพย์และหนี้สินดำเนินงาน</t>
  </si>
  <si>
    <t>จ่ายผลประโยชน์ระยะยาวของพนักงาน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</si>
  <si>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</si>
  <si>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</si>
  <si>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</si>
  <si>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</si>
  <si>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</si>
  <si>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ดอกเบี้ยรับ</t>
  </si>
  <si>
    <t>เงินสดรับจากเงินลงทุนในลูกหนี้เงินให้กู้</t>
  </si>
  <si>
    <t>เงินปันผลรับจากเงินลงทุน</t>
  </si>
  <si>
    <t>เงินสดจ่ายเพื่อซื้อสินทรัพย์ทางการเงินไม่หมุนเวียนอื่น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</si>
  <si>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</si>
  <si>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</si>
  <si>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</si>
  <si>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กระแสเงินสดจากกิจกรรมจัดหาเงิน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</si>
  <si>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</si>
  <si>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</si>
  <si>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</si>
  <si>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</si>
  <si>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</si>
  <si>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จ่ายดอกเบี้ย</t>
  </si>
  <si>
    <t>จ่ายเงินปันผล</t>
  </si>
  <si>
    <t>เงินสดรับจากการออกหุ้นกู้ระยะยาว</t>
  </si>
  <si>
    <t>จ่ายชำระคืนหุ้นกู้ระยะยาว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</si>
  <si>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</si>
  <si>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</si>
  <si>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</si>
  <si>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</si>
  <si>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</si>
  <si>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 xml:space="preserve">   เพื่อการลงทุนโดยยังไม่ได้ชำระเงิน</t>
  </si>
  <si>
    <t>รับโอนทรัพย์สินรอการขายจากลูกหนี้เงินให้สินเชื่อ</t>
  </si>
  <si>
    <t>สำรองสำหรับ</t>
  </si>
  <si>
    <t>มูลค่ายุติธรรม</t>
  </si>
  <si>
    <t>จากเงินลงทุน</t>
  </si>
  <si>
    <t>ในลูกหนี้เงินให้กู้</t>
  </si>
  <si>
    <t>เงินกู้ยืมระยะสั้นจากสถาบันการเงิน</t>
  </si>
  <si>
    <t>ส่วนเกินจากการเปลี่ยนแปลง</t>
  </si>
  <si>
    <t xml:space="preserve">   จากกิจกรรมดำเนินงาน:</t>
  </si>
  <si>
    <t xml:space="preserve">   ดอกเบี้ยรับและกำไรจากการลงทุนในลูกหนี้เงินให้กู้</t>
  </si>
  <si>
    <t xml:space="preserve">   รายได้ทางการเงิน</t>
  </si>
  <si>
    <t xml:space="preserve">   ต้นทุนทางการเงิน</t>
  </si>
  <si>
    <t>การเพิ่มขึ้นของรายการสินทรัพย์สิทธิการใช้</t>
  </si>
  <si>
    <t xml:space="preserve">   ค่าเสื่อมราคาและค่าตัดจำหน่าย</t>
  </si>
  <si>
    <t>เงินสดจ่ายซื้อสินทรัพย์ทางการเงินหมุนเวียนอื่น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</si>
  <si>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</si>
  <si>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</si>
  <si>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 xml:space="preserve">   (กำไร) ขาดทุนจากการจำหน่าย/ตัดจำหน่ายอสังหาริมทรัพย์</t>
  </si>
  <si>
    <t xml:space="preserve">   ขาดทุนจากการด้อยค่าของสินทรัพย์ที่ไม่ใช่สินทรัพย์ทางการเงิน (โอนกลับ)</t>
  </si>
  <si>
    <t>เงินสดรับจากการจำหน่ายสินทรัพย์ทางเงินไม่หมุนเวียนอื่น</t>
  </si>
  <si>
    <t xml:space="preserve">   กำไรจากการจำหน่ายสินทรัพย์ทางการเงิน</t>
  </si>
  <si>
    <t>กำไรจากกิจกรรมดำเนินงาน</t>
  </si>
  <si>
    <t>ส่วนแบ่งกำไรจากเงินลงทุนในบริษัทร่วมและการร่วมค้า</t>
  </si>
  <si>
    <t>การแบ่งปันกำไร</t>
  </si>
  <si>
    <t>กำไรต่อหุ้น</t>
  </si>
  <si>
    <t>กำไรต่อหุ้นขั้นพื้นฐาน</t>
  </si>
  <si>
    <t>กำไรก่อนภาษี</t>
  </si>
  <si>
    <t>เงินสดรับจากการจำหน่ายสินทรัพย์ทางการเงินหมุนเวียนอื่น</t>
  </si>
  <si>
    <t>เงินสดจ่ายเพื่อเพิ่มทุนในบริษัทย่อย</t>
  </si>
  <si>
    <t xml:space="preserve">   จากส่วนได้เสียที่ไม่มีอำนาจควบคุม</t>
  </si>
  <si>
    <t xml:space="preserve">   ส่วนแบ่งกำไรจากเงินลงทุนในบริษัทร่วมและการร่วมค้า</t>
  </si>
  <si>
    <t>กำไร</t>
  </si>
  <si>
    <t>กรรมการ</t>
  </si>
  <si>
    <t>เงินสดสุทธิจากกิจกรรมดำเนินงาน</t>
  </si>
  <si>
    <t>สำรองตามกฎหมาย</t>
  </si>
  <si>
    <t xml:space="preserve">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</si>
  <si>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</si>
  <si>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</si>
  <si>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</si>
  <si>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</si>
  <si>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เงินให้กู้ยืมระยะยาว - บุคคลและบริษัทที่เกี่ยวข้องกัน</t>
  </si>
  <si>
    <t>เงินให้สินเชื่อแก่ลูกหนี้ - สุทธิจาก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</si>
  <si>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</si>
  <si>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 </t>
  </si>
  <si>
    <t>ค่าเช่าและค่าบริการรับล่วงหน้า - สุทธิจาก</t>
  </si>
  <si>
    <t xml:space="preserve">   ส่วนที่ถึงกำหนดภายในหนึ่งปี</t>
  </si>
  <si>
    <t xml:space="preserve">   จัดสรรแล้ว - สำรองตามกฎหมาย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</si>
  <si>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</si>
  <si>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</si>
  <si>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ผลกำไรจากการวัดมูลค่าเงินลงทุนในตราสารทุนที่กำหนด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</si>
  <si>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</si>
  <si>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</si>
  <si>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</si>
  <si>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ส่วนแบ่งกำไรขาดทุน</t>
  </si>
  <si>
    <t>เบ็ดเสร็จอื่นจาก</t>
  </si>
  <si>
    <t>บริษัทร่วม</t>
  </si>
  <si>
    <t xml:space="preserve">   กำไรจากการจำหน่ายทรัพย์สินรอการขาย</t>
  </si>
  <si>
    <t>เงินสดรับจากการรับคืนภาษี</t>
  </si>
  <si>
    <t>เงินให้กู้ยืมระยะยาวแก่บุคคลและกิจการที่เกี่ยวข้องกัน</t>
  </si>
  <si>
    <t>เงินสดจ่ายเพื่อซื้อเงินลงทุนในบริษัทร่วม</t>
  </si>
  <si>
    <t>เงินสดจ่ายซื้อที่ดินรอการพัฒนา</t>
  </si>
  <si>
    <t>จ่ายชำระหนี้สินตามสัญญาเช่า</t>
  </si>
  <si>
    <t>เงินเพิ่มทุนและส่วนเกินมูลค่าหุ้นจากการใช้สิทธิของใบสำคัญแสดงสิทธิซื้อหุ้นสามัญ</t>
  </si>
  <si>
    <t>เงินรับจากการเพิ่มทุนของบริษัทย่อยจากส่วนได้เสียที่ไม่มีอำนาจควบคุม</t>
  </si>
  <si>
    <t>สินทรัพย์สิทธิการใช้ลดลงจากการปรับเปลี่ยนตามสัดส่วนพื้นที่การใช้ประโยชน์</t>
  </si>
  <si>
    <t xml:space="preserve">   อาคารโรงแรมของบริษัทย่อย</t>
  </si>
  <si>
    <t>หนี้สินตามสัญญาเช่าลดลงจากการปรับเปลี่ยนตามสัดส่วนพื้นที่การใช้ประโยชน์</t>
  </si>
  <si>
    <t xml:space="preserve">   ค่าเผื่อการปรับมูลค่าสินค้าคงเหลือ (โอนกลับ)</t>
  </si>
  <si>
    <t>เงินสดและรายการเทียบเท่าเงินสดเพิ่มขึ้น (ลดลง) สุทธิ</t>
  </si>
  <si>
    <t>ส่วนเกินทุนจาก</t>
  </si>
  <si>
    <t>การเปลี่ยนสัดส่วน</t>
  </si>
  <si>
    <t>หนี้สินตามสัญญาเช่า - สุทธิจากส่วนที่ถึงกำหนดชำระ</t>
  </si>
  <si>
    <t xml:space="preserve">   กำไรจากการลดทุน/จำหน่ายเงินลงทุนในบริษัทย่อย บริษัทร่วม</t>
  </si>
  <si>
    <t xml:space="preserve">      และการร่วมค้า</t>
  </si>
  <si>
    <t xml:space="preserve">   กำไรจากการลดทุน/จำหน่ายเงินลงทุนในบริษัทย่อย บริษัทร่วมและการร่วมค้า</t>
  </si>
  <si>
    <t>ส่วนได้เสียที่ไม่มีอำนาจควบคุมเพิ่มทุนในบริษัทย่อย</t>
  </si>
  <si>
    <t>จ่ายเงินปันผลแก่ผู้ถือหุ้นส่วนน้อยของบริษัทย่อย</t>
  </si>
  <si>
    <t>เงินสดรับจากการจำหน่ายเงินลงทุนในบริษัทย่อย</t>
  </si>
  <si>
    <t>เงินสดรับจากการลดทุนในบริษัทย่อย</t>
  </si>
  <si>
    <t>ณ วันที่ 31 ธันวาคม 2568</t>
  </si>
  <si>
    <t>สำหรับปีสิ้นสุดวันที่ 31 ธันวาคม 2568</t>
  </si>
  <si>
    <t xml:space="preserve"> 2568</t>
  </si>
  <si>
    <t>ยอดคงเหลือ ณ วันที่ 1 มกราคม 2568</t>
  </si>
  <si>
    <t>ยอดคงเหลือ ณ วันที่ 31 ธันวาคม 2568</t>
  </si>
  <si>
    <t>เงินให้สินเชื่อแก่ลูกหนี้ส่วนที่ถึงกำหนดชำระภายในหนึ่งปี</t>
  </si>
  <si>
    <t>(ปรับปรุงใหม่)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</si>
  <si>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</si>
  <si>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</si>
  <si>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</si>
  <si>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(2567 : หุ้นสามัญ 2,488,643,965 หุ้น มูลค่าหุ้นละ 1 บาท)</t>
  </si>
  <si>
    <t xml:space="preserve">      (2567 : หุ้นสามัญ 1,976,224,039 หุ้น มูลค่าหุ้นละ 1 บาท)</t>
  </si>
  <si>
    <t>ค่าใช้จ่ายในการขายและบริการ</t>
  </si>
  <si>
    <t>กำไรก่อนภาษีเงินได้</t>
  </si>
  <si>
    <t>ภาษีเงินได้</t>
  </si>
  <si>
    <t>ผลสะสมจากการเปลี่ยนแปลงนโยบายการบัญชี</t>
  </si>
  <si>
    <t xml:space="preserve">   เนื่องจากบริษัทร่วมนำมาตรฐานการรายงาน</t>
  </si>
  <si>
    <t>ยอดคงเหลือ ณ วันที่ 1 มกราคม 2567 - หลังการปรับปรุง</t>
  </si>
  <si>
    <t>ยอดคงเหลือ ณ วันที่ 1 มกราคม 2568 - หลังการปรับปรุง</t>
  </si>
  <si>
    <t>กำไรสำหรับปี - หลังการปรับปรุง</t>
  </si>
  <si>
    <t>กำไรขาดทุนเบ็ดเสร็จอื่นสำหรับปี - หลังการปรับปรุง</t>
  </si>
  <si>
    <t xml:space="preserve">   สัดส่วนเงินลงทุนในบริษัทย่อยเพิ่มขึ้น (ลดลง)</t>
  </si>
  <si>
    <t>ใบสำคัญแสดงสิทธิของบริษัทย่อยใช้สิทธิซื้อหุ้นสามัญ</t>
  </si>
  <si>
    <t>ส่วนเกินจากการเปลี่ยนแปลงสัดส่วน</t>
  </si>
  <si>
    <t>ส่วนได้เสียไม่มีอำนาจควบคุมจำหน่ายเงินลงทุนใบริษัทย่อย</t>
  </si>
  <si>
    <t xml:space="preserve">   ขาดทุนจากการจำหน่ายเงินลงทุนในบริษัทร่วม</t>
  </si>
  <si>
    <t xml:space="preserve">   ประมาณการหนี้สินไม่หมุนเวียนสำหรับผลประโยชน์พนักงาน</t>
  </si>
  <si>
    <t>รับชำระเงินให้กู้ยืมระยะยาวแก่บุคคลและกิจการที่เกี่ยวข้องกัน</t>
  </si>
  <si>
    <t>เงินสดรับจากการจำหน่ายเงินลงทุนในบริษัทร่วม</t>
  </si>
  <si>
    <t>เงินสดจ่ายจากการซื้อหุ้นของบริษัทย่อยจากส่วนได้เสียที่ไม่มีอำนาจควบคุม</t>
  </si>
  <si>
    <t>เงินรับจากการลงทุนเพิ่มในบริษัทย่อยจากส่วนได้เสียที่ไม่มีอำนาจควบคุม</t>
  </si>
  <si>
    <t>โอนจากสินค้าคงเหลือไปเป็นอสังหาริมทรัพย์เพื่อการลงทุน</t>
  </si>
  <si>
    <t>โอนจากสินค้าคงเหลือไปเป็นที่ดิน อาคารและอุปกรณ์</t>
  </si>
  <si>
    <t>โอนจากที่ดิน อาคารและอุปกรณ์ไปเป็นอสังหาริมทรัพย์เพื่อการลงทุน</t>
  </si>
  <si>
    <t>โอนจากที่ดินรอพัฒนาไปเป็นอสังหาริมทรัพย์เพื่อการลงทุน</t>
  </si>
  <si>
    <t>โอนจากที่ดินรอพัฒนาไปเป็นที่ดิน อาคารและอุปกรณ์</t>
  </si>
  <si>
    <t>โอนจากที่ดิน อาคารและอุปกรณ์ไปเป็นที่ดินรอการพัฒนา</t>
  </si>
  <si>
    <t>หนี้สินตามสัญญาเช่าลดลงจากการยกเลิกสัญญา (โอนให้บริษัทย่อย)</t>
  </si>
  <si>
    <t>เงินสดสุทธิจาก (ใช้ไปใน) กิจกรรมลงทุน</t>
  </si>
  <si>
    <t>เงินเพิ่มทุนจากการใช้สิทธิของใบสำคัญแสดงสิทธิซื้อหุ้นสามัญของบริษัทย่อย</t>
  </si>
  <si>
    <t xml:space="preserve">   ทางการเงินใหม่มาถือปฎิบัติ (หมายเหตุ 4)</t>
  </si>
  <si>
    <t>7, 8</t>
  </si>
  <si>
    <t>7, 9</t>
  </si>
  <si>
    <t>7, 10</t>
  </si>
  <si>
    <t>7, 17</t>
  </si>
  <si>
    <t>7, 26</t>
  </si>
  <si>
    <t>14.2, 15.2</t>
  </si>
  <si>
    <t>2, 14</t>
  </si>
  <si>
    <t xml:space="preserve">   เงินลงทุนในบริษัทย่อยเพิ่มขึ้น (ลดลง) (หมายเหตุ 2.2)</t>
  </si>
  <si>
    <t>ใบสำคัญแสดงสิทธิใช้สิทธิซื้อหุ้นสามัญ</t>
  </si>
  <si>
    <t>31 ธันวาคม 2567</t>
  </si>
  <si>
    <t>1 มกราคม 2567</t>
  </si>
  <si>
    <t>31 ธันวาคม 2568</t>
  </si>
  <si>
    <t xml:space="preserve">      หุ้นสามัญ 2,486,942,031 หุ้น มูลค่าหุ้นละ 1 บาท</t>
  </si>
  <si>
    <t xml:space="preserve">      หุ้นสามัญ 1,981,598,626 หุ้น มูลค่าหุ้นละ 1 บาท</t>
  </si>
  <si>
    <t>เงินปันผลจ่าย (หมายเหตุ 48)</t>
  </si>
  <si>
    <t>ใบสำคัญแสดงสิทธิใช้สิทธิซื้อหุ้นสามัญ(หมายเหตุ 36)</t>
  </si>
  <si>
    <t>ใบสำคัญแสดงสิทธิใช้สิทธิซื้อหุ้นสามัญ (หมายเหตุ 36)</t>
  </si>
  <si>
    <t>การเปลี่ยนแปลงในสินทรัพย์และหนี้สินดำเนินงานสุทธิ (หมายเหตุ 43)</t>
  </si>
  <si>
    <t>เงินสดรับจากการรับโอนย้ายพนักงาน</t>
  </si>
  <si>
    <t>โอนจากอสังหาริมทรัพย์เพื่อการลงทุนไปเป็นที่ดิน อาคารและอุปกรณ์</t>
  </si>
  <si>
    <t>7, 13</t>
  </si>
  <si>
    <t>ส่วนแบ่งกำไรขาดทุนเบ็ดเสร็จอื่นจากเงินลงทุนในบริษัทร่วมและร่วมค้า</t>
  </si>
  <si>
    <t>โอนจากที่ดินรอพัฒนาไปเป็นสินค้าคงเหลือ</t>
  </si>
  <si>
    <t xml:space="preserve">   กำไรจากการปรับมูลค่ายุติธรรมของเครื่องมือทางการเงิน</t>
  </si>
  <si>
    <t>เงินสดสุทธิใช้ไปในกิจกรรมจัดหาเงิน</t>
  </si>
  <si>
    <t xml:space="preserve">   ขาดทุนจากการตัดจำหน่ายที่ดินรอการพัฒนา</t>
  </si>
  <si>
    <t xml:space="preserve">      เพื่อการลงทุน อุปกรณ์ และสินทรัพย์ไม่มีตัวตน</t>
  </si>
  <si>
    <t>เงินสดรับจากการรับคืนภาษีมูลค่าเพิ่ม</t>
  </si>
  <si>
    <t>ขาดทุนจากการวัดมูลค่าใหม่ของผลประโยชน์พนักงานที่กำหนดไว้</t>
  </si>
  <si>
    <t>ขาดทุนจากการวัดมูลค่าใหม่ของผลประโยชน์พนักงานที่กำหนดไว้ในบริษัทร่วม</t>
  </si>
  <si>
    <t>สินทรัพย์ทางการเงินหมุนเวียนอื่นเพิ่มขึ้น</t>
  </si>
  <si>
    <t>การลดลงของรายการซื้อที่ดิน อาคารและอุปกรณ์ และอสังหาริมทรัพย์</t>
  </si>
  <si>
    <t>เงินปันผลค้างจ่ายเพิ่มขึ้น</t>
  </si>
  <si>
    <t>เงินปันผลค้างรับลดลง</t>
  </si>
  <si>
    <t>14.2, 18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</si>
</sst>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0.0%"/>
    <numFmt numFmtId="191" formatCode="#,##0.0;[Red]\-#,##0.0"/>
    <numFmt numFmtId="192" formatCode="_(* #,##0.00_);_(* \(#,##0.00\);_(* &quot;-&quot;_);_(@_)"/>
    <numFmt numFmtId="193" formatCode="#,##0;\(#,##0\)"/>
    <numFmt numFmtId="194" formatCode="#,##0;\(#,##0\);&quot;-&quot;;@"/>
  </numFmts>
  <fonts count="27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sz val="11"/>
      <color theme="1"/>
      <name val="Tahoma"/>
      <family val="2"/>
      <scheme val="minor"/>
    </font>
    <font>
      <i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5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0"/>
    <xf numFmtId="0" fontId="4" fillId="0" borderId="0"/>
    <xf numFmtId="190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19" fillId="0" borderId="0"/>
    <xf numFmtId="0" fontId="3" fillId="0" borderId="0"/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88" fontId="9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" fontId="3" fillId="0" borderId="0" applyFont="0" applyFill="0" applyBorder="0" applyAlignment="0" applyProtection="0"/>
  </cellStyleXfs>
  <cellXfs count="112">
    <xf numFmtId="0" fontId="0" fillId="0" borderId="0" xfId="0"/>
    <xf numFmtId="187" fontId="10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0" fontId="22" fillId="0" borderId="0" xfId="12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0" applyNumberFormat="1" applyFont="1" applyAlignment="1">
      <alignment horizontal="right"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187" fontId="10" fillId="0" borderId="7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vertical="center"/>
    </xf>
    <xf numFmtId="187" fontId="10" fillId="0" borderId="4" xfId="0" applyNumberFormat="1" applyFont="1" applyBorder="1" applyAlignment="1">
      <alignment vertical="center"/>
    </xf>
    <xf numFmtId="187" fontId="10" fillId="0" borderId="3" xfId="0" applyNumberFormat="1" applyFont="1" applyBorder="1" applyAlignment="1">
      <alignment vertical="center"/>
    </xf>
    <xf numFmtId="187" fontId="10" fillId="0" borderId="6" xfId="0" applyNumberFormat="1" applyFont="1" applyBorder="1" applyAlignment="1">
      <alignment vertical="center"/>
    </xf>
    <xf numFmtId="49" fontId="10" fillId="0" borderId="4" xfId="0" quotePrefix="1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center" vertical="center"/>
    </xf>
    <xf numFmtId="187" fontId="14" fillId="0" borderId="0" xfId="0" quotePrefix="1" applyNumberFormat="1" applyFont="1" applyAlignment="1">
      <alignment horizontal="center" vertical="center"/>
    </xf>
    <xf numFmtId="187" fontId="20" fillId="0" borderId="0" xfId="0" quotePrefix="1" applyNumberFormat="1" applyFont="1" applyAlignment="1">
      <alignment horizontal="center" vertical="center"/>
    </xf>
    <xf numFmtId="187" fontId="10" fillId="0" borderId="7" xfId="0" applyNumberFormat="1" applyFont="1" applyBorder="1" applyAlignment="1">
      <alignment horizontal="center" vertical="center"/>
    </xf>
    <xf numFmtId="192" fontId="10" fillId="0" borderId="0" xfId="0" applyNumberFormat="1" applyFont="1" applyAlignment="1">
      <alignment vertical="center"/>
    </xf>
    <xf numFmtId="0" fontId="21" fillId="0" borderId="0" xfId="12" applyFont="1" applyAlignment="1">
      <alignment vertical="center"/>
    </xf>
    <xf numFmtId="187" fontId="21" fillId="0" borderId="0" xfId="0" applyNumberFormat="1" applyFont="1" applyAlignment="1">
      <alignment vertical="center"/>
    </xf>
    <xf numFmtId="187" fontId="22" fillId="0" borderId="0" xfId="0" applyNumberFormat="1" applyFont="1" applyAlignment="1">
      <alignment vertical="center"/>
    </xf>
    <xf numFmtId="187" fontId="22" fillId="0" borderId="0" xfId="0" applyNumberFormat="1" applyFont="1" applyAlignment="1">
      <alignment horizontal="center" vertical="center"/>
    </xf>
    <xf numFmtId="187" fontId="22" fillId="0" borderId="0" xfId="0" applyNumberFormat="1" applyFont="1" applyAlignment="1">
      <alignment horizontal="right" vertical="center"/>
    </xf>
    <xf numFmtId="187" fontId="21" fillId="0" borderId="3" xfId="0" applyNumberFormat="1" applyFont="1" applyBorder="1" applyAlignment="1">
      <alignment horizontal="centerContinuous" vertical="center"/>
    </xf>
    <xf numFmtId="187" fontId="22" fillId="0" borderId="4" xfId="0" applyNumberFormat="1" applyFont="1" applyBorder="1" applyAlignment="1">
      <alignment horizontal="center" vertical="center"/>
    </xf>
    <xf numFmtId="187" fontId="22" fillId="0" borderId="5" xfId="0" applyNumberFormat="1" applyFont="1" applyBorder="1" applyAlignment="1">
      <alignment horizontal="centerContinuous" vertical="center"/>
    </xf>
    <xf numFmtId="187" fontId="22" fillId="0" borderId="0" xfId="0" applyNumberFormat="1" applyFont="1" applyAlignment="1">
      <alignment horizontal="centerContinuous" vertical="center"/>
    </xf>
    <xf numFmtId="187" fontId="22" fillId="0" borderId="0" xfId="0" applyNumberFormat="1" applyFont="1" applyAlignment="1">
      <alignment horizontal="distributed" vertical="center"/>
    </xf>
    <xf numFmtId="187" fontId="22" fillId="0" borderId="3" xfId="0" applyNumberFormat="1" applyFont="1" applyBorder="1" applyAlignment="1">
      <alignment horizontal="center" vertical="center"/>
    </xf>
    <xf numFmtId="187" fontId="23" fillId="0" borderId="0" xfId="0" applyNumberFormat="1" applyFont="1" applyAlignment="1">
      <alignment horizontal="distributed" vertical="center"/>
    </xf>
    <xf numFmtId="187" fontId="22" fillId="0" borderId="8" xfId="0" applyNumberFormat="1" applyFont="1" applyBorder="1" applyAlignment="1">
      <alignment horizontal="right" vertical="center"/>
    </xf>
    <xf numFmtId="187" fontId="22" fillId="0" borderId="9" xfId="0" applyNumberFormat="1" applyFont="1" applyBorder="1" applyAlignment="1">
      <alignment horizontal="right" vertical="center"/>
    </xf>
    <xf numFmtId="187" fontId="22" fillId="0" borderId="6" xfId="0" applyNumberFormat="1" applyFont="1" applyBorder="1" applyAlignment="1">
      <alignment horizontal="right" vertical="center"/>
    </xf>
    <xf numFmtId="0" fontId="15" fillId="0" borderId="0" xfId="12" applyFont="1" applyAlignment="1">
      <alignment vertical="center"/>
    </xf>
    <xf numFmtId="187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horizontal="center" vertical="center"/>
    </xf>
    <xf numFmtId="187" fontId="16" fillId="0" borderId="0" xfId="0" applyNumberFormat="1" applyFont="1" applyAlignment="1">
      <alignment horizontal="right" vertical="center"/>
    </xf>
    <xf numFmtId="187" fontId="15" fillId="0" borderId="0" xfId="0" applyNumberFormat="1" applyFont="1" applyAlignment="1">
      <alignment vertical="center"/>
    </xf>
    <xf numFmtId="187" fontId="16" fillId="0" borderId="4" xfId="0" applyNumberFormat="1" applyFont="1" applyBorder="1" applyAlignment="1">
      <alignment horizontal="center" vertical="center"/>
    </xf>
    <xf numFmtId="187" fontId="16" fillId="0" borderId="0" xfId="0" applyNumberFormat="1" applyFont="1" applyAlignment="1">
      <alignment horizontal="distributed" vertical="center"/>
    </xf>
    <xf numFmtId="187" fontId="16" fillId="0" borderId="3" xfId="0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horizontal="distributed" vertical="center"/>
    </xf>
    <xf numFmtId="0" fontId="16" fillId="0" borderId="0" xfId="12" applyFont="1" applyAlignment="1">
      <alignment vertical="center"/>
    </xf>
    <xf numFmtId="187" fontId="16" fillId="0" borderId="8" xfId="0" applyNumberFormat="1" applyFont="1" applyBorder="1" applyAlignment="1">
      <alignment vertical="center"/>
    </xf>
    <xf numFmtId="187" fontId="16" fillId="0" borderId="8" xfId="0" applyNumberFormat="1" applyFont="1" applyBorder="1" applyAlignment="1">
      <alignment horizontal="right" vertical="center"/>
    </xf>
    <xf numFmtId="187" fontId="16" fillId="0" borderId="9" xfId="0" applyNumberFormat="1" applyFont="1" applyBorder="1" applyAlignment="1">
      <alignment vertical="center"/>
    </xf>
    <xf numFmtId="187" fontId="16" fillId="0" borderId="9" xfId="0" applyNumberFormat="1" applyFont="1" applyBorder="1" applyAlignment="1">
      <alignment horizontal="right" vertical="center"/>
    </xf>
    <xf numFmtId="187" fontId="16" fillId="0" borderId="6" xfId="0" applyNumberFormat="1" applyFont="1" applyBorder="1" applyAlignment="1">
      <alignment horizontal="right" vertical="center"/>
    </xf>
    <xf numFmtId="49" fontId="10" fillId="0" borderId="0" xfId="0" quotePrefix="1" applyNumberFormat="1" applyFont="1" applyAlignment="1">
      <alignment horizontal="center" vertical="center"/>
    </xf>
    <xf numFmtId="193" fontId="10" fillId="0" borderId="0" xfId="0" applyNumberFormat="1" applyFont="1" applyAlignment="1">
      <alignment vertical="center"/>
    </xf>
    <xf numFmtId="188" fontId="10" fillId="0" borderId="7" xfId="0" applyNumberFormat="1" applyFont="1" applyBorder="1" applyAlignment="1">
      <alignment vertical="center"/>
    </xf>
    <xf numFmtId="188" fontId="10" fillId="0" borderId="0" xfId="0" applyNumberFormat="1" applyFont="1" applyAlignment="1">
      <alignment vertical="center"/>
    </xf>
    <xf numFmtId="187" fontId="22" fillId="0" borderId="3" xfId="0" applyNumberFormat="1" applyFont="1" applyBorder="1" applyAlignment="1">
      <alignment horizontal="right" vertical="center"/>
    </xf>
    <xf numFmtId="0" fontId="3" fillId="0" borderId="0" xfId="0" applyFont="1"/>
    <xf numFmtId="192" fontId="10" fillId="0" borderId="7" xfId="0" applyNumberFormat="1" applyFont="1" applyBorder="1" applyAlignment="1">
      <alignment vertical="center"/>
    </xf>
    <xf numFmtId="38" fontId="10" fillId="0" borderId="3" xfId="0" applyNumberFormat="1" applyFont="1" applyBorder="1" applyAlignment="1">
      <alignment horizontal="center" vertical="center"/>
    </xf>
    <xf numFmtId="38" fontId="12" fillId="0" borderId="0" xfId="0" quotePrefix="1" applyNumberFormat="1" applyFont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187" fontId="26" fillId="0" borderId="0" xfId="0" applyNumberFormat="1" applyFont="1" applyAlignment="1">
      <alignment vertical="center"/>
    </xf>
    <xf numFmtId="49" fontId="10" fillId="0" borderId="3" xfId="0" quotePrefix="1" applyNumberFormat="1" applyFont="1" applyBorder="1" applyAlignment="1">
      <alignment horizontal="center" vertical="center"/>
    </xf>
    <xf numFmtId="192" fontId="10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horizontal="left" vertical="center"/>
    </xf>
    <xf numFmtId="187" fontId="12" fillId="0" borderId="0" xfId="0" applyNumberFormat="1" applyFont="1" applyAlignment="1">
      <alignment vertical="center"/>
    </xf>
    <xf numFmtId="3" fontId="25" fillId="0" borderId="0" xfId="0" applyNumberFormat="1" applyFont="1"/>
    <xf numFmtId="192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40" fontId="11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93" fontId="10" fillId="0" borderId="10" xfId="0" applyNumberFormat="1" applyFont="1" applyBorder="1" applyAlignment="1">
      <alignment vertical="center"/>
    </xf>
    <xf numFmtId="193" fontId="11" fillId="0" borderId="0" xfId="0" applyNumberFormat="1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194" fontId="10" fillId="0" borderId="0" xfId="0" applyNumberFormat="1" applyFont="1" applyAlignment="1">
      <alignment horizontal="right" vertical="center"/>
    </xf>
    <xf numFmtId="37" fontId="12" fillId="0" borderId="3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3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8" fontId="12" fillId="0" borderId="0" xfId="0" quotePrefix="1" applyNumberFormat="1" applyFont="1" applyAlignment="1">
      <alignment horizontal="left" vertical="center"/>
    </xf>
    <xf numFmtId="38" fontId="24" fillId="0" borderId="0" xfId="0" applyNumberFormat="1" applyFont="1" applyAlignment="1">
      <alignment vertical="center"/>
    </xf>
    <xf numFmtId="37" fontId="12" fillId="0" borderId="3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187" fontId="22" fillId="0" borderId="4" xfId="0" applyNumberFormat="1" applyFont="1" applyBorder="1" applyAlignment="1">
      <alignment horizontal="center" vertical="center"/>
    </xf>
    <xf numFmtId="187" fontId="22" fillId="0" borderId="3" xfId="0" applyNumberFormat="1" applyFont="1" applyBorder="1" applyAlignment="1">
      <alignment horizontal="center" vertical="center"/>
    </xf>
    <xf numFmtId="187" fontId="15" fillId="0" borderId="3" xfId="0" applyNumberFormat="1" applyFont="1" applyBorder="1" applyAlignment="1">
      <alignment horizontal="center" vertical="center"/>
    </xf>
    <xf numFmtId="187" fontId="16" fillId="0" borderId="3" xfId="0" applyNumberFormat="1" applyFont="1" applyBorder="1" applyAlignment="1">
      <alignment horizontal="center" vertical="center"/>
    </xf>
    <xf numFmtId="187" fontId="16" fillId="0" borderId="4" xfId="0" applyNumberFormat="1" applyFont="1" applyBorder="1" applyAlignment="1">
      <alignment horizontal="center" vertical="center"/>
    </xf>
  </cellXfs>
  <cellStyles count="25">
    <cellStyle name="Comma" xfId="1" builtinId="3"/>
    <cellStyle name="Comma 2" xfId="2" xr:uid="{00000000-0005-0000-0000-000001000000}"/>
    <cellStyle name="Comma 3" xfId="24" xr:uid="{286AB658-B216-426F-B69A-E4B5CFF31971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8" xr:uid="{8662E07E-D170-4D35-BC53-D1D7B339BD1C}"/>
    <cellStyle name="Normal 2 3 2" xfId="22" xr:uid="{332A0681-625E-4E23-9B67-3DD35A4126DB}"/>
    <cellStyle name="Normal 2 3 3" xfId="20" xr:uid="{D6D8A9BE-B5D3-456D-BC96-62F6BD319721}"/>
    <cellStyle name="Normal 2 4" xfId="17" xr:uid="{0BFD8626-236B-4672-82DF-DC0393CB79C9}"/>
    <cellStyle name="Normal 2 4 2" xfId="21" xr:uid="{80168EFE-8E24-4135-9E37-A1FB54DC8CB6}"/>
    <cellStyle name="Normal 2 5" xfId="19" xr:uid="{E8CF7D58-03CB-4514-AC8B-B92B70E9DEEA}"/>
    <cellStyle name="Normal 3" xfId="23" xr:uid="{3AE7D43B-2871-4069-9523-B54B648FADE4}"/>
    <cellStyle name="Normal_CET" xfId="12" xr:uid="{00000000-0005-0000-0000-00000C000000}"/>
    <cellStyle name="Percent [2]" xfId="13" xr:uid="{00000000-0005-0000-0000-00000D000000}"/>
    <cellStyle name="Quantity" xfId="14" xr:uid="{00000000-0005-0000-0000-00000E000000}"/>
    <cellStyle name="เครื่องหมายจุลภาค_กรุ๊ปงบรวม0605(adj.3)" xfId="15" xr:uid="{00000000-0005-0000-0000-00000F000000}"/>
    <cellStyle name="ปกติ_BS&amp;PL T" xfId="16" xr:uid="{00000000-0005-0000-0000-000010000000}"/>
  </cellStyles>
  <dxfs count="17"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D874158-D3FC-455F-B375-42B927AD8D9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7FFFF"/>
      <color rgb="FFCCFF99"/>
      <color rgb="FF0000CC"/>
      <color rgb="FFFFFF99"/>
      <color rgb="FFFFCCFF"/>
      <color rgb="FFCC99FF"/>
      <color rgb="FFD9B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O125"/>
  <sheetViews>
    <sheetView showGridLines="0" tabSelected="1" view="pageBreakPreview" zoomScaleNormal="55" zoomScaleSheetLayoutView="100" workbookViewId="0">
      <selection activeCell="G8" sqref="G8"/>
    </sheetView>
  </sheetViews>
  <sheetFormatPr defaultColWidth="10.54296875" defaultRowHeight="24" customHeight="1"/>
  <cols>
    <col min="1" max="1" width="14.453125" style="16" customWidth="1"/>
    <col min="2" max="2" width="7.453125" style="16" customWidth="1"/>
    <col min="3" max="3" width="27.54296875" style="16" customWidth="1"/>
    <col min="4" max="4" width="1.54296875" style="16" customWidth="1"/>
    <col min="5" max="5" width="9.453125" style="26" customWidth="1"/>
    <col min="6" max="6" width="1.453125" style="26" customWidth="1"/>
    <col min="7" max="7" width="17.54296875" style="18" customWidth="1"/>
    <col min="8" max="8" width="1.453125" style="16" customWidth="1"/>
    <col min="9" max="9" width="17.54296875" style="18" customWidth="1"/>
    <col min="10" max="10" width="1.453125" style="16" customWidth="1"/>
    <col min="11" max="11" width="16.54296875" style="18" customWidth="1"/>
    <col min="12" max="12" width="1.453125" style="18" customWidth="1"/>
    <col min="13" max="13" width="16.54296875" style="18" customWidth="1"/>
    <col min="14" max="14" width="1.453125" style="16" customWidth="1"/>
    <col min="15" max="15" width="16.54296875" style="18" customWidth="1"/>
    <col min="16" max="16384" width="10.54296875" style="16"/>
  </cols>
  <sheetData>
    <row r="1" spans="1:15" s="6" customFormat="1" ht="24" customHeight="1">
      <c r="A1" s="6" t="s">
        <v>0</v>
      </c>
      <c r="E1" s="8"/>
      <c r="F1" s="8"/>
      <c r="G1" s="8"/>
      <c r="H1" s="8"/>
      <c r="I1" s="8"/>
      <c r="J1" s="8"/>
      <c r="K1" s="8"/>
      <c r="L1" s="8"/>
      <c r="M1" s="9"/>
      <c r="O1" s="9"/>
    </row>
    <row r="2" spans="1:15" s="6" customFormat="1" ht="24" customHeight="1">
      <c r="A2" s="6" t="s">
        <v>213</v>
      </c>
      <c r="E2" s="9"/>
      <c r="F2" s="9"/>
      <c r="G2" s="9"/>
      <c r="H2" s="9"/>
      <c r="I2" s="9"/>
      <c r="J2" s="9"/>
      <c r="K2" s="9"/>
      <c r="L2" s="9"/>
      <c r="M2" s="9"/>
      <c r="O2" s="9"/>
    </row>
    <row r="3" spans="1:15" s="6" customFormat="1" ht="24" customHeight="1">
      <c r="A3" s="6" t="s">
        <v>254</v>
      </c>
      <c r="E3" s="7"/>
      <c r="F3" s="8"/>
      <c r="G3" s="9"/>
      <c r="H3" s="9"/>
      <c r="I3" s="9"/>
      <c r="J3" s="9"/>
      <c r="K3" s="9"/>
      <c r="L3" s="9"/>
      <c r="M3" s="9"/>
      <c r="O3" s="9"/>
    </row>
    <row r="4" spans="1:15" s="10" customFormat="1" ht="24" customHeight="1">
      <c r="F4" s="11"/>
      <c r="G4" s="12"/>
      <c r="H4" s="12"/>
      <c r="I4" s="12"/>
      <c r="J4" s="12"/>
      <c r="K4" s="12"/>
      <c r="L4" s="12"/>
      <c r="M4" s="12"/>
      <c r="N4" s="13"/>
      <c r="O4" s="14" t="s">
        <v>1</v>
      </c>
    </row>
    <row r="5" spans="1:15" s="7" customFormat="1" ht="24" customHeight="1">
      <c r="F5" s="15"/>
      <c r="G5" s="105" t="s">
        <v>2</v>
      </c>
      <c r="H5" s="105"/>
      <c r="I5" s="105"/>
      <c r="J5" s="105"/>
      <c r="K5" s="105"/>
      <c r="L5" s="9"/>
      <c r="M5" s="106" t="s">
        <v>3</v>
      </c>
      <c r="N5" s="106"/>
      <c r="O5" s="106"/>
    </row>
    <row r="6" spans="1:15" ht="24" customHeight="1">
      <c r="A6" s="6"/>
      <c r="B6" s="10"/>
      <c r="C6" s="10"/>
      <c r="D6" s="10"/>
      <c r="E6" s="74" t="s">
        <v>4</v>
      </c>
      <c r="F6" s="10"/>
      <c r="G6" s="83" t="s">
        <v>306</v>
      </c>
      <c r="H6" s="12"/>
      <c r="I6" s="83" t="s">
        <v>304</v>
      </c>
      <c r="J6" s="12"/>
      <c r="K6" s="83" t="s">
        <v>305</v>
      </c>
      <c r="L6" s="67"/>
      <c r="M6" s="83" t="s">
        <v>306</v>
      </c>
      <c r="N6" s="12"/>
      <c r="O6" s="83" t="s">
        <v>304</v>
      </c>
    </row>
    <row r="7" spans="1:15" ht="24" customHeight="1">
      <c r="A7" s="6"/>
      <c r="B7" s="10"/>
      <c r="C7" s="10"/>
      <c r="D7" s="10"/>
      <c r="E7" s="17"/>
      <c r="F7" s="10"/>
      <c r="G7" s="67"/>
      <c r="H7" s="12"/>
      <c r="I7" s="67" t="s">
        <v>260</v>
      </c>
      <c r="J7" s="12"/>
      <c r="K7" s="67" t="s">
        <v>260</v>
      </c>
      <c r="L7" s="67"/>
      <c r="M7" s="67"/>
      <c r="N7" s="12"/>
      <c r="O7" s="67"/>
    </row>
    <row r="8" spans="1:15" ht="24" customHeight="1">
      <c r="A8" s="6" t="s">
        <v>5</v>
      </c>
      <c r="B8" s="6"/>
      <c r="D8" s="17"/>
      <c r="E8" s="4"/>
      <c r="F8" s="4"/>
      <c r="H8" s="12"/>
      <c r="J8" s="12"/>
      <c r="N8" s="12"/>
    </row>
    <row r="9" spans="1:15" ht="24" customHeight="1">
      <c r="A9" s="6" t="s">
        <v>6</v>
      </c>
      <c r="B9" s="6"/>
      <c r="D9" s="17"/>
      <c r="E9" s="4"/>
      <c r="F9" s="4"/>
      <c r="G9" s="84"/>
      <c r="H9" s="12"/>
      <c r="I9" s="84"/>
      <c r="J9" s="12"/>
      <c r="K9" s="84"/>
      <c r="L9" s="84"/>
      <c r="N9" s="12"/>
    </row>
    <row r="10" spans="1:15" ht="24" customHeight="1">
      <c r="A10" s="19" t="s">
        <v>7</v>
      </c>
      <c r="D10" s="17"/>
      <c r="E10" s="4" t="s">
        <v>295</v>
      </c>
      <c r="F10" s="4"/>
      <c r="G10" s="20">
        <v>1164370315</v>
      </c>
      <c r="H10" s="20"/>
      <c r="I10" s="20">
        <v>1281664930</v>
      </c>
      <c r="J10" s="20"/>
      <c r="K10" s="20">
        <v>926005808</v>
      </c>
      <c r="L10" s="20"/>
      <c r="M10" s="20">
        <v>553247910</v>
      </c>
      <c r="N10" s="20"/>
      <c r="O10" s="20">
        <v>552617602</v>
      </c>
    </row>
    <row r="11" spans="1:15" ht="24" customHeight="1">
      <c r="A11" s="19" t="s">
        <v>8</v>
      </c>
      <c r="D11" s="17"/>
      <c r="E11" s="4" t="s">
        <v>296</v>
      </c>
      <c r="F11" s="4"/>
      <c r="G11" s="20">
        <v>3942333570</v>
      </c>
      <c r="H11" s="20"/>
      <c r="I11" s="20">
        <v>761637588</v>
      </c>
      <c r="J11" s="20"/>
      <c r="K11" s="20">
        <v>1415613581</v>
      </c>
      <c r="L11" s="20"/>
      <c r="M11" s="20">
        <v>3941895275</v>
      </c>
      <c r="N11" s="20"/>
      <c r="O11" s="20">
        <v>761300294</v>
      </c>
    </row>
    <row r="12" spans="1:15" ht="24" customHeight="1">
      <c r="A12" s="85" t="s">
        <v>261</v>
      </c>
      <c r="D12" s="17"/>
      <c r="E12" s="4" t="s">
        <v>297</v>
      </c>
      <c r="F12" s="4"/>
      <c r="G12" s="20">
        <v>646928998</v>
      </c>
      <c r="H12" s="20"/>
      <c r="I12" s="20">
        <v>614280655</v>
      </c>
      <c r="J12" s="20"/>
      <c r="K12" s="20">
        <v>652856616</v>
      </c>
      <c r="L12" s="20"/>
      <c r="M12" s="20">
        <v>220423977</v>
      </c>
      <c r="N12" s="20"/>
      <c r="O12" s="20">
        <v>187646114</v>
      </c>
    </row>
    <row r="13" spans="1:15" ht="24" customHeight="1">
      <c r="A13" s="85" t="s">
        <v>9</v>
      </c>
      <c r="D13" s="17"/>
      <c r="E13" s="4">
        <v>7</v>
      </c>
      <c r="F13" s="4"/>
      <c r="G13" s="20">
        <v>73680800</v>
      </c>
      <c r="H13" s="20"/>
      <c r="I13" s="20">
        <v>74829467</v>
      </c>
      <c r="J13" s="20"/>
      <c r="K13" s="20">
        <v>84829467</v>
      </c>
      <c r="L13" s="20"/>
      <c r="M13" s="20">
        <v>21462637998</v>
      </c>
      <c r="N13" s="20"/>
      <c r="O13" s="20">
        <v>21512145780</v>
      </c>
    </row>
    <row r="14" spans="1:15" ht="24" customHeight="1">
      <c r="A14" s="19" t="s">
        <v>259</v>
      </c>
      <c r="D14" s="17"/>
      <c r="E14" s="4">
        <v>11</v>
      </c>
      <c r="F14" s="4"/>
      <c r="G14" s="20">
        <v>5671060859</v>
      </c>
      <c r="H14" s="20"/>
      <c r="I14" s="20">
        <v>5514882977</v>
      </c>
      <c r="J14" s="20"/>
      <c r="K14" s="20">
        <v>4881922352</v>
      </c>
      <c r="L14" s="20"/>
      <c r="M14" s="20">
        <v>0</v>
      </c>
      <c r="N14" s="20"/>
      <c r="O14" s="20">
        <v>0</v>
      </c>
    </row>
    <row r="15" spans="1:15" ht="24" customHeight="1">
      <c r="A15" s="19" t="s">
        <v>11</v>
      </c>
      <c r="D15" s="17"/>
      <c r="E15" s="4">
        <v>12</v>
      </c>
      <c r="F15" s="4"/>
      <c r="G15" s="20">
        <v>1651158693</v>
      </c>
      <c r="H15" s="20"/>
      <c r="I15" s="20">
        <v>1776691485</v>
      </c>
      <c r="J15" s="20"/>
      <c r="K15" s="20">
        <v>1839641868</v>
      </c>
      <c r="L15" s="20"/>
      <c r="M15" s="20">
        <v>10222166</v>
      </c>
      <c r="N15" s="20"/>
      <c r="O15" s="20">
        <v>9823945</v>
      </c>
    </row>
    <row r="16" spans="1:15" ht="24" customHeight="1">
      <c r="A16" s="16" t="s">
        <v>12</v>
      </c>
      <c r="D16" s="17"/>
      <c r="E16" s="4" t="s">
        <v>315</v>
      </c>
      <c r="F16" s="4"/>
      <c r="G16" s="20">
        <v>151588656</v>
      </c>
      <c r="H16" s="20"/>
      <c r="I16" s="20">
        <v>152722290</v>
      </c>
      <c r="J16" s="20"/>
      <c r="K16" s="20">
        <v>220625992</v>
      </c>
      <c r="L16" s="20"/>
      <c r="M16" s="20">
        <v>21361245</v>
      </c>
      <c r="N16" s="20"/>
      <c r="O16" s="20">
        <v>17339510</v>
      </c>
    </row>
    <row r="17" spans="1:15" ht="24" customHeight="1">
      <c r="A17" s="6" t="s">
        <v>13</v>
      </c>
      <c r="D17" s="17"/>
      <c r="E17" s="4"/>
      <c r="F17" s="4"/>
      <c r="G17" s="21">
        <f>SUM(G10:G16)</f>
        <v>13301121891</v>
      </c>
      <c r="H17" s="20"/>
      <c r="I17" s="21">
        <f>SUM(I10:I16)</f>
        <v>10176709392</v>
      </c>
      <c r="J17" s="20"/>
      <c r="K17" s="21">
        <f>SUM(K10:K16)</f>
        <v>10021495684</v>
      </c>
      <c r="L17" s="20"/>
      <c r="M17" s="21">
        <f>SUM(M10:M16)</f>
        <v>26209788571</v>
      </c>
      <c r="N17" s="20"/>
      <c r="O17" s="21">
        <f>SUM(O10:O16)</f>
        <v>23040873245</v>
      </c>
    </row>
    <row r="18" spans="1:15" ht="24" customHeight="1">
      <c r="A18" s="6" t="s">
        <v>14</v>
      </c>
      <c r="D18" s="17"/>
      <c r="E18" s="4"/>
      <c r="F18" s="4"/>
      <c r="G18" s="20"/>
      <c r="H18" s="20"/>
      <c r="I18" s="20"/>
      <c r="J18" s="20"/>
      <c r="K18" s="20"/>
      <c r="L18" s="20"/>
      <c r="M18" s="22"/>
      <c r="N18" s="20"/>
      <c r="O18" s="22"/>
    </row>
    <row r="19" spans="1:15" ht="24" customHeight="1">
      <c r="A19" s="16" t="s">
        <v>15</v>
      </c>
      <c r="D19" s="17"/>
      <c r="E19" s="4"/>
      <c r="F19" s="4"/>
      <c r="G19" s="20">
        <v>764567</v>
      </c>
      <c r="H19" s="20"/>
      <c r="I19" s="20">
        <v>856907</v>
      </c>
      <c r="J19" s="20"/>
      <c r="K19" s="20">
        <v>737692</v>
      </c>
      <c r="L19" s="20"/>
      <c r="M19" s="20">
        <v>0</v>
      </c>
      <c r="N19" s="20"/>
      <c r="O19" s="20">
        <v>0</v>
      </c>
    </row>
    <row r="20" spans="1:15" ht="24" customHeight="1">
      <c r="A20" s="16" t="s">
        <v>215</v>
      </c>
      <c r="D20" s="17"/>
      <c r="E20" s="4">
        <v>7</v>
      </c>
      <c r="F20" s="4"/>
      <c r="G20" s="20">
        <v>8361437</v>
      </c>
      <c r="H20" s="20"/>
      <c r="I20" s="20">
        <v>9873501</v>
      </c>
      <c r="J20" s="20"/>
      <c r="K20" s="20">
        <v>0</v>
      </c>
      <c r="L20" s="20"/>
      <c r="M20" s="20">
        <v>0</v>
      </c>
      <c r="N20" s="20"/>
      <c r="O20" s="20">
        <v>0</v>
      </c>
    </row>
    <row r="21" spans="1:15" ht="24" customHeight="1">
      <c r="A21" s="16" t="s">
        <v>16</v>
      </c>
      <c r="D21" s="17"/>
      <c r="E21" s="4">
        <v>14</v>
      </c>
      <c r="F21" s="4"/>
      <c r="G21" s="20">
        <v>21286762004</v>
      </c>
      <c r="H21" s="20"/>
      <c r="I21" s="20">
        <v>19673011931</v>
      </c>
      <c r="J21" s="20"/>
      <c r="K21" s="20">
        <v>16205286525</v>
      </c>
      <c r="L21" s="20"/>
      <c r="M21" s="20">
        <v>15503417492</v>
      </c>
      <c r="N21" s="20"/>
      <c r="O21" s="20">
        <v>15503417492</v>
      </c>
    </row>
    <row r="22" spans="1:15" ht="24" customHeight="1">
      <c r="A22" s="16" t="s">
        <v>17</v>
      </c>
      <c r="D22" s="17"/>
      <c r="E22" s="4">
        <v>15</v>
      </c>
      <c r="F22" s="4"/>
      <c r="G22" s="20">
        <v>2932156</v>
      </c>
      <c r="H22" s="20"/>
      <c r="I22" s="20">
        <v>2507644</v>
      </c>
      <c r="J22" s="20"/>
      <c r="K22" s="20">
        <v>2128405</v>
      </c>
      <c r="L22" s="20"/>
      <c r="M22" s="20">
        <v>0</v>
      </c>
      <c r="N22" s="20"/>
      <c r="O22" s="20">
        <v>0</v>
      </c>
    </row>
    <row r="23" spans="1:15" ht="24" customHeight="1">
      <c r="A23" s="16" t="s">
        <v>18</v>
      </c>
      <c r="D23" s="17"/>
      <c r="E23" s="4">
        <v>16</v>
      </c>
      <c r="F23" s="4"/>
      <c r="G23" s="20">
        <v>0</v>
      </c>
      <c r="H23" s="20"/>
      <c r="I23" s="20">
        <v>0</v>
      </c>
      <c r="J23" s="20"/>
      <c r="K23" s="20">
        <v>0</v>
      </c>
      <c r="L23" s="22"/>
      <c r="M23" s="20">
        <v>6363236668</v>
      </c>
      <c r="N23" s="20"/>
      <c r="O23" s="20">
        <v>6450388878</v>
      </c>
    </row>
    <row r="24" spans="1:15" ht="24" customHeight="1">
      <c r="A24" s="16" t="s">
        <v>19</v>
      </c>
      <c r="D24" s="17"/>
      <c r="E24" s="4" t="s">
        <v>298</v>
      </c>
      <c r="F24" s="4"/>
      <c r="G24" s="20">
        <v>332793105</v>
      </c>
      <c r="H24" s="20"/>
      <c r="I24" s="20">
        <v>324956600</v>
      </c>
      <c r="J24" s="20"/>
      <c r="K24" s="20">
        <v>330851964</v>
      </c>
      <c r="L24" s="20"/>
      <c r="M24" s="20">
        <v>318086786</v>
      </c>
      <c r="N24" s="20"/>
      <c r="O24" s="20">
        <v>312923688</v>
      </c>
    </row>
    <row r="25" spans="1:15" ht="24" customHeight="1">
      <c r="A25" s="19" t="s">
        <v>216</v>
      </c>
      <c r="D25" s="17"/>
      <c r="E25" s="16"/>
      <c r="F25" s="16"/>
      <c r="G25" s="23"/>
      <c r="H25" s="23"/>
      <c r="I25" s="23"/>
      <c r="J25" s="23"/>
      <c r="K25" s="23"/>
      <c r="L25" s="23"/>
      <c r="M25" s="20"/>
      <c r="N25" s="23"/>
      <c r="O25" s="20"/>
    </row>
    <row r="26" spans="1:15" ht="24" customHeight="1">
      <c r="A26" s="19" t="s">
        <v>10</v>
      </c>
      <c r="D26" s="17"/>
      <c r="E26" s="4">
        <v>11</v>
      </c>
      <c r="F26" s="4"/>
      <c r="G26" s="20">
        <v>9966684143</v>
      </c>
      <c r="H26" s="20"/>
      <c r="I26" s="20">
        <v>9552820449</v>
      </c>
      <c r="J26" s="20"/>
      <c r="K26" s="20">
        <v>10545129828</v>
      </c>
      <c r="L26" s="20"/>
      <c r="M26" s="20">
        <v>0</v>
      </c>
      <c r="N26" s="20"/>
      <c r="O26" s="20">
        <v>0</v>
      </c>
    </row>
    <row r="27" spans="1:15" ht="24" customHeight="1">
      <c r="A27" s="19" t="s">
        <v>20</v>
      </c>
      <c r="D27" s="17"/>
      <c r="E27" s="4">
        <v>18</v>
      </c>
      <c r="F27" s="4"/>
      <c r="G27" s="20">
        <v>11010476187</v>
      </c>
      <c r="H27" s="20"/>
      <c r="I27" s="20">
        <v>12002772936</v>
      </c>
      <c r="J27" s="20"/>
      <c r="K27" s="20">
        <v>13422523376</v>
      </c>
      <c r="L27" s="20"/>
      <c r="M27" s="20">
        <v>5612975678</v>
      </c>
      <c r="N27" s="20"/>
      <c r="O27" s="20">
        <v>6383101005</v>
      </c>
    </row>
    <row r="28" spans="1:15" ht="24" customHeight="1">
      <c r="A28" s="16" t="s">
        <v>21</v>
      </c>
      <c r="D28" s="17"/>
      <c r="E28" s="4">
        <v>19</v>
      </c>
      <c r="F28" s="4"/>
      <c r="G28" s="20">
        <v>1967316406</v>
      </c>
      <c r="H28" s="20"/>
      <c r="I28" s="20">
        <v>2013649547</v>
      </c>
      <c r="J28" s="20"/>
      <c r="K28" s="20">
        <v>1798378911</v>
      </c>
      <c r="L28" s="20"/>
      <c r="M28" s="20">
        <v>0</v>
      </c>
      <c r="N28" s="20"/>
      <c r="O28" s="20">
        <v>0</v>
      </c>
    </row>
    <row r="29" spans="1:15" ht="24" customHeight="1">
      <c r="A29" s="16" t="s">
        <v>22</v>
      </c>
      <c r="D29" s="17"/>
      <c r="E29" s="4">
        <v>20</v>
      </c>
      <c r="F29" s="4"/>
      <c r="G29" s="20">
        <v>7265692600</v>
      </c>
      <c r="H29" s="20"/>
      <c r="I29" s="20">
        <v>7521187666</v>
      </c>
      <c r="J29" s="20"/>
      <c r="K29" s="20">
        <v>6619363394</v>
      </c>
      <c r="L29" s="20"/>
      <c r="M29" s="20">
        <v>113455716</v>
      </c>
      <c r="N29" s="20"/>
      <c r="O29" s="20">
        <v>151242722</v>
      </c>
    </row>
    <row r="30" spans="1:15" ht="24" customHeight="1">
      <c r="A30" s="16" t="s">
        <v>23</v>
      </c>
      <c r="D30" s="17"/>
      <c r="E30" s="4">
        <v>21</v>
      </c>
      <c r="F30" s="4"/>
      <c r="G30" s="20">
        <v>7214050</v>
      </c>
      <c r="H30" s="20"/>
      <c r="I30" s="20">
        <v>7214050</v>
      </c>
      <c r="J30" s="20"/>
      <c r="K30" s="20">
        <v>7214050</v>
      </c>
      <c r="L30" s="20"/>
      <c r="M30" s="20">
        <v>0</v>
      </c>
      <c r="N30" s="20"/>
      <c r="O30" s="20">
        <v>0</v>
      </c>
    </row>
    <row r="31" spans="1:15" ht="24" customHeight="1">
      <c r="A31" s="16" t="s">
        <v>24</v>
      </c>
      <c r="D31" s="17"/>
      <c r="E31" s="4">
        <v>22</v>
      </c>
      <c r="F31" s="4"/>
      <c r="G31" s="20">
        <v>91396306</v>
      </c>
      <c r="H31" s="20"/>
      <c r="I31" s="20">
        <v>86245259</v>
      </c>
      <c r="J31" s="20"/>
      <c r="K31" s="20">
        <v>110000771</v>
      </c>
      <c r="L31" s="20"/>
      <c r="M31" s="20">
        <v>52443926</v>
      </c>
      <c r="N31" s="20"/>
      <c r="O31" s="20">
        <v>44609603</v>
      </c>
    </row>
    <row r="32" spans="1:15" ht="24" customHeight="1">
      <c r="A32" s="16" t="s">
        <v>25</v>
      </c>
      <c r="D32" s="17"/>
      <c r="E32" s="4">
        <v>41</v>
      </c>
      <c r="F32" s="4"/>
      <c r="G32" s="20">
        <v>1091473248</v>
      </c>
      <c r="H32" s="20"/>
      <c r="I32" s="20">
        <v>833243971</v>
      </c>
      <c r="J32" s="20"/>
      <c r="K32" s="20">
        <v>834796521</v>
      </c>
      <c r="L32" s="20"/>
      <c r="M32" s="20">
        <v>669548953</v>
      </c>
      <c r="N32" s="20"/>
      <c r="O32" s="20">
        <v>468593808</v>
      </c>
    </row>
    <row r="33" spans="1:15" ht="24" customHeight="1">
      <c r="A33" s="16" t="s">
        <v>26</v>
      </c>
      <c r="D33" s="17"/>
      <c r="E33" s="4">
        <v>23</v>
      </c>
      <c r="F33" s="4"/>
      <c r="G33" s="20">
        <v>345399804</v>
      </c>
      <c r="H33" s="20"/>
      <c r="I33" s="20">
        <v>321027378</v>
      </c>
      <c r="J33" s="20"/>
      <c r="K33" s="20">
        <v>391978770</v>
      </c>
      <c r="L33" s="20"/>
      <c r="M33" s="20">
        <v>0</v>
      </c>
      <c r="N33" s="20"/>
      <c r="O33" s="20">
        <v>0</v>
      </c>
    </row>
    <row r="34" spans="1:15" ht="24" customHeight="1">
      <c r="A34" s="16" t="s">
        <v>27</v>
      </c>
      <c r="D34" s="17"/>
      <c r="E34" s="4">
        <v>24</v>
      </c>
      <c r="F34" s="4"/>
      <c r="G34" s="20">
        <v>349785411</v>
      </c>
      <c r="H34" s="20"/>
      <c r="I34" s="20">
        <v>535319366</v>
      </c>
      <c r="J34" s="20"/>
      <c r="K34" s="20">
        <v>458421188</v>
      </c>
      <c r="L34" s="20"/>
      <c r="M34" s="20">
        <v>68168575</v>
      </c>
      <c r="N34" s="20"/>
      <c r="O34" s="20">
        <v>114748836</v>
      </c>
    </row>
    <row r="35" spans="1:15" ht="24" customHeight="1">
      <c r="A35" s="6" t="s">
        <v>28</v>
      </c>
      <c r="D35" s="17"/>
      <c r="E35" s="4"/>
      <c r="F35" s="4"/>
      <c r="G35" s="21">
        <f>SUM(G19:G34)</f>
        <v>53727051424</v>
      </c>
      <c r="H35" s="20"/>
      <c r="I35" s="21">
        <f>SUM(I19:I34)</f>
        <v>52884687205</v>
      </c>
      <c r="J35" s="20"/>
      <c r="K35" s="21">
        <f>SUM(K19:K34)</f>
        <v>50726811395</v>
      </c>
      <c r="L35" s="20"/>
      <c r="M35" s="21">
        <f>SUM(M19:M34)</f>
        <v>28701333794</v>
      </c>
      <c r="N35" s="20"/>
      <c r="O35" s="21">
        <f>SUM(O19:O34)</f>
        <v>29429026032</v>
      </c>
    </row>
    <row r="36" spans="1:15" ht="24" customHeight="1" thickBot="1">
      <c r="A36" s="6" t="s">
        <v>29</v>
      </c>
      <c r="D36" s="17"/>
      <c r="E36" s="4"/>
      <c r="F36" s="4"/>
      <c r="G36" s="24">
        <f>SUM(G17,G35)</f>
        <v>67028173315</v>
      </c>
      <c r="H36" s="23"/>
      <c r="I36" s="24">
        <f>SUM(I17,I35)</f>
        <v>63061396597</v>
      </c>
      <c r="J36" s="23"/>
      <c r="K36" s="24">
        <f>SUM(K17,K35)</f>
        <v>60748307079</v>
      </c>
      <c r="L36" s="23"/>
      <c r="M36" s="24">
        <f>SUM(M17,M35)</f>
        <v>54911122365</v>
      </c>
      <c r="N36" s="23"/>
      <c r="O36" s="24">
        <f>SUM(O17,O35)</f>
        <v>52469899277</v>
      </c>
    </row>
    <row r="37" spans="1:15" ht="24" customHeight="1" thickTop="1">
      <c r="A37" s="6"/>
      <c r="D37" s="17"/>
      <c r="E37" s="4"/>
      <c r="F37" s="4"/>
      <c r="G37" s="23"/>
      <c r="H37" s="23"/>
      <c r="I37" s="23"/>
      <c r="J37" s="23"/>
      <c r="K37" s="23"/>
      <c r="L37" s="23"/>
      <c r="M37" s="23"/>
      <c r="N37" s="23"/>
      <c r="O37" s="23"/>
    </row>
    <row r="38" spans="1:15" ht="24" customHeight="1">
      <c r="A38" s="16" t="s">
        <v>30</v>
      </c>
      <c r="D38" s="17"/>
      <c r="E38" s="4"/>
      <c r="F38" s="4"/>
      <c r="G38" s="23"/>
      <c r="H38" s="23"/>
      <c r="I38" s="23"/>
      <c r="J38" s="23"/>
      <c r="K38" s="23"/>
      <c r="L38" s="23"/>
      <c r="M38" s="23"/>
      <c r="N38" s="23"/>
      <c r="O38" s="23"/>
    </row>
    <row r="39" spans="1:15" ht="24" customHeight="1">
      <c r="A39" s="19"/>
      <c r="D39" s="17"/>
      <c r="E39" s="4"/>
      <c r="F39" s="4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24" customHeight="1">
      <c r="D40" s="17"/>
      <c r="E40" s="4"/>
      <c r="F40" s="4"/>
      <c r="G40" s="23"/>
      <c r="H40" s="23"/>
      <c r="I40" s="23"/>
      <c r="J40" s="23"/>
      <c r="K40" s="23"/>
      <c r="L40" s="23"/>
      <c r="M40" s="23"/>
      <c r="N40" s="23"/>
      <c r="O40" s="23"/>
    </row>
    <row r="41" spans="1:15" ht="24" customHeight="1">
      <c r="D41" s="17"/>
      <c r="E41" s="4"/>
      <c r="F41" s="4"/>
      <c r="G41" s="23"/>
      <c r="H41" s="23"/>
      <c r="I41" s="23"/>
      <c r="J41" s="23"/>
      <c r="K41" s="23"/>
      <c r="L41" s="23"/>
      <c r="M41" s="23"/>
      <c r="N41" s="23"/>
      <c r="O41" s="23"/>
    </row>
    <row r="42" spans="1:15" ht="24" customHeight="1">
      <c r="D42" s="17"/>
      <c r="E42" s="4"/>
      <c r="F42" s="4"/>
      <c r="G42" s="23"/>
      <c r="H42" s="23"/>
      <c r="I42" s="23"/>
      <c r="J42" s="23"/>
      <c r="K42" s="23"/>
      <c r="L42" s="23"/>
      <c r="M42" s="23"/>
      <c r="N42" s="23"/>
      <c r="O42" s="23"/>
    </row>
    <row r="43" spans="1:15" s="6" customFormat="1" ht="24" customHeight="1">
      <c r="A43" s="6" t="s">
        <v>0</v>
      </c>
      <c r="E43" s="7"/>
      <c r="F43" s="8"/>
      <c r="G43" s="86"/>
      <c r="H43" s="9"/>
      <c r="I43" s="86"/>
      <c r="J43" s="9"/>
      <c r="K43" s="86"/>
      <c r="L43" s="86"/>
      <c r="M43" s="9"/>
      <c r="N43" s="9"/>
      <c r="O43" s="9"/>
    </row>
    <row r="44" spans="1:15" s="6" customFormat="1" ht="24" customHeight="1">
      <c r="A44" s="6" t="s">
        <v>214</v>
      </c>
      <c r="D44" s="75"/>
      <c r="E44" s="7"/>
      <c r="F44" s="8"/>
      <c r="G44" s="87"/>
      <c r="H44" s="9"/>
      <c r="I44" s="87"/>
      <c r="J44" s="9"/>
      <c r="K44" s="88"/>
      <c r="L44" s="86"/>
      <c r="M44" s="88"/>
      <c r="N44" s="9"/>
      <c r="O44" s="88"/>
    </row>
    <row r="45" spans="1:15" s="6" customFormat="1" ht="24" customHeight="1">
      <c r="A45" s="6" t="s">
        <v>254</v>
      </c>
      <c r="E45" s="7"/>
      <c r="F45" s="8"/>
      <c r="G45" s="87"/>
      <c r="H45" s="9"/>
      <c r="I45" s="87"/>
      <c r="J45" s="9"/>
      <c r="K45" s="89"/>
      <c r="L45" s="9"/>
      <c r="M45" s="9"/>
      <c r="N45" s="9"/>
      <c r="O45" s="9"/>
    </row>
    <row r="46" spans="1:15" s="10" customFormat="1" ht="24" customHeight="1">
      <c r="F46" s="11"/>
      <c r="G46" s="12"/>
      <c r="H46" s="12"/>
      <c r="I46" s="12"/>
      <c r="J46" s="12"/>
      <c r="K46" s="12"/>
      <c r="L46" s="12"/>
      <c r="M46" s="12"/>
      <c r="N46" s="12"/>
      <c r="O46" s="14" t="s">
        <v>1</v>
      </c>
    </row>
    <row r="47" spans="1:15" s="7" customFormat="1" ht="24" customHeight="1">
      <c r="F47" s="15"/>
      <c r="G47" s="105" t="s">
        <v>2</v>
      </c>
      <c r="H47" s="105"/>
      <c r="I47" s="105"/>
      <c r="J47" s="105"/>
      <c r="K47" s="105"/>
      <c r="L47" s="9"/>
      <c r="M47" s="106" t="s">
        <v>3</v>
      </c>
      <c r="N47" s="106"/>
      <c r="O47" s="106"/>
    </row>
    <row r="48" spans="1:15" ht="24" customHeight="1">
      <c r="A48" s="6"/>
      <c r="B48" s="10"/>
      <c r="C48" s="10"/>
      <c r="D48" s="10"/>
      <c r="E48" s="74" t="s">
        <v>4</v>
      </c>
      <c r="F48" s="10"/>
      <c r="G48" s="83" t="s">
        <v>306</v>
      </c>
      <c r="H48" s="12"/>
      <c r="I48" s="83" t="s">
        <v>304</v>
      </c>
      <c r="J48" s="12"/>
      <c r="K48" s="83" t="s">
        <v>305</v>
      </c>
      <c r="L48" s="67"/>
      <c r="M48" s="83" t="s">
        <v>306</v>
      </c>
      <c r="N48" s="12"/>
      <c r="O48" s="83" t="s">
        <v>304</v>
      </c>
    </row>
    <row r="49" spans="1:15" ht="24" customHeight="1">
      <c r="A49" s="6"/>
      <c r="B49" s="10"/>
      <c r="C49" s="10"/>
      <c r="D49" s="10"/>
      <c r="E49" s="17"/>
      <c r="F49" s="10"/>
      <c r="G49" s="67"/>
      <c r="H49" s="12"/>
      <c r="I49" s="67" t="s">
        <v>260</v>
      </c>
      <c r="J49" s="12"/>
      <c r="K49" s="67" t="s">
        <v>260</v>
      </c>
      <c r="L49" s="67"/>
      <c r="M49" s="67"/>
      <c r="N49" s="12"/>
      <c r="O49" s="67"/>
    </row>
    <row r="50" spans="1:15" ht="24" customHeight="1">
      <c r="A50" s="25" t="s">
        <v>31</v>
      </c>
      <c r="G50" s="22"/>
      <c r="H50" s="12"/>
      <c r="I50" s="22"/>
      <c r="J50" s="12"/>
      <c r="K50" s="22"/>
      <c r="L50" s="22"/>
      <c r="M50" s="12"/>
      <c r="N50" s="12"/>
      <c r="O50" s="12"/>
    </row>
    <row r="51" spans="1:15" ht="24" customHeight="1">
      <c r="A51" s="6" t="s">
        <v>32</v>
      </c>
      <c r="D51" s="17"/>
      <c r="E51" s="4"/>
      <c r="F51" s="4"/>
      <c r="G51" s="23"/>
      <c r="H51" s="18"/>
      <c r="I51" s="23"/>
      <c r="J51" s="18"/>
      <c r="K51" s="23"/>
      <c r="L51" s="23"/>
      <c r="N51" s="18"/>
    </row>
    <row r="52" spans="1:15" ht="24" customHeight="1">
      <c r="A52" s="85" t="s">
        <v>181</v>
      </c>
      <c r="D52" s="17"/>
      <c r="E52" s="4">
        <v>25</v>
      </c>
      <c r="F52" s="4"/>
      <c r="G52" s="20">
        <v>3158000000</v>
      </c>
      <c r="H52" s="23"/>
      <c r="I52" s="20">
        <v>2990000000</v>
      </c>
      <c r="J52" s="23"/>
      <c r="K52" s="20">
        <v>2845000000</v>
      </c>
      <c r="L52" s="23"/>
      <c r="M52" s="20">
        <v>3000000000</v>
      </c>
      <c r="N52" s="23"/>
      <c r="O52" s="20">
        <v>2700000000</v>
      </c>
    </row>
    <row r="53" spans="1:15" ht="24" customHeight="1">
      <c r="A53" s="19" t="s">
        <v>33</v>
      </c>
      <c r="D53" s="17"/>
      <c r="E53" s="4"/>
      <c r="F53" s="4"/>
      <c r="G53" s="20">
        <v>0</v>
      </c>
      <c r="H53" s="23"/>
      <c r="I53" s="20">
        <v>0</v>
      </c>
      <c r="J53" s="23"/>
      <c r="K53" s="20">
        <v>205858</v>
      </c>
      <c r="L53" s="23"/>
      <c r="M53" s="20">
        <v>0</v>
      </c>
      <c r="N53" s="23"/>
      <c r="O53" s="20">
        <v>0</v>
      </c>
    </row>
    <row r="54" spans="1:15" ht="24" customHeight="1">
      <c r="A54" s="85" t="s">
        <v>262</v>
      </c>
      <c r="D54" s="17"/>
      <c r="E54" s="4" t="s">
        <v>299</v>
      </c>
      <c r="F54" s="4"/>
      <c r="G54" s="20">
        <v>1553810870</v>
      </c>
      <c r="H54" s="23"/>
      <c r="I54" s="20">
        <v>1381602433</v>
      </c>
      <c r="J54" s="23"/>
      <c r="K54" s="20">
        <v>1108866471</v>
      </c>
      <c r="L54" s="23"/>
      <c r="M54" s="20">
        <v>371756929</v>
      </c>
      <c r="N54" s="23"/>
      <c r="O54" s="20">
        <v>751976992</v>
      </c>
    </row>
    <row r="55" spans="1:15" ht="24" customHeight="1">
      <c r="A55" s="19" t="s">
        <v>34</v>
      </c>
      <c r="D55" s="17"/>
      <c r="E55" s="4">
        <v>7</v>
      </c>
      <c r="F55" s="4"/>
      <c r="G55" s="20">
        <v>0</v>
      </c>
      <c r="H55" s="23"/>
      <c r="I55" s="20">
        <v>0</v>
      </c>
      <c r="J55" s="23"/>
      <c r="K55" s="20">
        <v>0</v>
      </c>
      <c r="L55" s="23"/>
      <c r="M55" s="20">
        <v>471847275</v>
      </c>
      <c r="N55" s="23"/>
      <c r="O55" s="20">
        <v>286407830</v>
      </c>
    </row>
    <row r="56" spans="1:15" ht="24" customHeight="1">
      <c r="A56" s="16" t="s">
        <v>35</v>
      </c>
      <c r="D56" s="17"/>
      <c r="E56" s="4"/>
      <c r="F56" s="4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24" customHeight="1">
      <c r="A57" s="19" t="s">
        <v>36</v>
      </c>
      <c r="D57" s="17"/>
      <c r="E57" s="4">
        <v>27</v>
      </c>
      <c r="F57" s="4"/>
      <c r="G57" s="20">
        <v>0</v>
      </c>
      <c r="H57" s="23"/>
      <c r="I57" s="20">
        <v>6942500</v>
      </c>
      <c r="J57" s="23"/>
      <c r="K57" s="20">
        <v>261112444</v>
      </c>
      <c r="L57" s="23"/>
      <c r="M57" s="20">
        <v>0</v>
      </c>
      <c r="N57" s="23"/>
      <c r="O57" s="20">
        <v>0</v>
      </c>
    </row>
    <row r="58" spans="1:15" ht="24" customHeight="1">
      <c r="A58" s="19" t="s">
        <v>37</v>
      </c>
      <c r="D58" s="17"/>
      <c r="E58" s="4">
        <v>29</v>
      </c>
      <c r="F58" s="4"/>
      <c r="G58" s="20">
        <v>1600000000</v>
      </c>
      <c r="H58" s="23"/>
      <c r="I58" s="20">
        <v>4410359921</v>
      </c>
      <c r="J58" s="23"/>
      <c r="K58" s="20">
        <v>1199938894</v>
      </c>
      <c r="L58" s="23"/>
      <c r="M58" s="20">
        <v>1600000000</v>
      </c>
      <c r="N58" s="23"/>
      <c r="O58" s="20">
        <v>4410359921</v>
      </c>
    </row>
    <row r="59" spans="1:15" ht="24" customHeight="1">
      <c r="A59" s="19" t="s">
        <v>38</v>
      </c>
      <c r="D59" s="17"/>
      <c r="E59" s="4"/>
      <c r="F59" s="4"/>
      <c r="G59" s="20">
        <v>104744398</v>
      </c>
      <c r="H59" s="23"/>
      <c r="I59" s="20">
        <v>126095572</v>
      </c>
      <c r="J59" s="23"/>
      <c r="K59" s="20">
        <v>131922600</v>
      </c>
      <c r="L59" s="23"/>
      <c r="M59" s="20">
        <v>112262271</v>
      </c>
      <c r="N59" s="23"/>
      <c r="O59" s="20">
        <v>128940012</v>
      </c>
    </row>
    <row r="60" spans="1:15" ht="24" customHeight="1">
      <c r="A60" s="19" t="s">
        <v>39</v>
      </c>
      <c r="D60" s="17"/>
      <c r="E60" s="4">
        <v>30</v>
      </c>
      <c r="F60" s="4"/>
      <c r="G60" s="20">
        <v>1197788780</v>
      </c>
      <c r="H60" s="23"/>
      <c r="I60" s="20">
        <v>1114703705</v>
      </c>
      <c r="J60" s="23"/>
      <c r="K60" s="20">
        <v>1027098636</v>
      </c>
      <c r="L60" s="23"/>
      <c r="M60" s="20">
        <v>967871670</v>
      </c>
      <c r="N60" s="23"/>
      <c r="O60" s="20">
        <v>894816348</v>
      </c>
    </row>
    <row r="61" spans="1:15" ht="24" customHeight="1">
      <c r="A61" s="19" t="s">
        <v>40</v>
      </c>
      <c r="D61" s="17"/>
      <c r="E61" s="16"/>
      <c r="F61" s="4"/>
      <c r="G61" s="20">
        <v>111393538</v>
      </c>
      <c r="H61" s="23"/>
      <c r="I61" s="20">
        <v>64745355</v>
      </c>
      <c r="J61" s="23"/>
      <c r="K61" s="20">
        <v>106662849</v>
      </c>
      <c r="L61" s="23"/>
      <c r="M61" s="20">
        <v>0</v>
      </c>
      <c r="N61" s="23"/>
      <c r="O61" s="20">
        <v>0</v>
      </c>
    </row>
    <row r="62" spans="1:15" ht="24" customHeight="1">
      <c r="A62" s="19" t="s">
        <v>41</v>
      </c>
      <c r="D62" s="17"/>
      <c r="E62" s="4">
        <v>28</v>
      </c>
      <c r="F62" s="4"/>
      <c r="G62" s="20">
        <v>1042571416</v>
      </c>
      <c r="H62" s="23"/>
      <c r="I62" s="20">
        <v>825407397</v>
      </c>
      <c r="J62" s="23"/>
      <c r="K62" s="20">
        <v>871385304</v>
      </c>
      <c r="L62" s="23"/>
      <c r="M62" s="20">
        <v>328495728</v>
      </c>
      <c r="N62" s="23"/>
      <c r="O62" s="20">
        <v>258706996</v>
      </c>
    </row>
    <row r="63" spans="1:15" ht="24" customHeight="1">
      <c r="A63" s="6" t="s">
        <v>42</v>
      </c>
      <c r="D63" s="17"/>
      <c r="E63" s="90"/>
      <c r="F63" s="4"/>
      <c r="G63" s="27">
        <f>SUM(G52:G62)</f>
        <v>8768309002</v>
      </c>
      <c r="H63" s="23"/>
      <c r="I63" s="27">
        <f>SUM(I52:I62)</f>
        <v>10919856883</v>
      </c>
      <c r="J63" s="23"/>
      <c r="K63" s="27">
        <f>SUM(K52:K62)</f>
        <v>7552193056</v>
      </c>
      <c r="L63" s="23"/>
      <c r="M63" s="27">
        <f>SUM(M52:M62)</f>
        <v>6852233873</v>
      </c>
      <c r="N63" s="23"/>
      <c r="O63" s="27">
        <f>SUM(O52:O62)</f>
        <v>9431208099</v>
      </c>
    </row>
    <row r="64" spans="1:15" ht="24" customHeight="1">
      <c r="A64" s="6" t="s">
        <v>43</v>
      </c>
      <c r="D64" s="17"/>
      <c r="E64" s="76"/>
      <c r="F64" s="4"/>
      <c r="G64" s="23"/>
      <c r="H64" s="23"/>
      <c r="I64" s="23"/>
      <c r="J64" s="23"/>
      <c r="K64" s="23"/>
      <c r="L64" s="23"/>
      <c r="M64" s="22"/>
      <c r="N64" s="23"/>
      <c r="O64" s="22"/>
    </row>
    <row r="65" spans="1:15" ht="24" customHeight="1">
      <c r="A65" s="19" t="s">
        <v>217</v>
      </c>
      <c r="D65" s="17"/>
      <c r="E65" s="76"/>
      <c r="F65" s="4"/>
      <c r="G65" s="23"/>
      <c r="H65" s="23"/>
      <c r="I65" s="23"/>
      <c r="J65" s="23"/>
      <c r="K65" s="23"/>
      <c r="L65" s="23"/>
      <c r="M65" s="22"/>
      <c r="N65" s="23"/>
      <c r="O65" s="22"/>
    </row>
    <row r="66" spans="1:15" ht="24" customHeight="1">
      <c r="A66" s="19" t="s">
        <v>218</v>
      </c>
      <c r="D66" s="17"/>
      <c r="E66" s="4">
        <v>27</v>
      </c>
      <c r="F66" s="4"/>
      <c r="G66" s="20">
        <v>0</v>
      </c>
      <c r="H66" s="23"/>
      <c r="I66" s="20">
        <v>0</v>
      </c>
      <c r="J66" s="23"/>
      <c r="K66" s="20">
        <v>59940500</v>
      </c>
      <c r="L66" s="23"/>
      <c r="M66" s="20">
        <v>0</v>
      </c>
      <c r="N66" s="23"/>
      <c r="O66" s="20">
        <v>0</v>
      </c>
    </row>
    <row r="67" spans="1:15" ht="24" customHeight="1">
      <c r="A67" s="16" t="s">
        <v>44</v>
      </c>
      <c r="D67" s="17"/>
      <c r="E67" s="4">
        <v>29</v>
      </c>
      <c r="F67" s="4"/>
      <c r="G67" s="20">
        <v>16881814464</v>
      </c>
      <c r="H67" s="23"/>
      <c r="I67" s="20">
        <v>14095436930</v>
      </c>
      <c r="J67" s="23"/>
      <c r="K67" s="20">
        <v>16371168928</v>
      </c>
      <c r="L67" s="23"/>
      <c r="M67" s="20">
        <v>16881814464</v>
      </c>
      <c r="N67" s="23"/>
      <c r="O67" s="20">
        <v>14095436930</v>
      </c>
    </row>
    <row r="68" spans="1:15" ht="24" customHeight="1">
      <c r="A68" s="16" t="s">
        <v>219</v>
      </c>
      <c r="D68" s="17"/>
      <c r="E68" s="4"/>
      <c r="F68" s="4"/>
      <c r="G68" s="23"/>
      <c r="H68" s="23"/>
      <c r="I68" s="23"/>
      <c r="J68" s="23"/>
      <c r="K68" s="23"/>
      <c r="L68" s="23"/>
      <c r="M68" s="20"/>
      <c r="N68" s="23"/>
      <c r="O68" s="20"/>
    </row>
    <row r="69" spans="1:15" ht="24" customHeight="1">
      <c r="A69" s="16" t="s">
        <v>220</v>
      </c>
      <c r="D69" s="17"/>
      <c r="E69" s="16"/>
      <c r="F69" s="4"/>
      <c r="G69" s="20">
        <v>132032036</v>
      </c>
      <c r="H69" s="23"/>
      <c r="I69" s="20">
        <v>145856616</v>
      </c>
      <c r="J69" s="23"/>
      <c r="K69" s="20">
        <v>140377193</v>
      </c>
      <c r="L69" s="23"/>
      <c r="M69" s="20">
        <v>273716345</v>
      </c>
      <c r="N69" s="23"/>
      <c r="O69" s="20">
        <v>309278638</v>
      </c>
    </row>
    <row r="70" spans="1:15" ht="24" customHeight="1">
      <c r="A70" s="16" t="s">
        <v>246</v>
      </c>
      <c r="D70" s="17"/>
      <c r="E70" s="16"/>
      <c r="F70" s="4"/>
      <c r="G70" s="23"/>
      <c r="H70" s="23"/>
      <c r="I70" s="23"/>
      <c r="J70" s="23"/>
      <c r="K70" s="23"/>
      <c r="L70" s="23"/>
      <c r="M70" s="20"/>
      <c r="N70" s="23"/>
      <c r="O70" s="20"/>
    </row>
    <row r="71" spans="1:15" ht="24" customHeight="1">
      <c r="A71" s="16" t="s">
        <v>36</v>
      </c>
      <c r="D71" s="17"/>
      <c r="E71" s="4">
        <v>30</v>
      </c>
      <c r="F71" s="4"/>
      <c r="G71" s="20">
        <v>9856353022</v>
      </c>
      <c r="H71" s="23"/>
      <c r="I71" s="20">
        <v>10662401098</v>
      </c>
      <c r="J71" s="23"/>
      <c r="K71" s="20">
        <v>11350825918</v>
      </c>
      <c r="L71" s="23"/>
      <c r="M71" s="20">
        <v>6698921031</v>
      </c>
      <c r="N71" s="23"/>
      <c r="O71" s="20">
        <v>7392594220</v>
      </c>
    </row>
    <row r="72" spans="1:15" ht="24" customHeight="1">
      <c r="A72" s="16" t="s">
        <v>263</v>
      </c>
      <c r="D72" s="17"/>
      <c r="E72" s="4">
        <v>31</v>
      </c>
      <c r="F72" s="4"/>
      <c r="G72" s="20">
        <v>352049936</v>
      </c>
      <c r="H72" s="23"/>
      <c r="I72" s="20">
        <v>285424463</v>
      </c>
      <c r="J72" s="23"/>
      <c r="K72" s="20">
        <v>309657433</v>
      </c>
      <c r="L72" s="23"/>
      <c r="M72" s="20">
        <v>48637224</v>
      </c>
      <c r="N72" s="23"/>
      <c r="O72" s="20">
        <v>18534645</v>
      </c>
    </row>
    <row r="73" spans="1:15" ht="24" customHeight="1">
      <c r="A73" s="16" t="s">
        <v>45</v>
      </c>
      <c r="D73" s="17"/>
      <c r="E73" s="4">
        <v>41</v>
      </c>
      <c r="F73" s="4"/>
      <c r="G73" s="20">
        <v>1655140895</v>
      </c>
      <c r="H73" s="23"/>
      <c r="I73" s="20">
        <v>1686875718</v>
      </c>
      <c r="J73" s="23"/>
      <c r="K73" s="20">
        <v>1433223333</v>
      </c>
      <c r="L73" s="23"/>
      <c r="M73" s="20">
        <v>882796022</v>
      </c>
      <c r="N73" s="23"/>
      <c r="O73" s="20">
        <v>780419142</v>
      </c>
    </row>
    <row r="74" spans="1:15" ht="24" customHeight="1">
      <c r="A74" s="16" t="s">
        <v>46</v>
      </c>
      <c r="D74" s="17"/>
      <c r="E74" s="4"/>
      <c r="F74" s="4"/>
      <c r="G74" s="20">
        <v>892482138</v>
      </c>
      <c r="H74" s="23"/>
      <c r="I74" s="20">
        <v>1004631435</v>
      </c>
      <c r="J74" s="23"/>
      <c r="K74" s="20">
        <v>897175599</v>
      </c>
      <c r="L74" s="23"/>
      <c r="M74" s="20">
        <v>621317097</v>
      </c>
      <c r="N74" s="23"/>
      <c r="O74" s="20">
        <v>607706885</v>
      </c>
    </row>
    <row r="75" spans="1:15" ht="24" customHeight="1">
      <c r="A75" s="16" t="s">
        <v>47</v>
      </c>
      <c r="D75" s="17"/>
      <c r="E75" s="4"/>
      <c r="F75" s="4"/>
      <c r="G75" s="20">
        <v>33848047</v>
      </c>
      <c r="H75" s="23"/>
      <c r="I75" s="20">
        <v>17734503</v>
      </c>
      <c r="J75" s="23"/>
      <c r="K75" s="20">
        <v>27618369</v>
      </c>
      <c r="L75" s="23"/>
      <c r="M75" s="20">
        <v>0</v>
      </c>
      <c r="N75" s="23"/>
      <c r="O75" s="20">
        <v>0</v>
      </c>
    </row>
    <row r="76" spans="1:15" ht="24" customHeight="1">
      <c r="A76" s="6" t="s">
        <v>48</v>
      </c>
      <c r="D76" s="17"/>
      <c r="E76" s="4"/>
      <c r="F76" s="4"/>
      <c r="G76" s="27">
        <f>SUM(G66:G75)</f>
        <v>29803720538</v>
      </c>
      <c r="H76" s="23"/>
      <c r="I76" s="27">
        <f>SUM(I66:I75)</f>
        <v>27898360763</v>
      </c>
      <c r="J76" s="23"/>
      <c r="K76" s="27">
        <f>SUM(K66:K75)</f>
        <v>30589987273</v>
      </c>
      <c r="L76" s="23"/>
      <c r="M76" s="27">
        <f>SUM(M66:M75)</f>
        <v>25407202183</v>
      </c>
      <c r="N76" s="23"/>
      <c r="O76" s="27">
        <f>SUM(O66:O75)</f>
        <v>23203970460</v>
      </c>
    </row>
    <row r="77" spans="1:15" ht="24" customHeight="1">
      <c r="A77" s="6" t="s">
        <v>49</v>
      </c>
      <c r="D77" s="17"/>
      <c r="E77" s="4"/>
      <c r="F77" s="4"/>
      <c r="G77" s="27">
        <f>SUM(G63,G76)</f>
        <v>38572029540</v>
      </c>
      <c r="H77" s="23"/>
      <c r="I77" s="27">
        <f>SUM(I63,I76)</f>
        <v>38818217646</v>
      </c>
      <c r="J77" s="23"/>
      <c r="K77" s="27">
        <f>SUM(K63,K76)</f>
        <v>38142180329</v>
      </c>
      <c r="L77" s="23"/>
      <c r="M77" s="27">
        <f>SUM(M63,M76)</f>
        <v>32259436056</v>
      </c>
      <c r="N77" s="23"/>
      <c r="O77" s="27">
        <f>SUM(O63,O76)</f>
        <v>32635178559</v>
      </c>
    </row>
    <row r="78" spans="1:15" ht="24" customHeight="1">
      <c r="A78" s="6"/>
      <c r="D78" s="17"/>
      <c r="E78" s="4"/>
      <c r="F78" s="4"/>
      <c r="G78" s="23"/>
      <c r="H78" s="23"/>
      <c r="I78" s="23"/>
      <c r="J78" s="23"/>
      <c r="K78" s="23"/>
      <c r="L78" s="23"/>
      <c r="M78" s="23"/>
      <c r="N78" s="23"/>
      <c r="O78" s="23"/>
    </row>
    <row r="79" spans="1:15" ht="24" customHeight="1">
      <c r="A79" s="16" t="s">
        <v>30</v>
      </c>
      <c r="D79" s="17"/>
      <c r="E79" s="4"/>
      <c r="F79" s="4"/>
      <c r="G79" s="36"/>
      <c r="H79" s="23"/>
      <c r="I79" s="36"/>
      <c r="J79" s="23"/>
      <c r="K79" s="36"/>
      <c r="L79" s="23"/>
      <c r="M79" s="36"/>
      <c r="N79" s="23"/>
      <c r="O79" s="36"/>
    </row>
    <row r="80" spans="1:15" ht="24" customHeight="1">
      <c r="D80" s="17"/>
      <c r="E80" s="4"/>
      <c r="F80" s="4"/>
      <c r="G80" s="36"/>
      <c r="H80" s="23"/>
      <c r="I80" s="36"/>
      <c r="J80" s="23"/>
      <c r="K80" s="36"/>
      <c r="L80" s="23"/>
      <c r="M80" s="36"/>
      <c r="N80" s="23"/>
      <c r="O80" s="36"/>
    </row>
    <row r="81" spans="1:15" ht="24" customHeight="1">
      <c r="D81" s="17"/>
      <c r="E81" s="4"/>
      <c r="F81" s="4"/>
      <c r="G81" s="23"/>
      <c r="H81" s="23"/>
      <c r="I81" s="23"/>
      <c r="J81" s="23"/>
      <c r="K81" s="23"/>
      <c r="L81" s="23"/>
      <c r="M81" s="23"/>
      <c r="N81" s="23"/>
      <c r="O81" s="23"/>
    </row>
    <row r="82" spans="1:15" ht="24" customHeight="1">
      <c r="D82" s="17"/>
      <c r="E82" s="4"/>
      <c r="F82" s="4"/>
      <c r="G82" s="23"/>
      <c r="H82" s="23"/>
      <c r="I82" s="23"/>
      <c r="J82" s="23"/>
      <c r="K82" s="23"/>
      <c r="L82" s="23"/>
      <c r="M82" s="23"/>
      <c r="N82" s="23"/>
      <c r="O82" s="23"/>
    </row>
    <row r="83" spans="1:15" ht="24" customHeight="1">
      <c r="D83" s="17"/>
      <c r="E83" s="4"/>
      <c r="F83" s="4"/>
      <c r="G83" s="23"/>
      <c r="H83" s="23"/>
      <c r="I83" s="23"/>
      <c r="J83" s="23"/>
      <c r="K83" s="23"/>
      <c r="L83" s="23"/>
      <c r="M83" s="23"/>
      <c r="N83" s="23"/>
      <c r="O83" s="23"/>
    </row>
    <row r="84" spans="1:15" ht="24" customHeight="1">
      <c r="D84" s="17"/>
      <c r="E84" s="4"/>
      <c r="F84" s="4"/>
      <c r="G84" s="23"/>
      <c r="H84" s="23"/>
      <c r="I84" s="23"/>
      <c r="J84" s="23"/>
      <c r="K84" s="23"/>
      <c r="L84" s="23"/>
      <c r="M84" s="23"/>
      <c r="N84" s="23"/>
      <c r="O84" s="23"/>
    </row>
    <row r="85" spans="1:15" ht="24" customHeight="1">
      <c r="D85" s="17"/>
      <c r="E85" s="4"/>
      <c r="F85" s="4"/>
      <c r="G85" s="23"/>
      <c r="H85" s="23"/>
      <c r="I85" s="23"/>
      <c r="J85" s="23"/>
      <c r="K85" s="23"/>
      <c r="L85" s="23"/>
      <c r="M85" s="23"/>
      <c r="N85" s="23"/>
      <c r="O85" s="23"/>
    </row>
    <row r="86" spans="1:15" s="6" customFormat="1" ht="24" customHeight="1">
      <c r="A86" s="6" t="s">
        <v>0</v>
      </c>
      <c r="E86" s="7"/>
      <c r="F86" s="8"/>
      <c r="G86" s="86"/>
      <c r="H86" s="9"/>
      <c r="I86" s="86"/>
      <c r="J86" s="9"/>
      <c r="K86" s="86"/>
      <c r="L86" s="86"/>
      <c r="M86" s="9"/>
      <c r="N86" s="9"/>
      <c r="O86" s="9"/>
    </row>
    <row r="87" spans="1:15" s="6" customFormat="1" ht="24" customHeight="1">
      <c r="A87" s="6" t="s">
        <v>214</v>
      </c>
      <c r="D87" s="75"/>
      <c r="E87" s="7"/>
      <c r="F87" s="8"/>
      <c r="G87" s="86"/>
      <c r="H87" s="9"/>
      <c r="I87" s="86"/>
      <c r="J87" s="9"/>
      <c r="K87" s="86"/>
      <c r="L87" s="86"/>
      <c r="M87" s="9"/>
      <c r="N87" s="9"/>
      <c r="O87" s="9"/>
    </row>
    <row r="88" spans="1:15" s="6" customFormat="1" ht="24" customHeight="1">
      <c r="A88" s="6" t="s">
        <v>254</v>
      </c>
      <c r="E88" s="7"/>
      <c r="F88" s="8"/>
      <c r="G88" s="9"/>
      <c r="H88" s="9"/>
      <c r="I88" s="9"/>
      <c r="J88" s="9"/>
      <c r="K88" s="9"/>
      <c r="L88" s="9"/>
      <c r="M88" s="9"/>
      <c r="N88" s="9"/>
      <c r="O88" s="9"/>
    </row>
    <row r="89" spans="1:15" s="10" customFormat="1" ht="24" customHeight="1">
      <c r="F89" s="11"/>
      <c r="G89" s="12"/>
      <c r="H89" s="12"/>
      <c r="I89" s="12"/>
      <c r="J89" s="12"/>
      <c r="K89" s="12"/>
      <c r="L89" s="12"/>
      <c r="M89" s="12"/>
      <c r="N89" s="12"/>
      <c r="O89" s="14" t="s">
        <v>1</v>
      </c>
    </row>
    <row r="90" spans="1:15" s="7" customFormat="1" ht="24" customHeight="1">
      <c r="F90" s="15"/>
      <c r="G90" s="105" t="s">
        <v>2</v>
      </c>
      <c r="H90" s="105"/>
      <c r="I90" s="105"/>
      <c r="J90" s="105"/>
      <c r="K90" s="105"/>
      <c r="L90" s="9"/>
      <c r="M90" s="106" t="s">
        <v>3</v>
      </c>
      <c r="N90" s="106"/>
      <c r="O90" s="106"/>
    </row>
    <row r="91" spans="1:15" ht="24" customHeight="1">
      <c r="A91" s="6"/>
      <c r="B91" s="10"/>
      <c r="C91" s="10"/>
      <c r="D91" s="10"/>
      <c r="E91" s="74" t="s">
        <v>4</v>
      </c>
      <c r="F91" s="10"/>
      <c r="G91" s="83" t="s">
        <v>306</v>
      </c>
      <c r="H91" s="12"/>
      <c r="I91" s="83" t="s">
        <v>304</v>
      </c>
      <c r="J91" s="12"/>
      <c r="K91" s="83" t="s">
        <v>305</v>
      </c>
      <c r="L91" s="67"/>
      <c r="M91" s="83" t="s">
        <v>306</v>
      </c>
      <c r="N91" s="12"/>
      <c r="O91" s="83" t="s">
        <v>304</v>
      </c>
    </row>
    <row r="92" spans="1:15" ht="24" customHeight="1">
      <c r="A92" s="6"/>
      <c r="B92" s="10"/>
      <c r="C92" s="10"/>
      <c r="D92" s="10"/>
      <c r="E92" s="17"/>
      <c r="F92" s="10"/>
      <c r="G92" s="67"/>
      <c r="H92" s="12"/>
      <c r="I92" s="67" t="s">
        <v>260</v>
      </c>
      <c r="J92" s="12"/>
      <c r="K92" s="67" t="s">
        <v>260</v>
      </c>
      <c r="L92" s="67"/>
      <c r="M92" s="67"/>
      <c r="N92" s="12"/>
      <c r="O92" s="67"/>
    </row>
    <row r="93" spans="1:15" ht="24" customHeight="1">
      <c r="A93" s="6" t="s">
        <v>50</v>
      </c>
      <c r="D93" s="17"/>
      <c r="E93" s="4"/>
      <c r="F93" s="4"/>
      <c r="G93" s="23"/>
      <c r="I93" s="23"/>
      <c r="K93" s="23"/>
      <c r="L93" s="23"/>
    </row>
    <row r="94" spans="1:15" ht="24" customHeight="1">
      <c r="A94" s="16" t="s">
        <v>51</v>
      </c>
      <c r="D94" s="17"/>
      <c r="E94" s="4">
        <v>32</v>
      </c>
      <c r="F94" s="4"/>
      <c r="G94" s="23"/>
      <c r="I94" s="23"/>
      <c r="K94" s="23"/>
      <c r="L94" s="23"/>
    </row>
    <row r="95" spans="1:15" ht="24" customHeight="1">
      <c r="A95" s="19" t="s">
        <v>52</v>
      </c>
      <c r="D95" s="17"/>
      <c r="E95" s="4"/>
      <c r="F95" s="4"/>
      <c r="G95" s="23"/>
      <c r="I95" s="23"/>
      <c r="K95" s="23"/>
      <c r="L95" s="23"/>
    </row>
    <row r="96" spans="1:15" ht="24" customHeight="1">
      <c r="A96" s="19" t="s">
        <v>307</v>
      </c>
      <c r="D96" s="17"/>
      <c r="E96" s="4"/>
      <c r="F96" s="4"/>
    </row>
    <row r="97" spans="1:15" ht="24" customHeight="1" thickBot="1">
      <c r="A97" s="16" t="s">
        <v>264</v>
      </c>
      <c r="G97" s="24">
        <v>2486942031</v>
      </c>
      <c r="H97" s="23"/>
      <c r="I97" s="24">
        <v>2488643965</v>
      </c>
      <c r="J97" s="23"/>
      <c r="K97" s="24">
        <v>2489292432</v>
      </c>
      <c r="L97" s="23"/>
      <c r="M97" s="24">
        <v>2486942031</v>
      </c>
      <c r="N97" s="23"/>
      <c r="O97" s="24">
        <v>2488643965</v>
      </c>
    </row>
    <row r="98" spans="1:15" ht="24" customHeight="1" thickTop="1">
      <c r="A98" s="19" t="s">
        <v>53</v>
      </c>
      <c r="D98" s="17"/>
      <c r="E98" s="4"/>
      <c r="F98" s="4"/>
      <c r="G98" s="23"/>
      <c r="H98" s="23"/>
      <c r="I98" s="23"/>
      <c r="J98" s="23"/>
      <c r="K98" s="23"/>
      <c r="L98" s="23"/>
      <c r="M98" s="23"/>
      <c r="N98" s="23"/>
      <c r="O98" s="23"/>
    </row>
    <row r="99" spans="1:15" ht="24" customHeight="1">
      <c r="A99" s="19" t="s">
        <v>308</v>
      </c>
      <c r="D99" s="17"/>
      <c r="E99" s="4"/>
      <c r="F99" s="4"/>
      <c r="G99" s="23"/>
      <c r="H99" s="23"/>
      <c r="I99" s="23"/>
      <c r="J99" s="23"/>
      <c r="K99" s="23"/>
      <c r="L99" s="23"/>
      <c r="M99" s="23"/>
      <c r="N99" s="23"/>
      <c r="O99" s="23"/>
    </row>
    <row r="100" spans="1:15" ht="24.65" customHeight="1">
      <c r="A100" s="19" t="s">
        <v>265</v>
      </c>
      <c r="D100" s="17"/>
      <c r="E100" s="4"/>
      <c r="F100" s="4"/>
      <c r="G100" s="23">
        <v>1981598626</v>
      </c>
      <c r="H100" s="23"/>
      <c r="I100" s="23">
        <v>1976224039</v>
      </c>
      <c r="J100" s="23"/>
      <c r="K100" s="23">
        <v>1964875134</v>
      </c>
      <c r="L100" s="23"/>
      <c r="M100" s="20">
        <v>1981598626</v>
      </c>
      <c r="N100" s="23"/>
      <c r="O100" s="20">
        <v>1976224039</v>
      </c>
    </row>
    <row r="101" spans="1:15" ht="24" customHeight="1">
      <c r="A101" s="19" t="s">
        <v>54</v>
      </c>
      <c r="D101" s="17"/>
      <c r="E101" s="4"/>
      <c r="F101" s="4"/>
      <c r="G101" s="23">
        <v>1949241012</v>
      </c>
      <c r="H101" s="23"/>
      <c r="I101" s="23">
        <v>1976760757</v>
      </c>
      <c r="J101" s="23"/>
      <c r="K101" s="23">
        <v>1956642452</v>
      </c>
      <c r="L101" s="23"/>
      <c r="M101" s="20">
        <v>1831921274</v>
      </c>
      <c r="N101" s="23"/>
      <c r="O101" s="20">
        <v>1821854915</v>
      </c>
    </row>
    <row r="102" spans="1:15" ht="24" customHeight="1">
      <c r="A102" s="19" t="s">
        <v>55</v>
      </c>
      <c r="D102" s="17"/>
      <c r="E102" s="4"/>
      <c r="F102" s="4"/>
      <c r="G102" s="23">
        <v>130422521</v>
      </c>
      <c r="H102" s="23"/>
      <c r="I102" s="23">
        <v>172206406</v>
      </c>
      <c r="J102" s="23"/>
      <c r="K102" s="23">
        <v>172206406</v>
      </c>
      <c r="L102" s="23"/>
      <c r="M102" s="20">
        <v>0</v>
      </c>
      <c r="N102" s="23"/>
      <c r="O102" s="20">
        <v>0</v>
      </c>
    </row>
    <row r="103" spans="1:15" ht="24" customHeight="1">
      <c r="A103" s="19" t="s">
        <v>56</v>
      </c>
      <c r="D103" s="17"/>
      <c r="E103" s="4"/>
      <c r="F103" s="4"/>
      <c r="G103" s="23">
        <v>854789989</v>
      </c>
      <c r="H103" s="23"/>
      <c r="I103" s="23">
        <v>402168182</v>
      </c>
      <c r="J103" s="23"/>
      <c r="K103" s="23">
        <v>402524052</v>
      </c>
      <c r="L103" s="23"/>
      <c r="M103" s="20">
        <v>0</v>
      </c>
      <c r="N103" s="23"/>
      <c r="O103" s="20">
        <v>0</v>
      </c>
    </row>
    <row r="104" spans="1:15" ht="24" customHeight="1">
      <c r="A104" s="19" t="s">
        <v>57</v>
      </c>
      <c r="D104" s="17"/>
      <c r="E104" s="4"/>
      <c r="F104" s="4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5" ht="24" customHeight="1">
      <c r="A105" s="19" t="s">
        <v>221</v>
      </c>
      <c r="D105" s="17"/>
      <c r="E105" s="4">
        <v>33</v>
      </c>
      <c r="F105" s="4"/>
      <c r="G105" s="23">
        <v>248929244</v>
      </c>
      <c r="H105" s="23"/>
      <c r="I105" s="23">
        <v>248929244</v>
      </c>
      <c r="J105" s="23"/>
      <c r="K105" s="23">
        <v>248929244</v>
      </c>
      <c r="L105" s="23"/>
      <c r="M105" s="23">
        <v>248929244</v>
      </c>
      <c r="N105" s="23"/>
      <c r="O105" s="23">
        <v>248929244</v>
      </c>
    </row>
    <row r="106" spans="1:15" ht="24" customHeight="1">
      <c r="A106" s="19" t="s">
        <v>58</v>
      </c>
      <c r="D106" s="17"/>
      <c r="E106" s="4"/>
      <c r="F106" s="4"/>
      <c r="G106" s="20">
        <v>22218626622</v>
      </c>
      <c r="H106" s="23"/>
      <c r="I106" s="20">
        <v>19585618592</v>
      </c>
      <c r="J106" s="23"/>
      <c r="K106" s="20">
        <v>18197453724</v>
      </c>
      <c r="L106" s="20"/>
      <c r="M106" s="20">
        <v>18229173731</v>
      </c>
      <c r="N106" s="23"/>
      <c r="O106" s="20">
        <v>15776859920</v>
      </c>
    </row>
    <row r="107" spans="1:15" ht="24" customHeight="1">
      <c r="A107" s="19" t="s">
        <v>59</v>
      </c>
      <c r="D107" s="17"/>
      <c r="E107" s="4"/>
      <c r="F107" s="4"/>
      <c r="G107" s="91">
        <v>765021914</v>
      </c>
      <c r="H107" s="23"/>
      <c r="I107" s="91">
        <v>41780823</v>
      </c>
      <c r="J107" s="23"/>
      <c r="K107" s="91">
        <v>6728998</v>
      </c>
      <c r="L107" s="20"/>
      <c r="M107" s="91">
        <v>360063434</v>
      </c>
      <c r="N107" s="23"/>
      <c r="O107" s="91">
        <v>10852600</v>
      </c>
    </row>
    <row r="108" spans="1:15" ht="24" customHeight="1">
      <c r="A108" s="19" t="s">
        <v>60</v>
      </c>
      <c r="D108" s="17"/>
      <c r="E108" s="4"/>
      <c r="F108" s="4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1:15" ht="24" customHeight="1">
      <c r="A109" s="19" t="s">
        <v>61</v>
      </c>
      <c r="D109" s="17"/>
      <c r="E109" s="4"/>
      <c r="F109" s="4"/>
      <c r="G109" s="23">
        <f>SUM(G100:G107)</f>
        <v>28148629928</v>
      </c>
      <c r="H109" s="23"/>
      <c r="I109" s="23">
        <f>SUM(I100:I107)</f>
        <v>24403688043</v>
      </c>
      <c r="J109" s="23"/>
      <c r="K109" s="23">
        <f>SUM(K100:K107)</f>
        <v>22949360010</v>
      </c>
      <c r="L109" s="23"/>
      <c r="M109" s="23">
        <f>SUM(M100:M107)</f>
        <v>22651686309</v>
      </c>
      <c r="N109" s="23"/>
      <c r="O109" s="23">
        <f>SUM(O100:O107)</f>
        <v>19834720718</v>
      </c>
    </row>
    <row r="110" spans="1:15" ht="24" customHeight="1">
      <c r="A110" s="19" t="s">
        <v>62</v>
      </c>
      <c r="D110" s="17"/>
      <c r="E110" s="4">
        <v>34</v>
      </c>
      <c r="F110" s="4"/>
      <c r="G110" s="28">
        <v>-792611478</v>
      </c>
      <c r="H110" s="23"/>
      <c r="I110" s="28">
        <v>-1046542980</v>
      </c>
      <c r="J110" s="23"/>
      <c r="K110" s="28">
        <v>-1046542980</v>
      </c>
      <c r="L110" s="23"/>
      <c r="M110" s="91">
        <v>0</v>
      </c>
      <c r="N110" s="23"/>
      <c r="O110" s="91">
        <v>0</v>
      </c>
    </row>
    <row r="111" spans="1:15" ht="24" customHeight="1">
      <c r="A111" s="19" t="s">
        <v>63</v>
      </c>
      <c r="D111" s="17"/>
      <c r="E111" s="4">
        <v>35</v>
      </c>
      <c r="F111" s="4"/>
      <c r="G111" s="23">
        <f>SUM(G109:G110)</f>
        <v>27356018450</v>
      </c>
      <c r="H111" s="23"/>
      <c r="I111" s="23">
        <f>SUM(I109:I110)</f>
        <v>23357145063</v>
      </c>
      <c r="J111" s="23"/>
      <c r="K111" s="23">
        <f>SUM(K109:K110)</f>
        <v>21902817030</v>
      </c>
      <c r="L111" s="23"/>
      <c r="M111" s="23">
        <f>SUM(M109:M110)</f>
        <v>22651686309</v>
      </c>
      <c r="N111" s="23"/>
      <c r="O111" s="23">
        <f>SUM(O109:O110)</f>
        <v>19834720718</v>
      </c>
    </row>
    <row r="112" spans="1:15" ht="24" customHeight="1">
      <c r="A112" s="19" t="s">
        <v>64</v>
      </c>
      <c r="D112" s="17"/>
      <c r="E112" s="4"/>
      <c r="F112" s="4"/>
      <c r="G112" s="28">
        <v>1100125325</v>
      </c>
      <c r="H112" s="23"/>
      <c r="I112" s="28">
        <v>886033888</v>
      </c>
      <c r="J112" s="23"/>
      <c r="K112" s="28">
        <v>703309720</v>
      </c>
      <c r="L112" s="23"/>
      <c r="M112" s="20">
        <v>0</v>
      </c>
      <c r="N112" s="23"/>
      <c r="O112" s="20">
        <v>0</v>
      </c>
    </row>
    <row r="113" spans="1:15" ht="24" customHeight="1">
      <c r="A113" s="25" t="s">
        <v>65</v>
      </c>
      <c r="D113" s="17"/>
      <c r="E113" s="4"/>
      <c r="F113" s="4"/>
      <c r="G113" s="27">
        <f>SUM(G111:G112)</f>
        <v>28456143775</v>
      </c>
      <c r="H113" s="23"/>
      <c r="I113" s="27">
        <f>SUM(I111:I112)</f>
        <v>24243178951</v>
      </c>
      <c r="J113" s="23"/>
      <c r="K113" s="27">
        <f>SUM(K111:K112)</f>
        <v>22606126750</v>
      </c>
      <c r="L113" s="23"/>
      <c r="M113" s="27">
        <f>SUM(M111:M112)</f>
        <v>22651686309</v>
      </c>
      <c r="N113" s="23"/>
      <c r="O113" s="27">
        <f>SUM(O111:O112)</f>
        <v>19834720718</v>
      </c>
    </row>
    <row r="114" spans="1:15" ht="24" customHeight="1" thickBot="1">
      <c r="A114" s="6" t="s">
        <v>66</v>
      </c>
      <c r="D114" s="17"/>
      <c r="E114" s="4"/>
      <c r="F114" s="4"/>
      <c r="G114" s="29">
        <f>SUM(G77+G113)</f>
        <v>67028173315</v>
      </c>
      <c r="H114" s="23"/>
      <c r="I114" s="29">
        <f>SUM(I77+I113)</f>
        <v>63061396597</v>
      </c>
      <c r="J114" s="23"/>
      <c r="K114" s="29">
        <f>SUM(K77+K113)</f>
        <v>60748307079</v>
      </c>
      <c r="L114" s="23"/>
      <c r="M114" s="29">
        <f>SUM(M77+M113)</f>
        <v>54911122365</v>
      </c>
      <c r="N114" s="23"/>
      <c r="O114" s="29">
        <f>SUM(O77+O113)</f>
        <v>52469899277</v>
      </c>
    </row>
    <row r="115" spans="1:15" ht="24" customHeight="1" thickTop="1">
      <c r="A115" s="6"/>
      <c r="D115" s="17"/>
      <c r="E115" s="4"/>
      <c r="F115" s="4"/>
      <c r="G115" s="23"/>
      <c r="H115" s="23"/>
      <c r="I115" s="23"/>
      <c r="J115" s="23"/>
      <c r="K115" s="23"/>
      <c r="L115" s="23"/>
      <c r="M115" s="23"/>
      <c r="N115" s="23"/>
      <c r="O115" s="23"/>
    </row>
    <row r="116" spans="1:15" ht="24" customHeight="1">
      <c r="A116" s="16" t="s">
        <v>30</v>
      </c>
      <c r="D116" s="17"/>
      <c r="E116" s="4"/>
      <c r="F116" s="4"/>
      <c r="G116" s="92"/>
      <c r="I116" s="92"/>
      <c r="K116" s="92"/>
      <c r="L116" s="23"/>
      <c r="M116" s="92"/>
      <c r="O116" s="92"/>
    </row>
    <row r="117" spans="1:15" s="68" customFormat="1" ht="24" customHeight="1">
      <c r="A117" s="16"/>
      <c r="B117" s="16"/>
      <c r="C117" s="16"/>
      <c r="D117" s="17"/>
      <c r="E117" s="4"/>
      <c r="F117" s="4"/>
      <c r="G117" s="23"/>
      <c r="H117" s="16"/>
      <c r="I117" s="23"/>
      <c r="J117" s="16"/>
      <c r="K117" s="23"/>
      <c r="L117" s="23"/>
      <c r="M117" s="18"/>
      <c r="N117" s="16"/>
      <c r="O117" s="18"/>
    </row>
    <row r="118" spans="1:15" s="68" customFormat="1" ht="24" customHeight="1">
      <c r="A118" s="93"/>
      <c r="B118" s="93"/>
      <c r="C118" s="93"/>
      <c r="D118" s="94"/>
      <c r="E118" s="95"/>
      <c r="F118" s="96"/>
      <c r="G118" s="96"/>
      <c r="I118" s="96"/>
    </row>
    <row r="119" spans="1:15" s="68" customFormat="1" ht="24" customHeight="1">
      <c r="D119" s="94"/>
      <c r="E119" s="95"/>
      <c r="F119" s="96"/>
      <c r="G119" s="96"/>
      <c r="I119" s="96"/>
    </row>
    <row r="120" spans="1:15" s="68" customFormat="1" ht="24" customHeight="1">
      <c r="D120" s="16"/>
      <c r="E120" s="95" t="s">
        <v>207</v>
      </c>
      <c r="F120" s="96"/>
      <c r="G120" s="96"/>
      <c r="I120" s="96"/>
    </row>
    <row r="121" spans="1:15" s="68" customFormat="1" ht="24" customHeight="1">
      <c r="A121" s="93"/>
      <c r="B121" s="93"/>
      <c r="C121" s="93"/>
      <c r="D121" s="16"/>
      <c r="E121" s="95"/>
      <c r="F121" s="96"/>
      <c r="G121" s="96"/>
      <c r="I121" s="96"/>
    </row>
    <row r="122" spans="1:15" s="68" customFormat="1" ht="24" customHeight="1">
      <c r="D122" s="16"/>
      <c r="E122" s="95"/>
      <c r="F122" s="96"/>
      <c r="G122" s="96"/>
      <c r="I122" s="96"/>
    </row>
    <row r="123" spans="1:15" s="68" customFormat="1" ht="24" customHeight="1">
      <c r="D123" s="16"/>
      <c r="E123" s="95"/>
      <c r="F123" s="96"/>
      <c r="G123" s="96"/>
      <c r="I123" s="96"/>
    </row>
    <row r="124" spans="1:15" s="68" customFormat="1" ht="24" customHeight="1">
      <c r="D124" s="16"/>
      <c r="E124" s="95"/>
      <c r="F124" s="96"/>
      <c r="G124" s="96"/>
      <c r="I124" s="96"/>
    </row>
    <row r="125" spans="1:15" s="68" customFormat="1" ht="24" customHeight="1">
      <c r="D125" s="16"/>
      <c r="E125" s="95"/>
      <c r="F125" s="96"/>
      <c r="G125" s="96"/>
      <c r="I125" s="96"/>
    </row>
  </sheetData>
  <mergeCells count="6">
    <mergeCell ref="G5:K5"/>
    <mergeCell ref="M5:O5"/>
    <mergeCell ref="G90:K90"/>
    <mergeCell ref="M90:O90"/>
    <mergeCell ref="M47:O47"/>
    <mergeCell ref="G47:K47"/>
  </mergeCells>
  <phoneticPr fontId="0" type="noConversion"/>
  <conditionalFormatting sqref="G115:O115">
    <cfRule type="cellIs" dxfId="16" priority="15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1" fitToHeight="0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84"/>
  <sheetViews>
    <sheetView showGridLines="0" view="pageBreakPreview" zoomScale="90" zoomScaleNormal="100" zoomScaleSheetLayoutView="90" workbookViewId="0">
      <selection activeCell="D92" sqref="D92"/>
    </sheetView>
  </sheetViews>
  <sheetFormatPr defaultColWidth="10.54296875" defaultRowHeight="24" customHeight="1"/>
  <cols>
    <col min="1" max="1" width="27" style="16" customWidth="1"/>
    <col min="2" max="2" width="9.54296875" style="16" customWidth="1"/>
    <col min="3" max="3" width="19.54296875" style="16" customWidth="1"/>
    <col min="4" max="4" width="5.54296875" style="16" customWidth="1"/>
    <col min="5" max="5" width="9" style="26" customWidth="1"/>
    <col min="6" max="6" width="1.453125" style="18" customWidth="1"/>
    <col min="7" max="7" width="16.26953125" style="18" bestFit="1" customWidth="1"/>
    <col min="8" max="8" width="1.453125" style="18" customWidth="1"/>
    <col min="9" max="9" width="16.54296875" style="18" bestFit="1" customWidth="1"/>
    <col min="10" max="10" width="1.453125" style="18" customWidth="1"/>
    <col min="11" max="11" width="15.54296875" style="18" customWidth="1"/>
    <col min="12" max="12" width="1.453125" style="18" customWidth="1"/>
    <col min="13" max="13" width="15.54296875" style="18" customWidth="1"/>
    <col min="14" max="16384" width="10.54296875" style="16"/>
  </cols>
  <sheetData>
    <row r="1" spans="1:13" s="6" customFormat="1" ht="24" customHeight="1">
      <c r="A1" s="6" t="s">
        <v>0</v>
      </c>
      <c r="E1" s="7"/>
      <c r="F1" s="9"/>
      <c r="G1" s="9"/>
      <c r="H1" s="9"/>
      <c r="I1" s="9"/>
      <c r="J1" s="9"/>
      <c r="K1" s="9"/>
      <c r="L1" s="9"/>
      <c r="M1" s="9"/>
    </row>
    <row r="2" spans="1:13" s="6" customFormat="1" ht="24" customHeight="1">
      <c r="A2" s="6" t="s">
        <v>67</v>
      </c>
      <c r="D2" s="75"/>
      <c r="E2" s="7"/>
      <c r="F2" s="9"/>
      <c r="G2" s="9"/>
      <c r="H2" s="9"/>
      <c r="I2" s="9"/>
      <c r="J2" s="9"/>
      <c r="K2" s="9"/>
      <c r="L2" s="9"/>
      <c r="M2" s="9"/>
    </row>
    <row r="3" spans="1:13" s="6" customFormat="1" ht="24" customHeight="1">
      <c r="A3" s="6" t="s">
        <v>255</v>
      </c>
      <c r="E3" s="7"/>
      <c r="F3" s="9"/>
      <c r="G3" s="9"/>
      <c r="H3" s="9"/>
      <c r="I3" s="9"/>
      <c r="J3" s="9"/>
      <c r="K3" s="9"/>
      <c r="L3" s="9"/>
      <c r="M3" s="9"/>
    </row>
    <row r="4" spans="1:13" s="10" customFormat="1" ht="24" customHeight="1">
      <c r="F4" s="12"/>
      <c r="G4" s="12"/>
      <c r="H4" s="12"/>
      <c r="I4" s="12"/>
      <c r="J4" s="12"/>
      <c r="K4" s="12"/>
      <c r="L4" s="12"/>
      <c r="M4" s="14" t="s">
        <v>1</v>
      </c>
    </row>
    <row r="5" spans="1:13" s="7" customFormat="1" ht="24" customHeight="1">
      <c r="F5" s="15"/>
      <c r="G5" s="105" t="s">
        <v>2</v>
      </c>
      <c r="H5" s="105"/>
      <c r="I5" s="105"/>
      <c r="J5" s="9"/>
      <c r="K5" s="106" t="s">
        <v>3</v>
      </c>
      <c r="L5" s="106"/>
      <c r="M5" s="106"/>
    </row>
    <row r="6" spans="1:13" s="10" customFormat="1" ht="24" customHeight="1">
      <c r="E6" s="74" t="s">
        <v>4</v>
      </c>
      <c r="F6" s="12"/>
      <c r="G6" s="30" t="s">
        <v>256</v>
      </c>
      <c r="H6" s="12"/>
      <c r="I6" s="30" t="s">
        <v>210</v>
      </c>
      <c r="J6" s="12"/>
      <c r="K6" s="30" t="s">
        <v>256</v>
      </c>
      <c r="L6" s="12"/>
      <c r="M6" s="30" t="s">
        <v>210</v>
      </c>
    </row>
    <row r="7" spans="1:13" s="10" customFormat="1" ht="24" customHeight="1">
      <c r="E7" s="17"/>
      <c r="F7" s="12"/>
      <c r="G7" s="67"/>
      <c r="H7" s="12"/>
      <c r="I7" s="67" t="s">
        <v>260</v>
      </c>
      <c r="J7" s="12"/>
      <c r="K7" s="67"/>
      <c r="L7" s="12"/>
      <c r="M7" s="67"/>
    </row>
    <row r="8" spans="1:13" ht="24" customHeight="1">
      <c r="A8" s="6" t="s">
        <v>68</v>
      </c>
      <c r="B8" s="10"/>
      <c r="C8" s="10"/>
      <c r="D8" s="10"/>
      <c r="E8" s="77"/>
      <c r="F8" s="12"/>
      <c r="G8" s="31"/>
      <c r="H8" s="12"/>
      <c r="I8" s="31"/>
      <c r="J8" s="12"/>
      <c r="K8" s="12"/>
      <c r="L8" s="12"/>
      <c r="M8" s="31"/>
    </row>
    <row r="9" spans="1:13" ht="24" customHeight="1">
      <c r="A9" s="6" t="s">
        <v>69</v>
      </c>
      <c r="B9" s="10"/>
      <c r="C9" s="10"/>
      <c r="D9" s="10"/>
      <c r="E9" s="77"/>
      <c r="F9" s="12"/>
      <c r="G9" s="12"/>
      <c r="H9" s="12"/>
      <c r="I9" s="12"/>
      <c r="J9" s="12"/>
      <c r="K9" s="12"/>
      <c r="L9" s="12"/>
      <c r="M9" s="12"/>
    </row>
    <row r="10" spans="1:13" ht="24" customHeight="1">
      <c r="A10" s="16" t="s">
        <v>70</v>
      </c>
      <c r="B10" s="10"/>
      <c r="C10" s="10"/>
      <c r="D10" s="10"/>
      <c r="E10" s="4"/>
      <c r="F10" s="23"/>
      <c r="G10" s="23">
        <v>3141286844</v>
      </c>
      <c r="H10" s="23"/>
      <c r="I10" s="23">
        <v>2811578581</v>
      </c>
      <c r="J10" s="23"/>
      <c r="K10" s="22">
        <v>0</v>
      </c>
      <c r="L10" s="23"/>
      <c r="M10" s="22">
        <v>0</v>
      </c>
    </row>
    <row r="11" spans="1:13" ht="24" customHeight="1">
      <c r="A11" s="16" t="s">
        <v>71</v>
      </c>
      <c r="B11" s="10"/>
      <c r="C11" s="10"/>
      <c r="D11" s="10"/>
      <c r="E11" s="76"/>
      <c r="F11" s="23"/>
      <c r="G11" s="23">
        <v>3815480286</v>
      </c>
      <c r="H11" s="23"/>
      <c r="I11" s="23">
        <v>3371139266</v>
      </c>
      <c r="J11" s="23"/>
      <c r="K11" s="22">
        <v>2737643490</v>
      </c>
      <c r="L11" s="23"/>
      <c r="M11" s="22">
        <v>2381060899</v>
      </c>
    </row>
    <row r="12" spans="1:13" ht="24" customHeight="1">
      <c r="A12" s="16" t="s">
        <v>72</v>
      </c>
      <c r="B12" s="10"/>
      <c r="C12" s="10"/>
      <c r="D12" s="10"/>
      <c r="E12" s="76"/>
      <c r="F12" s="23"/>
      <c r="G12" s="23">
        <v>1105304317</v>
      </c>
      <c r="H12" s="23"/>
      <c r="I12" s="23">
        <v>1206431631</v>
      </c>
      <c r="J12" s="23"/>
      <c r="K12" s="22">
        <v>0</v>
      </c>
      <c r="L12" s="23"/>
      <c r="M12" s="22">
        <v>0</v>
      </c>
    </row>
    <row r="13" spans="1:13" ht="24" customHeight="1">
      <c r="A13" s="16" t="s">
        <v>73</v>
      </c>
      <c r="B13" s="10"/>
      <c r="C13" s="10"/>
      <c r="D13" s="10"/>
      <c r="E13" s="77"/>
      <c r="F13" s="23"/>
      <c r="G13" s="23">
        <v>1744376303</v>
      </c>
      <c r="H13" s="23"/>
      <c r="I13" s="23">
        <v>1614263718</v>
      </c>
      <c r="J13" s="23"/>
      <c r="K13" s="22">
        <v>0</v>
      </c>
      <c r="L13" s="23"/>
      <c r="M13" s="22">
        <v>0</v>
      </c>
    </row>
    <row r="14" spans="1:13" ht="24" customHeight="1">
      <c r="A14" s="16" t="s">
        <v>74</v>
      </c>
      <c r="B14" s="10"/>
      <c r="C14" s="10"/>
      <c r="D14" s="10"/>
      <c r="E14" s="4">
        <v>37</v>
      </c>
      <c r="F14" s="23"/>
      <c r="G14" s="23">
        <v>2303654429</v>
      </c>
      <c r="H14" s="23"/>
      <c r="I14" s="23">
        <v>2274262103</v>
      </c>
      <c r="J14" s="23"/>
      <c r="K14" s="22">
        <v>0</v>
      </c>
      <c r="L14" s="23"/>
      <c r="M14" s="22">
        <v>5066324</v>
      </c>
    </row>
    <row r="15" spans="1:13" ht="24" customHeight="1">
      <c r="A15" s="16" t="s">
        <v>75</v>
      </c>
      <c r="B15" s="10"/>
      <c r="C15" s="10"/>
      <c r="D15" s="10"/>
      <c r="E15" s="77"/>
      <c r="F15" s="23"/>
      <c r="G15" s="23"/>
      <c r="H15" s="23"/>
      <c r="I15" s="23"/>
      <c r="J15" s="23"/>
      <c r="K15" s="22"/>
      <c r="L15" s="23"/>
      <c r="M15" s="22"/>
    </row>
    <row r="16" spans="1:13" ht="24" customHeight="1">
      <c r="A16" s="16" t="s">
        <v>76</v>
      </c>
      <c r="B16" s="10"/>
      <c r="C16" s="10"/>
      <c r="D16" s="10"/>
      <c r="E16" s="4">
        <v>7</v>
      </c>
      <c r="F16" s="23"/>
      <c r="G16" s="23">
        <v>185446810</v>
      </c>
      <c r="H16" s="23"/>
      <c r="I16" s="23">
        <v>44625055</v>
      </c>
      <c r="J16" s="23"/>
      <c r="K16" s="22">
        <v>2505906101</v>
      </c>
      <c r="L16" s="23"/>
      <c r="M16" s="22">
        <v>2406352160</v>
      </c>
    </row>
    <row r="17" spans="1:13" ht="24" customHeight="1">
      <c r="A17" s="16" t="s">
        <v>247</v>
      </c>
      <c r="B17" s="10"/>
      <c r="C17" s="10"/>
      <c r="D17" s="10"/>
      <c r="E17" s="4"/>
      <c r="F17" s="23"/>
      <c r="G17" s="23"/>
      <c r="H17" s="23"/>
      <c r="I17" s="23"/>
      <c r="J17" s="23"/>
      <c r="K17" s="22"/>
      <c r="L17" s="23"/>
      <c r="M17" s="22"/>
    </row>
    <row r="18" spans="1:13" ht="24" customHeight="1">
      <c r="A18" s="16" t="s">
        <v>248</v>
      </c>
      <c r="B18" s="10"/>
      <c r="C18" s="10"/>
      <c r="D18" s="10"/>
      <c r="E18" s="4" t="s">
        <v>301</v>
      </c>
      <c r="F18" s="23"/>
      <c r="G18" s="23">
        <v>0</v>
      </c>
      <c r="H18" s="23"/>
      <c r="I18" s="23">
        <v>0</v>
      </c>
      <c r="J18" s="23"/>
      <c r="K18" s="22">
        <v>716094753</v>
      </c>
      <c r="L18" s="23"/>
      <c r="M18" s="22">
        <v>783974490</v>
      </c>
    </row>
    <row r="19" spans="1:13" ht="24" customHeight="1">
      <c r="A19" s="16" t="s">
        <v>77</v>
      </c>
      <c r="B19" s="10"/>
      <c r="C19" s="10"/>
      <c r="D19" s="10"/>
      <c r="E19" s="77"/>
      <c r="F19" s="23"/>
      <c r="G19" s="23">
        <v>0</v>
      </c>
      <c r="H19" s="23"/>
      <c r="I19" s="23">
        <v>19486934</v>
      </c>
      <c r="J19" s="23"/>
      <c r="K19" s="22">
        <v>0</v>
      </c>
      <c r="L19" s="23"/>
      <c r="M19" s="22">
        <v>0</v>
      </c>
    </row>
    <row r="20" spans="1:13" ht="24" customHeight="1">
      <c r="A20" s="16" t="s">
        <v>78</v>
      </c>
      <c r="B20" s="10"/>
      <c r="C20" s="10"/>
      <c r="D20" s="10"/>
      <c r="E20" s="77"/>
      <c r="F20" s="23"/>
      <c r="G20" s="28">
        <v>135201809</v>
      </c>
      <c r="H20" s="23"/>
      <c r="I20" s="28">
        <v>93936813</v>
      </c>
      <c r="J20" s="23"/>
      <c r="K20" s="32">
        <v>39594833</v>
      </c>
      <c r="L20" s="23"/>
      <c r="M20" s="32">
        <v>31767850</v>
      </c>
    </row>
    <row r="21" spans="1:13" ht="24" customHeight="1">
      <c r="A21" s="6" t="s">
        <v>79</v>
      </c>
      <c r="B21" s="10"/>
      <c r="C21" s="10"/>
      <c r="D21" s="10"/>
      <c r="E21" s="77"/>
      <c r="F21" s="23"/>
      <c r="G21" s="28">
        <f>SUM(G10:G20)</f>
        <v>12430750798</v>
      </c>
      <c r="H21" s="23"/>
      <c r="I21" s="28">
        <f>SUM(I10:I20)</f>
        <v>11435724101</v>
      </c>
      <c r="J21" s="23"/>
      <c r="K21" s="28">
        <f>SUM(K10:K20)</f>
        <v>5999239177</v>
      </c>
      <c r="L21" s="23"/>
      <c r="M21" s="28">
        <f>SUM(M10:M20)</f>
        <v>5608221723</v>
      </c>
    </row>
    <row r="22" spans="1:13" ht="24" customHeight="1">
      <c r="A22" s="6" t="s">
        <v>80</v>
      </c>
      <c r="B22" s="10"/>
      <c r="C22" s="10"/>
      <c r="D22" s="10"/>
      <c r="E22" s="4"/>
      <c r="F22" s="23"/>
      <c r="G22" s="22"/>
      <c r="H22" s="23"/>
      <c r="I22" s="22"/>
      <c r="J22" s="23"/>
      <c r="K22" s="22"/>
      <c r="L22" s="23"/>
      <c r="M22" s="22"/>
    </row>
    <row r="23" spans="1:13" ht="24" customHeight="1">
      <c r="A23" s="16" t="s">
        <v>81</v>
      </c>
      <c r="B23" s="10"/>
      <c r="C23" s="10"/>
      <c r="D23" s="10"/>
      <c r="E23" s="77"/>
      <c r="F23" s="22"/>
      <c r="G23" s="23">
        <v>2601322907</v>
      </c>
      <c r="H23" s="22"/>
      <c r="I23" s="23">
        <v>2398002124</v>
      </c>
      <c r="J23" s="22"/>
      <c r="K23" s="22">
        <v>0</v>
      </c>
      <c r="L23" s="22"/>
      <c r="M23" s="22">
        <v>0</v>
      </c>
    </row>
    <row r="24" spans="1:13" ht="24" customHeight="1">
      <c r="A24" s="16" t="s">
        <v>82</v>
      </c>
      <c r="B24" s="10"/>
      <c r="C24" s="10"/>
      <c r="D24" s="10"/>
      <c r="E24" s="77"/>
      <c r="F24" s="23"/>
      <c r="G24" s="23">
        <v>1985026813</v>
      </c>
      <c r="H24" s="23"/>
      <c r="I24" s="23">
        <v>2053273120</v>
      </c>
      <c r="J24" s="23"/>
      <c r="K24" s="22">
        <v>1145054754</v>
      </c>
      <c r="L24" s="23"/>
      <c r="M24" s="22">
        <v>1154763020</v>
      </c>
    </row>
    <row r="25" spans="1:13" ht="24" customHeight="1">
      <c r="A25" s="16" t="s">
        <v>83</v>
      </c>
      <c r="B25" s="10"/>
      <c r="C25" s="10"/>
      <c r="D25" s="10"/>
      <c r="E25" s="77"/>
      <c r="F25" s="23"/>
      <c r="G25" s="23">
        <v>684467915</v>
      </c>
      <c r="H25" s="23"/>
      <c r="I25" s="23">
        <v>706415273</v>
      </c>
      <c r="J25" s="23"/>
      <c r="K25" s="22">
        <v>0</v>
      </c>
      <c r="L25" s="23"/>
      <c r="M25" s="22">
        <v>0</v>
      </c>
    </row>
    <row r="26" spans="1:13" ht="24" customHeight="1">
      <c r="A26" s="16" t="s">
        <v>84</v>
      </c>
      <c r="B26" s="10"/>
      <c r="C26" s="10"/>
      <c r="D26" s="10"/>
      <c r="E26" s="77"/>
      <c r="F26" s="23"/>
      <c r="G26" s="23">
        <v>976482106</v>
      </c>
      <c r="H26" s="23"/>
      <c r="I26" s="23">
        <v>963957435</v>
      </c>
      <c r="J26" s="23"/>
      <c r="K26" s="22">
        <v>0</v>
      </c>
      <c r="L26" s="23"/>
      <c r="M26" s="22">
        <v>0</v>
      </c>
    </row>
    <row r="27" spans="1:13" ht="24" customHeight="1">
      <c r="A27" s="16" t="s">
        <v>266</v>
      </c>
      <c r="B27" s="10"/>
      <c r="C27" s="10"/>
      <c r="D27" s="10"/>
      <c r="E27" s="77"/>
      <c r="F27" s="23"/>
      <c r="G27" s="23">
        <v>723372449</v>
      </c>
      <c r="H27" s="23"/>
      <c r="I27" s="23">
        <v>651359985</v>
      </c>
      <c r="J27" s="23"/>
      <c r="K27" s="22">
        <v>208223942</v>
      </c>
      <c r="L27" s="23"/>
      <c r="M27" s="22">
        <v>202824601</v>
      </c>
    </row>
    <row r="28" spans="1:13" ht="24" customHeight="1">
      <c r="A28" s="16" t="s">
        <v>85</v>
      </c>
      <c r="B28" s="10"/>
      <c r="C28" s="10"/>
      <c r="D28" s="10"/>
      <c r="E28" s="4" t="s">
        <v>329</v>
      </c>
      <c r="F28" s="23"/>
      <c r="G28" s="28">
        <v>2302302072</v>
      </c>
      <c r="H28" s="23"/>
      <c r="I28" s="28">
        <v>2413145663</v>
      </c>
      <c r="J28" s="23"/>
      <c r="K28" s="32">
        <v>586882509</v>
      </c>
      <c r="L28" s="23"/>
      <c r="M28" s="32">
        <v>582265381</v>
      </c>
    </row>
    <row r="29" spans="1:13" ht="24" customHeight="1">
      <c r="A29" s="6" t="s">
        <v>86</v>
      </c>
      <c r="B29" s="10"/>
      <c r="C29" s="10"/>
      <c r="D29" s="10"/>
      <c r="E29" s="77"/>
      <c r="F29" s="23"/>
      <c r="G29" s="28">
        <f>SUM(G23:G28)</f>
        <v>9272974262</v>
      </c>
      <c r="H29" s="23"/>
      <c r="I29" s="28">
        <f>SUM(I23:I28)</f>
        <v>9186153600</v>
      </c>
      <c r="J29" s="23"/>
      <c r="K29" s="28">
        <f>SUM(K23:K28)</f>
        <v>1940161205</v>
      </c>
      <c r="L29" s="23"/>
      <c r="M29" s="28">
        <f>SUM(M23:M28)</f>
        <v>1939853002</v>
      </c>
    </row>
    <row r="30" spans="1:13" ht="24" customHeight="1">
      <c r="A30" s="6" t="s">
        <v>196</v>
      </c>
      <c r="B30" s="10"/>
      <c r="C30" s="10"/>
      <c r="D30" s="10"/>
      <c r="E30" s="77"/>
      <c r="F30" s="23"/>
      <c r="G30" s="23">
        <f>SUM(G21-G29)</f>
        <v>3157776536</v>
      </c>
      <c r="H30" s="23"/>
      <c r="I30" s="23">
        <f>SUM(I21-I29)</f>
        <v>2249570501</v>
      </c>
      <c r="J30" s="23"/>
      <c r="K30" s="23">
        <f>SUM(K21-K29)</f>
        <v>4059077972</v>
      </c>
      <c r="L30" s="23"/>
      <c r="M30" s="23">
        <f>SUM(M21-M29)</f>
        <v>3668368721</v>
      </c>
    </row>
    <row r="31" spans="1:13" ht="24" customHeight="1">
      <c r="A31" s="16" t="s">
        <v>197</v>
      </c>
      <c r="B31" s="10"/>
      <c r="C31" s="10"/>
      <c r="D31" s="10"/>
      <c r="E31" s="4" t="s">
        <v>300</v>
      </c>
      <c r="F31" s="23"/>
      <c r="G31" s="23">
        <v>2402378449</v>
      </c>
      <c r="H31" s="23"/>
      <c r="I31" s="23">
        <v>2214776619</v>
      </c>
      <c r="J31" s="23"/>
      <c r="K31" s="22">
        <v>0</v>
      </c>
      <c r="L31" s="23"/>
      <c r="M31" s="22">
        <v>0</v>
      </c>
    </row>
    <row r="32" spans="1:13" ht="24" customHeight="1">
      <c r="A32" s="16" t="s">
        <v>87</v>
      </c>
      <c r="B32" s="10"/>
      <c r="C32" s="10"/>
      <c r="D32" s="10"/>
      <c r="E32" s="4">
        <v>7</v>
      </c>
      <c r="F32" s="23"/>
      <c r="G32" s="23">
        <v>13744324</v>
      </c>
      <c r="H32" s="23"/>
      <c r="I32" s="23">
        <v>22913948</v>
      </c>
      <c r="J32" s="23"/>
      <c r="K32" s="22">
        <v>1330116015</v>
      </c>
      <c r="L32" s="23"/>
      <c r="M32" s="22">
        <v>1150442588</v>
      </c>
    </row>
    <row r="33" spans="1:13" ht="24" customHeight="1">
      <c r="A33" s="16" t="s">
        <v>88</v>
      </c>
      <c r="B33" s="10"/>
      <c r="C33" s="10"/>
      <c r="D33" s="10"/>
      <c r="E33" s="4">
        <v>38</v>
      </c>
      <c r="F33" s="23"/>
      <c r="G33" s="28">
        <v>-1324413352</v>
      </c>
      <c r="H33" s="23"/>
      <c r="I33" s="28">
        <v>-1350558318</v>
      </c>
      <c r="J33" s="23"/>
      <c r="K33" s="32">
        <v>-1136589141</v>
      </c>
      <c r="L33" s="23"/>
      <c r="M33" s="32">
        <v>-1229887902</v>
      </c>
    </row>
    <row r="34" spans="1:13" ht="24" customHeight="1">
      <c r="A34" s="6" t="s">
        <v>267</v>
      </c>
      <c r="B34" s="10"/>
      <c r="C34" s="10"/>
      <c r="D34" s="10"/>
      <c r="E34" s="4"/>
      <c r="F34" s="23"/>
      <c r="G34" s="23">
        <f>SUM(G30:G33)</f>
        <v>4249485957</v>
      </c>
      <c r="H34" s="23"/>
      <c r="I34" s="23">
        <f>SUM(I30:I33)</f>
        <v>3136702750</v>
      </c>
      <c r="J34" s="23"/>
      <c r="K34" s="23">
        <f>SUM(K30:K33)</f>
        <v>4252604846</v>
      </c>
      <c r="L34" s="23"/>
      <c r="M34" s="23">
        <f>SUM(M30:M33)</f>
        <v>3588923407</v>
      </c>
    </row>
    <row r="35" spans="1:13" ht="24" customHeight="1">
      <c r="A35" s="16" t="s">
        <v>268</v>
      </c>
      <c r="B35" s="10"/>
      <c r="C35" s="10"/>
      <c r="D35" s="10"/>
      <c r="E35" s="4">
        <v>41</v>
      </c>
      <c r="F35" s="23"/>
      <c r="G35" s="28">
        <v>102961908</v>
      </c>
      <c r="H35" s="23"/>
      <c r="I35" s="28">
        <v>-409189175</v>
      </c>
      <c r="J35" s="23"/>
      <c r="K35" s="32">
        <v>184423548</v>
      </c>
      <c r="L35" s="23"/>
      <c r="M35" s="32">
        <v>-27226243</v>
      </c>
    </row>
    <row r="36" spans="1:13" ht="24" customHeight="1">
      <c r="A36" s="78" t="s">
        <v>137</v>
      </c>
      <c r="B36" s="10"/>
      <c r="C36" s="10"/>
      <c r="D36" s="10"/>
      <c r="E36" s="4"/>
      <c r="F36" s="23"/>
      <c r="G36" s="27">
        <f>SUM(G34:G35)</f>
        <v>4352447865</v>
      </c>
      <c r="H36" s="23"/>
      <c r="I36" s="27">
        <f>SUM(I34:I35)</f>
        <v>2727513575</v>
      </c>
      <c r="J36" s="23"/>
      <c r="K36" s="27">
        <f>SUM(K34:K35)</f>
        <v>4437028394</v>
      </c>
      <c r="L36" s="23"/>
      <c r="M36" s="27">
        <f>SUM(M34:M35)</f>
        <v>3561697164</v>
      </c>
    </row>
    <row r="37" spans="1:13" ht="24" customHeight="1">
      <c r="A37" s="6"/>
      <c r="B37" s="10"/>
      <c r="C37" s="10"/>
      <c r="D37" s="10"/>
      <c r="E37" s="4"/>
      <c r="F37" s="23"/>
      <c r="G37" s="23"/>
      <c r="H37" s="23"/>
      <c r="I37" s="23"/>
      <c r="J37" s="23"/>
      <c r="K37" s="23"/>
      <c r="L37" s="23"/>
      <c r="M37" s="23"/>
    </row>
    <row r="38" spans="1:13" ht="24" customHeight="1">
      <c r="A38" s="16" t="s">
        <v>30</v>
      </c>
      <c r="B38" s="10"/>
      <c r="C38" s="10"/>
      <c r="D38" s="10"/>
      <c r="E38" s="4"/>
      <c r="F38" s="23"/>
      <c r="G38" s="23"/>
      <c r="H38" s="23"/>
      <c r="I38" s="23"/>
      <c r="J38" s="23"/>
      <c r="K38" s="23"/>
      <c r="L38" s="23"/>
      <c r="M38" s="23"/>
    </row>
    <row r="39" spans="1:13" ht="24" customHeight="1">
      <c r="B39" s="10"/>
      <c r="C39" s="10"/>
      <c r="D39" s="10"/>
      <c r="E39" s="4"/>
      <c r="F39" s="23"/>
      <c r="G39" s="23"/>
      <c r="H39" s="23"/>
      <c r="I39" s="23"/>
      <c r="J39" s="23"/>
      <c r="K39" s="23"/>
      <c r="L39" s="23"/>
      <c r="M39" s="23"/>
    </row>
    <row r="40" spans="1:13" ht="24" customHeight="1">
      <c r="B40" s="10"/>
      <c r="C40" s="10"/>
      <c r="D40" s="10"/>
      <c r="E40" s="4"/>
      <c r="F40" s="23"/>
      <c r="G40" s="23"/>
      <c r="H40" s="23"/>
      <c r="I40" s="23"/>
      <c r="J40" s="23"/>
      <c r="K40" s="23"/>
      <c r="L40" s="23"/>
      <c r="M40" s="23"/>
    </row>
    <row r="41" spans="1:13" s="6" customFormat="1" ht="24" customHeight="1">
      <c r="A41" s="6" t="s">
        <v>0</v>
      </c>
      <c r="E41" s="7"/>
      <c r="F41" s="9"/>
      <c r="G41" s="9"/>
      <c r="H41" s="9"/>
      <c r="I41" s="9"/>
      <c r="J41" s="9"/>
      <c r="K41" s="9"/>
      <c r="L41" s="9"/>
      <c r="M41" s="9"/>
    </row>
    <row r="42" spans="1:13" s="6" customFormat="1" ht="24" customHeight="1">
      <c r="A42" s="6" t="s">
        <v>89</v>
      </c>
      <c r="D42" s="75"/>
      <c r="E42" s="7"/>
      <c r="F42" s="9"/>
      <c r="G42" s="9"/>
      <c r="H42" s="9"/>
      <c r="I42" s="9"/>
      <c r="J42" s="9"/>
      <c r="K42" s="9"/>
      <c r="L42" s="9"/>
      <c r="M42" s="9"/>
    </row>
    <row r="43" spans="1:13" s="6" customFormat="1" ht="24" customHeight="1">
      <c r="A43" s="6" t="s">
        <v>255</v>
      </c>
      <c r="E43" s="7"/>
      <c r="F43" s="9"/>
      <c r="G43" s="9"/>
      <c r="H43" s="9"/>
      <c r="I43" s="9"/>
      <c r="J43" s="9"/>
      <c r="K43" s="9"/>
      <c r="L43" s="9"/>
      <c r="M43" s="9"/>
    </row>
    <row r="44" spans="1:13" s="10" customFormat="1" ht="24" customHeight="1">
      <c r="F44" s="12"/>
      <c r="G44" s="12"/>
      <c r="H44" s="12"/>
      <c r="I44" s="12"/>
      <c r="J44" s="12"/>
      <c r="K44" s="12"/>
      <c r="L44" s="12"/>
      <c r="M44" s="14" t="s">
        <v>1</v>
      </c>
    </row>
    <row r="45" spans="1:13" s="7" customFormat="1" ht="24" customHeight="1">
      <c r="F45" s="15"/>
      <c r="G45" s="105" t="s">
        <v>2</v>
      </c>
      <c r="H45" s="105"/>
      <c r="I45" s="105"/>
      <c r="J45" s="9"/>
      <c r="K45" s="106" t="s">
        <v>3</v>
      </c>
      <c r="L45" s="106"/>
      <c r="M45" s="106"/>
    </row>
    <row r="46" spans="1:13" s="10" customFormat="1" ht="24" customHeight="1">
      <c r="E46" s="74" t="s">
        <v>4</v>
      </c>
      <c r="F46" s="12"/>
      <c r="G46" s="30" t="s">
        <v>256</v>
      </c>
      <c r="H46" s="12"/>
      <c r="I46" s="30" t="s">
        <v>210</v>
      </c>
      <c r="J46" s="12"/>
      <c r="K46" s="30" t="s">
        <v>256</v>
      </c>
      <c r="L46" s="12"/>
      <c r="M46" s="30" t="s">
        <v>210</v>
      </c>
    </row>
    <row r="47" spans="1:13" s="10" customFormat="1" ht="24" customHeight="1">
      <c r="E47" s="17"/>
      <c r="F47" s="12"/>
      <c r="G47" s="67"/>
      <c r="H47" s="12"/>
      <c r="I47" s="67" t="s">
        <v>260</v>
      </c>
      <c r="J47" s="12"/>
      <c r="K47" s="67"/>
      <c r="L47" s="12"/>
      <c r="M47" s="67"/>
    </row>
    <row r="48" spans="1:13" ht="24" customHeight="1">
      <c r="A48" s="6" t="s">
        <v>90</v>
      </c>
      <c r="B48" s="10"/>
      <c r="C48" s="10"/>
      <c r="D48" s="10"/>
      <c r="E48" s="77"/>
      <c r="F48" s="22"/>
      <c r="G48" s="33"/>
      <c r="H48" s="22"/>
      <c r="I48" s="33"/>
      <c r="J48" s="22"/>
      <c r="K48" s="33"/>
      <c r="L48" s="22"/>
      <c r="M48" s="33"/>
    </row>
    <row r="49" spans="1:13" s="26" customFormat="1" ht="24" customHeight="1">
      <c r="A49" s="26" t="s">
        <v>91</v>
      </c>
      <c r="B49" s="79"/>
      <c r="C49" s="79"/>
      <c r="D49" s="79"/>
      <c r="E49" s="80"/>
      <c r="F49" s="81"/>
      <c r="G49" s="34"/>
      <c r="H49" s="81"/>
      <c r="I49" s="34"/>
      <c r="J49" s="81"/>
      <c r="K49" s="34"/>
      <c r="L49" s="81"/>
      <c r="M49" s="34"/>
    </row>
    <row r="50" spans="1:13" s="26" customFormat="1" ht="24" customHeight="1">
      <c r="A50" s="26" t="s">
        <v>92</v>
      </c>
      <c r="B50" s="79"/>
      <c r="C50" s="79"/>
      <c r="D50" s="79"/>
      <c r="E50" s="4">
        <v>41</v>
      </c>
      <c r="F50" s="81"/>
      <c r="G50" s="34"/>
      <c r="H50" s="81"/>
      <c r="I50" s="34"/>
      <c r="J50" s="81"/>
      <c r="K50" s="22"/>
      <c r="L50" s="81"/>
      <c r="M50" s="34"/>
    </row>
    <row r="51" spans="1:13" s="26" customFormat="1" ht="24" customHeight="1">
      <c r="A51" s="19" t="s">
        <v>93</v>
      </c>
      <c r="B51" s="79"/>
      <c r="C51" s="79"/>
      <c r="D51" s="79"/>
      <c r="E51" s="4"/>
      <c r="F51" s="81"/>
      <c r="G51" s="34"/>
      <c r="H51" s="81"/>
      <c r="I51" s="34"/>
      <c r="J51" s="81"/>
      <c r="K51" s="22"/>
      <c r="L51" s="81"/>
      <c r="M51" s="34"/>
    </row>
    <row r="52" spans="1:13" s="26" customFormat="1" ht="24" customHeight="1">
      <c r="A52" s="19" t="s">
        <v>94</v>
      </c>
      <c r="B52" s="79"/>
      <c r="C52" s="79"/>
      <c r="D52" s="79"/>
      <c r="E52" s="4"/>
      <c r="F52" s="81"/>
      <c r="G52" s="22">
        <v>-3780208</v>
      </c>
      <c r="H52" s="22"/>
      <c r="I52" s="22">
        <v>1648269</v>
      </c>
      <c r="J52" s="22"/>
      <c r="K52" s="22">
        <v>0</v>
      </c>
      <c r="L52" s="22"/>
      <c r="M52" s="22">
        <v>0</v>
      </c>
    </row>
    <row r="53" spans="1:13" ht="24" customHeight="1">
      <c r="A53" s="19" t="s">
        <v>222</v>
      </c>
      <c r="B53" s="10"/>
      <c r="C53" s="10"/>
      <c r="D53" s="10"/>
      <c r="E53" s="4"/>
      <c r="F53" s="22"/>
      <c r="G53" s="28">
        <v>45487071</v>
      </c>
      <c r="H53" s="22"/>
      <c r="I53" s="28">
        <v>53439384</v>
      </c>
      <c r="J53" s="22"/>
      <c r="K53" s="32">
        <v>0</v>
      </c>
      <c r="L53" s="22"/>
      <c r="M53" s="32">
        <v>0</v>
      </c>
    </row>
    <row r="54" spans="1:13" ht="24" customHeight="1">
      <c r="A54" s="19" t="s">
        <v>95</v>
      </c>
      <c r="B54" s="10"/>
      <c r="C54" s="10"/>
      <c r="D54" s="10"/>
      <c r="E54" s="4"/>
      <c r="F54" s="22"/>
      <c r="G54" s="23"/>
      <c r="H54" s="22"/>
      <c r="I54" s="23"/>
      <c r="J54" s="22"/>
      <c r="K54" s="22"/>
      <c r="L54" s="22"/>
      <c r="M54" s="22"/>
    </row>
    <row r="55" spans="1:13" ht="24" customHeight="1">
      <c r="A55" s="16" t="s">
        <v>92</v>
      </c>
      <c r="E55" s="4"/>
      <c r="F55" s="23"/>
      <c r="G55" s="28">
        <f>SUM(G52:G53)</f>
        <v>41706863</v>
      </c>
      <c r="H55" s="23"/>
      <c r="I55" s="28">
        <f>SUM(I52:I53)</f>
        <v>55087653</v>
      </c>
      <c r="J55" s="23"/>
      <c r="K55" s="28">
        <f>SUM(K52:K53)</f>
        <v>0</v>
      </c>
      <c r="L55" s="23"/>
      <c r="M55" s="28">
        <f>SUM(M52:M53)</f>
        <v>0</v>
      </c>
    </row>
    <row r="56" spans="1:13" ht="24" customHeight="1">
      <c r="A56" s="26" t="s">
        <v>223</v>
      </c>
      <c r="B56" s="10"/>
      <c r="C56" s="10"/>
      <c r="D56" s="10"/>
      <c r="E56" s="4"/>
      <c r="F56" s="22"/>
      <c r="G56" s="23"/>
      <c r="H56" s="22"/>
      <c r="I56" s="23"/>
      <c r="J56" s="22"/>
      <c r="K56" s="23"/>
      <c r="L56" s="22"/>
      <c r="M56" s="23"/>
    </row>
    <row r="57" spans="1:13" ht="24" customHeight="1">
      <c r="A57" s="26" t="s">
        <v>92</v>
      </c>
      <c r="B57" s="10"/>
      <c r="C57" s="10"/>
      <c r="D57" s="10"/>
      <c r="E57" s="4">
        <v>41</v>
      </c>
      <c r="F57" s="22"/>
      <c r="G57" s="23"/>
      <c r="H57" s="22"/>
      <c r="I57" s="23"/>
      <c r="J57" s="22"/>
      <c r="K57" s="22"/>
      <c r="L57" s="22"/>
      <c r="M57" s="22"/>
    </row>
    <row r="58" spans="1:13" ht="24" customHeight="1">
      <c r="A58" s="16" t="s">
        <v>323</v>
      </c>
      <c r="B58" s="10"/>
      <c r="C58" s="10"/>
      <c r="D58" s="10"/>
      <c r="E58" s="77"/>
      <c r="F58" s="22"/>
      <c r="G58" s="22">
        <v>-56085871</v>
      </c>
      <c r="H58" s="22"/>
      <c r="I58" s="22">
        <v>0</v>
      </c>
      <c r="J58" s="22"/>
      <c r="K58" s="22">
        <v>-5829705</v>
      </c>
      <c r="L58" s="22"/>
      <c r="M58" s="22">
        <v>0</v>
      </c>
    </row>
    <row r="59" spans="1:13" ht="24" customHeight="1">
      <c r="A59" s="16" t="s">
        <v>324</v>
      </c>
      <c r="B59" s="10"/>
      <c r="C59" s="10"/>
      <c r="D59" s="10"/>
      <c r="E59" s="77"/>
      <c r="F59" s="22"/>
      <c r="G59" s="22">
        <v>-6955837</v>
      </c>
      <c r="H59" s="22"/>
      <c r="I59" s="22">
        <v>0</v>
      </c>
      <c r="J59" s="22"/>
      <c r="K59" s="22">
        <v>0</v>
      </c>
      <c r="L59" s="22"/>
      <c r="M59" s="22">
        <v>0</v>
      </c>
    </row>
    <row r="60" spans="1:13" ht="24" customHeight="1">
      <c r="A60" s="16" t="s">
        <v>224</v>
      </c>
      <c r="B60" s="10"/>
      <c r="C60" s="10"/>
      <c r="D60" s="10"/>
      <c r="E60" s="77"/>
      <c r="F60" s="22"/>
      <c r="G60" s="22"/>
      <c r="H60" s="22"/>
      <c r="I60" s="22"/>
      <c r="J60" s="22"/>
      <c r="K60" s="22"/>
      <c r="L60" s="22"/>
      <c r="M60" s="22"/>
    </row>
    <row r="61" spans="1:13" ht="24" customHeight="1">
      <c r="A61" s="16" t="s">
        <v>225</v>
      </c>
      <c r="B61" s="10"/>
      <c r="C61" s="10"/>
      <c r="D61" s="10"/>
      <c r="E61" s="77"/>
      <c r="F61" s="22"/>
      <c r="G61" s="22">
        <v>351323569</v>
      </c>
      <c r="H61" s="22"/>
      <c r="I61" s="22">
        <v>10989449</v>
      </c>
      <c r="J61" s="22"/>
      <c r="K61" s="22">
        <v>349210834</v>
      </c>
      <c r="L61" s="22"/>
      <c r="M61" s="22">
        <v>2512900</v>
      </c>
    </row>
    <row r="62" spans="1:13" ht="24" customHeight="1">
      <c r="A62" s="16" t="s">
        <v>316</v>
      </c>
      <c r="B62" s="10"/>
      <c r="C62" s="10"/>
      <c r="D62" s="10"/>
      <c r="E62" s="77"/>
      <c r="F62" s="22"/>
      <c r="G62" s="28">
        <v>339314293</v>
      </c>
      <c r="H62" s="22"/>
      <c r="I62" s="28">
        <v>-27092198</v>
      </c>
      <c r="J62" s="22"/>
      <c r="K62" s="28">
        <v>0</v>
      </c>
      <c r="L62" s="22"/>
      <c r="M62" s="28">
        <v>0</v>
      </c>
    </row>
    <row r="63" spans="1:13" ht="24" customHeight="1">
      <c r="A63" s="16" t="s">
        <v>96</v>
      </c>
      <c r="B63" s="10"/>
      <c r="C63" s="10"/>
      <c r="D63" s="10"/>
      <c r="E63" s="77"/>
      <c r="F63" s="22"/>
      <c r="G63" s="23"/>
      <c r="H63" s="22"/>
      <c r="I63" s="23"/>
      <c r="J63" s="22"/>
      <c r="K63" s="22"/>
      <c r="L63" s="22"/>
      <c r="M63" s="22"/>
    </row>
    <row r="64" spans="1:13" ht="24" customHeight="1">
      <c r="A64" s="16" t="s">
        <v>92</v>
      </c>
      <c r="B64" s="10"/>
      <c r="C64" s="10"/>
      <c r="D64" s="10"/>
      <c r="E64" s="77"/>
      <c r="F64" s="22"/>
      <c r="G64" s="23">
        <f>SUM(G58:G62)</f>
        <v>627596154</v>
      </c>
      <c r="H64" s="22"/>
      <c r="I64" s="23">
        <f>SUM(I58:I62)</f>
        <v>-16102749</v>
      </c>
      <c r="J64" s="22"/>
      <c r="K64" s="23">
        <f>SUM(K58:K62)</f>
        <v>343381129</v>
      </c>
      <c r="L64" s="22"/>
      <c r="M64" s="23">
        <f>SUM(M58:M62)</f>
        <v>2512900</v>
      </c>
    </row>
    <row r="65" spans="1:13" ht="24" customHeight="1">
      <c r="A65" s="6" t="s">
        <v>97</v>
      </c>
      <c r="B65" s="10"/>
      <c r="C65" s="10"/>
      <c r="D65" s="10"/>
      <c r="E65" s="77"/>
      <c r="F65" s="20"/>
      <c r="G65" s="21">
        <f>SUM(G55,G64)</f>
        <v>669303017</v>
      </c>
      <c r="H65" s="20"/>
      <c r="I65" s="21">
        <f>SUM(I55,I64)</f>
        <v>38984904</v>
      </c>
      <c r="J65" s="20"/>
      <c r="K65" s="21">
        <f>SUM(K55,K64)</f>
        <v>343381129</v>
      </c>
      <c r="L65" s="20"/>
      <c r="M65" s="21">
        <f>SUM(M55,M64)</f>
        <v>2512900</v>
      </c>
    </row>
    <row r="66" spans="1:13" ht="24" customHeight="1" thickBot="1">
      <c r="A66" s="6" t="s">
        <v>98</v>
      </c>
      <c r="B66" s="10"/>
      <c r="C66" s="10"/>
      <c r="D66" s="10"/>
      <c r="E66" s="77"/>
      <c r="F66" s="22"/>
      <c r="G66" s="35">
        <f>SUM(G36,G65)</f>
        <v>5021750882</v>
      </c>
      <c r="H66" s="22"/>
      <c r="I66" s="35">
        <f>SUM(I36,I65)</f>
        <v>2766498479</v>
      </c>
      <c r="J66" s="22"/>
      <c r="K66" s="35">
        <f>SUM(K36,K65)</f>
        <v>4780409523</v>
      </c>
      <c r="L66" s="22"/>
      <c r="M66" s="35">
        <f>SUM(M36,M65)</f>
        <v>3564210064</v>
      </c>
    </row>
    <row r="67" spans="1:13" ht="12" customHeight="1" thickTop="1">
      <c r="A67" s="6"/>
      <c r="B67" s="10"/>
      <c r="C67" s="10"/>
      <c r="D67" s="10"/>
      <c r="E67" s="77"/>
      <c r="F67" s="22"/>
      <c r="G67" s="33"/>
      <c r="H67" s="22"/>
      <c r="I67" s="33"/>
      <c r="J67" s="22"/>
      <c r="K67" s="33"/>
      <c r="L67" s="22"/>
      <c r="M67" s="33"/>
    </row>
    <row r="68" spans="1:13" ht="24" customHeight="1">
      <c r="A68" s="6" t="s">
        <v>198</v>
      </c>
      <c r="B68" s="10"/>
      <c r="C68" s="10"/>
      <c r="D68" s="10"/>
      <c r="E68" s="77"/>
      <c r="F68" s="23"/>
      <c r="G68" s="23"/>
      <c r="H68" s="23"/>
      <c r="I68" s="23"/>
      <c r="J68" s="23"/>
      <c r="K68" s="23"/>
      <c r="L68" s="23"/>
      <c r="M68" s="23"/>
    </row>
    <row r="69" spans="1:13" ht="24" customHeight="1" thickBot="1">
      <c r="A69" s="16" t="s">
        <v>99</v>
      </c>
      <c r="B69" s="10"/>
      <c r="C69" s="10"/>
      <c r="D69" s="10"/>
      <c r="E69" s="77"/>
      <c r="F69" s="23"/>
      <c r="G69" s="23">
        <f>G36-G70</f>
        <v>4280090729</v>
      </c>
      <c r="H69" s="23"/>
      <c r="I69" s="23">
        <f>I36-I70</f>
        <v>2687587297</v>
      </c>
      <c r="J69" s="23"/>
      <c r="K69" s="24">
        <f>K36</f>
        <v>4437028394</v>
      </c>
      <c r="L69" s="23"/>
      <c r="M69" s="24">
        <f>M36</f>
        <v>3561697164</v>
      </c>
    </row>
    <row r="70" spans="1:13" ht="24" customHeight="1" thickTop="1">
      <c r="A70" s="16" t="s">
        <v>100</v>
      </c>
      <c r="B70" s="10"/>
      <c r="C70" s="10"/>
      <c r="D70" s="10"/>
      <c r="E70" s="77"/>
      <c r="F70" s="23"/>
      <c r="G70" s="28">
        <v>72357136</v>
      </c>
      <c r="H70" s="23"/>
      <c r="I70" s="28">
        <v>39926278</v>
      </c>
      <c r="J70" s="23"/>
      <c r="K70" s="23"/>
      <c r="L70" s="23"/>
      <c r="M70" s="23"/>
    </row>
    <row r="71" spans="1:13" ht="24" customHeight="1" thickBot="1">
      <c r="B71" s="10"/>
      <c r="C71" s="10"/>
      <c r="D71" s="10"/>
      <c r="E71" s="77"/>
      <c r="F71" s="23"/>
      <c r="G71" s="24">
        <f>SUM(G69:G70)</f>
        <v>4352447865</v>
      </c>
      <c r="H71" s="23"/>
      <c r="I71" s="24">
        <f>SUM(I69:I70)</f>
        <v>2727513575</v>
      </c>
      <c r="J71" s="23"/>
      <c r="K71" s="23"/>
      <c r="L71" s="23"/>
      <c r="M71" s="23"/>
    </row>
    <row r="72" spans="1:13" ht="15.75" customHeight="1" thickTop="1">
      <c r="B72" s="10"/>
      <c r="C72" s="10"/>
      <c r="D72" s="10"/>
      <c r="E72" s="77"/>
      <c r="F72" s="23"/>
      <c r="G72" s="23"/>
      <c r="H72" s="23"/>
      <c r="I72" s="23"/>
      <c r="J72" s="23"/>
      <c r="K72" s="23"/>
      <c r="L72" s="23"/>
      <c r="M72" s="23"/>
    </row>
    <row r="73" spans="1:13" ht="24" customHeight="1">
      <c r="A73" s="6" t="s">
        <v>101</v>
      </c>
      <c r="B73" s="10"/>
      <c r="C73" s="10"/>
      <c r="D73" s="10"/>
      <c r="E73" s="77"/>
      <c r="F73" s="82"/>
      <c r="G73" s="36"/>
      <c r="H73" s="82"/>
      <c r="I73" s="36"/>
      <c r="J73" s="82"/>
      <c r="K73" s="23"/>
      <c r="L73" s="82"/>
      <c r="M73" s="23"/>
    </row>
    <row r="74" spans="1:13" ht="24" customHeight="1" thickBot="1">
      <c r="A74" s="16" t="s">
        <v>99</v>
      </c>
      <c r="B74" s="10"/>
      <c r="C74" s="10"/>
      <c r="D74" s="10"/>
      <c r="E74" s="77"/>
      <c r="F74" s="23"/>
      <c r="G74" s="23">
        <f>G66-G75</f>
        <v>4952419342</v>
      </c>
      <c r="H74" s="23"/>
      <c r="I74" s="23">
        <f>I66-I75</f>
        <v>2726756984</v>
      </c>
      <c r="J74" s="23"/>
      <c r="K74" s="24">
        <f>K66</f>
        <v>4780409523</v>
      </c>
      <c r="L74" s="23"/>
      <c r="M74" s="24">
        <f>M66</f>
        <v>3564210064</v>
      </c>
    </row>
    <row r="75" spans="1:13" ht="24" customHeight="1" thickTop="1">
      <c r="A75" s="16" t="s">
        <v>100</v>
      </c>
      <c r="B75" s="10"/>
      <c r="C75" s="10"/>
      <c r="D75" s="10"/>
      <c r="E75" s="77"/>
      <c r="F75" s="23"/>
      <c r="G75" s="23">
        <v>69331540</v>
      </c>
      <c r="H75" s="23"/>
      <c r="I75" s="23">
        <v>39741495</v>
      </c>
      <c r="J75" s="23"/>
      <c r="K75" s="23"/>
      <c r="L75" s="23"/>
      <c r="M75" s="23"/>
    </row>
    <row r="76" spans="1:13" ht="24" customHeight="1" thickBot="1">
      <c r="B76" s="10"/>
      <c r="C76" s="10"/>
      <c r="D76" s="10"/>
      <c r="E76" s="77"/>
      <c r="F76" s="23"/>
      <c r="G76" s="29">
        <f>SUM(G74:G75)</f>
        <v>5021750882</v>
      </c>
      <c r="H76" s="23"/>
      <c r="I76" s="29">
        <f>SUM(I74:I75)</f>
        <v>2766498479</v>
      </c>
      <c r="J76" s="23"/>
      <c r="K76" s="23"/>
      <c r="L76" s="23"/>
      <c r="M76" s="23"/>
    </row>
    <row r="77" spans="1:13" ht="12" customHeight="1" thickTop="1">
      <c r="B77" s="10"/>
      <c r="C77" s="10"/>
      <c r="D77" s="10"/>
      <c r="E77" s="77"/>
      <c r="F77" s="23"/>
      <c r="G77" s="23"/>
      <c r="H77" s="23"/>
      <c r="I77" s="23"/>
      <c r="J77" s="23"/>
      <c r="K77" s="23"/>
      <c r="L77" s="23"/>
      <c r="M77" s="23"/>
    </row>
    <row r="78" spans="1:13" ht="22.5" customHeight="1">
      <c r="A78" s="6" t="s">
        <v>199</v>
      </c>
      <c r="B78" s="10"/>
      <c r="C78" s="10"/>
      <c r="D78" s="10"/>
      <c r="E78" s="4">
        <v>42</v>
      </c>
    </row>
    <row r="79" spans="1:13" ht="24" customHeight="1">
      <c r="A79" s="16" t="s">
        <v>200</v>
      </c>
      <c r="B79" s="10"/>
      <c r="C79" s="10"/>
      <c r="D79" s="10"/>
      <c r="E79" s="16"/>
    </row>
    <row r="80" spans="1:13" ht="24" customHeight="1" thickBot="1">
      <c r="A80" s="16" t="s">
        <v>103</v>
      </c>
      <c r="B80" s="10"/>
      <c r="C80" s="10"/>
      <c r="D80" s="10"/>
      <c r="E80" s="77"/>
      <c r="F80" s="70"/>
      <c r="G80" s="69">
        <v>2.66</v>
      </c>
      <c r="H80" s="70"/>
      <c r="I80" s="69">
        <v>1.75</v>
      </c>
      <c r="J80" s="70"/>
      <c r="K80" s="69">
        <v>2.2400000000000002</v>
      </c>
      <c r="L80" s="70"/>
      <c r="M80" s="69">
        <v>1.81</v>
      </c>
    </row>
    <row r="81" spans="1:13" ht="24" customHeight="1" thickTop="1">
      <c r="A81" s="16" t="s">
        <v>102</v>
      </c>
      <c r="B81" s="10"/>
      <c r="C81" s="10"/>
      <c r="D81" s="10"/>
      <c r="E81" s="16"/>
      <c r="F81" s="70"/>
      <c r="G81" s="70"/>
      <c r="H81" s="70"/>
      <c r="I81" s="70"/>
      <c r="J81" s="70"/>
      <c r="K81" s="70"/>
      <c r="L81" s="70"/>
      <c r="M81" s="70"/>
    </row>
    <row r="82" spans="1:13" ht="24" customHeight="1" thickBot="1">
      <c r="A82" s="16" t="s">
        <v>103</v>
      </c>
      <c r="B82" s="10"/>
      <c r="C82" s="10"/>
      <c r="D82" s="10"/>
      <c r="E82" s="77"/>
      <c r="F82" s="70"/>
      <c r="G82" s="73">
        <v>2.66</v>
      </c>
      <c r="H82" s="70"/>
      <c r="I82" s="73">
        <v>1.74</v>
      </c>
      <c r="J82" s="70"/>
      <c r="K82" s="69">
        <v>2.2400000000000002</v>
      </c>
      <c r="L82" s="70"/>
      <c r="M82" s="69">
        <v>1.8</v>
      </c>
    </row>
    <row r="83" spans="1:13" ht="24" customHeight="1" thickTop="1">
      <c r="B83" s="10"/>
      <c r="C83" s="10"/>
      <c r="D83" s="10"/>
      <c r="E83" s="77"/>
    </row>
    <row r="84" spans="1:13" ht="24" customHeight="1">
      <c r="A84" s="16" t="s">
        <v>30</v>
      </c>
      <c r="B84" s="10"/>
      <c r="C84" s="10"/>
      <c r="D84" s="10"/>
      <c r="E84" s="77"/>
    </row>
  </sheetData>
  <mergeCells count="4">
    <mergeCell ref="G5:I5"/>
    <mergeCell ref="K5:M5"/>
    <mergeCell ref="G45:I45"/>
    <mergeCell ref="K45:M45"/>
  </mergeCells>
  <conditionalFormatting sqref="G37:G40 K70 K75 G77">
    <cfRule type="cellIs" dxfId="15" priority="109" stopIfTrue="1" operator="notEqual">
      <formula>0</formula>
    </cfRule>
  </conditionalFormatting>
  <conditionalFormatting sqref="G72:G73">
    <cfRule type="cellIs" dxfId="14" priority="52" stopIfTrue="1" operator="notEqual">
      <formula>0</formula>
    </cfRule>
  </conditionalFormatting>
  <conditionalFormatting sqref="I37">
    <cfRule type="cellIs" dxfId="13" priority="17" stopIfTrue="1" operator="notEqual">
      <formula>0</formula>
    </cfRule>
  </conditionalFormatting>
  <conditionalFormatting sqref="I72:I73">
    <cfRule type="cellIs" dxfId="12" priority="15" stopIfTrue="1" operator="notEqual">
      <formula>0</formula>
    </cfRule>
  </conditionalFormatting>
  <conditionalFormatting sqref="I77">
    <cfRule type="cellIs" dxfId="11" priority="16" stopIfTrue="1" operator="notEqual">
      <formula>0</formula>
    </cfRule>
  </conditionalFormatting>
  <conditionalFormatting sqref="M70 M75">
    <cfRule type="cellIs" dxfId="10" priority="14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 alignWithMargins="0"/>
  <rowBreaks count="1" manualBreakCount="1">
    <brk id="40" max="16383" man="1"/>
  </rowBreaks>
  <ignoredErrors>
    <ignoredError sqref="G6:M6 G46:M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46"/>
  <sheetViews>
    <sheetView showGridLines="0" view="pageBreakPreview" topLeftCell="A32" zoomScale="70" zoomScaleNormal="70" zoomScaleSheetLayoutView="70" workbookViewId="0">
      <selection activeCell="K57" sqref="K57"/>
    </sheetView>
  </sheetViews>
  <sheetFormatPr defaultColWidth="9.453125" defaultRowHeight="24" customHeight="1"/>
  <cols>
    <col min="1" max="1" width="52" style="39" customWidth="1"/>
    <col min="2" max="2" width="4.453125" style="39" customWidth="1"/>
    <col min="3" max="3" width="16.81640625" style="39" customWidth="1"/>
    <col min="4" max="4" width="0.54296875" style="39" customWidth="1"/>
    <col min="5" max="5" width="18.54296875" style="39" customWidth="1"/>
    <col min="6" max="6" width="0.54296875" style="39" customWidth="1"/>
    <col min="7" max="7" width="20.453125" style="39" customWidth="1"/>
    <col min="8" max="8" width="0.54296875" style="39" customWidth="1"/>
    <col min="9" max="9" width="21.54296875" style="39" customWidth="1"/>
    <col min="10" max="10" width="0.54296875" style="39" customWidth="1"/>
    <col min="11" max="11" width="16.54296875" style="39" customWidth="1"/>
    <col min="12" max="12" width="0.54296875" style="39" customWidth="1"/>
    <col min="13" max="13" width="18.453125" style="39" customWidth="1"/>
    <col min="14" max="14" width="0.54296875" style="39" customWidth="1"/>
    <col min="15" max="15" width="19.453125" style="39" customWidth="1"/>
    <col min="16" max="16" width="0.54296875" style="39" customWidth="1"/>
    <col min="17" max="17" width="16.81640625" style="39" customWidth="1"/>
    <col min="18" max="18" width="0.54296875" style="39" customWidth="1"/>
    <col min="19" max="19" width="18.81640625" style="39" customWidth="1"/>
    <col min="20" max="20" width="0.54296875" style="39" customWidth="1"/>
    <col min="21" max="21" width="18.81640625" style="39" customWidth="1"/>
    <col min="22" max="22" width="0.54296875" style="39" customWidth="1"/>
    <col min="23" max="23" width="18.1796875" style="39" customWidth="1"/>
    <col min="24" max="24" width="0.54296875" style="39" customWidth="1"/>
    <col min="25" max="25" width="18.1796875" style="39" customWidth="1"/>
    <col min="26" max="26" width="0.54296875" style="39" customWidth="1"/>
    <col min="27" max="27" width="18" style="39" bestFit="1" customWidth="1"/>
    <col min="28" max="28" width="0.54296875" style="39" customWidth="1"/>
    <col min="29" max="29" width="16.54296875" style="39" bestFit="1" customWidth="1"/>
    <col min="30" max="30" width="0.54296875" style="39" customWidth="1"/>
    <col min="31" max="31" width="18" style="39" bestFit="1" customWidth="1"/>
    <col min="32" max="16384" width="9.453125" style="39"/>
  </cols>
  <sheetData>
    <row r="1" spans="1:31" ht="24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ht="24" customHeight="1">
      <c r="A2" s="37" t="s">
        <v>226</v>
      </c>
      <c r="B2" s="38"/>
      <c r="C2" s="38"/>
      <c r="D2" s="38"/>
      <c r="E2" s="38"/>
      <c r="F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D2" s="38"/>
      <c r="AE2" s="38"/>
    </row>
    <row r="3" spans="1:31" ht="24" customHeight="1">
      <c r="A3" s="37" t="s">
        <v>255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1" ht="24" customHeight="1">
      <c r="B4" s="40"/>
      <c r="F4" s="40"/>
      <c r="H4" s="40"/>
      <c r="J4" s="40"/>
      <c r="K4" s="40"/>
      <c r="L4" s="40"/>
      <c r="AE4" s="41" t="s">
        <v>1</v>
      </c>
    </row>
    <row r="5" spans="1:31" s="38" customFormat="1" ht="24" customHeight="1"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1" ht="24" customHeight="1">
      <c r="C6" s="107" t="s">
        <v>63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44"/>
      <c r="AC6" s="44"/>
      <c r="AD6" s="40"/>
      <c r="AE6" s="40"/>
    </row>
    <row r="7" spans="1:31" ht="24" customHeight="1"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07" t="s">
        <v>59</v>
      </c>
      <c r="P7" s="107"/>
      <c r="Q7" s="107"/>
      <c r="R7" s="107"/>
      <c r="S7" s="107"/>
      <c r="T7" s="107"/>
      <c r="U7" s="107"/>
      <c r="V7" s="107"/>
      <c r="W7" s="107"/>
      <c r="X7" s="45"/>
      <c r="Y7" s="45"/>
      <c r="Z7" s="45"/>
      <c r="AA7" s="45"/>
      <c r="AB7" s="45"/>
      <c r="AC7" s="45"/>
      <c r="AD7" s="45"/>
      <c r="AE7" s="40"/>
    </row>
    <row r="8" spans="1:31" ht="24" customHeight="1"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07" t="s">
        <v>104</v>
      </c>
      <c r="P8" s="107"/>
      <c r="Q8" s="107"/>
      <c r="R8" s="107"/>
      <c r="S8" s="107"/>
      <c r="T8" s="107"/>
      <c r="U8" s="107"/>
      <c r="V8" s="45"/>
      <c r="W8" s="45"/>
      <c r="X8" s="45"/>
      <c r="Y8" s="45"/>
      <c r="Z8" s="45"/>
      <c r="AA8" s="45"/>
      <c r="AB8" s="45"/>
      <c r="AC8" s="45"/>
      <c r="AD8" s="45"/>
      <c r="AE8" s="40"/>
    </row>
    <row r="9" spans="1:31" ht="24" customHeight="1">
      <c r="D9" s="46"/>
      <c r="F9" s="46"/>
      <c r="G9" s="40"/>
      <c r="H9" s="46"/>
      <c r="I9" s="40"/>
      <c r="J9" s="46"/>
      <c r="K9" s="40"/>
      <c r="L9" s="40"/>
      <c r="M9" s="40"/>
      <c r="N9" s="46"/>
      <c r="O9" s="40"/>
      <c r="S9" s="40" t="s">
        <v>105</v>
      </c>
      <c r="U9" s="40"/>
      <c r="X9" s="46"/>
      <c r="Z9" s="46"/>
      <c r="AB9" s="46"/>
      <c r="AC9" s="40" t="s">
        <v>106</v>
      </c>
      <c r="AD9" s="46"/>
    </row>
    <row r="10" spans="1:31" ht="24" customHeight="1">
      <c r="D10" s="46"/>
      <c r="F10" s="46"/>
      <c r="G10" s="40" t="s">
        <v>107</v>
      </c>
      <c r="H10" s="46"/>
      <c r="I10" s="40" t="s">
        <v>244</v>
      </c>
      <c r="J10" s="46"/>
      <c r="K10" s="108" t="s">
        <v>57</v>
      </c>
      <c r="L10" s="108"/>
      <c r="M10" s="108"/>
      <c r="N10" s="46"/>
      <c r="O10" s="40"/>
      <c r="P10" s="40"/>
      <c r="Q10" s="40" t="s">
        <v>206</v>
      </c>
      <c r="R10" s="40"/>
      <c r="S10" s="40" t="s">
        <v>108</v>
      </c>
      <c r="T10" s="40"/>
      <c r="U10" s="40"/>
      <c r="V10" s="40"/>
      <c r="W10" s="40" t="s">
        <v>109</v>
      </c>
      <c r="X10" s="46"/>
      <c r="Z10" s="46"/>
      <c r="AB10" s="46"/>
      <c r="AC10" s="40" t="s">
        <v>110</v>
      </c>
      <c r="AD10" s="46"/>
      <c r="AE10" s="40"/>
    </row>
    <row r="11" spans="1:31" ht="24" customHeight="1">
      <c r="C11" s="40"/>
      <c r="D11" s="46"/>
      <c r="E11" s="40"/>
      <c r="F11" s="46"/>
      <c r="G11" s="40" t="s">
        <v>111</v>
      </c>
      <c r="H11" s="46"/>
      <c r="I11" s="40" t="s">
        <v>245</v>
      </c>
      <c r="J11" s="46"/>
      <c r="K11" s="43" t="s">
        <v>112</v>
      </c>
      <c r="N11" s="46"/>
      <c r="O11" s="40"/>
      <c r="P11" s="40"/>
      <c r="Q11" s="40" t="s">
        <v>138</v>
      </c>
      <c r="R11" s="40"/>
      <c r="S11" s="40" t="s">
        <v>114</v>
      </c>
      <c r="T11" s="40"/>
      <c r="U11" s="40" t="s">
        <v>228</v>
      </c>
      <c r="V11" s="40"/>
      <c r="W11" s="40" t="s">
        <v>115</v>
      </c>
      <c r="X11" s="46"/>
      <c r="Z11" s="46"/>
      <c r="AA11" s="40" t="s">
        <v>109</v>
      </c>
      <c r="AB11" s="46"/>
      <c r="AC11" s="40" t="s">
        <v>116</v>
      </c>
      <c r="AD11" s="46"/>
      <c r="AE11" s="40"/>
    </row>
    <row r="12" spans="1:31" ht="24" customHeight="1">
      <c r="C12" s="40" t="s">
        <v>117</v>
      </c>
      <c r="D12" s="46"/>
      <c r="E12" s="40" t="s">
        <v>118</v>
      </c>
      <c r="F12" s="46"/>
      <c r="G12" s="40" t="s">
        <v>119</v>
      </c>
      <c r="H12" s="46"/>
      <c r="I12" s="40" t="s">
        <v>120</v>
      </c>
      <c r="J12" s="46"/>
      <c r="K12" s="40" t="s">
        <v>121</v>
      </c>
      <c r="L12" s="40"/>
      <c r="M12" s="40"/>
      <c r="N12" s="46"/>
      <c r="O12" s="40" t="s">
        <v>177</v>
      </c>
      <c r="P12" s="40"/>
      <c r="Q12" s="40" t="s">
        <v>179</v>
      </c>
      <c r="R12" s="40"/>
      <c r="S12" s="40" t="s">
        <v>123</v>
      </c>
      <c r="T12" s="40"/>
      <c r="U12" s="40" t="s">
        <v>229</v>
      </c>
      <c r="V12" s="40"/>
      <c r="W12" s="40" t="s">
        <v>124</v>
      </c>
      <c r="X12" s="46"/>
      <c r="Y12" s="40"/>
      <c r="Z12" s="46"/>
      <c r="AA12" s="40" t="s">
        <v>50</v>
      </c>
      <c r="AB12" s="46"/>
      <c r="AC12" s="40" t="s">
        <v>125</v>
      </c>
      <c r="AD12" s="46"/>
      <c r="AE12" s="40" t="s">
        <v>109</v>
      </c>
    </row>
    <row r="13" spans="1:31" ht="24" customHeight="1">
      <c r="C13" s="47" t="s">
        <v>126</v>
      </c>
      <c r="D13" s="48"/>
      <c r="E13" s="47" t="s">
        <v>127</v>
      </c>
      <c r="F13" s="48"/>
      <c r="G13" s="47" t="s">
        <v>128</v>
      </c>
      <c r="H13" s="48"/>
      <c r="I13" s="47" t="s">
        <v>129</v>
      </c>
      <c r="J13" s="48"/>
      <c r="K13" s="47" t="s">
        <v>130</v>
      </c>
      <c r="L13" s="40"/>
      <c r="M13" s="47" t="s">
        <v>131</v>
      </c>
      <c r="N13" s="48"/>
      <c r="O13" s="47" t="s">
        <v>178</v>
      </c>
      <c r="P13" s="40"/>
      <c r="Q13" s="47" t="s">
        <v>180</v>
      </c>
      <c r="R13" s="40"/>
      <c r="S13" s="47" t="s">
        <v>132</v>
      </c>
      <c r="T13" s="40"/>
      <c r="U13" s="47" t="s">
        <v>230</v>
      </c>
      <c r="V13" s="40"/>
      <c r="W13" s="47" t="s">
        <v>133</v>
      </c>
      <c r="X13" s="48"/>
      <c r="Y13" s="47" t="s">
        <v>134</v>
      </c>
      <c r="Z13" s="48"/>
      <c r="AA13" s="47" t="s">
        <v>135</v>
      </c>
      <c r="AB13" s="48"/>
      <c r="AC13" s="47" t="s">
        <v>136</v>
      </c>
      <c r="AD13" s="48"/>
      <c r="AE13" s="47" t="s">
        <v>50</v>
      </c>
    </row>
    <row r="14" spans="1:31" ht="24" customHeight="1">
      <c r="A14" s="37" t="s">
        <v>211</v>
      </c>
      <c r="C14" s="41">
        <v>1964875134</v>
      </c>
      <c r="D14" s="41"/>
      <c r="E14" s="41">
        <v>1956642452</v>
      </c>
      <c r="F14" s="41"/>
      <c r="G14" s="41">
        <v>172206406</v>
      </c>
      <c r="H14" s="41"/>
      <c r="I14" s="41">
        <v>402524052</v>
      </c>
      <c r="J14" s="41"/>
      <c r="K14" s="41">
        <v>248929244</v>
      </c>
      <c r="L14" s="41"/>
      <c r="M14" s="41">
        <v>17975731566</v>
      </c>
      <c r="N14" s="41"/>
      <c r="O14" s="41">
        <v>2498396</v>
      </c>
      <c r="P14" s="41"/>
      <c r="Q14" s="41">
        <v>2259798</v>
      </c>
      <c r="R14" s="41"/>
      <c r="S14" s="41">
        <v>2131939</v>
      </c>
      <c r="T14" s="41"/>
      <c r="U14" s="41">
        <v>0</v>
      </c>
      <c r="V14" s="41"/>
      <c r="W14" s="41">
        <f>SUM(O14:U14)</f>
        <v>6890133</v>
      </c>
      <c r="X14" s="41"/>
      <c r="Y14" s="41">
        <v>-1046542980</v>
      </c>
      <c r="Z14" s="41"/>
      <c r="AA14" s="41">
        <f>SUM(C14:M14,W14,Y14)</f>
        <v>21681256007</v>
      </c>
      <c r="AB14" s="41"/>
      <c r="AC14" s="41">
        <v>703309720</v>
      </c>
      <c r="AD14" s="41"/>
      <c r="AE14" s="41">
        <f>SUM(AA14:AC14)</f>
        <v>22384565727</v>
      </c>
    </row>
    <row r="15" spans="1:31" ht="24" customHeight="1">
      <c r="A15" s="5" t="s">
        <v>269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24" customHeight="1">
      <c r="A16" s="5" t="s">
        <v>270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pans="1:31" ht="24" customHeight="1">
      <c r="A17" s="5" t="s">
        <v>294</v>
      </c>
      <c r="C17" s="71">
        <v>0</v>
      </c>
      <c r="D17" s="41"/>
      <c r="E17" s="71">
        <v>0</v>
      </c>
      <c r="F17" s="41"/>
      <c r="G17" s="71">
        <v>0</v>
      </c>
      <c r="H17" s="41"/>
      <c r="I17" s="71">
        <v>0</v>
      </c>
      <c r="J17" s="41"/>
      <c r="K17" s="71">
        <v>0</v>
      </c>
      <c r="L17" s="41"/>
      <c r="M17" s="71">
        <v>221722158</v>
      </c>
      <c r="N17" s="41"/>
      <c r="O17" s="71">
        <v>0</v>
      </c>
      <c r="P17" s="41"/>
      <c r="Q17" s="71">
        <v>0</v>
      </c>
      <c r="R17" s="41"/>
      <c r="S17" s="71">
        <v>0</v>
      </c>
      <c r="T17" s="41"/>
      <c r="U17" s="71">
        <v>-161135</v>
      </c>
      <c r="V17" s="41"/>
      <c r="W17" s="71">
        <f t="shared" ref="W17" si="0">SUM(O17:U17)</f>
        <v>-161135</v>
      </c>
      <c r="X17" s="41"/>
      <c r="Y17" s="71">
        <v>0</v>
      </c>
      <c r="Z17" s="41"/>
      <c r="AA17" s="71">
        <f t="shared" ref="AA17" si="1">SUM(C17:M17,W17,Y17)</f>
        <v>221561023</v>
      </c>
      <c r="AB17" s="41"/>
      <c r="AC17" s="71">
        <v>0</v>
      </c>
      <c r="AD17" s="41"/>
      <c r="AE17" s="71">
        <f t="shared" ref="AE17" si="2">SUM(AA17:AC17)</f>
        <v>221561023</v>
      </c>
    </row>
    <row r="18" spans="1:31" ht="24" customHeight="1">
      <c r="A18" s="37" t="s">
        <v>271</v>
      </c>
      <c r="C18" s="41">
        <f>SUM(C14:C17)</f>
        <v>1964875134</v>
      </c>
      <c r="D18" s="41"/>
      <c r="E18" s="41">
        <f>SUM(E14:E17)</f>
        <v>1956642452</v>
      </c>
      <c r="F18" s="41"/>
      <c r="G18" s="41">
        <f>SUM(G14:G17)</f>
        <v>172206406</v>
      </c>
      <c r="H18" s="41"/>
      <c r="I18" s="41">
        <f>SUM(I14:I17)</f>
        <v>402524052</v>
      </c>
      <c r="J18" s="41"/>
      <c r="K18" s="41">
        <f>SUM(K14:K17)</f>
        <v>248929244</v>
      </c>
      <c r="L18" s="41"/>
      <c r="M18" s="41">
        <f>SUM(M14:M17)</f>
        <v>18197453724</v>
      </c>
      <c r="N18" s="41"/>
      <c r="O18" s="41">
        <f>SUM(O14:O17)</f>
        <v>2498396</v>
      </c>
      <c r="P18" s="41"/>
      <c r="Q18" s="41">
        <f>SUM(Q14:Q17)</f>
        <v>2259798</v>
      </c>
      <c r="R18" s="41"/>
      <c r="S18" s="41">
        <f>SUM(S14:S17)</f>
        <v>2131939</v>
      </c>
      <c r="T18" s="41"/>
      <c r="U18" s="41">
        <f>SUM(U14:U17)</f>
        <v>-161135</v>
      </c>
      <c r="V18" s="41"/>
      <c r="W18" s="41">
        <f>SUM(W14:W17)</f>
        <v>6728998</v>
      </c>
      <c r="X18" s="41"/>
      <c r="Y18" s="41">
        <f>SUM(Y14:Y17)</f>
        <v>-1046542980</v>
      </c>
      <c r="Z18" s="41"/>
      <c r="AA18" s="41">
        <f>SUM(AA14:AA17)</f>
        <v>21902817030</v>
      </c>
      <c r="AB18" s="41"/>
      <c r="AC18" s="41">
        <f>SUM(AC14:AC17)</f>
        <v>703309720</v>
      </c>
      <c r="AD18" s="41"/>
      <c r="AE18" s="41">
        <f>SUM(AE14:AE17)</f>
        <v>22606126750</v>
      </c>
    </row>
    <row r="19" spans="1:31" ht="24" customHeight="1">
      <c r="A19" s="5" t="s">
        <v>273</v>
      </c>
      <c r="C19" s="49">
        <v>0</v>
      </c>
      <c r="D19" s="41"/>
      <c r="E19" s="49">
        <v>0</v>
      </c>
      <c r="F19" s="41"/>
      <c r="G19" s="49">
        <v>0</v>
      </c>
      <c r="H19" s="41"/>
      <c r="I19" s="49">
        <v>0</v>
      </c>
      <c r="J19" s="41"/>
      <c r="K19" s="49">
        <v>0</v>
      </c>
      <c r="L19" s="41"/>
      <c r="M19" s="49">
        <v>2687587297</v>
      </c>
      <c r="N19" s="41"/>
      <c r="O19" s="49">
        <v>0</v>
      </c>
      <c r="P19" s="41"/>
      <c r="Q19" s="49">
        <v>0</v>
      </c>
      <c r="R19" s="41"/>
      <c r="S19" s="49">
        <v>0</v>
      </c>
      <c r="T19" s="41"/>
      <c r="U19" s="49">
        <v>0</v>
      </c>
      <c r="V19" s="41"/>
      <c r="W19" s="49">
        <f t="shared" ref="W19:W20" si="3">SUM(O19:U19)</f>
        <v>0</v>
      </c>
      <c r="X19" s="41"/>
      <c r="Y19" s="49">
        <v>0</v>
      </c>
      <c r="Z19" s="41"/>
      <c r="AA19" s="49">
        <f>SUM(C19:M19,W19,Y19)</f>
        <v>2687587297</v>
      </c>
      <c r="AB19" s="41"/>
      <c r="AC19" s="49">
        <v>39926278</v>
      </c>
      <c r="AD19" s="41"/>
      <c r="AE19" s="49">
        <f>SUM(AA19:AC19)</f>
        <v>2727513575</v>
      </c>
    </row>
    <row r="20" spans="1:31" ht="24" customHeight="1">
      <c r="A20" s="5" t="s">
        <v>274</v>
      </c>
      <c r="C20" s="50">
        <v>0</v>
      </c>
      <c r="D20" s="41"/>
      <c r="E20" s="50">
        <v>0</v>
      </c>
      <c r="F20" s="41"/>
      <c r="G20" s="50">
        <v>0</v>
      </c>
      <c r="H20" s="41"/>
      <c r="I20" s="50">
        <v>0</v>
      </c>
      <c r="J20" s="41"/>
      <c r="K20" s="50">
        <v>0</v>
      </c>
      <c r="L20" s="41"/>
      <c r="M20" s="50">
        <v>4117862</v>
      </c>
      <c r="N20" s="41"/>
      <c r="O20" s="50">
        <v>11174232</v>
      </c>
      <c r="Q20" s="50">
        <v>0</v>
      </c>
      <c r="S20" s="50">
        <v>1648269</v>
      </c>
      <c r="U20" s="50">
        <v>22229324</v>
      </c>
      <c r="W20" s="50">
        <f t="shared" si="3"/>
        <v>35051825</v>
      </c>
      <c r="X20" s="41"/>
      <c r="Y20" s="50">
        <v>0</v>
      </c>
      <c r="Z20" s="41"/>
      <c r="AA20" s="50">
        <f>SUM(C20:M20,W20,Y20)</f>
        <v>39169687</v>
      </c>
      <c r="AB20" s="41"/>
      <c r="AC20" s="50">
        <v>-184783</v>
      </c>
      <c r="AD20" s="41"/>
      <c r="AE20" s="50">
        <f>SUM(AA20:AC20)</f>
        <v>38984904</v>
      </c>
    </row>
    <row r="21" spans="1:31" ht="24" customHeight="1">
      <c r="A21" s="5" t="s">
        <v>98</v>
      </c>
      <c r="C21" s="41">
        <f>SUM(C19:C20)</f>
        <v>0</v>
      </c>
      <c r="D21" s="41"/>
      <c r="E21" s="41">
        <f>SUM(E19:E20)</f>
        <v>0</v>
      </c>
      <c r="F21" s="41"/>
      <c r="G21" s="41">
        <f>SUM(G19:G20)</f>
        <v>0</v>
      </c>
      <c r="H21" s="41"/>
      <c r="I21" s="41">
        <f>SUM(I19:I20)</f>
        <v>0</v>
      </c>
      <c r="J21" s="41"/>
      <c r="K21" s="41">
        <f>SUM(K19:K20)</f>
        <v>0</v>
      </c>
      <c r="L21" s="41"/>
      <c r="M21" s="41">
        <f>SUM(M19:M20)</f>
        <v>2691705159</v>
      </c>
      <c r="N21" s="41"/>
      <c r="O21" s="41">
        <f>SUM(O19:O20)</f>
        <v>11174232</v>
      </c>
      <c r="P21" s="41"/>
      <c r="Q21" s="41">
        <f>SUM(Q19:Q20)</f>
        <v>0</v>
      </c>
      <c r="R21" s="41"/>
      <c r="S21" s="41">
        <f>SUM(S19:S20)</f>
        <v>1648269</v>
      </c>
      <c r="T21" s="41"/>
      <c r="U21" s="41">
        <f>SUM(U19:U20)</f>
        <v>22229324</v>
      </c>
      <c r="V21" s="41"/>
      <c r="W21" s="41">
        <f>SUM(W19:W20)</f>
        <v>35051825</v>
      </c>
      <c r="X21" s="41"/>
      <c r="Y21" s="41">
        <f>SUM(Y19:Y20)</f>
        <v>0</v>
      </c>
      <c r="Z21" s="41"/>
      <c r="AA21" s="41">
        <f>SUM(AA19:AA20)</f>
        <v>2726756984</v>
      </c>
      <c r="AB21" s="41"/>
      <c r="AC21" s="41">
        <f>SUM(AC19:AC20)</f>
        <v>39741495</v>
      </c>
      <c r="AD21" s="41"/>
      <c r="AE21" s="41">
        <f>SUM(AE19:AE20)</f>
        <v>2766498479</v>
      </c>
    </row>
    <row r="22" spans="1:31" ht="24" customHeight="1">
      <c r="A22" s="5" t="s">
        <v>309</v>
      </c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J22" s="41"/>
      <c r="K22" s="41">
        <v>0</v>
      </c>
      <c r="L22" s="41"/>
      <c r="M22" s="41">
        <v>-1303540291</v>
      </c>
      <c r="N22" s="41"/>
      <c r="O22" s="41">
        <v>0</v>
      </c>
      <c r="P22" s="41"/>
      <c r="Q22" s="41">
        <v>0</v>
      </c>
      <c r="R22" s="41"/>
      <c r="S22" s="41">
        <v>0</v>
      </c>
      <c r="T22" s="41"/>
      <c r="U22" s="41">
        <v>0</v>
      </c>
      <c r="V22" s="41"/>
      <c r="W22" s="41">
        <f t="shared" ref="W22" si="4">SUM(O22:U22)</f>
        <v>0</v>
      </c>
      <c r="X22" s="41"/>
      <c r="Y22" s="41">
        <v>0</v>
      </c>
      <c r="Z22" s="41"/>
      <c r="AA22" s="41">
        <f>SUM(C22:M22,W22,Y22)</f>
        <v>-1303540291</v>
      </c>
      <c r="AB22" s="41"/>
      <c r="AC22" s="41">
        <v>87039172</v>
      </c>
      <c r="AD22" s="41"/>
      <c r="AE22" s="41">
        <f>SUM(AA22:AC22)</f>
        <v>-1216501119</v>
      </c>
    </row>
    <row r="23" spans="1:31" ht="24" customHeight="1">
      <c r="A23" s="5" t="s">
        <v>182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pans="1:31" ht="24" customHeight="1">
      <c r="A24" s="5" t="s">
        <v>275</v>
      </c>
      <c r="C24" s="41">
        <v>0</v>
      </c>
      <c r="D24" s="41"/>
      <c r="E24" s="41">
        <v>0</v>
      </c>
      <c r="F24" s="41"/>
      <c r="G24" s="41">
        <v>0</v>
      </c>
      <c r="H24" s="41"/>
      <c r="I24" s="41">
        <v>-355870</v>
      </c>
      <c r="J24" s="41"/>
      <c r="K24" s="41">
        <v>0</v>
      </c>
      <c r="L24" s="41"/>
      <c r="M24" s="41">
        <v>0</v>
      </c>
      <c r="N24" s="41"/>
      <c r="O24" s="41">
        <v>0</v>
      </c>
      <c r="P24" s="41"/>
      <c r="Q24" s="41">
        <v>0</v>
      </c>
      <c r="R24" s="41"/>
      <c r="S24" s="41">
        <v>0</v>
      </c>
      <c r="T24" s="41"/>
      <c r="U24" s="41">
        <v>0</v>
      </c>
      <c r="V24" s="41"/>
      <c r="W24" s="41">
        <f t="shared" ref="W24:W25" si="5">SUM(O24:U24)</f>
        <v>0</v>
      </c>
      <c r="X24" s="41"/>
      <c r="Y24" s="41">
        <v>0</v>
      </c>
      <c r="Z24" s="41"/>
      <c r="AA24" s="41">
        <f>SUM(C24:M24,W24,Y24)</f>
        <v>-355870</v>
      </c>
      <c r="AB24" s="41"/>
      <c r="AC24" s="41">
        <v>355870</v>
      </c>
      <c r="AD24" s="41"/>
      <c r="AE24" s="41">
        <f>SUM(AA24:AC24)</f>
        <v>0</v>
      </c>
    </row>
    <row r="25" spans="1:31" ht="24" customHeight="1">
      <c r="A25" s="5" t="s">
        <v>250</v>
      </c>
      <c r="C25" s="41">
        <v>0</v>
      </c>
      <c r="D25" s="41"/>
      <c r="E25" s="41">
        <v>0</v>
      </c>
      <c r="F25" s="41"/>
      <c r="G25" s="41">
        <v>0</v>
      </c>
      <c r="H25" s="41"/>
      <c r="I25" s="41">
        <v>0</v>
      </c>
      <c r="J25" s="41"/>
      <c r="K25" s="41">
        <v>0</v>
      </c>
      <c r="L25" s="41"/>
      <c r="M25" s="41">
        <v>0</v>
      </c>
      <c r="N25" s="41"/>
      <c r="O25" s="41">
        <v>0</v>
      </c>
      <c r="P25" s="41"/>
      <c r="Q25" s="41">
        <v>0</v>
      </c>
      <c r="R25" s="41"/>
      <c r="S25" s="41">
        <v>0</v>
      </c>
      <c r="T25" s="41"/>
      <c r="U25" s="41">
        <v>0</v>
      </c>
      <c r="V25" s="41"/>
      <c r="W25" s="41">
        <f t="shared" si="5"/>
        <v>0</v>
      </c>
      <c r="X25" s="41"/>
      <c r="Y25" s="41">
        <v>0</v>
      </c>
      <c r="Z25" s="41"/>
      <c r="AA25" s="41">
        <f>SUM(C25:M25,W25,Y25)</f>
        <v>0</v>
      </c>
      <c r="AB25" s="41"/>
      <c r="AC25" s="41">
        <v>12550000</v>
      </c>
      <c r="AD25" s="41"/>
      <c r="AE25" s="41">
        <f>SUM(AA25:AC25)</f>
        <v>12550000</v>
      </c>
    </row>
    <row r="26" spans="1:31" ht="24" customHeight="1">
      <c r="A26" s="5" t="s">
        <v>276</v>
      </c>
      <c r="C26" s="41">
        <v>0</v>
      </c>
      <c r="D26" s="41"/>
      <c r="E26" s="41">
        <v>0</v>
      </c>
      <c r="F26" s="41"/>
      <c r="G26" s="41">
        <v>0</v>
      </c>
      <c r="H26" s="41"/>
      <c r="I26" s="41">
        <v>0</v>
      </c>
      <c r="J26" s="41"/>
      <c r="K26" s="41">
        <v>0</v>
      </c>
      <c r="L26" s="41"/>
      <c r="M26" s="41">
        <v>0</v>
      </c>
      <c r="N26" s="41"/>
      <c r="O26" s="41">
        <v>0</v>
      </c>
      <c r="P26" s="41"/>
      <c r="Q26" s="41">
        <v>0</v>
      </c>
      <c r="R26" s="41"/>
      <c r="S26" s="41">
        <v>0</v>
      </c>
      <c r="T26" s="41"/>
      <c r="U26" s="41">
        <v>0</v>
      </c>
      <c r="V26" s="41"/>
      <c r="W26" s="41">
        <f>SUM(O26:U26)</f>
        <v>0</v>
      </c>
      <c r="X26" s="41"/>
      <c r="Y26" s="41">
        <v>0</v>
      </c>
      <c r="Z26" s="41"/>
      <c r="AA26" s="41">
        <f>SUM(C26:M26,W26,Y26)</f>
        <v>0</v>
      </c>
      <c r="AB26" s="41"/>
      <c r="AC26" s="41">
        <v>43037631</v>
      </c>
      <c r="AD26" s="41"/>
      <c r="AE26" s="41">
        <f>SUM(AA26:AC26)</f>
        <v>43037631</v>
      </c>
    </row>
    <row r="27" spans="1:31" ht="24" customHeight="1">
      <c r="A27" s="5" t="s">
        <v>303</v>
      </c>
      <c r="C27" s="41">
        <v>11348905</v>
      </c>
      <c r="D27" s="41"/>
      <c r="E27" s="41">
        <v>20118305</v>
      </c>
      <c r="F27" s="41"/>
      <c r="G27" s="41">
        <v>0</v>
      </c>
      <c r="H27" s="41"/>
      <c r="I27" s="41">
        <v>0</v>
      </c>
      <c r="J27" s="41"/>
      <c r="K27" s="41">
        <v>0</v>
      </c>
      <c r="L27" s="41"/>
      <c r="M27" s="41">
        <v>0</v>
      </c>
      <c r="N27" s="41"/>
      <c r="O27" s="41">
        <v>0</v>
      </c>
      <c r="P27" s="41"/>
      <c r="Q27" s="41">
        <v>0</v>
      </c>
      <c r="R27" s="41"/>
      <c r="S27" s="41">
        <v>0</v>
      </c>
      <c r="T27" s="41"/>
      <c r="U27" s="41">
        <v>0</v>
      </c>
      <c r="V27" s="41"/>
      <c r="W27" s="41">
        <f t="shared" ref="W27" si="6">SUM(O27:U27)</f>
        <v>0</v>
      </c>
      <c r="X27" s="41"/>
      <c r="Y27" s="41">
        <v>0</v>
      </c>
      <c r="Z27" s="41"/>
      <c r="AA27" s="41">
        <f>SUM(C27:M27,W27,Y27)</f>
        <v>31467210</v>
      </c>
      <c r="AB27" s="41"/>
      <c r="AC27" s="41">
        <v>0</v>
      </c>
      <c r="AD27" s="41"/>
      <c r="AE27" s="41">
        <f>SUM(AA27:AC27)</f>
        <v>31467210</v>
      </c>
    </row>
    <row r="28" spans="1:31" ht="24" customHeight="1" thickBot="1">
      <c r="A28" s="37" t="s">
        <v>212</v>
      </c>
      <c r="C28" s="51">
        <f>SUM(C18,C21:C27)</f>
        <v>1976224039</v>
      </c>
      <c r="D28" s="41"/>
      <c r="E28" s="51">
        <f>SUM(E18,E21:E27)</f>
        <v>1976760757</v>
      </c>
      <c r="F28" s="41"/>
      <c r="G28" s="51">
        <f>SUM(G18,G21:G27)</f>
        <v>172206406</v>
      </c>
      <c r="H28" s="41"/>
      <c r="I28" s="51">
        <f>SUM(I18,I21:I27)</f>
        <v>402168182</v>
      </c>
      <c r="J28" s="41"/>
      <c r="K28" s="51">
        <f>SUM(K18,K21:K27)</f>
        <v>248929244</v>
      </c>
      <c r="L28" s="41"/>
      <c r="M28" s="51">
        <f>SUM(M18,M21:M27)</f>
        <v>19585618592</v>
      </c>
      <c r="N28" s="41"/>
      <c r="O28" s="51">
        <f>SUM(O18,O21:O27)</f>
        <v>13672628</v>
      </c>
      <c r="P28" s="41"/>
      <c r="Q28" s="51">
        <f>SUM(Q18,Q21:Q27)</f>
        <v>2259798</v>
      </c>
      <c r="R28" s="41"/>
      <c r="S28" s="51">
        <f>SUM(S18,S21:S27)</f>
        <v>3780208</v>
      </c>
      <c r="T28" s="41"/>
      <c r="U28" s="51">
        <f>SUM(U18,U21:U27)</f>
        <v>22068189</v>
      </c>
      <c r="V28" s="41"/>
      <c r="W28" s="51">
        <f>SUM(W18,W21:W27)</f>
        <v>41780823</v>
      </c>
      <c r="X28" s="41"/>
      <c r="Y28" s="51">
        <f>SUM(Y18,Y21:Y27)</f>
        <v>-1046542980</v>
      </c>
      <c r="Z28" s="41"/>
      <c r="AA28" s="51">
        <f>SUM(AA18,AA21:AA27)</f>
        <v>23357145063</v>
      </c>
      <c r="AB28" s="41"/>
      <c r="AC28" s="51">
        <f>SUM(AC18,AC21:AC27)</f>
        <v>886033888</v>
      </c>
      <c r="AD28" s="41"/>
      <c r="AE28" s="51">
        <f>SUM(AE18,AE21:AE27)</f>
        <v>24243178951</v>
      </c>
    </row>
    <row r="29" spans="1:31" ht="24" customHeight="1" thickTop="1">
      <c r="A29" s="38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1:31" ht="24" customHeight="1">
      <c r="A30" s="37" t="s">
        <v>257</v>
      </c>
      <c r="C30" s="41">
        <v>1976224039</v>
      </c>
      <c r="D30" s="41"/>
      <c r="E30" s="41">
        <v>1976760757</v>
      </c>
      <c r="F30" s="41"/>
      <c r="G30" s="41">
        <v>172206406</v>
      </c>
      <c r="H30" s="41"/>
      <c r="I30" s="41">
        <v>402168182</v>
      </c>
      <c r="J30" s="41"/>
      <c r="K30" s="41">
        <v>248929244</v>
      </c>
      <c r="L30" s="41"/>
      <c r="M30" s="41">
        <v>19361988696</v>
      </c>
      <c r="N30" s="41"/>
      <c r="O30" s="41">
        <v>13672628</v>
      </c>
      <c r="P30" s="41"/>
      <c r="Q30" s="41">
        <v>2259798</v>
      </c>
      <c r="R30" s="41"/>
      <c r="S30" s="41">
        <v>3780208</v>
      </c>
      <c r="T30" s="41"/>
      <c r="U30" s="41">
        <v>22844454</v>
      </c>
      <c r="V30" s="41"/>
      <c r="W30" s="41">
        <f>SUM(O30:U30)</f>
        <v>42557088</v>
      </c>
      <c r="X30" s="41"/>
      <c r="Y30" s="41">
        <v>-1046542980</v>
      </c>
      <c r="Z30" s="41"/>
      <c r="AA30" s="41">
        <f>SUM(C30:M30,W30,Y30)</f>
        <v>23134291432</v>
      </c>
      <c r="AB30" s="41"/>
      <c r="AC30" s="41">
        <v>886033888</v>
      </c>
      <c r="AD30" s="41"/>
      <c r="AE30" s="41">
        <f>SUM(AA30:AC30)</f>
        <v>24020325320</v>
      </c>
    </row>
    <row r="31" spans="1:31" ht="24" customHeight="1">
      <c r="A31" s="5" t="s">
        <v>269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1:31" ht="24" customHeight="1">
      <c r="A32" s="5" t="s">
        <v>270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24" customHeight="1">
      <c r="A33" s="5" t="s">
        <v>294</v>
      </c>
      <c r="C33" s="71">
        <v>0</v>
      </c>
      <c r="D33" s="41"/>
      <c r="E33" s="71">
        <v>0</v>
      </c>
      <c r="F33" s="41"/>
      <c r="G33" s="71">
        <v>0</v>
      </c>
      <c r="H33" s="41"/>
      <c r="I33" s="71">
        <v>0</v>
      </c>
      <c r="J33" s="41"/>
      <c r="K33" s="71">
        <v>0</v>
      </c>
      <c r="L33" s="41"/>
      <c r="M33" s="71">
        <v>223629896</v>
      </c>
      <c r="N33" s="41"/>
      <c r="O33" s="71">
        <v>0</v>
      </c>
      <c r="P33" s="41"/>
      <c r="Q33" s="71">
        <v>0</v>
      </c>
      <c r="R33" s="41"/>
      <c r="S33" s="71">
        <v>0</v>
      </c>
      <c r="T33" s="41"/>
      <c r="U33" s="71">
        <v>-776265</v>
      </c>
      <c r="V33" s="41"/>
      <c r="W33" s="71">
        <f t="shared" ref="W33" si="7">SUM(O33:U33)</f>
        <v>-776265</v>
      </c>
      <c r="X33" s="41"/>
      <c r="Y33" s="71">
        <v>0</v>
      </c>
      <c r="Z33" s="41"/>
      <c r="AA33" s="71">
        <f t="shared" ref="AA33" si="8">SUM(C33:M33,W33,Y33)</f>
        <v>222853631</v>
      </c>
      <c r="AB33" s="41"/>
      <c r="AC33" s="71">
        <v>0</v>
      </c>
      <c r="AD33" s="41"/>
      <c r="AE33" s="71">
        <f t="shared" ref="AE33" si="9">SUM(AA33:AC33)</f>
        <v>222853631</v>
      </c>
    </row>
    <row r="34" spans="1:31" ht="24" customHeight="1">
      <c r="A34" s="37" t="s">
        <v>272</v>
      </c>
      <c r="C34" s="41">
        <f>SUM(C30:C33)</f>
        <v>1976224039</v>
      </c>
      <c r="D34" s="41"/>
      <c r="E34" s="41">
        <f>SUM(E30:E33)</f>
        <v>1976760757</v>
      </c>
      <c r="F34" s="41"/>
      <c r="G34" s="41">
        <f>SUM(G30:G33)</f>
        <v>172206406</v>
      </c>
      <c r="H34" s="41"/>
      <c r="I34" s="41">
        <f>SUM(I30:I33)</f>
        <v>402168182</v>
      </c>
      <c r="J34" s="41"/>
      <c r="K34" s="41">
        <f>SUM(K30:K33)</f>
        <v>248929244</v>
      </c>
      <c r="L34" s="41"/>
      <c r="M34" s="41">
        <f>SUM(M30:M33)</f>
        <v>19585618592</v>
      </c>
      <c r="N34" s="41"/>
      <c r="O34" s="41">
        <f>SUM(O30:O33)</f>
        <v>13672628</v>
      </c>
      <c r="P34" s="41"/>
      <c r="Q34" s="41">
        <f>SUM(Q30:Q33)</f>
        <v>2259798</v>
      </c>
      <c r="R34" s="41"/>
      <c r="S34" s="71">
        <v>3780208</v>
      </c>
      <c r="T34" s="41"/>
      <c r="U34" s="41">
        <f>SUM(U30:U33)</f>
        <v>22068189</v>
      </c>
      <c r="V34" s="41"/>
      <c r="W34" s="41">
        <f>SUM(W30:W33)</f>
        <v>41780823</v>
      </c>
      <c r="X34" s="41"/>
      <c r="Y34" s="41">
        <f>SUM(Y30:Y33)</f>
        <v>-1046542980</v>
      </c>
      <c r="Z34" s="41"/>
      <c r="AA34" s="41">
        <f>SUM(AA30:AA33)</f>
        <v>23357145063</v>
      </c>
      <c r="AB34" s="41"/>
      <c r="AC34" s="41">
        <f>SUM(AC30:AC33)</f>
        <v>886033888</v>
      </c>
      <c r="AD34" s="41"/>
      <c r="AE34" s="41">
        <f>SUM(AE30:AE33)</f>
        <v>24243178951</v>
      </c>
    </row>
    <row r="35" spans="1:31" ht="24" customHeight="1">
      <c r="A35" s="5" t="s">
        <v>137</v>
      </c>
      <c r="C35" s="49">
        <v>0</v>
      </c>
      <c r="D35" s="41"/>
      <c r="E35" s="49">
        <v>0</v>
      </c>
      <c r="F35" s="41"/>
      <c r="G35" s="49">
        <v>0</v>
      </c>
      <c r="H35" s="41"/>
      <c r="I35" s="49">
        <v>0</v>
      </c>
      <c r="J35" s="41"/>
      <c r="K35" s="49">
        <v>0</v>
      </c>
      <c r="L35" s="41"/>
      <c r="M35" s="49">
        <v>4280090729</v>
      </c>
      <c r="N35" s="41"/>
      <c r="O35" s="49">
        <v>0</v>
      </c>
      <c r="P35" s="41"/>
      <c r="Q35" s="49">
        <v>0</v>
      </c>
      <c r="R35" s="41"/>
      <c r="S35" s="49">
        <v>0</v>
      </c>
      <c r="T35" s="41"/>
      <c r="U35" s="49">
        <v>0</v>
      </c>
      <c r="V35" s="41"/>
      <c r="W35" s="49">
        <f t="shared" ref="W35:W36" si="10">SUM(O35:U35)</f>
        <v>0</v>
      </c>
      <c r="X35" s="41"/>
      <c r="Y35" s="49">
        <v>0</v>
      </c>
      <c r="Z35" s="41"/>
      <c r="AA35" s="49">
        <f>SUM(C35:M35,W35,Y35)</f>
        <v>4280090729</v>
      </c>
      <c r="AB35" s="41"/>
      <c r="AC35" s="49">
        <v>72357136</v>
      </c>
      <c r="AD35" s="41"/>
      <c r="AE35" s="49">
        <f>SUM(AA35:AC35)</f>
        <v>4352447865</v>
      </c>
    </row>
    <row r="36" spans="1:31" ht="24" customHeight="1">
      <c r="A36" s="5" t="s">
        <v>97</v>
      </c>
      <c r="C36" s="50">
        <v>0</v>
      </c>
      <c r="D36" s="41"/>
      <c r="E36" s="50">
        <v>0</v>
      </c>
      <c r="F36" s="41"/>
      <c r="G36" s="50">
        <v>0</v>
      </c>
      <c r="H36" s="41"/>
      <c r="I36" s="50">
        <v>0</v>
      </c>
      <c r="J36" s="41"/>
      <c r="K36" s="50">
        <v>0</v>
      </c>
      <c r="L36" s="41"/>
      <c r="M36" s="50">
        <v>-52145038</v>
      </c>
      <c r="N36" s="41"/>
      <c r="O36" s="50">
        <v>350408333</v>
      </c>
      <c r="Q36" s="50">
        <v>0</v>
      </c>
      <c r="S36" s="50">
        <v>-3780208</v>
      </c>
      <c r="U36" s="50">
        <v>377845527</v>
      </c>
      <c r="W36" s="50">
        <f t="shared" si="10"/>
        <v>724473652</v>
      </c>
      <c r="X36" s="41"/>
      <c r="Y36" s="50">
        <v>0</v>
      </c>
      <c r="Z36" s="41"/>
      <c r="AA36" s="50">
        <f>SUM(C36:M36,W36,Y36)</f>
        <v>672328614</v>
      </c>
      <c r="AB36" s="41"/>
      <c r="AC36" s="50">
        <v>-3025597</v>
      </c>
      <c r="AD36" s="41"/>
      <c r="AE36" s="50">
        <f>SUM(AA36:AC36)</f>
        <v>669303017</v>
      </c>
    </row>
    <row r="37" spans="1:31" ht="24" customHeight="1">
      <c r="A37" s="5" t="s">
        <v>98</v>
      </c>
      <c r="C37" s="41">
        <f>SUM(C35:C36)</f>
        <v>0</v>
      </c>
      <c r="D37" s="41"/>
      <c r="E37" s="41">
        <f>SUM(E35:E36)</f>
        <v>0</v>
      </c>
      <c r="F37" s="41"/>
      <c r="G37" s="41">
        <f>SUM(G35:G36)</f>
        <v>0</v>
      </c>
      <c r="H37" s="41"/>
      <c r="I37" s="41">
        <f>SUM(I35:I36)</f>
        <v>0</v>
      </c>
      <c r="J37" s="41"/>
      <c r="K37" s="41">
        <f>SUM(K35:K36)</f>
        <v>0</v>
      </c>
      <c r="L37" s="41"/>
      <c r="M37" s="41">
        <f>SUM(M35:M36)</f>
        <v>4227945691</v>
      </c>
      <c r="N37" s="41"/>
      <c r="O37" s="41">
        <f>SUM(O35:O36)</f>
        <v>350408333</v>
      </c>
      <c r="P37" s="41"/>
      <c r="Q37" s="41">
        <f>SUM(Q35:Q36)</f>
        <v>0</v>
      </c>
      <c r="R37" s="41"/>
      <c r="S37" s="41">
        <f>SUM(S35:S36)</f>
        <v>-3780208</v>
      </c>
      <c r="T37" s="41"/>
      <c r="U37" s="41">
        <f>SUM(U35:U36)</f>
        <v>377845527</v>
      </c>
      <c r="V37" s="41"/>
      <c r="W37" s="41">
        <f>SUM(W35:W36)</f>
        <v>724473652</v>
      </c>
      <c r="X37" s="41"/>
      <c r="Y37" s="41">
        <f>SUM(Y35:Y36)</f>
        <v>0</v>
      </c>
      <c r="Z37" s="41"/>
      <c r="AA37" s="41">
        <f>SUM(AA35:AA36)</f>
        <v>4952419343</v>
      </c>
      <c r="AB37" s="41"/>
      <c r="AC37" s="41">
        <f>SUM(AC35:AC36)</f>
        <v>69331539</v>
      </c>
      <c r="AD37" s="41"/>
      <c r="AE37" s="41">
        <f>SUM(AE35:AE36)</f>
        <v>5021750882</v>
      </c>
    </row>
    <row r="38" spans="1:31" ht="24" customHeight="1">
      <c r="A38" s="5" t="s">
        <v>309</v>
      </c>
      <c r="C38" s="41">
        <v>0</v>
      </c>
      <c r="D38" s="41"/>
      <c r="E38" s="41">
        <v>0</v>
      </c>
      <c r="F38" s="41"/>
      <c r="G38" s="41">
        <v>0</v>
      </c>
      <c r="H38" s="41"/>
      <c r="I38" s="41">
        <v>0</v>
      </c>
      <c r="J38" s="41"/>
      <c r="K38" s="41">
        <v>0</v>
      </c>
      <c r="L38" s="41"/>
      <c r="M38" s="41">
        <v>-1594937661</v>
      </c>
      <c r="N38" s="41"/>
      <c r="O38" s="41">
        <v>0</v>
      </c>
      <c r="P38" s="41"/>
      <c r="Q38" s="41">
        <v>0</v>
      </c>
      <c r="R38" s="41"/>
      <c r="S38" s="41">
        <v>0</v>
      </c>
      <c r="T38" s="41"/>
      <c r="U38" s="41">
        <v>0</v>
      </c>
      <c r="V38" s="41"/>
      <c r="W38" s="41">
        <f t="shared" ref="W38" si="11">SUM(O38:U38)</f>
        <v>0</v>
      </c>
      <c r="X38" s="41"/>
      <c r="Y38" s="41">
        <v>0</v>
      </c>
      <c r="Z38" s="41"/>
      <c r="AA38" s="41">
        <f>SUM(C38:M38,W38,Y38)</f>
        <v>-1594937661</v>
      </c>
      <c r="AB38" s="41"/>
      <c r="AC38" s="41">
        <v>-27837069</v>
      </c>
      <c r="AD38" s="41"/>
      <c r="AE38" s="41">
        <f>SUM(AA38:AC38)</f>
        <v>-1622774730</v>
      </c>
    </row>
    <row r="39" spans="1:31" ht="24" customHeight="1">
      <c r="A39" s="5" t="s">
        <v>277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1:31" ht="24" customHeight="1">
      <c r="A40" s="5" t="s">
        <v>302</v>
      </c>
      <c r="C40" s="41">
        <v>0</v>
      </c>
      <c r="D40" s="41"/>
      <c r="E40" s="41">
        <v>-37586104</v>
      </c>
      <c r="F40" s="41"/>
      <c r="G40" s="41">
        <v>-41783885</v>
      </c>
      <c r="H40" s="41"/>
      <c r="I40" s="41">
        <v>452621807</v>
      </c>
      <c r="J40" s="41"/>
      <c r="K40" s="41">
        <v>0</v>
      </c>
      <c r="L40" s="41"/>
      <c r="M40" s="41">
        <v>0</v>
      </c>
      <c r="N40" s="41"/>
      <c r="O40" s="41">
        <v>-1232561</v>
      </c>
      <c r="P40" s="41"/>
      <c r="Q40" s="41">
        <v>0</v>
      </c>
      <c r="R40" s="41"/>
      <c r="S40" s="41">
        <v>0</v>
      </c>
      <c r="T40" s="41"/>
      <c r="U40" s="41">
        <v>0</v>
      </c>
      <c r="V40" s="41"/>
      <c r="W40" s="41">
        <f t="shared" ref="W40:W41" si="12">SUM(O40:U40)</f>
        <v>-1232561</v>
      </c>
      <c r="X40" s="41"/>
      <c r="Y40" s="41">
        <v>253931502</v>
      </c>
      <c r="Z40" s="41"/>
      <c r="AA40" s="41">
        <f>SUM(C40:M40,W40,Y40)</f>
        <v>625950759</v>
      </c>
      <c r="AB40" s="41"/>
      <c r="AC40" s="41">
        <v>342168833</v>
      </c>
      <c r="AD40" s="41"/>
      <c r="AE40" s="41">
        <f>SUM(AA40:AC40)</f>
        <v>968119592</v>
      </c>
    </row>
    <row r="41" spans="1:31" ht="24" customHeight="1">
      <c r="A41" s="5" t="s">
        <v>278</v>
      </c>
      <c r="C41" s="41">
        <v>0</v>
      </c>
      <c r="D41" s="41"/>
      <c r="E41" s="41">
        <v>0</v>
      </c>
      <c r="F41" s="41"/>
      <c r="G41" s="41">
        <v>0</v>
      </c>
      <c r="H41" s="41"/>
      <c r="I41" s="41">
        <v>0</v>
      </c>
      <c r="J41" s="41"/>
      <c r="K41" s="41">
        <v>0</v>
      </c>
      <c r="L41" s="41"/>
      <c r="M41" s="41">
        <v>0</v>
      </c>
      <c r="N41" s="41"/>
      <c r="O41" s="41">
        <v>0</v>
      </c>
      <c r="P41" s="41"/>
      <c r="Q41" s="41">
        <v>0</v>
      </c>
      <c r="R41" s="41"/>
      <c r="S41" s="41">
        <v>0</v>
      </c>
      <c r="T41" s="41"/>
      <c r="U41" s="41">
        <v>0</v>
      </c>
      <c r="V41" s="41"/>
      <c r="W41" s="41">
        <f t="shared" si="12"/>
        <v>0</v>
      </c>
      <c r="X41" s="41"/>
      <c r="Y41" s="41">
        <v>0</v>
      </c>
      <c r="Z41" s="41"/>
      <c r="AA41" s="41">
        <f>SUM(C41:M41,W41,Y41)</f>
        <v>0</v>
      </c>
      <c r="AB41" s="41"/>
      <c r="AC41" s="41">
        <v>-210578749</v>
      </c>
      <c r="AD41" s="41"/>
      <c r="AE41" s="41">
        <f>SUM(AA41:AC41)</f>
        <v>-210578749</v>
      </c>
    </row>
    <row r="42" spans="1:31" ht="24" customHeight="1">
      <c r="A42" s="5" t="s">
        <v>276</v>
      </c>
      <c r="C42" s="41">
        <v>0</v>
      </c>
      <c r="D42" s="41"/>
      <c r="E42" s="41">
        <v>0</v>
      </c>
      <c r="F42" s="41"/>
      <c r="G42" s="41">
        <v>0</v>
      </c>
      <c r="H42" s="41"/>
      <c r="I42" s="41">
        <v>0</v>
      </c>
      <c r="J42" s="41"/>
      <c r="K42" s="41">
        <v>0</v>
      </c>
      <c r="L42" s="41"/>
      <c r="M42" s="41">
        <v>0</v>
      </c>
      <c r="N42" s="41"/>
      <c r="O42" s="41">
        <v>0</v>
      </c>
      <c r="P42" s="41"/>
      <c r="Q42" s="41">
        <v>0</v>
      </c>
      <c r="R42" s="41"/>
      <c r="S42" s="41">
        <v>0</v>
      </c>
      <c r="T42" s="41"/>
      <c r="U42" s="41">
        <v>0</v>
      </c>
      <c r="V42" s="41"/>
      <c r="W42" s="41">
        <f>SUM(O42:U42)</f>
        <v>0</v>
      </c>
      <c r="X42" s="41"/>
      <c r="Y42" s="41">
        <v>0</v>
      </c>
      <c r="Z42" s="41"/>
      <c r="AA42" s="41">
        <f>SUM(C42:M42,W42,Y42)</f>
        <v>0</v>
      </c>
      <c r="AB42" s="41"/>
      <c r="AC42" s="41">
        <v>41006883</v>
      </c>
      <c r="AD42" s="41"/>
      <c r="AE42" s="41">
        <f>SUM(AA42:AC42)</f>
        <v>41006883</v>
      </c>
    </row>
    <row r="43" spans="1:31" ht="24" customHeight="1">
      <c r="A43" s="5" t="s">
        <v>310</v>
      </c>
      <c r="C43" s="41">
        <v>5374587</v>
      </c>
      <c r="D43" s="41"/>
      <c r="E43" s="41">
        <v>10066359</v>
      </c>
      <c r="F43" s="41"/>
      <c r="G43" s="41">
        <v>0</v>
      </c>
      <c r="H43" s="41"/>
      <c r="I43" s="41">
        <v>0</v>
      </c>
      <c r="J43" s="41"/>
      <c r="K43" s="41">
        <v>0</v>
      </c>
      <c r="L43" s="41"/>
      <c r="M43" s="41">
        <v>0</v>
      </c>
      <c r="N43" s="41"/>
      <c r="O43" s="41">
        <v>0</v>
      </c>
      <c r="P43" s="41"/>
      <c r="Q43" s="41">
        <v>0</v>
      </c>
      <c r="R43" s="41"/>
      <c r="S43" s="41">
        <v>0</v>
      </c>
      <c r="T43" s="41"/>
      <c r="U43" s="41">
        <v>0</v>
      </c>
      <c r="V43" s="41"/>
      <c r="W43" s="41">
        <f t="shared" ref="W43" si="13">SUM(O43:U43)</f>
        <v>0</v>
      </c>
      <c r="X43" s="41"/>
      <c r="Y43" s="41">
        <v>0</v>
      </c>
      <c r="Z43" s="41"/>
      <c r="AA43" s="41">
        <f>SUM(C43:M43,W43,Y43)</f>
        <v>15440946</v>
      </c>
      <c r="AB43" s="41"/>
      <c r="AC43" s="41">
        <v>0</v>
      </c>
      <c r="AD43" s="41"/>
      <c r="AE43" s="41">
        <f>SUM(AA43:AC43)</f>
        <v>15440946</v>
      </c>
    </row>
    <row r="44" spans="1:31" ht="24" customHeight="1" thickBot="1">
      <c r="A44" s="37" t="s">
        <v>258</v>
      </c>
      <c r="C44" s="51">
        <f>SUM(C34,C37:C43)</f>
        <v>1981598626</v>
      </c>
      <c r="D44" s="41"/>
      <c r="E44" s="51">
        <f>SUM(E34,E37:E43)</f>
        <v>1949241012</v>
      </c>
      <c r="F44" s="41"/>
      <c r="G44" s="51">
        <f>SUM(G34,G37:G43)</f>
        <v>130422521</v>
      </c>
      <c r="H44" s="41"/>
      <c r="I44" s="51">
        <f>SUM(I34,I37:I43)</f>
        <v>854789989</v>
      </c>
      <c r="J44" s="41"/>
      <c r="K44" s="51">
        <f>SUM(K34,K37:K43)</f>
        <v>248929244</v>
      </c>
      <c r="L44" s="41"/>
      <c r="M44" s="51">
        <f>SUM(M34,M37:M43)</f>
        <v>22218626622</v>
      </c>
      <c r="N44" s="41"/>
      <c r="O44" s="51">
        <f>SUM(O34,O37:O43)</f>
        <v>362848400</v>
      </c>
      <c r="P44" s="41"/>
      <c r="Q44" s="51">
        <f>SUM(Q34,Q37:Q43)</f>
        <v>2259798</v>
      </c>
      <c r="R44" s="41"/>
      <c r="S44" s="51">
        <f>SUM(S34,S37:S43)</f>
        <v>0</v>
      </c>
      <c r="T44" s="41"/>
      <c r="U44" s="51">
        <f>SUM(U34,U37:U43)</f>
        <v>399913716</v>
      </c>
      <c r="V44" s="41"/>
      <c r="W44" s="51">
        <f>SUM(W34,W37:W43)</f>
        <v>765021914</v>
      </c>
      <c r="X44" s="41"/>
      <c r="Y44" s="51">
        <f>SUM(Y34,Y37:Y43)</f>
        <v>-792611478</v>
      </c>
      <c r="Z44" s="41"/>
      <c r="AA44" s="51">
        <f>SUM(AA34,AA37:AA43)</f>
        <v>27356018450</v>
      </c>
      <c r="AB44" s="41"/>
      <c r="AC44" s="51">
        <f>SUM(AC34,AC37:AC43)</f>
        <v>1100125325</v>
      </c>
      <c r="AD44" s="41"/>
      <c r="AE44" s="51">
        <f>SUM(AE34,AE37:AE43)</f>
        <v>28456143775</v>
      </c>
    </row>
    <row r="45" spans="1:31" ht="24.5" customHeight="1" thickTop="1">
      <c r="A45" s="38"/>
      <c r="C45" s="41"/>
      <c r="D45" s="46"/>
      <c r="E45" s="41"/>
      <c r="F45" s="46"/>
      <c r="G45" s="41"/>
      <c r="H45" s="46"/>
      <c r="I45" s="41"/>
      <c r="J45" s="46"/>
      <c r="K45" s="41"/>
      <c r="L45" s="41"/>
      <c r="M45" s="41"/>
      <c r="N45" s="46"/>
      <c r="O45" s="41"/>
      <c r="P45" s="41"/>
      <c r="Q45" s="41"/>
      <c r="R45" s="41"/>
      <c r="S45" s="41"/>
      <c r="T45" s="41"/>
      <c r="U45" s="41"/>
      <c r="V45" s="41"/>
      <c r="W45" s="41"/>
      <c r="X45" s="46"/>
      <c r="Y45" s="41"/>
      <c r="Z45" s="46"/>
      <c r="AA45" s="41"/>
      <c r="AB45" s="46"/>
      <c r="AC45" s="41"/>
      <c r="AD45" s="46"/>
      <c r="AE45" s="41"/>
    </row>
    <row r="46" spans="1:31" ht="24" customHeight="1">
      <c r="A46" s="39" t="s">
        <v>30</v>
      </c>
      <c r="D46" s="46"/>
      <c r="F46" s="46"/>
      <c r="H46" s="46"/>
      <c r="J46" s="46"/>
      <c r="N46" s="46"/>
      <c r="W46" s="41"/>
      <c r="X46" s="46"/>
      <c r="Z46" s="46"/>
      <c r="AB46" s="46"/>
      <c r="AD46" s="46"/>
    </row>
  </sheetData>
  <mergeCells count="4">
    <mergeCell ref="O7:W7"/>
    <mergeCell ref="K10:M10"/>
    <mergeCell ref="C6:AA6"/>
    <mergeCell ref="O8:U8"/>
  </mergeCells>
  <conditionalFormatting sqref="D45">
    <cfRule type="cellIs" dxfId="9" priority="26" stopIfTrue="1" operator="notEqual">
      <formula>0</formula>
    </cfRule>
  </conditionalFormatting>
  <conditionalFormatting sqref="F45">
    <cfRule type="cellIs" dxfId="8" priority="17" stopIfTrue="1" operator="notEqual">
      <formula>0</formula>
    </cfRule>
  </conditionalFormatting>
  <conditionalFormatting sqref="H45">
    <cfRule type="cellIs" dxfId="7" priority="16" stopIfTrue="1" operator="notEqual">
      <formula>0</formula>
    </cfRule>
  </conditionalFormatting>
  <conditionalFormatting sqref="J45">
    <cfRule type="cellIs" dxfId="6" priority="15" stopIfTrue="1" operator="notEqual">
      <formula>0</formula>
    </cfRule>
  </conditionalFormatting>
  <conditionalFormatting sqref="N45">
    <cfRule type="cellIs" dxfId="5" priority="14" stopIfTrue="1" operator="notEqual">
      <formula>0</formula>
    </cfRule>
  </conditionalFormatting>
  <conditionalFormatting sqref="X45">
    <cfRule type="cellIs" dxfId="4" priority="13" stopIfTrue="1" operator="notEqual">
      <formula>0</formula>
    </cfRule>
  </conditionalFormatting>
  <conditionalFormatting sqref="Z45">
    <cfRule type="cellIs" dxfId="3" priority="12" stopIfTrue="1" operator="notEqual">
      <formula>0</formula>
    </cfRule>
  </conditionalFormatting>
  <conditionalFormatting sqref="AB45">
    <cfRule type="cellIs" dxfId="2" priority="11" stopIfTrue="1" operator="notEqual">
      <formula>0</formula>
    </cfRule>
  </conditionalFormatting>
  <conditionalFormatting sqref="AD45">
    <cfRule type="cellIs" dxfId="1" priority="10" stopIfTrue="1" operator="notEqual">
      <formula>0</formula>
    </cfRule>
  </conditionalFormatting>
  <pageMargins left="0.78740157480314965" right="0.39370078740157483" top="0.76" bottom="0.39370078740157483" header="0.19685039370078741" footer="0.19685039370078741"/>
  <pageSetup paperSize="9" scale="41" fitToHeight="0" orientation="landscape" r:id="rId1"/>
  <headerFooter alignWithMargins="0"/>
  <ignoredErrors>
    <ignoredError sqref="S37:V37 X37:Z37" formulaRange="1"/>
    <ignoredError sqref="W34:AE34 W18:AE18 W21:AE21" formula="1"/>
    <ignoredError sqref="AA37:AE37 W3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8"/>
  <sheetViews>
    <sheetView showGridLines="0" view="pageBreakPreview" topLeftCell="A3" zoomScale="90" zoomScaleNormal="70" zoomScaleSheetLayoutView="90" workbookViewId="0">
      <selection activeCell="I21" sqref="I21"/>
    </sheetView>
  </sheetViews>
  <sheetFormatPr defaultColWidth="9.453125" defaultRowHeight="23.15" customHeight="1"/>
  <cols>
    <col min="1" max="1" width="56.453125" style="53" customWidth="1"/>
    <col min="2" max="2" width="1.81640625" style="53" customWidth="1"/>
    <col min="3" max="3" width="16.453125" style="53" customWidth="1"/>
    <col min="4" max="4" width="0.54296875" style="53" customWidth="1"/>
    <col min="5" max="5" width="16.453125" style="53" customWidth="1"/>
    <col min="6" max="6" width="0.54296875" style="53" customWidth="1"/>
    <col min="7" max="7" width="16.453125" style="53" customWidth="1"/>
    <col min="8" max="8" width="0.54296875" style="53" customWidth="1"/>
    <col min="9" max="9" width="16.453125" style="53" customWidth="1"/>
    <col min="10" max="10" width="0.54296875" style="53" customWidth="1"/>
    <col min="11" max="11" width="17.453125" style="53" customWidth="1"/>
    <col min="12" max="12" width="0.54296875" style="53" customWidth="1"/>
    <col min="13" max="13" width="17.453125" style="53" customWidth="1"/>
    <col min="14" max="14" width="0.54296875" style="53" customWidth="1"/>
    <col min="15" max="15" width="16.453125" style="53" customWidth="1"/>
    <col min="16" max="16" width="0.54296875" style="53" customWidth="1"/>
    <col min="17" max="17" width="16.453125" style="53" customWidth="1"/>
    <col min="18" max="18" width="0.54296875" style="53" customWidth="1"/>
    <col min="19" max="16384" width="9.453125" style="53"/>
  </cols>
  <sheetData>
    <row r="1" spans="1:18" ht="23.1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23.15" customHeight="1">
      <c r="A2" s="52" t="s">
        <v>227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3.15" customHeight="1">
      <c r="A3" s="52" t="s">
        <v>255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23.15" customHeight="1">
      <c r="E4" s="54"/>
      <c r="I4" s="54"/>
      <c r="Q4" s="55" t="s">
        <v>1</v>
      </c>
    </row>
    <row r="5" spans="1:18" s="56" customFormat="1" ht="23.15" customHeight="1">
      <c r="C5" s="109" t="s">
        <v>3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8" ht="23.15" customHeight="1">
      <c r="C6" s="54"/>
      <c r="D6" s="54"/>
      <c r="E6" s="54"/>
      <c r="F6" s="54"/>
      <c r="G6" s="54"/>
      <c r="H6" s="54"/>
      <c r="I6" s="54"/>
      <c r="J6" s="54"/>
      <c r="K6" s="111" t="s">
        <v>59</v>
      </c>
      <c r="L6" s="111"/>
      <c r="M6" s="111"/>
      <c r="N6" s="111"/>
      <c r="O6" s="111"/>
      <c r="P6" s="54"/>
      <c r="Q6" s="54"/>
    </row>
    <row r="7" spans="1:18" ht="23.15" customHeight="1">
      <c r="C7" s="54"/>
      <c r="D7" s="54"/>
      <c r="E7" s="54"/>
      <c r="F7" s="54"/>
      <c r="G7" s="54"/>
      <c r="H7" s="54"/>
      <c r="I7" s="54"/>
      <c r="J7" s="54"/>
      <c r="K7" s="111" t="s">
        <v>104</v>
      </c>
      <c r="L7" s="111"/>
      <c r="M7" s="111"/>
      <c r="N7" s="54"/>
      <c r="O7" s="54"/>
      <c r="P7" s="54"/>
      <c r="Q7" s="54"/>
    </row>
    <row r="8" spans="1:18" ht="23.15" customHeight="1">
      <c r="D8" s="58"/>
      <c r="F8" s="58"/>
      <c r="J8" s="54"/>
      <c r="K8" s="54"/>
      <c r="L8" s="54"/>
      <c r="M8" s="54" t="s">
        <v>206</v>
      </c>
      <c r="N8" s="54"/>
      <c r="O8" s="54"/>
      <c r="P8" s="54"/>
    </row>
    <row r="9" spans="1:18" ht="23.15" customHeight="1">
      <c r="C9" s="54"/>
      <c r="D9" s="58"/>
      <c r="E9" s="54"/>
      <c r="F9" s="58"/>
      <c r="G9" s="110" t="s">
        <v>57</v>
      </c>
      <c r="H9" s="110"/>
      <c r="I9" s="110"/>
      <c r="J9" s="54"/>
      <c r="K9" s="54"/>
      <c r="L9" s="54"/>
      <c r="M9" s="54" t="s">
        <v>138</v>
      </c>
      <c r="N9" s="54"/>
      <c r="O9" s="54" t="s">
        <v>139</v>
      </c>
      <c r="P9" s="54"/>
    </row>
    <row r="10" spans="1:18" ht="23.15" customHeight="1">
      <c r="C10" s="54" t="s">
        <v>117</v>
      </c>
      <c r="D10" s="58"/>
      <c r="E10" s="54" t="s">
        <v>118</v>
      </c>
      <c r="F10" s="58"/>
      <c r="G10" s="57" t="s">
        <v>112</v>
      </c>
      <c r="H10" s="54"/>
      <c r="I10" s="54"/>
      <c r="J10" s="54"/>
      <c r="K10" s="54" t="s">
        <v>177</v>
      </c>
      <c r="L10" s="54"/>
      <c r="M10" s="54" t="s">
        <v>113</v>
      </c>
      <c r="N10" s="54"/>
      <c r="O10" s="54" t="s">
        <v>140</v>
      </c>
      <c r="P10" s="54"/>
      <c r="Q10" s="54" t="s">
        <v>109</v>
      </c>
    </row>
    <row r="11" spans="1:18" ht="23.15" customHeight="1">
      <c r="C11" s="59" t="s">
        <v>126</v>
      </c>
      <c r="D11" s="60"/>
      <c r="E11" s="59" t="s">
        <v>127</v>
      </c>
      <c r="F11" s="60"/>
      <c r="G11" s="59" t="s">
        <v>209</v>
      </c>
      <c r="H11" s="54"/>
      <c r="I11" s="59" t="s">
        <v>131</v>
      </c>
      <c r="J11" s="54"/>
      <c r="K11" s="59" t="s">
        <v>178</v>
      </c>
      <c r="L11" s="54"/>
      <c r="M11" s="59" t="s">
        <v>122</v>
      </c>
      <c r="N11" s="54"/>
      <c r="O11" s="59" t="s">
        <v>141</v>
      </c>
      <c r="P11" s="54"/>
      <c r="Q11" s="59" t="s">
        <v>50</v>
      </c>
    </row>
    <row r="12" spans="1:18" ht="23.15" customHeight="1">
      <c r="A12" s="52" t="s">
        <v>211</v>
      </c>
      <c r="C12" s="55">
        <v>1964875134</v>
      </c>
      <c r="D12" s="55"/>
      <c r="E12" s="55">
        <v>1801736610</v>
      </c>
      <c r="F12" s="55"/>
      <c r="G12" s="55">
        <v>248929244</v>
      </c>
      <c r="H12" s="55"/>
      <c r="I12" s="55">
        <v>13890114968</v>
      </c>
      <c r="J12" s="55"/>
      <c r="K12" s="55">
        <v>6079902</v>
      </c>
      <c r="L12" s="55"/>
      <c r="M12" s="55">
        <v>2259798</v>
      </c>
      <c r="N12" s="55"/>
      <c r="O12" s="55">
        <f>SUM(K12:M12)</f>
        <v>8339700</v>
      </c>
      <c r="P12" s="55"/>
      <c r="Q12" s="55">
        <f>SUM(C12:I12,O12)</f>
        <v>17913995656</v>
      </c>
    </row>
    <row r="13" spans="1:18" ht="22.5" customHeight="1">
      <c r="A13" s="61" t="s">
        <v>137</v>
      </c>
      <c r="C13" s="62">
        <v>0</v>
      </c>
      <c r="E13" s="62">
        <v>0</v>
      </c>
      <c r="G13" s="62">
        <v>0</v>
      </c>
      <c r="I13" s="62">
        <v>3561697164</v>
      </c>
      <c r="K13" s="62">
        <v>0</v>
      </c>
      <c r="M13" s="62">
        <v>0</v>
      </c>
      <c r="O13" s="63">
        <f>SUM(K13:M13)</f>
        <v>0</v>
      </c>
      <c r="Q13" s="63">
        <f>SUM(C13:I13,O13)</f>
        <v>3561697164</v>
      </c>
    </row>
    <row r="14" spans="1:18" ht="23.15" customHeight="1">
      <c r="A14" s="61" t="s">
        <v>97</v>
      </c>
      <c r="C14" s="64">
        <v>0</v>
      </c>
      <c r="E14" s="64">
        <v>0</v>
      </c>
      <c r="G14" s="64">
        <v>0</v>
      </c>
      <c r="I14" s="64">
        <v>0</v>
      </c>
      <c r="K14" s="64">
        <v>2512900</v>
      </c>
      <c r="M14" s="64">
        <v>0</v>
      </c>
      <c r="O14" s="65">
        <f>SUM(K14:M14)</f>
        <v>2512900</v>
      </c>
      <c r="Q14" s="65">
        <f>SUM(C14:I14,O14)</f>
        <v>2512900</v>
      </c>
    </row>
    <row r="15" spans="1:18" ht="23.15" customHeight="1">
      <c r="A15" s="61" t="s">
        <v>98</v>
      </c>
      <c r="C15" s="55">
        <f>SUM(C13:C14)</f>
        <v>0</v>
      </c>
      <c r="D15" s="55"/>
      <c r="E15" s="55">
        <f>SUM(E13:E14)</f>
        <v>0</v>
      </c>
      <c r="F15" s="55"/>
      <c r="G15" s="55">
        <f>SUM(G13:G14)</f>
        <v>0</v>
      </c>
      <c r="H15" s="55"/>
      <c r="I15" s="55">
        <f>SUM(I13:I14)</f>
        <v>3561697164</v>
      </c>
      <c r="J15" s="55"/>
      <c r="K15" s="55">
        <f>SUM(K13:K14)</f>
        <v>2512900</v>
      </c>
      <c r="L15" s="55"/>
      <c r="M15" s="55">
        <f>SUM(M13:M14)</f>
        <v>0</v>
      </c>
      <c r="N15" s="55"/>
      <c r="O15" s="55">
        <f>SUM(O13:O14)</f>
        <v>2512900</v>
      </c>
      <c r="P15" s="55"/>
      <c r="Q15" s="55">
        <f>SUM(Q13:Q14)</f>
        <v>3564210064</v>
      </c>
    </row>
    <row r="16" spans="1:18" ht="23.15" customHeight="1">
      <c r="A16" s="61" t="s">
        <v>309</v>
      </c>
      <c r="B16" s="72"/>
      <c r="C16" s="55">
        <v>0</v>
      </c>
      <c r="D16" s="55"/>
      <c r="E16" s="55">
        <v>0</v>
      </c>
      <c r="F16" s="55"/>
      <c r="G16" s="55">
        <v>0</v>
      </c>
      <c r="H16" s="55"/>
      <c r="I16" s="55">
        <v>-1674952212</v>
      </c>
      <c r="J16" s="55"/>
      <c r="K16" s="55">
        <v>0</v>
      </c>
      <c r="L16" s="55"/>
      <c r="M16" s="55">
        <v>0</v>
      </c>
      <c r="N16" s="55"/>
      <c r="O16" s="55">
        <f>SUM(K16:M16)</f>
        <v>0</v>
      </c>
      <c r="P16" s="55"/>
      <c r="Q16" s="55">
        <f>SUM(C16:I16,O16)</f>
        <v>-1674952212</v>
      </c>
      <c r="R16" s="72"/>
    </row>
    <row r="17" spans="1:18" ht="23.15" customHeight="1">
      <c r="A17" s="61" t="s">
        <v>303</v>
      </c>
      <c r="C17" s="55">
        <v>11348905</v>
      </c>
      <c r="D17" s="55"/>
      <c r="E17" s="55">
        <v>20118305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f>SUM(K17:M17)</f>
        <v>0</v>
      </c>
      <c r="P17" s="55"/>
      <c r="Q17" s="55">
        <f>SUM(C17:I17,O17)</f>
        <v>31467210</v>
      </c>
    </row>
    <row r="18" spans="1:18" ht="23.15" customHeight="1" thickBot="1">
      <c r="A18" s="52" t="s">
        <v>212</v>
      </c>
      <c r="C18" s="66">
        <f>SUM(C12,C15:C17)</f>
        <v>1976224039</v>
      </c>
      <c r="D18" s="55"/>
      <c r="E18" s="66">
        <f>SUM(E12,E15:E17)</f>
        <v>1821854915</v>
      </c>
      <c r="F18" s="55"/>
      <c r="G18" s="66">
        <f>SUM(G12,G15:G17)</f>
        <v>248929244</v>
      </c>
      <c r="H18" s="55"/>
      <c r="I18" s="66">
        <f>SUM(I12,I15:I17)</f>
        <v>15776859920</v>
      </c>
      <c r="J18" s="55"/>
      <c r="K18" s="66">
        <f>SUM(K12,K15:K17)</f>
        <v>8592802</v>
      </c>
      <c r="L18" s="55"/>
      <c r="M18" s="66">
        <f>SUM(M12,M15:M17)</f>
        <v>2259798</v>
      </c>
      <c r="N18" s="55"/>
      <c r="O18" s="66">
        <f>SUM(O12,O15:O17)</f>
        <v>10852600</v>
      </c>
      <c r="P18" s="55"/>
      <c r="Q18" s="66">
        <f>SUM(Q12,Q15:Q17)</f>
        <v>19834720718</v>
      </c>
    </row>
    <row r="19" spans="1:18" ht="16.5" customHeight="1" thickTop="1"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8" ht="23.15" customHeight="1">
      <c r="A20" s="52" t="s">
        <v>257</v>
      </c>
      <c r="C20" s="55">
        <f>C18</f>
        <v>1976224039</v>
      </c>
      <c r="D20" s="55"/>
      <c r="E20" s="55">
        <f>E18</f>
        <v>1821854915</v>
      </c>
      <c r="F20" s="55"/>
      <c r="G20" s="55">
        <f>G18</f>
        <v>248929244</v>
      </c>
      <c r="H20" s="55"/>
      <c r="I20" s="55">
        <f>I18</f>
        <v>15776859920</v>
      </c>
      <c r="J20" s="55"/>
      <c r="K20" s="55">
        <f>K18</f>
        <v>8592802</v>
      </c>
      <c r="L20" s="55"/>
      <c r="M20" s="55">
        <f>M18</f>
        <v>2259798</v>
      </c>
      <c r="N20" s="55"/>
      <c r="O20" s="55">
        <f>SUM(K20:M20)</f>
        <v>10852600</v>
      </c>
      <c r="P20" s="55"/>
      <c r="Q20" s="55">
        <f>SUM(C20:I20,O20)</f>
        <v>19834720718</v>
      </c>
    </row>
    <row r="21" spans="1:18" ht="22.5" customHeight="1">
      <c r="A21" s="61" t="s">
        <v>137</v>
      </c>
      <c r="C21" s="62">
        <v>0</v>
      </c>
      <c r="E21" s="62">
        <v>0</v>
      </c>
      <c r="G21" s="62">
        <v>0</v>
      </c>
      <c r="I21" s="62">
        <v>4437028394</v>
      </c>
      <c r="K21" s="62">
        <v>0</v>
      </c>
      <c r="M21" s="62">
        <v>0</v>
      </c>
      <c r="O21" s="63">
        <f>SUM(K21:M21)</f>
        <v>0</v>
      </c>
      <c r="Q21" s="63">
        <f>SUM(C21:I21,O21)</f>
        <v>4437028394</v>
      </c>
    </row>
    <row r="22" spans="1:18" ht="23.15" customHeight="1">
      <c r="A22" s="61" t="s">
        <v>97</v>
      </c>
      <c r="C22" s="64">
        <v>0</v>
      </c>
      <c r="E22" s="64">
        <v>0</v>
      </c>
      <c r="G22" s="64">
        <v>0</v>
      </c>
      <c r="I22" s="64">
        <v>-5829705</v>
      </c>
      <c r="K22" s="64">
        <v>349210834</v>
      </c>
      <c r="M22" s="64">
        <v>0</v>
      </c>
      <c r="O22" s="65">
        <f>SUM(K22:M22)</f>
        <v>349210834</v>
      </c>
      <c r="Q22" s="65">
        <f>SUM(C22:I22,O22)</f>
        <v>343381129</v>
      </c>
    </row>
    <row r="23" spans="1:18" ht="23.15" customHeight="1">
      <c r="A23" s="61" t="s">
        <v>98</v>
      </c>
      <c r="C23" s="55">
        <f>SUM(C21:C22)</f>
        <v>0</v>
      </c>
      <c r="D23" s="55"/>
      <c r="E23" s="55">
        <f>SUM(E21:E22)</f>
        <v>0</v>
      </c>
      <c r="F23" s="55"/>
      <c r="G23" s="55">
        <f>SUM(G21:G22)</f>
        <v>0</v>
      </c>
      <c r="H23" s="55"/>
      <c r="I23" s="55">
        <f>SUM(I21:I22)</f>
        <v>4431198689</v>
      </c>
      <c r="J23" s="55"/>
      <c r="K23" s="55">
        <f>SUM(K21:K22)</f>
        <v>349210834</v>
      </c>
      <c r="L23" s="55"/>
      <c r="M23" s="55">
        <f>SUM(M21:M22)</f>
        <v>0</v>
      </c>
      <c r="N23" s="55"/>
      <c r="O23" s="55">
        <f>SUM(O21:O22)</f>
        <v>349210834</v>
      </c>
      <c r="P23" s="55"/>
      <c r="Q23" s="55">
        <f>SUM(Q21:Q22)</f>
        <v>4780409523</v>
      </c>
    </row>
    <row r="24" spans="1:18" ht="23.15" customHeight="1">
      <c r="A24" s="61" t="s">
        <v>309</v>
      </c>
      <c r="B24" s="72"/>
      <c r="C24" s="55">
        <v>0</v>
      </c>
      <c r="D24" s="55"/>
      <c r="E24" s="55">
        <v>0</v>
      </c>
      <c r="F24" s="55"/>
      <c r="G24" s="55">
        <v>0</v>
      </c>
      <c r="H24" s="55"/>
      <c r="I24" s="55">
        <v>-1978884878</v>
      </c>
      <c r="J24" s="55"/>
      <c r="K24" s="55">
        <v>0</v>
      </c>
      <c r="L24" s="55"/>
      <c r="M24" s="55">
        <v>0</v>
      </c>
      <c r="N24" s="55"/>
      <c r="O24" s="55">
        <f>SUM(K24:M24)</f>
        <v>0</v>
      </c>
      <c r="P24" s="55"/>
      <c r="Q24" s="55">
        <f>SUM(C24:I24,O24)</f>
        <v>-1978884878</v>
      </c>
      <c r="R24" s="72"/>
    </row>
    <row r="25" spans="1:18" ht="23.15" customHeight="1">
      <c r="A25" s="61" t="s">
        <v>311</v>
      </c>
      <c r="C25" s="55">
        <v>5374587</v>
      </c>
      <c r="D25" s="55"/>
      <c r="E25" s="55">
        <v>10066359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f>SUM(K25:M25)</f>
        <v>0</v>
      </c>
      <c r="P25" s="55"/>
      <c r="Q25" s="55">
        <f>SUM(C25:I25,O25)</f>
        <v>15440946</v>
      </c>
    </row>
    <row r="26" spans="1:18" ht="23.15" customHeight="1" thickBot="1">
      <c r="A26" s="52" t="s">
        <v>258</v>
      </c>
      <c r="C26" s="66">
        <f>SUM(C20,C23:C25)</f>
        <v>1981598626</v>
      </c>
      <c r="D26" s="55"/>
      <c r="E26" s="66">
        <f>SUM(E20,E23:E25)</f>
        <v>1831921274</v>
      </c>
      <c r="F26" s="55"/>
      <c r="G26" s="66">
        <f>SUM(G20,G23:G25)</f>
        <v>248929244</v>
      </c>
      <c r="H26" s="55"/>
      <c r="I26" s="66">
        <f>SUM(I20,I23:I25)</f>
        <v>18229173731</v>
      </c>
      <c r="J26" s="55"/>
      <c r="K26" s="66">
        <f>SUM(K20,K23:K25)</f>
        <v>357803636</v>
      </c>
      <c r="L26" s="55"/>
      <c r="M26" s="66">
        <f>SUM(M20,M23:M25)</f>
        <v>2259798</v>
      </c>
      <c r="N26" s="55"/>
      <c r="O26" s="66">
        <f>SUM(O20,O23:O25)</f>
        <v>360063434</v>
      </c>
      <c r="P26" s="55"/>
      <c r="Q26" s="66">
        <f>SUM(Q20,Q23:Q25)</f>
        <v>22651686309</v>
      </c>
    </row>
    <row r="27" spans="1:18" ht="23.15" customHeight="1" thickTop="1"/>
    <row r="28" spans="1:18" ht="16.5" customHeight="1">
      <c r="A28" s="53" t="s">
        <v>30</v>
      </c>
    </row>
  </sheetData>
  <mergeCells count="4">
    <mergeCell ref="C5:Q5"/>
    <mergeCell ref="G9:I9"/>
    <mergeCell ref="K6:O6"/>
    <mergeCell ref="K7:M7"/>
  </mergeCells>
  <pageMargins left="0.78740157480314965" right="0.39370078740157483" top="0.78740157480314965" bottom="0.39370078740157483" header="0.19685039370078741" footer="0.19685039370078741"/>
  <pageSetup paperSize="9" scale="65" fitToHeight="0" orientation="landscape" r:id="rId1"/>
  <headerFooter alignWithMargins="0"/>
  <ignoredErrors>
    <ignoredError sqref="C15:N15" formulaRange="1"/>
    <ignoredError sqref="O23:Q23" formula="1"/>
    <ignoredError sqref="O15:Q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9"/>
  <sheetViews>
    <sheetView showGridLines="0" view="pageBreakPreview" topLeftCell="A91" zoomScale="90" zoomScaleNormal="85" zoomScaleSheetLayoutView="90" workbookViewId="0">
      <selection activeCell="P96" sqref="A94:P96"/>
    </sheetView>
  </sheetViews>
  <sheetFormatPr defaultColWidth="10.54296875" defaultRowHeight="24" customHeight="1"/>
  <cols>
    <col min="1" max="1" width="27" style="16" customWidth="1"/>
    <col min="2" max="2" width="9.54296875" style="16" customWidth="1"/>
    <col min="3" max="3" width="22.453125" style="16" customWidth="1"/>
    <col min="4" max="4" width="9" style="26" customWidth="1"/>
    <col min="5" max="5" width="0.54296875" style="26" customWidth="1"/>
    <col min="6" max="6" width="16.453125" style="18" customWidth="1"/>
    <col min="7" max="7" width="0.54296875" style="18" customWidth="1"/>
    <col min="8" max="8" width="17" style="18" bestFit="1" customWidth="1"/>
    <col min="9" max="9" width="0.54296875" style="18" customWidth="1"/>
    <col min="10" max="10" width="16.453125" style="18" customWidth="1"/>
    <col min="11" max="11" width="0.54296875" style="18" customWidth="1"/>
    <col min="12" max="12" width="17" style="18" bestFit="1" customWidth="1"/>
    <col min="13" max="16384" width="10.54296875" style="16"/>
  </cols>
  <sheetData>
    <row r="1" spans="1:12" s="6" customFormat="1" ht="22.4" customHeight="1">
      <c r="A1" s="6" t="s">
        <v>0</v>
      </c>
      <c r="D1" s="7"/>
      <c r="E1" s="8"/>
      <c r="F1" s="9"/>
      <c r="G1" s="9"/>
      <c r="H1" s="9"/>
      <c r="I1" s="9"/>
      <c r="J1" s="9"/>
      <c r="L1" s="9"/>
    </row>
    <row r="2" spans="1:12" s="6" customFormat="1" ht="22.4" customHeight="1">
      <c r="A2" s="6" t="s">
        <v>142</v>
      </c>
      <c r="D2" s="7"/>
      <c r="E2" s="8"/>
      <c r="F2" s="9"/>
      <c r="G2" s="9"/>
      <c r="H2" s="9"/>
      <c r="I2" s="9"/>
      <c r="J2" s="9"/>
      <c r="L2" s="9"/>
    </row>
    <row r="3" spans="1:12" s="6" customFormat="1" ht="22.4" customHeight="1">
      <c r="A3" s="6" t="s">
        <v>255</v>
      </c>
      <c r="D3" s="7"/>
      <c r="E3" s="8"/>
      <c r="F3" s="9"/>
      <c r="G3" s="9"/>
      <c r="H3" s="9"/>
      <c r="I3" s="9"/>
      <c r="J3" s="9"/>
      <c r="L3" s="9"/>
    </row>
    <row r="4" spans="1:12" s="10" customFormat="1" ht="22.4" customHeight="1">
      <c r="E4" s="11"/>
      <c r="F4" s="12"/>
      <c r="G4" s="12"/>
      <c r="H4" s="12"/>
      <c r="I4" s="12"/>
      <c r="J4" s="12"/>
      <c r="K4" s="13"/>
      <c r="L4" s="14" t="s">
        <v>1</v>
      </c>
    </row>
    <row r="5" spans="1:12" s="7" customFormat="1" ht="22.4" customHeight="1">
      <c r="E5" s="15"/>
      <c r="F5" s="97"/>
      <c r="G5" s="97" t="s">
        <v>2</v>
      </c>
      <c r="H5" s="97"/>
      <c r="I5" s="99"/>
      <c r="J5" s="97"/>
      <c r="K5" s="98" t="s">
        <v>3</v>
      </c>
      <c r="L5" s="100"/>
    </row>
    <row r="6" spans="1:12" s="10" customFormat="1" ht="22.4" customHeight="1">
      <c r="D6" s="7"/>
      <c r="E6" s="11"/>
      <c r="F6" s="30" t="s">
        <v>256</v>
      </c>
      <c r="G6" s="12"/>
      <c r="H6" s="30" t="s">
        <v>210</v>
      </c>
      <c r="I6" s="101"/>
      <c r="J6" s="30" t="s">
        <v>256</v>
      </c>
      <c r="K6" s="12"/>
      <c r="L6" s="30" t="s">
        <v>210</v>
      </c>
    </row>
    <row r="7" spans="1:12" s="10" customFormat="1" ht="22.4" customHeight="1">
      <c r="D7" s="7"/>
      <c r="E7" s="11"/>
      <c r="F7" s="67"/>
      <c r="G7" s="12"/>
      <c r="H7" s="67" t="s">
        <v>260</v>
      </c>
      <c r="I7" s="101"/>
      <c r="J7" s="67"/>
      <c r="K7" s="12"/>
      <c r="L7" s="67"/>
    </row>
    <row r="8" spans="1:12" ht="22.4" customHeight="1">
      <c r="A8" s="6" t="s">
        <v>143</v>
      </c>
      <c r="D8" s="4"/>
      <c r="E8" s="4"/>
      <c r="K8" s="16"/>
    </row>
    <row r="9" spans="1:12" ht="22.4" customHeight="1">
      <c r="A9" s="19" t="s">
        <v>201</v>
      </c>
      <c r="D9" s="4"/>
      <c r="E9" s="4"/>
      <c r="F9" s="23">
        <v>4249485957</v>
      </c>
      <c r="G9" s="23"/>
      <c r="H9" s="23">
        <v>3136702750</v>
      </c>
      <c r="I9" s="23"/>
      <c r="J9" s="23">
        <v>4252604846</v>
      </c>
      <c r="K9" s="23"/>
      <c r="L9" s="23">
        <v>3588923407</v>
      </c>
    </row>
    <row r="10" spans="1:12" ht="22.4" customHeight="1">
      <c r="A10" s="19" t="s">
        <v>144</v>
      </c>
      <c r="D10" s="4"/>
      <c r="E10" s="4"/>
      <c r="F10" s="23"/>
      <c r="G10" s="23"/>
      <c r="H10" s="23"/>
      <c r="I10" s="23"/>
      <c r="J10" s="23"/>
      <c r="K10" s="23"/>
      <c r="L10" s="23"/>
    </row>
    <row r="11" spans="1:12" ht="22.4" customHeight="1">
      <c r="A11" s="19" t="s">
        <v>183</v>
      </c>
      <c r="D11" s="4"/>
      <c r="E11" s="4"/>
      <c r="F11" s="20"/>
      <c r="G11" s="23"/>
      <c r="H11" s="20"/>
      <c r="I11" s="23"/>
      <c r="J11" s="23"/>
      <c r="K11" s="23"/>
      <c r="L11" s="23"/>
    </row>
    <row r="12" spans="1:12" ht="22.4" customHeight="1">
      <c r="A12" s="19" t="s">
        <v>188</v>
      </c>
      <c r="D12" s="4"/>
      <c r="E12" s="4"/>
      <c r="F12" s="23">
        <v>1762756552</v>
      </c>
      <c r="G12" s="23"/>
      <c r="H12" s="23">
        <v>1724485604</v>
      </c>
      <c r="I12" s="23"/>
      <c r="J12" s="23">
        <v>856866551</v>
      </c>
      <c r="K12" s="23"/>
      <c r="L12" s="23">
        <v>893242670</v>
      </c>
    </row>
    <row r="13" spans="1:12" ht="22.4" customHeight="1">
      <c r="A13" s="19" t="s">
        <v>318</v>
      </c>
      <c r="D13" s="4"/>
      <c r="E13" s="4"/>
      <c r="F13" s="23">
        <v>-184997</v>
      </c>
      <c r="G13" s="23"/>
      <c r="H13" s="23">
        <v>-12988712</v>
      </c>
      <c r="I13" s="22"/>
      <c r="J13" s="23">
        <v>-184997</v>
      </c>
      <c r="K13" s="22"/>
      <c r="L13" s="23">
        <v>-12782854</v>
      </c>
    </row>
    <row r="14" spans="1:12" ht="22.4" customHeight="1">
      <c r="A14" s="19" t="s">
        <v>195</v>
      </c>
      <c r="D14" s="4"/>
      <c r="E14" s="4"/>
      <c r="F14" s="23">
        <v>-1369666</v>
      </c>
      <c r="G14" s="23"/>
      <c r="H14" s="23">
        <v>-4700019</v>
      </c>
      <c r="I14" s="23"/>
      <c r="J14" s="23">
        <v>-1369666</v>
      </c>
      <c r="K14" s="23"/>
      <c r="L14" s="23">
        <v>-4700019</v>
      </c>
    </row>
    <row r="15" spans="1:12" ht="22" customHeight="1">
      <c r="A15" s="19" t="s">
        <v>184</v>
      </c>
      <c r="D15" s="4"/>
      <c r="E15" s="4"/>
      <c r="F15" s="23">
        <v>-3392303</v>
      </c>
      <c r="G15" s="23"/>
      <c r="H15" s="23">
        <v>-2239369</v>
      </c>
      <c r="I15" s="22"/>
      <c r="J15" s="23">
        <v>-3392303</v>
      </c>
      <c r="K15" s="22"/>
      <c r="L15" s="23">
        <v>-2239369</v>
      </c>
    </row>
    <row r="16" spans="1:12" ht="22.4" customHeight="1">
      <c r="A16" s="19" t="s">
        <v>249</v>
      </c>
      <c r="D16" s="4"/>
      <c r="E16" s="4"/>
      <c r="F16" s="23">
        <v>0</v>
      </c>
      <c r="G16" s="23"/>
      <c r="H16" s="23">
        <v>0</v>
      </c>
      <c r="I16" s="22"/>
      <c r="J16" s="23">
        <v>-716094753</v>
      </c>
      <c r="K16" s="22"/>
      <c r="L16" s="23">
        <v>-783974490</v>
      </c>
    </row>
    <row r="17" spans="1:12" ht="22.4" customHeight="1">
      <c r="A17" s="19" t="s">
        <v>279</v>
      </c>
      <c r="D17" s="4"/>
      <c r="E17" s="4"/>
      <c r="F17" s="23">
        <v>1833936</v>
      </c>
      <c r="G17" s="23"/>
      <c r="H17" s="23">
        <v>0</v>
      </c>
      <c r="I17" s="22"/>
      <c r="J17" s="23">
        <v>0</v>
      </c>
      <c r="K17" s="22"/>
      <c r="L17" s="23">
        <v>0</v>
      </c>
    </row>
    <row r="18" spans="1:12" ht="22.4" customHeight="1">
      <c r="A18" s="19" t="s">
        <v>320</v>
      </c>
      <c r="D18" s="4"/>
      <c r="E18" s="4"/>
      <c r="F18" s="23">
        <v>7708713</v>
      </c>
      <c r="G18" s="23"/>
      <c r="H18" s="23">
        <v>0</v>
      </c>
      <c r="I18" s="22"/>
      <c r="J18" s="23">
        <v>0</v>
      </c>
      <c r="K18" s="22"/>
      <c r="L18" s="23">
        <v>0</v>
      </c>
    </row>
    <row r="19" spans="1:12" ht="22.4" customHeight="1">
      <c r="A19" s="19" t="s">
        <v>192</v>
      </c>
      <c r="D19" s="4"/>
      <c r="E19" s="4"/>
      <c r="F19" s="1"/>
      <c r="G19" s="23"/>
      <c r="H19" s="1"/>
      <c r="I19" s="23"/>
      <c r="J19" s="1"/>
      <c r="K19" s="23"/>
      <c r="L19" s="1"/>
    </row>
    <row r="20" spans="1:12" ht="22.4" customHeight="1">
      <c r="A20" s="19" t="s">
        <v>321</v>
      </c>
      <c r="D20" s="4"/>
      <c r="E20" s="4"/>
      <c r="F20" s="1">
        <v>-4740313</v>
      </c>
      <c r="G20" s="23"/>
      <c r="H20" s="1">
        <v>-14548212</v>
      </c>
      <c r="I20" s="23"/>
      <c r="J20" s="23">
        <v>-736785</v>
      </c>
      <c r="K20" s="23"/>
      <c r="L20" s="23">
        <v>5636</v>
      </c>
    </row>
    <row r="21" spans="1:12" ht="22.4" customHeight="1">
      <c r="A21" s="19" t="s">
        <v>231</v>
      </c>
      <c r="D21" s="4"/>
      <c r="E21" s="4"/>
      <c r="F21" s="1">
        <v>-2301283</v>
      </c>
      <c r="G21" s="23"/>
      <c r="H21" s="1">
        <v>-4938722</v>
      </c>
      <c r="I21" s="22"/>
      <c r="J21" s="23">
        <v>0</v>
      </c>
      <c r="K21" s="22"/>
      <c r="L21" s="23">
        <v>0</v>
      </c>
    </row>
    <row r="22" spans="1:12" ht="22.4" customHeight="1">
      <c r="A22" s="19" t="s">
        <v>193</v>
      </c>
      <c r="D22" s="4"/>
      <c r="E22" s="4"/>
      <c r="F22" s="23">
        <v>201570435</v>
      </c>
      <c r="G22" s="23"/>
      <c r="H22" s="23">
        <v>-12654662</v>
      </c>
      <c r="I22" s="23"/>
      <c r="J22" s="23">
        <v>21000000</v>
      </c>
      <c r="K22" s="23"/>
      <c r="L22" s="23">
        <v>0</v>
      </c>
    </row>
    <row r="23" spans="1:12" ht="22.4" customHeight="1">
      <c r="A23" s="19" t="s">
        <v>145</v>
      </c>
      <c r="D23" s="4"/>
      <c r="E23" s="4"/>
      <c r="F23" s="22">
        <v>9210473</v>
      </c>
      <c r="G23" s="23"/>
      <c r="H23" s="22">
        <v>-21128338</v>
      </c>
      <c r="I23" s="23"/>
      <c r="J23" s="23">
        <v>-480991</v>
      </c>
      <c r="K23" s="23"/>
      <c r="L23" s="23">
        <v>-2091221</v>
      </c>
    </row>
    <row r="24" spans="1:12" ht="22.4" customHeight="1">
      <c r="A24" s="19" t="s">
        <v>242</v>
      </c>
      <c r="D24" s="4"/>
      <c r="E24" s="4"/>
      <c r="F24" s="22">
        <v>20011867</v>
      </c>
      <c r="G24" s="23"/>
      <c r="H24" s="22">
        <v>-8653</v>
      </c>
      <c r="I24" s="23"/>
      <c r="J24" s="23">
        <v>0</v>
      </c>
      <c r="K24" s="23"/>
      <c r="L24" s="23">
        <v>0</v>
      </c>
    </row>
    <row r="25" spans="1:12" ht="22.4" customHeight="1">
      <c r="A25" s="19" t="s">
        <v>280</v>
      </c>
      <c r="D25" s="4"/>
      <c r="E25" s="4"/>
      <c r="F25" s="1">
        <v>37346654</v>
      </c>
      <c r="G25" s="23"/>
      <c r="H25" s="1">
        <v>39746809</v>
      </c>
      <c r="I25" s="23"/>
      <c r="J25" s="23">
        <v>4979158</v>
      </c>
      <c r="K25" s="23"/>
      <c r="L25" s="23">
        <v>4851407</v>
      </c>
    </row>
    <row r="26" spans="1:12" ht="22.4" customHeight="1">
      <c r="A26" s="19" t="s">
        <v>185</v>
      </c>
      <c r="D26" s="4"/>
      <c r="E26" s="4"/>
      <c r="F26" s="23">
        <v>-13744324</v>
      </c>
      <c r="G26" s="23"/>
      <c r="H26" s="23">
        <v>-22913948</v>
      </c>
      <c r="I26" s="23"/>
      <c r="J26" s="23">
        <v>-1330116015</v>
      </c>
      <c r="K26" s="23"/>
      <c r="L26" s="23">
        <v>-1150442588</v>
      </c>
    </row>
    <row r="27" spans="1:12" ht="22.4" customHeight="1">
      <c r="A27" s="19" t="s">
        <v>186</v>
      </c>
      <c r="D27" s="4"/>
      <c r="E27" s="4"/>
      <c r="F27" s="23">
        <v>1324413352</v>
      </c>
      <c r="G27" s="23"/>
      <c r="H27" s="23">
        <v>1350558318</v>
      </c>
      <c r="I27" s="23"/>
      <c r="J27" s="23">
        <v>1136589141</v>
      </c>
      <c r="K27" s="23"/>
      <c r="L27" s="23">
        <v>1229887902</v>
      </c>
    </row>
    <row r="28" spans="1:12" ht="22.4" customHeight="1">
      <c r="A28" s="19" t="s">
        <v>76</v>
      </c>
      <c r="D28" s="4"/>
      <c r="E28" s="4"/>
      <c r="F28" s="2">
        <v>-185446810</v>
      </c>
      <c r="G28" s="23"/>
      <c r="H28" s="2">
        <v>-44625055</v>
      </c>
      <c r="I28" s="23"/>
      <c r="J28" s="23">
        <v>-2505906101</v>
      </c>
      <c r="K28" s="23"/>
      <c r="L28" s="23">
        <v>-2406352160</v>
      </c>
    </row>
    <row r="29" spans="1:12" ht="22.4" customHeight="1">
      <c r="A29" s="19" t="s">
        <v>205</v>
      </c>
      <c r="D29" s="4"/>
      <c r="E29" s="4"/>
      <c r="F29" s="3">
        <v>-2402378449</v>
      </c>
      <c r="G29" s="23"/>
      <c r="H29" s="3">
        <v>-2214776619</v>
      </c>
      <c r="I29" s="23"/>
      <c r="J29" s="3">
        <v>0</v>
      </c>
      <c r="K29" s="22"/>
      <c r="L29" s="3">
        <v>0</v>
      </c>
    </row>
    <row r="30" spans="1:12" ht="22.4" customHeight="1">
      <c r="A30" s="19" t="s">
        <v>146</v>
      </c>
      <c r="D30" s="4"/>
      <c r="E30" s="4"/>
      <c r="F30" s="23">
        <f>SUM(F9:F29)</f>
        <v>5000779794</v>
      </c>
      <c r="G30" s="23"/>
      <c r="H30" s="23">
        <f>SUM(H9:H29)</f>
        <v>3895971172</v>
      </c>
      <c r="I30" s="23"/>
      <c r="J30" s="23">
        <f>SUM(J9:J29)</f>
        <v>1713758085</v>
      </c>
      <c r="K30" s="23"/>
      <c r="L30" s="23">
        <f>SUM(L9:L29)</f>
        <v>1354328321</v>
      </c>
    </row>
    <row r="31" spans="1:12" ht="22.4" customHeight="1">
      <c r="A31" s="19" t="s">
        <v>312</v>
      </c>
      <c r="D31" s="4"/>
      <c r="E31" s="4"/>
      <c r="F31" s="3">
        <v>-331918344</v>
      </c>
      <c r="G31" s="22"/>
      <c r="H31" s="3">
        <v>807278660</v>
      </c>
      <c r="I31" s="22"/>
      <c r="J31" s="3">
        <v>-340263386</v>
      </c>
      <c r="K31" s="23"/>
      <c r="L31" s="3">
        <v>505590601</v>
      </c>
    </row>
    <row r="32" spans="1:12" ht="22.4" customHeight="1">
      <c r="A32" s="25" t="s">
        <v>208</v>
      </c>
      <c r="D32" s="4"/>
      <c r="E32" s="4"/>
      <c r="F32" s="23">
        <f>SUM(F30:F31)</f>
        <v>4668861450</v>
      </c>
      <c r="G32" s="23"/>
      <c r="H32" s="23">
        <f>SUM(H30:H31)</f>
        <v>4703249832</v>
      </c>
      <c r="I32" s="23"/>
      <c r="J32" s="23">
        <f>SUM(J30:J31)</f>
        <v>1373494699</v>
      </c>
      <c r="K32" s="23"/>
      <c r="L32" s="23">
        <f>SUM(L30:L31)</f>
        <v>1859918922</v>
      </c>
    </row>
    <row r="33" spans="1:12" ht="22.4" customHeight="1">
      <c r="A33" s="19" t="s">
        <v>147</v>
      </c>
      <c r="D33" s="4"/>
      <c r="E33" s="4"/>
      <c r="F33" s="23">
        <v>-35496698</v>
      </c>
      <c r="G33" s="23"/>
      <c r="H33" s="23">
        <v>-63979779</v>
      </c>
      <c r="I33" s="23"/>
      <c r="J33" s="2">
        <v>-8980800</v>
      </c>
      <c r="K33" s="23"/>
      <c r="L33" s="2">
        <v>-8638733</v>
      </c>
    </row>
    <row r="34" spans="1:12" ht="22.4" customHeight="1">
      <c r="A34" s="19" t="s">
        <v>313</v>
      </c>
      <c r="D34" s="4"/>
      <c r="E34" s="4"/>
      <c r="F34" s="23">
        <v>0</v>
      </c>
      <c r="G34" s="23"/>
      <c r="H34" s="23">
        <v>0</v>
      </c>
      <c r="I34" s="23"/>
      <c r="J34" s="2">
        <v>26817090</v>
      </c>
      <c r="K34" s="23"/>
      <c r="L34" s="2">
        <v>0</v>
      </c>
    </row>
    <row r="35" spans="1:12" ht="22.4" customHeight="1">
      <c r="A35" s="19" t="s">
        <v>232</v>
      </c>
      <c r="D35" s="4"/>
      <c r="E35" s="4"/>
      <c r="F35" s="23">
        <v>162192898</v>
      </c>
      <c r="G35" s="23"/>
      <c r="H35" s="23">
        <v>32993000</v>
      </c>
      <c r="I35" s="23"/>
      <c r="J35" s="23">
        <v>114673941</v>
      </c>
      <c r="K35" s="23"/>
      <c r="L35" s="23">
        <v>32737589</v>
      </c>
    </row>
    <row r="36" spans="1:12" ht="22.4" customHeight="1">
      <c r="A36" s="19" t="s">
        <v>322</v>
      </c>
      <c r="D36" s="4"/>
      <c r="E36" s="4"/>
      <c r="F36" s="23">
        <v>150775661</v>
      </c>
      <c r="G36" s="23"/>
      <c r="H36" s="23">
        <v>0</v>
      </c>
      <c r="I36" s="23"/>
      <c r="J36" s="23">
        <v>0</v>
      </c>
      <c r="K36" s="23"/>
      <c r="L36" s="23">
        <v>0</v>
      </c>
    </row>
    <row r="37" spans="1:12" ht="22.4" customHeight="1">
      <c r="A37" s="19" t="s">
        <v>148</v>
      </c>
      <c r="D37" s="4"/>
      <c r="E37" s="4"/>
      <c r="F37" s="2">
        <v>-336691449</v>
      </c>
      <c r="G37" s="23"/>
      <c r="H37" s="2">
        <v>-277141897</v>
      </c>
      <c r="I37" s="23"/>
      <c r="J37" s="3">
        <v>-68093679</v>
      </c>
      <c r="K37" s="23"/>
      <c r="L37" s="3">
        <v>-58896767</v>
      </c>
    </row>
    <row r="38" spans="1:12" ht="22.4" customHeight="1">
      <c r="A38" s="25" t="s">
        <v>208</v>
      </c>
      <c r="D38" s="4"/>
      <c r="E38" s="4"/>
      <c r="F38" s="27">
        <f>SUM(F32:F37)</f>
        <v>4609641862</v>
      </c>
      <c r="G38" s="23"/>
      <c r="H38" s="27">
        <f>SUM(H32:H37)</f>
        <v>4395121156</v>
      </c>
      <c r="I38" s="23"/>
      <c r="J38" s="27">
        <f>SUM(J32:J37)</f>
        <v>1437911251</v>
      </c>
      <c r="K38" s="23"/>
      <c r="L38" s="27">
        <f>SUM(L32:L37)</f>
        <v>1825121011</v>
      </c>
    </row>
    <row r="39" spans="1:12" ht="24" customHeight="1">
      <c r="K39" s="16"/>
    </row>
    <row r="40" spans="1:12" ht="22.4" customHeight="1">
      <c r="A40" s="16" t="s">
        <v>30</v>
      </c>
      <c r="D40" s="4"/>
      <c r="E40" s="4"/>
      <c r="F40" s="23"/>
      <c r="G40" s="23"/>
      <c r="H40" s="23"/>
      <c r="I40" s="23"/>
      <c r="J40" s="23"/>
      <c r="K40" s="23"/>
      <c r="L40" s="23"/>
    </row>
    <row r="41" spans="1:12" ht="22.4" customHeight="1">
      <c r="A41" s="19"/>
      <c r="D41" s="4"/>
      <c r="E41" s="4"/>
      <c r="F41" s="1"/>
      <c r="G41" s="23"/>
      <c r="H41" s="1"/>
      <c r="I41" s="23"/>
      <c r="J41" s="23"/>
      <c r="K41" s="23"/>
      <c r="L41" s="22"/>
    </row>
    <row r="42" spans="1:12" ht="22.4" customHeight="1">
      <c r="A42" s="19"/>
      <c r="D42" s="4"/>
      <c r="E42" s="4"/>
      <c r="F42" s="1"/>
      <c r="G42" s="23"/>
      <c r="H42" s="1"/>
      <c r="I42" s="23"/>
      <c r="J42" s="23"/>
      <c r="K42" s="23"/>
      <c r="L42" s="22"/>
    </row>
    <row r="43" spans="1:12" ht="22.4" customHeight="1">
      <c r="A43" s="102"/>
      <c r="D43" s="4"/>
      <c r="E43" s="4"/>
      <c r="F43" s="23"/>
      <c r="G43" s="23"/>
      <c r="H43" s="23"/>
      <c r="I43" s="23"/>
      <c r="J43" s="23"/>
      <c r="K43" s="23"/>
      <c r="L43" s="23"/>
    </row>
    <row r="44" spans="1:12" ht="22.4" customHeight="1">
      <c r="D44" s="4"/>
      <c r="E44" s="4"/>
      <c r="F44" s="20"/>
      <c r="G44" s="23"/>
      <c r="H44" s="20"/>
      <c r="I44" s="23"/>
      <c r="J44" s="23"/>
      <c r="K44" s="23"/>
      <c r="L44" s="23"/>
    </row>
    <row r="45" spans="1:12" ht="22.4" customHeight="1">
      <c r="D45" s="4"/>
      <c r="E45" s="4"/>
      <c r="J45" s="23"/>
      <c r="K45" s="16"/>
    </row>
    <row r="46" spans="1:12" ht="22.4" customHeight="1">
      <c r="D46" s="4"/>
      <c r="E46" s="4"/>
      <c r="J46" s="23"/>
      <c r="K46" s="16"/>
    </row>
    <row r="47" spans="1:12" s="6" customFormat="1" ht="24" customHeight="1">
      <c r="A47" s="6" t="s">
        <v>0</v>
      </c>
      <c r="D47" s="7"/>
      <c r="E47" s="8"/>
      <c r="F47" s="9"/>
      <c r="G47" s="9"/>
      <c r="H47" s="9"/>
      <c r="I47" s="9"/>
      <c r="J47" s="9"/>
      <c r="L47" s="9"/>
    </row>
    <row r="48" spans="1:12" s="6" customFormat="1" ht="24" customHeight="1">
      <c r="A48" s="6" t="s">
        <v>149</v>
      </c>
      <c r="D48" s="7"/>
      <c r="E48" s="8"/>
      <c r="F48" s="9"/>
      <c r="G48" s="9"/>
      <c r="H48" s="9"/>
      <c r="I48" s="9"/>
      <c r="J48" s="9"/>
      <c r="L48" s="9"/>
    </row>
    <row r="49" spans="1:12" s="6" customFormat="1" ht="24" customHeight="1">
      <c r="A49" s="6" t="s">
        <v>255</v>
      </c>
      <c r="D49" s="7"/>
      <c r="E49" s="8"/>
      <c r="F49" s="9"/>
      <c r="G49" s="9"/>
      <c r="H49" s="9"/>
      <c r="I49" s="9"/>
      <c r="J49" s="9"/>
      <c r="L49" s="9"/>
    </row>
    <row r="50" spans="1:12" s="10" customFormat="1" ht="24" customHeight="1">
      <c r="E50" s="11"/>
      <c r="F50" s="12"/>
      <c r="G50" s="12"/>
      <c r="H50" s="12"/>
      <c r="I50" s="12"/>
      <c r="J50" s="12"/>
      <c r="K50" s="13"/>
      <c r="L50" s="14" t="s">
        <v>1</v>
      </c>
    </row>
    <row r="51" spans="1:12" s="7" customFormat="1" ht="24" customHeight="1">
      <c r="E51" s="15"/>
      <c r="F51" s="97"/>
      <c r="G51" s="97" t="s">
        <v>2</v>
      </c>
      <c r="H51" s="97"/>
      <c r="I51" s="99"/>
      <c r="J51" s="97"/>
      <c r="K51" s="98" t="s">
        <v>3</v>
      </c>
      <c r="L51" s="100"/>
    </row>
    <row r="52" spans="1:12" s="10" customFormat="1" ht="24" customHeight="1">
      <c r="D52" s="7"/>
      <c r="E52" s="11"/>
      <c r="F52" s="30" t="s">
        <v>256</v>
      </c>
      <c r="G52" s="12"/>
      <c r="H52" s="30" t="s">
        <v>210</v>
      </c>
      <c r="I52" s="101"/>
      <c r="J52" s="30" t="s">
        <v>256</v>
      </c>
      <c r="K52" s="12"/>
      <c r="L52" s="30" t="s">
        <v>210</v>
      </c>
    </row>
    <row r="53" spans="1:12" s="10" customFormat="1" ht="22.4" customHeight="1">
      <c r="D53" s="7"/>
      <c r="E53" s="11"/>
      <c r="F53" s="67"/>
      <c r="G53" s="12"/>
      <c r="H53" s="67" t="s">
        <v>260</v>
      </c>
      <c r="I53" s="101"/>
      <c r="J53" s="67"/>
      <c r="K53" s="12"/>
      <c r="L53" s="67"/>
    </row>
    <row r="54" spans="1:12" ht="24" customHeight="1">
      <c r="A54" s="6" t="s">
        <v>150</v>
      </c>
      <c r="D54" s="4"/>
      <c r="E54" s="4"/>
      <c r="G54" s="16"/>
      <c r="K54" s="16"/>
    </row>
    <row r="55" spans="1:12" ht="24" customHeight="1">
      <c r="A55" s="19" t="s">
        <v>325</v>
      </c>
      <c r="D55" s="4"/>
      <c r="E55" s="4"/>
      <c r="F55" s="23">
        <v>0</v>
      </c>
      <c r="G55" s="23"/>
      <c r="H55" s="23">
        <v>-1000</v>
      </c>
      <c r="I55" s="20"/>
      <c r="J55" s="23">
        <v>0</v>
      </c>
      <c r="K55" s="23"/>
      <c r="L55" s="23">
        <v>0</v>
      </c>
    </row>
    <row r="56" spans="1:12" ht="24" customHeight="1">
      <c r="A56" s="19" t="s">
        <v>189</v>
      </c>
      <c r="D56" s="4"/>
      <c r="E56" s="4"/>
      <c r="F56" s="23">
        <v>-3056963531</v>
      </c>
      <c r="G56" s="23"/>
      <c r="H56" s="23">
        <v>-445296600</v>
      </c>
      <c r="I56" s="22"/>
      <c r="J56" s="23">
        <v>-3056862530</v>
      </c>
      <c r="K56" s="23"/>
      <c r="L56" s="23">
        <v>-445296600</v>
      </c>
    </row>
    <row r="57" spans="1:12" ht="24" customHeight="1">
      <c r="A57" s="19" t="s">
        <v>202</v>
      </c>
      <c r="D57" s="4"/>
      <c r="E57" s="4"/>
      <c r="F57" s="23">
        <v>309172657</v>
      </c>
      <c r="G57" s="23"/>
      <c r="H57" s="23">
        <v>1124862766</v>
      </c>
      <c r="I57" s="22"/>
      <c r="J57" s="23">
        <v>309172657</v>
      </c>
      <c r="K57" s="23"/>
      <c r="L57" s="23">
        <v>1124862766</v>
      </c>
    </row>
    <row r="58" spans="1:12" ht="24" customHeight="1">
      <c r="A58" s="19" t="s">
        <v>151</v>
      </c>
      <c r="D58" s="4"/>
      <c r="E58" s="4"/>
      <c r="F58" s="23">
        <v>-71324800</v>
      </c>
      <c r="G58" s="23"/>
      <c r="H58" s="23">
        <v>-75000000</v>
      </c>
      <c r="I58" s="20"/>
      <c r="J58" s="23">
        <v>-13595010255</v>
      </c>
      <c r="K58" s="23"/>
      <c r="L58" s="23">
        <v>-21153211991</v>
      </c>
    </row>
    <row r="59" spans="1:12" ht="24" customHeight="1">
      <c r="A59" s="19" t="s">
        <v>152</v>
      </c>
      <c r="D59" s="4"/>
      <c r="E59" s="4"/>
      <c r="F59" s="23">
        <v>72473467</v>
      </c>
      <c r="G59" s="23"/>
      <c r="H59" s="23">
        <v>85000000</v>
      </c>
      <c r="I59" s="23"/>
      <c r="J59" s="23">
        <v>13644518037</v>
      </c>
      <c r="K59" s="23"/>
      <c r="L59" s="23">
        <v>15011841257</v>
      </c>
    </row>
    <row r="60" spans="1:12" ht="24" customHeight="1">
      <c r="A60" s="19" t="s">
        <v>233</v>
      </c>
      <c r="D60" s="4"/>
      <c r="E60" s="4"/>
      <c r="F60" s="23">
        <v>0</v>
      </c>
      <c r="G60" s="23"/>
      <c r="H60" s="23">
        <v>-9873501</v>
      </c>
      <c r="I60" s="23"/>
      <c r="J60" s="23">
        <v>0</v>
      </c>
      <c r="K60" s="23"/>
      <c r="L60" s="23">
        <v>0</v>
      </c>
    </row>
    <row r="61" spans="1:12" ht="24" customHeight="1">
      <c r="A61" s="19" t="s">
        <v>281</v>
      </c>
      <c r="D61" s="4"/>
      <c r="E61" s="4"/>
      <c r="F61" s="23">
        <v>1512064</v>
      </c>
      <c r="G61" s="23"/>
      <c r="H61" s="23">
        <v>0</v>
      </c>
      <c r="I61" s="23"/>
      <c r="J61" s="23">
        <v>0</v>
      </c>
      <c r="K61" s="23"/>
      <c r="L61" s="23">
        <v>0</v>
      </c>
    </row>
    <row r="62" spans="1:12" ht="24" customHeight="1">
      <c r="A62" s="19" t="s">
        <v>153</v>
      </c>
      <c r="D62" s="4"/>
      <c r="E62" s="4"/>
      <c r="F62" s="23">
        <v>15223694</v>
      </c>
      <c r="G62" s="23"/>
      <c r="H62" s="23">
        <v>27329444</v>
      </c>
      <c r="I62" s="23"/>
      <c r="J62" s="2">
        <v>1308860320</v>
      </c>
      <c r="K62" s="23"/>
      <c r="L62" s="2">
        <v>1136189919</v>
      </c>
    </row>
    <row r="63" spans="1:12" ht="24" customHeight="1">
      <c r="A63" s="19" t="s">
        <v>154</v>
      </c>
      <c r="D63" s="4"/>
      <c r="E63" s="4"/>
      <c r="F63" s="23">
        <v>3392303</v>
      </c>
      <c r="G63" s="23"/>
      <c r="H63" s="23">
        <v>4330590</v>
      </c>
      <c r="I63" s="23"/>
      <c r="J63" s="2">
        <v>3392303</v>
      </c>
      <c r="K63" s="23"/>
      <c r="L63" s="2">
        <v>4330590</v>
      </c>
    </row>
    <row r="64" spans="1:12" ht="24" customHeight="1">
      <c r="A64" s="19" t="s">
        <v>234</v>
      </c>
      <c r="D64" s="4"/>
      <c r="E64" s="4"/>
      <c r="F64" s="23">
        <v>-15390627</v>
      </c>
      <c r="G64" s="23"/>
      <c r="H64" s="23">
        <v>-2224705922</v>
      </c>
      <c r="I64" s="22"/>
      <c r="J64" s="2">
        <v>0</v>
      </c>
      <c r="K64" s="23"/>
      <c r="L64" s="2">
        <v>-2392155922</v>
      </c>
    </row>
    <row r="65" spans="1:12" ht="24" customHeight="1">
      <c r="A65" s="19" t="s">
        <v>282</v>
      </c>
      <c r="D65" s="4"/>
      <c r="E65" s="4"/>
      <c r="F65" s="23">
        <v>5113656</v>
      </c>
      <c r="G65" s="23"/>
      <c r="H65" s="23">
        <v>0</v>
      </c>
      <c r="I65" s="22"/>
      <c r="J65" s="2">
        <v>0</v>
      </c>
      <c r="K65" s="23"/>
      <c r="L65" s="2">
        <v>604000000</v>
      </c>
    </row>
    <row r="66" spans="1:12" ht="24" customHeight="1">
      <c r="A66" s="19" t="s">
        <v>203</v>
      </c>
      <c r="D66" s="4"/>
      <c r="E66" s="4"/>
      <c r="F66" s="23">
        <v>0</v>
      </c>
      <c r="G66" s="23"/>
      <c r="H66" s="23">
        <v>0</v>
      </c>
      <c r="I66" s="22"/>
      <c r="J66" s="2">
        <v>-223372630</v>
      </c>
      <c r="K66" s="23"/>
      <c r="L66" s="2">
        <v>-129402500</v>
      </c>
    </row>
    <row r="67" spans="1:12" ht="24" customHeight="1">
      <c r="A67" s="19" t="s">
        <v>252</v>
      </c>
      <c r="D67" s="4"/>
      <c r="E67" s="4"/>
      <c r="F67" s="23">
        <v>0</v>
      </c>
      <c r="G67" s="23"/>
      <c r="H67" s="23">
        <v>0</v>
      </c>
      <c r="I67" s="22"/>
      <c r="J67" s="2">
        <v>968119593</v>
      </c>
      <c r="K67" s="23"/>
      <c r="L67" s="2">
        <v>1666881774</v>
      </c>
    </row>
    <row r="68" spans="1:12" ht="24" customHeight="1">
      <c r="A68" s="19" t="s">
        <v>253</v>
      </c>
      <c r="D68" s="4"/>
      <c r="E68" s="4"/>
      <c r="F68" s="23">
        <v>0</v>
      </c>
      <c r="G68" s="23"/>
      <c r="H68" s="23">
        <v>0</v>
      </c>
      <c r="I68" s="22"/>
      <c r="J68" s="2">
        <v>37500000</v>
      </c>
      <c r="K68" s="23"/>
      <c r="L68" s="2">
        <v>3585173730</v>
      </c>
    </row>
    <row r="69" spans="1:12" ht="24" customHeight="1">
      <c r="A69" s="19" t="s">
        <v>155</v>
      </c>
      <c r="D69" s="4"/>
      <c r="E69" s="4"/>
      <c r="F69" s="23">
        <v>1356077712</v>
      </c>
      <c r="G69" s="23"/>
      <c r="H69" s="23">
        <v>1051069861</v>
      </c>
      <c r="I69" s="22"/>
      <c r="J69" s="2">
        <v>2506058594</v>
      </c>
      <c r="K69" s="23"/>
      <c r="L69" s="2">
        <v>2406352160</v>
      </c>
    </row>
    <row r="70" spans="1:12" ht="24" customHeight="1">
      <c r="A70" s="16" t="s">
        <v>190</v>
      </c>
      <c r="D70" s="4"/>
      <c r="E70" s="4"/>
      <c r="F70" s="23"/>
      <c r="G70" s="23"/>
      <c r="H70" s="23"/>
      <c r="I70" s="22"/>
      <c r="J70" s="2"/>
      <c r="K70" s="23"/>
      <c r="L70" s="2"/>
    </row>
    <row r="71" spans="1:12" ht="24" customHeight="1">
      <c r="A71" s="19" t="s">
        <v>191</v>
      </c>
      <c r="D71" s="4"/>
      <c r="E71" s="4"/>
      <c r="F71" s="23">
        <v>61480637</v>
      </c>
      <c r="G71" s="23"/>
      <c r="H71" s="23">
        <v>60570294</v>
      </c>
      <c r="I71" s="22"/>
      <c r="J71" s="2">
        <v>13382677</v>
      </c>
      <c r="K71" s="23"/>
      <c r="L71" s="2">
        <v>148868</v>
      </c>
    </row>
    <row r="72" spans="1:12" ht="24" customHeight="1">
      <c r="A72" s="19" t="s">
        <v>157</v>
      </c>
      <c r="D72" s="4"/>
      <c r="E72" s="4"/>
      <c r="F72" s="23">
        <v>-590259831</v>
      </c>
      <c r="G72" s="23"/>
      <c r="H72" s="23">
        <v>-1036074723</v>
      </c>
      <c r="I72" s="22"/>
      <c r="J72" s="2">
        <v>-46147919</v>
      </c>
      <c r="K72" s="23"/>
      <c r="L72" s="2">
        <v>-80321806</v>
      </c>
    </row>
    <row r="73" spans="1:12" ht="24" customHeight="1">
      <c r="A73" s="19" t="s">
        <v>158</v>
      </c>
      <c r="D73" s="4"/>
      <c r="E73" s="4"/>
      <c r="F73" s="23">
        <v>-29471381</v>
      </c>
      <c r="G73" s="23"/>
      <c r="H73" s="23">
        <v>-21626665</v>
      </c>
      <c r="I73" s="22"/>
      <c r="J73" s="2">
        <v>-21042324</v>
      </c>
      <c r="K73" s="23"/>
      <c r="L73" s="2">
        <v>-7113210</v>
      </c>
    </row>
    <row r="74" spans="1:12" ht="24" customHeight="1">
      <c r="A74" s="16" t="s">
        <v>235</v>
      </c>
      <c r="D74" s="4"/>
      <c r="E74" s="4"/>
      <c r="F74" s="23">
        <v>-47523986</v>
      </c>
      <c r="G74" s="23"/>
      <c r="H74" s="23">
        <v>-344225617</v>
      </c>
      <c r="I74" s="22"/>
      <c r="J74" s="23">
        <v>0</v>
      </c>
      <c r="K74" s="23"/>
      <c r="L74" s="23">
        <v>0</v>
      </c>
    </row>
    <row r="75" spans="1:12" ht="24" customHeight="1">
      <c r="A75" s="19" t="s">
        <v>159</v>
      </c>
      <c r="D75" s="4"/>
      <c r="E75" s="4"/>
      <c r="F75" s="23">
        <v>25288223</v>
      </c>
      <c r="G75" s="23"/>
      <c r="H75" s="23">
        <v>89026000</v>
      </c>
      <c r="I75" s="22"/>
      <c r="J75" s="23">
        <v>0</v>
      </c>
      <c r="K75" s="23"/>
      <c r="L75" s="23">
        <v>0</v>
      </c>
    </row>
    <row r="76" spans="1:12" ht="24" customHeight="1">
      <c r="A76" s="19" t="s">
        <v>283</v>
      </c>
      <c r="D76" s="4"/>
      <c r="E76" s="4"/>
      <c r="F76" s="23">
        <v>-210578749</v>
      </c>
      <c r="G76" s="23"/>
      <c r="H76" s="23">
        <v>0</v>
      </c>
      <c r="I76" s="22"/>
      <c r="J76" s="23">
        <v>0</v>
      </c>
      <c r="K76" s="23"/>
      <c r="L76" s="23">
        <v>0</v>
      </c>
    </row>
    <row r="77" spans="1:12" ht="24" customHeight="1">
      <c r="A77" s="16" t="s">
        <v>156</v>
      </c>
      <c r="D77" s="4"/>
      <c r="E77" s="4"/>
      <c r="F77" s="23">
        <v>-32490</v>
      </c>
      <c r="G77" s="23"/>
      <c r="H77" s="23">
        <v>0</v>
      </c>
      <c r="I77" s="22"/>
      <c r="J77" s="23">
        <v>0</v>
      </c>
      <c r="K77" s="23"/>
      <c r="L77" s="23">
        <v>0</v>
      </c>
    </row>
    <row r="78" spans="1:12" ht="24" customHeight="1">
      <c r="A78" s="19" t="s">
        <v>194</v>
      </c>
      <c r="D78" s="4"/>
      <c r="E78" s="4"/>
      <c r="F78" s="23">
        <v>0</v>
      </c>
      <c r="G78" s="23"/>
      <c r="H78" s="23">
        <v>12194</v>
      </c>
      <c r="I78" s="20"/>
      <c r="J78" s="2">
        <v>0</v>
      </c>
      <c r="K78" s="23"/>
      <c r="L78" s="2">
        <v>0</v>
      </c>
    </row>
    <row r="79" spans="1:12" ht="24" customHeight="1">
      <c r="A79" s="6" t="s">
        <v>292</v>
      </c>
      <c r="D79" s="4"/>
      <c r="E79" s="4"/>
      <c r="F79" s="27">
        <f>SUM(F55:F78)</f>
        <v>-2171810982</v>
      </c>
      <c r="G79" s="23"/>
      <c r="H79" s="27">
        <f>SUM(H55:H78)</f>
        <v>-1714602879</v>
      </c>
      <c r="I79" s="22"/>
      <c r="J79" s="27">
        <f>SUM(J55:J78)</f>
        <v>1848568523</v>
      </c>
      <c r="K79" s="23"/>
      <c r="L79" s="27">
        <f>SUM(L55:L78)</f>
        <v>1332279035</v>
      </c>
    </row>
    <row r="80" spans="1:12" ht="24" customHeight="1">
      <c r="A80" s="6"/>
      <c r="D80" s="4"/>
      <c r="E80" s="4"/>
      <c r="F80" s="23"/>
      <c r="G80" s="23"/>
      <c r="H80" s="23"/>
      <c r="I80" s="22"/>
      <c r="J80" s="2"/>
      <c r="K80" s="23"/>
      <c r="L80" s="2"/>
    </row>
    <row r="81" spans="1:12" ht="24" customHeight="1">
      <c r="A81" s="16" t="s">
        <v>30</v>
      </c>
      <c r="D81" s="4"/>
      <c r="E81" s="4"/>
      <c r="F81" s="23"/>
      <c r="G81" s="23"/>
      <c r="H81" s="23"/>
      <c r="I81" s="22"/>
      <c r="J81" s="2"/>
      <c r="K81" s="23"/>
      <c r="L81" s="2"/>
    </row>
    <row r="82" spans="1:12" ht="24" customHeight="1">
      <c r="D82" s="4"/>
      <c r="E82" s="4"/>
      <c r="F82" s="23"/>
      <c r="G82" s="23"/>
      <c r="H82" s="23"/>
      <c r="I82" s="22"/>
      <c r="J82" s="2"/>
      <c r="K82" s="23"/>
      <c r="L82" s="2"/>
    </row>
    <row r="83" spans="1:12" ht="24" customHeight="1">
      <c r="A83" s="19"/>
      <c r="D83" s="4"/>
      <c r="E83" s="4"/>
      <c r="F83" s="23"/>
      <c r="G83" s="23"/>
      <c r="H83" s="23"/>
      <c r="I83" s="22"/>
      <c r="J83" s="23"/>
      <c r="K83" s="23"/>
      <c r="L83" s="23"/>
    </row>
    <row r="84" spans="1:12" ht="24" customHeight="1">
      <c r="A84" s="19"/>
      <c r="D84" s="4"/>
      <c r="E84" s="4"/>
      <c r="F84" s="23"/>
      <c r="G84" s="23"/>
      <c r="H84" s="23"/>
      <c r="I84" s="22"/>
      <c r="J84" s="23"/>
      <c r="K84" s="23"/>
      <c r="L84" s="23"/>
    </row>
    <row r="85" spans="1:12" ht="24" customHeight="1">
      <c r="D85" s="4"/>
      <c r="E85" s="4"/>
      <c r="F85" s="23"/>
      <c r="G85" s="23"/>
      <c r="H85" s="23"/>
      <c r="I85" s="22"/>
      <c r="J85" s="2"/>
      <c r="K85" s="23"/>
      <c r="L85" s="2"/>
    </row>
    <row r="86" spans="1:12" ht="24" customHeight="1">
      <c r="D86" s="4"/>
      <c r="E86" s="4"/>
      <c r="F86" s="23"/>
      <c r="G86" s="23"/>
      <c r="H86" s="23"/>
      <c r="I86" s="22"/>
      <c r="J86" s="2"/>
      <c r="K86" s="23"/>
      <c r="L86" s="2"/>
    </row>
    <row r="87" spans="1:12" ht="24" customHeight="1">
      <c r="D87" s="4"/>
      <c r="E87" s="4"/>
      <c r="F87" s="23"/>
      <c r="G87" s="23"/>
      <c r="H87" s="23"/>
      <c r="I87" s="22"/>
      <c r="J87" s="2"/>
      <c r="K87" s="23"/>
      <c r="L87" s="2"/>
    </row>
    <row r="88" spans="1:12" ht="24" customHeight="1">
      <c r="D88" s="4"/>
      <c r="E88" s="4"/>
      <c r="F88" s="23"/>
      <c r="G88" s="23"/>
      <c r="H88" s="23"/>
      <c r="I88" s="22"/>
      <c r="J88" s="2"/>
      <c r="K88" s="23"/>
      <c r="L88" s="2"/>
    </row>
    <row r="89" spans="1:12" s="6" customFormat="1" ht="24" customHeight="1">
      <c r="A89" s="6" t="s">
        <v>0</v>
      </c>
      <c r="D89" s="7"/>
      <c r="E89" s="8"/>
      <c r="F89" s="9"/>
      <c r="H89" s="9"/>
      <c r="I89" s="9"/>
      <c r="J89" s="9"/>
      <c r="L89" s="9"/>
    </row>
    <row r="90" spans="1:12" s="6" customFormat="1" ht="24" customHeight="1">
      <c r="A90" s="6" t="s">
        <v>149</v>
      </c>
      <c r="D90" s="7"/>
      <c r="E90" s="8"/>
      <c r="F90" s="9"/>
      <c r="H90" s="9"/>
      <c r="I90" s="9"/>
      <c r="J90" s="9"/>
      <c r="L90" s="9"/>
    </row>
    <row r="91" spans="1:12" s="6" customFormat="1" ht="24" customHeight="1">
      <c r="A91" s="6" t="s">
        <v>255</v>
      </c>
      <c r="D91" s="7"/>
      <c r="E91" s="8"/>
      <c r="F91" s="9"/>
      <c r="H91" s="9"/>
      <c r="I91" s="9"/>
      <c r="J91" s="9"/>
      <c r="L91" s="9"/>
    </row>
    <row r="92" spans="1:12" s="10" customFormat="1" ht="24" customHeight="1">
      <c r="E92" s="11"/>
      <c r="F92" s="12"/>
      <c r="G92" s="13"/>
      <c r="H92" s="12"/>
      <c r="I92" s="12"/>
      <c r="J92" s="12"/>
      <c r="K92" s="13"/>
      <c r="L92" s="14" t="s">
        <v>1</v>
      </c>
    </row>
    <row r="93" spans="1:12" s="7" customFormat="1" ht="24" customHeight="1">
      <c r="E93" s="15"/>
      <c r="F93" s="97"/>
      <c r="G93" s="97" t="s">
        <v>2</v>
      </c>
      <c r="H93" s="97"/>
      <c r="I93" s="99"/>
      <c r="J93" s="97"/>
      <c r="K93" s="98" t="s">
        <v>3</v>
      </c>
      <c r="L93" s="100"/>
    </row>
    <row r="94" spans="1:12" s="10" customFormat="1" ht="24" customHeight="1">
      <c r="D94" s="7"/>
      <c r="E94" s="11"/>
      <c r="F94" s="30" t="s">
        <v>256</v>
      </c>
      <c r="G94" s="12"/>
      <c r="H94" s="30" t="s">
        <v>210</v>
      </c>
      <c r="I94" s="101"/>
      <c r="J94" s="30" t="s">
        <v>256</v>
      </c>
      <c r="K94" s="12"/>
      <c r="L94" s="30" t="s">
        <v>210</v>
      </c>
    </row>
    <row r="95" spans="1:12" s="10" customFormat="1" ht="22.4" customHeight="1">
      <c r="D95" s="7"/>
      <c r="E95" s="11"/>
      <c r="F95" s="67"/>
      <c r="G95" s="12"/>
      <c r="H95" s="67" t="s">
        <v>260</v>
      </c>
      <c r="I95" s="101"/>
      <c r="J95" s="67"/>
      <c r="K95" s="12"/>
      <c r="L95" s="67"/>
    </row>
    <row r="96" spans="1:12" ht="24" customHeight="1">
      <c r="A96" s="6" t="s">
        <v>160</v>
      </c>
      <c r="D96" s="4"/>
      <c r="E96" s="4"/>
      <c r="F96" s="23"/>
      <c r="G96" s="22"/>
      <c r="H96" s="23"/>
      <c r="I96" s="22"/>
      <c r="J96" s="23"/>
      <c r="K96" s="22"/>
      <c r="L96" s="23"/>
    </row>
    <row r="97" spans="1:12" ht="24" customHeight="1">
      <c r="A97" s="19" t="s">
        <v>161</v>
      </c>
      <c r="D97" s="4"/>
      <c r="E97" s="4"/>
      <c r="F97" s="22">
        <v>0</v>
      </c>
      <c r="G97" s="23"/>
      <c r="H97" s="22">
        <v>0</v>
      </c>
      <c r="I97" s="23"/>
      <c r="J97" s="20">
        <v>389317871</v>
      </c>
      <c r="K97" s="23"/>
      <c r="L97" s="20">
        <v>1938057835</v>
      </c>
    </row>
    <row r="98" spans="1:12" ht="24" customHeight="1">
      <c r="A98" s="19" t="s">
        <v>162</v>
      </c>
      <c r="D98" s="4"/>
      <c r="E98" s="4"/>
      <c r="F98" s="22">
        <v>0</v>
      </c>
      <c r="G98" s="23"/>
      <c r="H98" s="22">
        <v>0</v>
      </c>
      <c r="I98" s="23"/>
      <c r="J98" s="20">
        <v>-203878426</v>
      </c>
      <c r="K98" s="23"/>
      <c r="L98" s="20">
        <v>-3473008185</v>
      </c>
    </row>
    <row r="99" spans="1:12" ht="24" customHeight="1">
      <c r="A99" s="19" t="s">
        <v>163</v>
      </c>
      <c r="D99" s="4"/>
      <c r="E99" s="4"/>
      <c r="F99" s="20">
        <v>22249000000</v>
      </c>
      <c r="G99" s="20"/>
      <c r="H99" s="20">
        <v>13984000000</v>
      </c>
      <c r="I99" s="20"/>
      <c r="J99" s="20">
        <v>20940000000</v>
      </c>
      <c r="K99" s="20"/>
      <c r="L99" s="20">
        <v>11820000000</v>
      </c>
    </row>
    <row r="100" spans="1:12" ht="24" customHeight="1">
      <c r="A100" s="19" t="s">
        <v>164</v>
      </c>
      <c r="D100" s="4"/>
      <c r="E100" s="4"/>
      <c r="F100" s="20">
        <v>-22081000000</v>
      </c>
      <c r="G100" s="20"/>
      <c r="H100" s="20">
        <v>-13839000000</v>
      </c>
      <c r="I100" s="20"/>
      <c r="J100" s="20">
        <v>-20640000000</v>
      </c>
      <c r="K100" s="20"/>
      <c r="L100" s="20">
        <v>-10940000000</v>
      </c>
    </row>
    <row r="101" spans="1:12" ht="24" customHeight="1">
      <c r="A101" s="19" t="s">
        <v>165</v>
      </c>
      <c r="D101" s="4"/>
      <c r="E101" s="4"/>
      <c r="F101" s="20">
        <v>-6942500</v>
      </c>
      <c r="G101" s="20"/>
      <c r="H101" s="20">
        <v>-314110444</v>
      </c>
      <c r="I101" s="20"/>
      <c r="J101" s="20">
        <v>0</v>
      </c>
      <c r="K101" s="20"/>
      <c r="L101" s="20">
        <v>0</v>
      </c>
    </row>
    <row r="102" spans="1:12" ht="24" customHeight="1">
      <c r="A102" s="19" t="s">
        <v>168</v>
      </c>
      <c r="D102" s="4"/>
      <c r="E102" s="4"/>
      <c r="F102" s="1">
        <v>4500000000</v>
      </c>
      <c r="G102" s="20"/>
      <c r="H102" s="1">
        <v>2000000000</v>
      </c>
      <c r="I102" s="20"/>
      <c r="J102" s="20">
        <v>4500000000</v>
      </c>
      <c r="K102" s="20"/>
      <c r="L102" s="20">
        <v>2000000000</v>
      </c>
    </row>
    <row r="103" spans="1:12" ht="24" customHeight="1">
      <c r="A103" s="19" t="s">
        <v>169</v>
      </c>
      <c r="D103" s="4"/>
      <c r="E103" s="4"/>
      <c r="F103" s="1">
        <v>-4500000000</v>
      </c>
      <c r="G103" s="20"/>
      <c r="H103" s="1">
        <v>-1200000000</v>
      </c>
      <c r="I103" s="20"/>
      <c r="J103" s="20">
        <v>-4500000000</v>
      </c>
      <c r="K103" s="20"/>
      <c r="L103" s="20">
        <v>-1000000000</v>
      </c>
    </row>
    <row r="104" spans="1:12" ht="24" customHeight="1">
      <c r="A104" s="19" t="s">
        <v>236</v>
      </c>
      <c r="D104" s="4"/>
      <c r="E104" s="4"/>
      <c r="F104" s="23">
        <v>-1359995282</v>
      </c>
      <c r="G104" s="20"/>
      <c r="H104" s="23">
        <v>-1287292662</v>
      </c>
      <c r="I104" s="20"/>
      <c r="J104" s="20">
        <v>-1042288997</v>
      </c>
      <c r="K104" s="20"/>
      <c r="L104" s="20">
        <v>-982991821</v>
      </c>
    </row>
    <row r="105" spans="1:12" ht="24" customHeight="1">
      <c r="A105" s="19" t="s">
        <v>166</v>
      </c>
      <c r="D105" s="4"/>
      <c r="E105" s="4"/>
      <c r="F105" s="2">
        <v>-760328964</v>
      </c>
      <c r="G105" s="23"/>
      <c r="H105" s="2">
        <v>-539594205</v>
      </c>
      <c r="I105" s="23"/>
      <c r="J105" s="20">
        <v>-767184216</v>
      </c>
      <c r="K105" s="23"/>
      <c r="L105" s="20">
        <v>-611589151</v>
      </c>
    </row>
    <row r="106" spans="1:12" ht="24" customHeight="1">
      <c r="A106" s="19" t="s">
        <v>167</v>
      </c>
      <c r="D106" s="4"/>
      <c r="E106" s="4"/>
      <c r="F106" s="2">
        <v>-1392669434</v>
      </c>
      <c r="G106" s="23"/>
      <c r="H106" s="2">
        <v>-1178083899</v>
      </c>
      <c r="I106" s="23"/>
      <c r="J106" s="20">
        <v>-1977256644</v>
      </c>
      <c r="K106" s="23"/>
      <c r="L106" s="20">
        <v>-1674167778</v>
      </c>
    </row>
    <row r="107" spans="1:12" ht="24" customHeight="1">
      <c r="A107" s="19" t="s">
        <v>251</v>
      </c>
      <c r="D107" s="4"/>
      <c r="E107" s="4"/>
      <c r="F107" s="2">
        <v>-227756736</v>
      </c>
      <c r="G107" s="23"/>
      <c r="H107" s="2">
        <v>-37832786</v>
      </c>
      <c r="I107" s="23"/>
      <c r="J107" s="20">
        <v>0</v>
      </c>
      <c r="K107" s="23"/>
      <c r="L107" s="20">
        <v>0</v>
      </c>
    </row>
    <row r="108" spans="1:12" ht="24" customHeight="1">
      <c r="A108" s="19" t="s">
        <v>237</v>
      </c>
      <c r="D108" s="4"/>
      <c r="E108" s="4"/>
      <c r="F108" s="1">
        <v>15440946</v>
      </c>
      <c r="G108" s="20"/>
      <c r="H108" s="1">
        <v>31467210</v>
      </c>
      <c r="I108" s="20"/>
      <c r="J108" s="20">
        <v>15440946</v>
      </c>
      <c r="K108" s="20"/>
      <c r="L108" s="20">
        <v>31467210</v>
      </c>
    </row>
    <row r="109" spans="1:12" ht="24" customHeight="1">
      <c r="A109" s="19" t="s">
        <v>293</v>
      </c>
      <c r="D109" s="4"/>
      <c r="E109" s="4"/>
      <c r="F109" s="1"/>
      <c r="G109" s="20"/>
      <c r="H109" s="1"/>
      <c r="I109" s="20"/>
      <c r="J109" s="20"/>
      <c r="K109" s="20"/>
      <c r="L109" s="20"/>
    </row>
    <row r="110" spans="1:12" ht="24" customHeight="1">
      <c r="A110" s="19" t="s">
        <v>204</v>
      </c>
      <c r="D110" s="4"/>
      <c r="E110" s="4"/>
      <c r="F110" s="1">
        <v>41006883</v>
      </c>
      <c r="G110" s="20"/>
      <c r="H110" s="1">
        <v>43037631</v>
      </c>
      <c r="I110" s="20"/>
      <c r="J110" s="20">
        <v>0</v>
      </c>
      <c r="K110" s="20"/>
      <c r="L110" s="20">
        <v>0</v>
      </c>
    </row>
    <row r="111" spans="1:12" ht="24" customHeight="1">
      <c r="A111" s="19" t="s">
        <v>284</v>
      </c>
      <c r="D111" s="4"/>
      <c r="E111" s="4"/>
      <c r="F111" s="1">
        <v>968119592</v>
      </c>
      <c r="G111" s="20"/>
      <c r="H111" s="20">
        <v>0</v>
      </c>
      <c r="I111" s="20"/>
      <c r="J111" s="20">
        <v>0</v>
      </c>
      <c r="K111" s="20"/>
      <c r="L111" s="20">
        <v>0</v>
      </c>
    </row>
    <row r="112" spans="1:12" ht="24" customHeight="1">
      <c r="A112" s="19" t="s">
        <v>238</v>
      </c>
      <c r="D112" s="4"/>
      <c r="E112" s="4"/>
      <c r="F112" s="1">
        <v>0</v>
      </c>
      <c r="G112" s="20"/>
      <c r="H112" s="1">
        <v>12550000</v>
      </c>
      <c r="I112" s="23"/>
      <c r="J112" s="20">
        <v>0</v>
      </c>
      <c r="K112" s="20"/>
      <c r="L112" s="20">
        <v>0</v>
      </c>
    </row>
    <row r="113" spans="1:12" ht="24" customHeight="1">
      <c r="A113" s="6" t="s">
        <v>319</v>
      </c>
      <c r="D113" s="4"/>
      <c r="E113" s="4"/>
      <c r="F113" s="27">
        <f>SUM(F97:F112)</f>
        <v>-2555125495</v>
      </c>
      <c r="G113" s="20"/>
      <c r="H113" s="27">
        <f>SUM(H97:H112)</f>
        <v>-2324859155</v>
      </c>
      <c r="I113" s="20"/>
      <c r="J113" s="27">
        <f>SUM(J97:J112)</f>
        <v>-3285849466</v>
      </c>
      <c r="K113" s="20"/>
      <c r="L113" s="27">
        <f>SUM(L97:L112)</f>
        <v>-2892231890</v>
      </c>
    </row>
    <row r="114" spans="1:12" ht="24" customHeight="1">
      <c r="A114" s="103" t="s">
        <v>243</v>
      </c>
      <c r="D114" s="4"/>
      <c r="E114" s="4"/>
      <c r="F114" s="1">
        <f>SUM(F38,F79,F113)</f>
        <v>-117294615</v>
      </c>
      <c r="G114" s="20"/>
      <c r="H114" s="1">
        <f>SUM(H38,H79,H113)</f>
        <v>355659122</v>
      </c>
      <c r="I114" s="20"/>
      <c r="J114" s="1">
        <f>SUM(J38,J79,J113)</f>
        <v>630308</v>
      </c>
      <c r="K114" s="20"/>
      <c r="L114" s="1">
        <f>SUM(L38,L79,L113)</f>
        <v>265168156</v>
      </c>
    </row>
    <row r="115" spans="1:12" ht="24" customHeight="1">
      <c r="A115" s="16" t="s">
        <v>170</v>
      </c>
      <c r="D115" s="4"/>
      <c r="E115" s="4"/>
      <c r="F115" s="3">
        <v>1281664930</v>
      </c>
      <c r="G115" s="20"/>
      <c r="H115" s="3">
        <v>926005808</v>
      </c>
      <c r="I115" s="20"/>
      <c r="J115" s="1">
        <v>552617602</v>
      </c>
      <c r="K115" s="20"/>
      <c r="L115" s="1">
        <v>287449446</v>
      </c>
    </row>
    <row r="116" spans="1:12" ht="24" customHeight="1" thickBot="1">
      <c r="A116" s="6" t="s">
        <v>171</v>
      </c>
      <c r="D116" s="4"/>
      <c r="E116" s="4"/>
      <c r="F116" s="24">
        <f>SUM(F114:F115)</f>
        <v>1164370315</v>
      </c>
      <c r="G116" s="20"/>
      <c r="H116" s="24">
        <f>SUM(H114:H115)</f>
        <v>1281664930</v>
      </c>
      <c r="I116" s="20"/>
      <c r="J116" s="29">
        <f>SUM(J114:J115)</f>
        <v>553247910</v>
      </c>
      <c r="K116" s="20"/>
      <c r="L116" s="29">
        <f>SUM(L114:L115)</f>
        <v>552617602</v>
      </c>
    </row>
    <row r="117" spans="1:12" ht="24.75" customHeight="1" thickTop="1">
      <c r="D117" s="4"/>
      <c r="E117" s="4"/>
      <c r="F117" s="23"/>
      <c r="G117" s="20"/>
      <c r="H117" s="23"/>
      <c r="I117" s="20"/>
      <c r="J117" s="23"/>
      <c r="K117" s="20"/>
      <c r="L117" s="23"/>
    </row>
    <row r="118" spans="1:12" ht="24" customHeight="1">
      <c r="A118" s="16" t="s">
        <v>30</v>
      </c>
      <c r="D118" s="4"/>
      <c r="E118" s="4"/>
      <c r="F118" s="23"/>
      <c r="G118" s="23"/>
      <c r="H118" s="23"/>
      <c r="I118" s="22"/>
      <c r="J118" s="2"/>
      <c r="K118" s="23"/>
      <c r="L118" s="2"/>
    </row>
    <row r="119" spans="1:12" s="6" customFormat="1" ht="24" customHeight="1">
      <c r="A119" s="6" t="s">
        <v>0</v>
      </c>
      <c r="D119" s="7"/>
      <c r="E119" s="8"/>
      <c r="F119" s="9"/>
      <c r="H119" s="9"/>
      <c r="I119" s="9"/>
      <c r="J119" s="9"/>
      <c r="L119" s="9"/>
    </row>
    <row r="120" spans="1:12" s="6" customFormat="1" ht="24" customHeight="1">
      <c r="A120" s="6" t="s">
        <v>149</v>
      </c>
      <c r="D120" s="7"/>
      <c r="E120" s="8"/>
      <c r="F120" s="9"/>
      <c r="H120" s="9"/>
      <c r="I120" s="9"/>
      <c r="J120" s="9"/>
      <c r="L120" s="9"/>
    </row>
    <row r="121" spans="1:12" s="6" customFormat="1" ht="24" customHeight="1">
      <c r="A121" s="6" t="s">
        <v>255</v>
      </c>
      <c r="D121" s="7"/>
      <c r="E121" s="8"/>
      <c r="F121" s="9"/>
      <c r="H121" s="9"/>
      <c r="I121" s="9"/>
      <c r="J121" s="9"/>
      <c r="L121" s="9"/>
    </row>
    <row r="122" spans="1:12" s="10" customFormat="1" ht="24" customHeight="1">
      <c r="E122" s="11"/>
      <c r="F122" s="12"/>
      <c r="G122" s="13"/>
      <c r="H122" s="12"/>
      <c r="I122" s="12"/>
      <c r="J122" s="12"/>
      <c r="K122" s="13"/>
      <c r="L122" s="14" t="s">
        <v>1</v>
      </c>
    </row>
    <row r="123" spans="1:12" s="7" customFormat="1" ht="24" customHeight="1">
      <c r="E123" s="15"/>
      <c r="F123" s="97"/>
      <c r="G123" s="97" t="s">
        <v>2</v>
      </c>
      <c r="H123" s="97"/>
      <c r="I123" s="99"/>
      <c r="J123" s="97"/>
      <c r="K123" s="98" t="s">
        <v>3</v>
      </c>
      <c r="L123" s="100"/>
    </row>
    <row r="124" spans="1:12" s="10" customFormat="1" ht="24" customHeight="1">
      <c r="D124" s="7"/>
      <c r="E124" s="11"/>
      <c r="F124" s="30" t="s">
        <v>256</v>
      </c>
      <c r="G124" s="12"/>
      <c r="H124" s="30" t="s">
        <v>210</v>
      </c>
      <c r="I124" s="101"/>
      <c r="J124" s="30" t="s">
        <v>256</v>
      </c>
      <c r="K124" s="12"/>
      <c r="L124" s="30" t="s">
        <v>210</v>
      </c>
    </row>
    <row r="125" spans="1:12" s="10" customFormat="1" ht="22.4" customHeight="1">
      <c r="D125" s="7"/>
      <c r="E125" s="11"/>
      <c r="F125" s="67"/>
      <c r="G125" s="12"/>
      <c r="H125" s="67" t="s">
        <v>260</v>
      </c>
      <c r="I125" s="101"/>
      <c r="J125" s="67"/>
      <c r="K125" s="12"/>
      <c r="L125" s="67"/>
    </row>
    <row r="126" spans="1:12" ht="24" customHeight="1">
      <c r="A126" s="6" t="s">
        <v>172</v>
      </c>
      <c r="D126" s="4"/>
      <c r="E126" s="4"/>
      <c r="F126" s="23"/>
      <c r="G126" s="20"/>
      <c r="H126" s="23"/>
      <c r="I126" s="20"/>
      <c r="J126" s="23"/>
      <c r="K126" s="20"/>
      <c r="L126" s="23"/>
    </row>
    <row r="127" spans="1:12" ht="24" customHeight="1">
      <c r="A127" s="16" t="s">
        <v>173</v>
      </c>
      <c r="D127" s="4"/>
      <c r="E127" s="4"/>
      <c r="F127" s="23">
        <v>2303654429</v>
      </c>
      <c r="G127" s="1"/>
      <c r="H127" s="23">
        <v>2274262103</v>
      </c>
      <c r="I127" s="1"/>
      <c r="J127" s="20">
        <v>0</v>
      </c>
      <c r="K127" s="1"/>
      <c r="L127" s="20">
        <v>5066324</v>
      </c>
    </row>
    <row r="128" spans="1:12" ht="24" customHeight="1">
      <c r="A128" s="6" t="s">
        <v>174</v>
      </c>
      <c r="D128" s="4"/>
      <c r="E128" s="4"/>
      <c r="G128" s="20"/>
      <c r="I128" s="20"/>
      <c r="K128" s="20"/>
    </row>
    <row r="129" spans="1:12" ht="24" customHeight="1">
      <c r="A129" s="16" t="s">
        <v>285</v>
      </c>
      <c r="D129" s="4"/>
      <c r="E129" s="4"/>
      <c r="F129" s="23">
        <v>-37291021</v>
      </c>
      <c r="G129" s="1"/>
      <c r="H129" s="23">
        <v>0</v>
      </c>
      <c r="I129" s="1"/>
      <c r="J129" s="20">
        <v>0</v>
      </c>
      <c r="K129" s="1"/>
      <c r="L129" s="20">
        <v>0</v>
      </c>
    </row>
    <row r="130" spans="1:12" ht="24" customHeight="1">
      <c r="A130" s="16" t="s">
        <v>286</v>
      </c>
      <c r="D130" s="4"/>
      <c r="E130" s="4"/>
      <c r="F130" s="20">
        <v>-4819370.79</v>
      </c>
      <c r="G130" s="1"/>
      <c r="H130" s="20">
        <v>0</v>
      </c>
      <c r="I130" s="1"/>
      <c r="J130" s="20">
        <v>0</v>
      </c>
      <c r="K130" s="1"/>
      <c r="L130" s="20">
        <v>0</v>
      </c>
    </row>
    <row r="131" spans="1:12" ht="24" customHeight="1">
      <c r="A131" s="16" t="s">
        <v>317</v>
      </c>
      <c r="D131" s="4"/>
      <c r="E131" s="4"/>
      <c r="F131" s="20">
        <v>-326988</v>
      </c>
      <c r="G131" s="1"/>
      <c r="H131" s="20">
        <v>0</v>
      </c>
      <c r="I131" s="1"/>
      <c r="J131" s="20">
        <v>0</v>
      </c>
      <c r="K131" s="1"/>
      <c r="L131" s="20">
        <v>0</v>
      </c>
    </row>
    <row r="132" spans="1:12" ht="24" customHeight="1">
      <c r="A132" s="16" t="s">
        <v>288</v>
      </c>
      <c r="D132" s="4"/>
      <c r="E132" s="4"/>
      <c r="F132" s="20">
        <v>-84635416.189999998</v>
      </c>
      <c r="G132" s="1"/>
      <c r="H132" s="20">
        <v>-43155413</v>
      </c>
      <c r="I132" s="1"/>
      <c r="J132" s="20">
        <v>0</v>
      </c>
      <c r="K132" s="1"/>
      <c r="L132" s="20">
        <v>0</v>
      </c>
    </row>
    <row r="133" spans="1:12" ht="24" customHeight="1">
      <c r="A133" s="16" t="s">
        <v>289</v>
      </c>
      <c r="D133" s="4"/>
      <c r="E133" s="4"/>
      <c r="F133" s="20">
        <v>-1186010.3600000001</v>
      </c>
      <c r="G133" s="1"/>
      <c r="H133" s="20">
        <v>0</v>
      </c>
      <c r="I133" s="1"/>
      <c r="J133" s="20">
        <v>0</v>
      </c>
      <c r="K133" s="1"/>
      <c r="L133" s="20">
        <v>0</v>
      </c>
    </row>
    <row r="134" spans="1:12" ht="24" customHeight="1">
      <c r="A134" s="16" t="s">
        <v>287</v>
      </c>
      <c r="D134" s="4"/>
      <c r="E134" s="4"/>
      <c r="F134" s="20">
        <v>-22985726.649999999</v>
      </c>
      <c r="G134" s="1"/>
      <c r="H134" s="20">
        <v>0</v>
      </c>
      <c r="I134" s="1"/>
      <c r="J134" s="20">
        <v>0</v>
      </c>
      <c r="K134" s="1"/>
      <c r="L134" s="20">
        <v>0</v>
      </c>
    </row>
    <row r="135" spans="1:12" ht="24" customHeight="1">
      <c r="A135" s="16" t="s">
        <v>290</v>
      </c>
      <c r="D135" s="4"/>
      <c r="E135" s="4"/>
      <c r="F135" s="20">
        <v>0</v>
      </c>
      <c r="G135" s="1"/>
      <c r="H135" s="20">
        <v>172110394</v>
      </c>
      <c r="I135" s="1"/>
      <c r="J135" s="20">
        <v>0</v>
      </c>
      <c r="K135" s="1"/>
      <c r="L135" s="20">
        <v>0</v>
      </c>
    </row>
    <row r="136" spans="1:12" ht="24" customHeight="1">
      <c r="A136" s="16" t="s">
        <v>314</v>
      </c>
      <c r="D136" s="4"/>
      <c r="E136" s="4"/>
      <c r="F136" s="20">
        <v>0</v>
      </c>
      <c r="G136" s="1"/>
      <c r="H136" s="20">
        <v>0</v>
      </c>
      <c r="I136" s="1"/>
      <c r="J136" s="20">
        <v>-387270</v>
      </c>
      <c r="K136" s="1"/>
      <c r="L136" s="20">
        <v>0</v>
      </c>
    </row>
    <row r="137" spans="1:12" ht="24" customHeight="1">
      <c r="A137" s="16" t="s">
        <v>326</v>
      </c>
      <c r="D137" s="4"/>
      <c r="E137" s="4"/>
      <c r="F137" s="16"/>
      <c r="G137" s="20"/>
      <c r="H137" s="16"/>
      <c r="I137" s="16"/>
      <c r="J137" s="16"/>
      <c r="K137" s="20"/>
      <c r="L137" s="16"/>
    </row>
    <row r="138" spans="1:12" ht="24" customHeight="1">
      <c r="A138" s="16" t="s">
        <v>175</v>
      </c>
      <c r="D138" s="4"/>
      <c r="E138" s="4"/>
      <c r="F138" s="23">
        <v>-7894065</v>
      </c>
      <c r="G138" s="1"/>
      <c r="H138" s="23">
        <v>-1151396</v>
      </c>
      <c r="I138" s="1"/>
      <c r="J138" s="20">
        <v>-4163394</v>
      </c>
      <c r="K138" s="1"/>
      <c r="L138" s="20">
        <v>-5564102</v>
      </c>
    </row>
    <row r="139" spans="1:12" ht="24" customHeight="1">
      <c r="A139" s="16" t="s">
        <v>187</v>
      </c>
      <c r="D139" s="4"/>
      <c r="E139" s="4"/>
      <c r="F139" s="23">
        <v>28194684</v>
      </c>
      <c r="G139" s="1"/>
      <c r="H139" s="23">
        <v>43649270</v>
      </c>
      <c r="I139" s="1"/>
      <c r="J139" s="20">
        <v>8087800</v>
      </c>
      <c r="K139" s="1"/>
      <c r="L139" s="20">
        <v>8088061</v>
      </c>
    </row>
    <row r="140" spans="1:12" ht="24" customHeight="1">
      <c r="A140" s="16" t="s">
        <v>176</v>
      </c>
      <c r="D140" s="4"/>
      <c r="E140" s="4"/>
      <c r="F140" s="23">
        <v>47167075</v>
      </c>
      <c r="G140" s="1"/>
      <c r="H140" s="23">
        <v>13102850</v>
      </c>
      <c r="I140" s="1"/>
      <c r="J140" s="20">
        <v>0</v>
      </c>
      <c r="K140" s="1"/>
      <c r="L140" s="20">
        <v>0</v>
      </c>
    </row>
    <row r="141" spans="1:12" ht="24" customHeight="1">
      <c r="A141" s="16" t="s">
        <v>239</v>
      </c>
      <c r="B141" s="104"/>
      <c r="D141" s="4"/>
      <c r="E141" s="4"/>
      <c r="F141" s="23"/>
      <c r="G141" s="1"/>
      <c r="H141" s="23"/>
      <c r="I141" s="1"/>
      <c r="J141" s="20"/>
      <c r="K141" s="1"/>
      <c r="L141" s="20"/>
    </row>
    <row r="142" spans="1:12" ht="24" customHeight="1">
      <c r="A142" s="16" t="s">
        <v>240</v>
      </c>
      <c r="B142" s="104"/>
      <c r="D142" s="4"/>
      <c r="E142" s="4"/>
      <c r="F142" s="23">
        <v>0</v>
      </c>
      <c r="G142" s="1"/>
      <c r="H142" s="23">
        <v>0</v>
      </c>
      <c r="I142" s="1"/>
      <c r="J142" s="20">
        <v>0</v>
      </c>
      <c r="K142" s="1"/>
      <c r="L142" s="20">
        <v>699931185</v>
      </c>
    </row>
    <row r="143" spans="1:12" ht="24" customHeight="1">
      <c r="A143" s="16" t="s">
        <v>241</v>
      </c>
      <c r="B143" s="104"/>
      <c r="D143" s="4"/>
      <c r="E143" s="4"/>
      <c r="F143" s="23"/>
      <c r="G143" s="1"/>
      <c r="H143" s="23"/>
      <c r="I143" s="1"/>
      <c r="J143" s="20"/>
      <c r="K143" s="1"/>
      <c r="L143" s="20"/>
    </row>
    <row r="144" spans="1:12" ht="24" customHeight="1">
      <c r="A144" s="16" t="s">
        <v>240</v>
      </c>
      <c r="B144" s="104"/>
      <c r="D144" s="4"/>
      <c r="E144" s="4"/>
      <c r="F144" s="23">
        <v>0</v>
      </c>
      <c r="G144" s="1"/>
      <c r="H144" s="23">
        <v>0</v>
      </c>
      <c r="I144" s="1"/>
      <c r="J144" s="20">
        <v>0</v>
      </c>
      <c r="K144" s="1"/>
      <c r="L144" s="20">
        <v>-699931185</v>
      </c>
    </row>
    <row r="145" spans="1:12" ht="24" customHeight="1">
      <c r="A145" s="16" t="s">
        <v>291</v>
      </c>
      <c r="B145" s="104"/>
      <c r="D145" s="4"/>
      <c r="E145" s="4"/>
      <c r="F145" s="23">
        <v>0</v>
      </c>
      <c r="G145" s="1"/>
      <c r="H145" s="23">
        <v>0</v>
      </c>
      <c r="I145" s="1"/>
      <c r="J145" s="20">
        <v>-1680217</v>
      </c>
      <c r="K145" s="1"/>
      <c r="L145" s="23">
        <v>0</v>
      </c>
    </row>
    <row r="146" spans="1:12" ht="24" customHeight="1">
      <c r="A146" s="16" t="s">
        <v>327</v>
      </c>
      <c r="D146" s="4"/>
      <c r="E146" s="4"/>
      <c r="F146" s="23">
        <v>2348560</v>
      </c>
      <c r="G146" s="1"/>
      <c r="H146" s="23">
        <v>584434</v>
      </c>
      <c r="I146" s="1"/>
      <c r="J146" s="20">
        <v>1628234</v>
      </c>
      <c r="K146" s="1"/>
      <c r="L146" s="20">
        <v>784434</v>
      </c>
    </row>
    <row r="147" spans="1:12" ht="24" customHeight="1">
      <c r="A147" s="16" t="s">
        <v>328</v>
      </c>
      <c r="D147" s="4"/>
      <c r="E147" s="4"/>
      <c r="F147" s="20">
        <v>-152493</v>
      </c>
      <c r="G147" s="20"/>
      <c r="H147" s="20">
        <v>0</v>
      </c>
      <c r="I147" s="20"/>
      <c r="J147" s="20">
        <v>-152493</v>
      </c>
      <c r="K147" s="20"/>
      <c r="L147" s="20">
        <v>0</v>
      </c>
    </row>
    <row r="148" spans="1:12" ht="24.75" customHeight="1">
      <c r="D148" s="4"/>
      <c r="E148" s="4"/>
      <c r="F148" s="1"/>
      <c r="G148" s="1"/>
      <c r="H148" s="1"/>
      <c r="I148" s="1"/>
      <c r="J148" s="1"/>
      <c r="K148" s="1"/>
      <c r="L148" s="1"/>
    </row>
    <row r="149" spans="1:12" ht="24" customHeight="1">
      <c r="A149" s="16" t="s">
        <v>30</v>
      </c>
      <c r="D149" s="4"/>
      <c r="E149" s="4"/>
      <c r="F149" s="23"/>
      <c r="G149" s="20"/>
      <c r="H149" s="23"/>
      <c r="I149" s="20"/>
      <c r="J149" s="23"/>
      <c r="K149" s="20"/>
      <c r="L149" s="23"/>
    </row>
  </sheetData>
  <conditionalFormatting sqref="F117:L117">
    <cfRule type="cellIs" dxfId="0" priority="11" stopIfTrue="1" operator="notEqual">
      <formula>0</formula>
    </cfRule>
  </conditionalFormatting>
  <pageMargins left="0.6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3" manualBreakCount="3">
    <brk id="46" max="16383" man="1"/>
    <brk id="88" max="16383" man="1"/>
    <brk id="118" max="12" man="1"/>
  </rowBreaks>
  <ignoredErrors>
    <ignoredError sqref="F124:L124 F94:L94 F52:L52 F6:L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A7D056A1F8BA4EA12C0588C386C8D3" ma:contentTypeVersion="20" ma:contentTypeDescription="Create a new document." ma:contentTypeScope="" ma:versionID="dcd22a41f8c60a4eacbfd6e21b474fd1">
  <xsd:schema xmlns:xsd="http://www.w3.org/2001/XMLSchema" xmlns:xs="http://www.w3.org/2001/XMLSchema" xmlns:p="http://schemas.microsoft.com/office/2006/metadata/properties" xmlns:ns2="3c66c3af-94bb-40cf-af35-17d8fc02ad78" xmlns:ns3="549d333a-6d7f-4dc0-9525-5e757fe17e73" targetNamespace="http://schemas.microsoft.com/office/2006/metadata/properties" ma:root="true" ma:fieldsID="32d0f4c45ddd4521cd7304a42eb31bd1" ns2:_="" ns3:_="">
    <xsd:import namespace="3c66c3af-94bb-40cf-af35-17d8fc02ad78"/>
    <xsd:import namespace="549d333a-6d7f-4dc0-9525-5e757fe17e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Date_x0020_Tim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6c3af-94bb-40cf-af35-17d8fc02a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_x0020_Time" ma:index="20" nillable="true" ma:displayName="Date Time" ma:format="DateOnly" ma:internalName="Date_x0020_Time">
      <xsd:simpleType>
        <xsd:restriction base="dms:DateTim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a9dbdf2-6e09-4ee0-93b2-516fa0bb98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d333a-6d7f-4dc0-9525-5e757fe17e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59f616e-1e26-4a03-b848-1b0e22dc5ca8}" ma:internalName="TaxCatchAll" ma:showField="CatchAllData" ma:web="549d333a-6d7f-4dc0-9525-5e757fe17e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9d333a-6d7f-4dc0-9525-5e757fe17e73" xsi:nil="true"/>
    <lcf76f155ced4ddcb4097134ff3c332f xmlns="3c66c3af-94bb-40cf-af35-17d8fc02ad78">
      <Terms xmlns="http://schemas.microsoft.com/office/infopath/2007/PartnerControls"/>
    </lcf76f155ced4ddcb4097134ff3c332f>
    <Date_x0020_Time xmlns="3c66c3af-94bb-40cf-af35-17d8fc02ad78" xsi:nil="true"/>
  </documentManagement>
</p:properties>
</file>

<file path=customXml/itemProps1.xml><?xml version="1.0" encoding="utf-8"?>
<ds:datastoreItem xmlns:ds="http://schemas.openxmlformats.org/officeDocument/2006/customXml" ds:itemID="{12577082-4135-4E5B-A321-2C20FF024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66c3af-94bb-40cf-af35-17d8fc02ad78"/>
    <ds:schemaRef ds:uri="549d333a-6d7f-4dc0-9525-5e757fe17e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1C4355-AC2E-4445-960B-D16A792C7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EA2870-F52D-4FD4-ACC7-AC3B6FFED4F7}">
  <ds:schemaRefs>
    <ds:schemaRef ds:uri="http://purl.org/dc/terms/"/>
    <ds:schemaRef ds:uri="5e02c210-5541-4de4-8811-f7084b071a0d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2cf8162d-1a23-49e0-9302-bd545013fb25"/>
    <ds:schemaRef ds:uri="http://purl.org/dc/elements/1.1/"/>
    <ds:schemaRef ds:uri="50c908b1-f277-4340-90a9-4611d0b0f078"/>
    <ds:schemaRef ds:uri="http://schemas.microsoft.com/office/2006/metadata/properties"/>
    <ds:schemaRef ds:uri="http://www.w3.org/XML/1998/namespace"/>
    <ds:schemaRef ds:uri="http://purl.org/dc/dcmitype/"/>
    <ds:schemaRef ds:uri="4ac1e783-27f5-4e12-9b4e-b6b81d3dcbeb"/>
    <ds:schemaRef ds:uri="549d333a-6d7f-4dc0-9525-5e757fe17e73"/>
    <ds:schemaRef ds:uri="3c66c3af-94bb-40cf-af35-17d8fc02ad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Pongkun Tummasattaya</cp:lastModifiedBy>
  <cp:revision/>
  <cp:lastPrinted>2026-02-25T06:13:23Z</cp:lastPrinted>
  <dcterms:created xsi:type="dcterms:W3CDTF">1999-07-18T14:19:03Z</dcterms:created>
  <dcterms:modified xsi:type="dcterms:W3CDTF">2026-02-26T12:46:58Z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0x0101007BA7D056A1F8BA4EA12C0588C386C8D3</vt:lpwstr>
  </property>
  <property fmtid="{D5CDD505-2E9C-101B-9397-08002B2CF9AE}" pid="5" name="MediaServiceImageTags">
    <vt:lpwstr/>
  </property>
</Properties>
</file>