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deltath.deltaww.com/RGBIZ/CORP/FIN-BK/FINBK/Corporate Documents/Financial Statement/2025-2568/2025/"/>
    </mc:Choice>
  </mc:AlternateContent>
  <xr:revisionPtr revIDLastSave="0" documentId="13_ncr:1_{AC9703A8-E767-409A-A301-7A4F0EB1EB43}" xr6:coauthVersionLast="47" xr6:coauthVersionMax="47" xr10:uidLastSave="{00000000-0000-0000-0000-000000000000}"/>
  <bookViews>
    <workbookView xWindow="-165" yWindow="-165" windowWidth="29130" windowHeight="15810" tabRatio="532" xr2:uid="{00000000-000D-0000-FFFF-FFFF00000000}"/>
  </bookViews>
  <sheets>
    <sheet name="BS" sheetId="1" r:id="rId1"/>
    <sheet name="PL" sheetId="4" r:id="rId2"/>
    <sheet name="งบการเงินรวม" sheetId="7" r:id="rId3"/>
    <sheet name="งบการเงินเฉพาะกิจการ" sheetId="3" r:id="rId4"/>
    <sheet name="CF" sheetId="5" r:id="rId5"/>
  </sheets>
  <definedNames>
    <definedName name="_xlnm.Print_Area" localSheetId="0">BS!$A$1:$J$94</definedName>
    <definedName name="_xlnm.Print_Area" localSheetId="4">CF!$A$1:$I$92</definedName>
    <definedName name="_xlnm.Print_Area" localSheetId="1">PL!$A$1:$J$62</definedName>
    <definedName name="_xlnm.Print_Area" localSheetId="3">งบการเงินเฉพาะกิจการ!$A$1:$K$22</definedName>
    <definedName name="_xlnm.Print_Area" localSheetId="2">งบการเงินรวม!$A$1:$Q$26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3" i="1" l="1"/>
  <c r="J45" i="4"/>
  <c r="H45" i="4"/>
  <c r="C83" i="5" l="1"/>
  <c r="G83" i="5"/>
  <c r="J12" i="4"/>
  <c r="J21" i="4" s="1"/>
  <c r="H12" i="4"/>
  <c r="H21" i="4" s="1"/>
  <c r="F12" i="4"/>
  <c r="F21" i="4" s="1"/>
  <c r="D12" i="4"/>
  <c r="D21" i="4" s="1"/>
  <c r="I15" i="3" l="1"/>
  <c r="G15" i="3"/>
  <c r="E15" i="3"/>
  <c r="C15" i="3"/>
  <c r="J64" i="1"/>
  <c r="J52" i="1"/>
  <c r="D64" i="1"/>
  <c r="F64" i="1"/>
  <c r="F52" i="1"/>
  <c r="J27" i="1"/>
  <c r="J14" i="1"/>
  <c r="F27" i="1"/>
  <c r="F14" i="1"/>
  <c r="I77" i="5"/>
  <c r="I66" i="5"/>
  <c r="E77" i="5"/>
  <c r="E66" i="5"/>
  <c r="F39" i="4"/>
  <c r="F41" i="4" s="1"/>
  <c r="F45" i="4"/>
  <c r="F47" i="4" s="1"/>
  <c r="G18" i="3"/>
  <c r="E18" i="3"/>
  <c r="C18" i="3"/>
  <c r="K17" i="3"/>
  <c r="F28" i="1" l="1"/>
  <c r="J65" i="1"/>
  <c r="F65" i="1"/>
  <c r="F25" i="4"/>
  <c r="F27" i="4" s="1"/>
  <c r="F53" i="4" s="1"/>
  <c r="F48" i="4"/>
  <c r="J25" i="4"/>
  <c r="J27" i="4" s="1"/>
  <c r="J28" i="1"/>
  <c r="F50" i="4" l="1"/>
  <c r="F56" i="4" s="1"/>
  <c r="D39" i="4"/>
  <c r="O23" i="7"/>
  <c r="Q23" i="7" s="1"/>
  <c r="O21" i="7"/>
  <c r="O20" i="7"/>
  <c r="O22" i="7" l="1"/>
  <c r="J47" i="4"/>
  <c r="J41" i="4"/>
  <c r="J48" i="4" l="1"/>
  <c r="J50" i="4" s="1"/>
  <c r="J56" i="4" s="1"/>
  <c r="J53" i="4"/>
  <c r="R12" i="7"/>
  <c r="O12" i="7"/>
  <c r="Q12" i="7" s="1"/>
  <c r="O16" i="7"/>
  <c r="Q16" i="7" s="1"/>
  <c r="M15" i="7"/>
  <c r="M17" i="7" s="1"/>
  <c r="I15" i="7"/>
  <c r="I17" i="7" s="1"/>
  <c r="I19" i="7" s="1"/>
  <c r="G15" i="7"/>
  <c r="G17" i="7" s="1"/>
  <c r="G19" i="7" s="1"/>
  <c r="E15" i="7"/>
  <c r="E17" i="7" s="1"/>
  <c r="E19" i="7" s="1"/>
  <c r="C15" i="7"/>
  <c r="O14" i="7"/>
  <c r="Q14" i="7" s="1"/>
  <c r="O13" i="7"/>
  <c r="M19" i="7" l="1"/>
  <c r="O19" i="7" s="1"/>
  <c r="O24" i="7" s="1"/>
  <c r="F80" i="1"/>
  <c r="F83" i="1"/>
  <c r="F81" i="1"/>
  <c r="O15" i="7"/>
  <c r="O17" i="7" s="1"/>
  <c r="F85" i="1" s="1"/>
  <c r="C17" i="7"/>
  <c r="C19" i="7" s="1"/>
  <c r="F79" i="1" l="1"/>
  <c r="F60" i="4" s="1"/>
  <c r="H64" i="1" l="1"/>
  <c r="M22" i="7" l="1"/>
  <c r="I22" i="7"/>
  <c r="I24" i="7" s="1"/>
  <c r="D83" i="1" s="1"/>
  <c r="G22" i="7"/>
  <c r="G24" i="7" s="1"/>
  <c r="D81" i="1" s="1"/>
  <c r="E22" i="7"/>
  <c r="E24" i="7" s="1"/>
  <c r="D80" i="1" s="1"/>
  <c r="C22" i="7"/>
  <c r="M24" i="7" l="1"/>
  <c r="C24" i="7"/>
  <c r="D79" i="1" s="1"/>
  <c r="D85" i="1" l="1"/>
  <c r="K19" i="3" l="1"/>
  <c r="G66" i="5" l="1"/>
  <c r="G77" i="5" l="1"/>
  <c r="C77" i="5"/>
  <c r="C66" i="5"/>
  <c r="K15" i="7" l="1"/>
  <c r="Q13" i="7"/>
  <c r="K17" i="7" l="1"/>
  <c r="K19" i="7" s="1"/>
  <c r="Q15" i="7"/>
  <c r="H41" i="4"/>
  <c r="F84" i="1" l="1"/>
  <c r="F86" i="1" s="1"/>
  <c r="Q19" i="7"/>
  <c r="Q17" i="7"/>
  <c r="I8" i="5"/>
  <c r="I28" i="5" s="1"/>
  <c r="I40" i="5" s="1"/>
  <c r="I45" i="5" s="1"/>
  <c r="I80" i="5" s="1"/>
  <c r="I82" i="5" s="1"/>
  <c r="I84" i="5" s="1"/>
  <c r="I85" i="5" s="1"/>
  <c r="Q18" i="7" l="1"/>
  <c r="E8" i="5"/>
  <c r="E28" i="5" s="1"/>
  <c r="E40" i="5" s="1"/>
  <c r="E45" i="5" s="1"/>
  <c r="E80" i="5" s="1"/>
  <c r="E82" i="5" s="1"/>
  <c r="E84" i="5" s="1"/>
  <c r="E85" i="5" s="1"/>
  <c r="F87" i="1" l="1"/>
  <c r="G11" i="3"/>
  <c r="E11" i="3"/>
  <c r="C11" i="3"/>
  <c r="K10" i="3"/>
  <c r="D41" i="4" l="1"/>
  <c r="G13" i="3" l="1"/>
  <c r="G20" i="3" s="1"/>
  <c r="E13" i="3"/>
  <c r="E20" i="3" s="1"/>
  <c r="D25" i="4"/>
  <c r="H25" i="4"/>
  <c r="H80" i="1" l="1"/>
  <c r="E21" i="3" s="1"/>
  <c r="G21" i="3"/>
  <c r="J80" i="1"/>
  <c r="E14" i="3" s="1"/>
  <c r="J83" i="1"/>
  <c r="G14" i="3" s="1"/>
  <c r="C13" i="3"/>
  <c r="C20" i="3" s="1"/>
  <c r="H27" i="4"/>
  <c r="G8" i="5"/>
  <c r="G28" i="5" s="1"/>
  <c r="G40" i="5" s="1"/>
  <c r="G45" i="5" s="1"/>
  <c r="G80" i="5" s="1"/>
  <c r="H79" i="1" l="1"/>
  <c r="C21" i="3" s="1"/>
  <c r="J79" i="1"/>
  <c r="J60" i="4" s="1"/>
  <c r="I11" i="3"/>
  <c r="G82" i="5"/>
  <c r="G84" i="5" s="1"/>
  <c r="G85" i="5" s="1"/>
  <c r="D27" i="4"/>
  <c r="D53" i="4" s="1"/>
  <c r="D60" i="4" s="1"/>
  <c r="C8" i="5"/>
  <c r="C28" i="5" s="1"/>
  <c r="H53" i="4"/>
  <c r="K9" i="3"/>
  <c r="K11" i="3" s="1"/>
  <c r="H60" i="4" l="1"/>
  <c r="I16" i="3"/>
  <c r="I18" i="3" s="1"/>
  <c r="C14" i="3"/>
  <c r="C40" i="5"/>
  <c r="C45" i="5" s="1"/>
  <c r="C80" i="5" s="1"/>
  <c r="C82" i="5" s="1"/>
  <c r="C84" i="5" s="1"/>
  <c r="C85" i="5" s="1"/>
  <c r="K8" i="3"/>
  <c r="K20" i="7" l="1"/>
  <c r="Q20" i="7" s="1"/>
  <c r="K16" i="3"/>
  <c r="K18" i="3" s="1"/>
  <c r="I13" i="3"/>
  <c r="F88" i="1"/>
  <c r="J84" i="1" l="1"/>
  <c r="J86" i="1" s="1"/>
  <c r="J87" i="1" s="1"/>
  <c r="J88" i="1" s="1"/>
  <c r="K15" i="3"/>
  <c r="I14" i="3" l="1"/>
  <c r="K12" i="3"/>
  <c r="D27" i="1"/>
  <c r="K13" i="3" l="1"/>
  <c r="K14" i="3" s="1"/>
  <c r="D52" i="1"/>
  <c r="H52" i="1"/>
  <c r="D65" i="1" l="1"/>
  <c r="H65" i="1" l="1"/>
  <c r="H14" i="1"/>
  <c r="D14" i="1"/>
  <c r="H27" i="1" l="1"/>
  <c r="D28" i="1" l="1"/>
  <c r="H28" i="1"/>
  <c r="K22" i="7" l="1"/>
  <c r="Q22" i="7" s="1"/>
  <c r="D45" i="4"/>
  <c r="D47" i="4" s="1"/>
  <c r="D48" i="4" s="1"/>
  <c r="D50" i="4" s="1"/>
  <c r="D56" i="4" s="1"/>
  <c r="Q21" i="7"/>
  <c r="K24" i="7" l="1"/>
  <c r="D84" i="1" l="1"/>
  <c r="D86" i="1" s="1"/>
  <c r="D87" i="1" s="1"/>
  <c r="D88" i="1" s="1"/>
  <c r="Q24" i="7"/>
  <c r="K20" i="3"/>
  <c r="I20" i="3"/>
  <c r="H47" i="4"/>
  <c r="H48" i="4" s="1"/>
  <c r="H50" i="4" s="1"/>
  <c r="H56" i="4" s="1"/>
  <c r="Q25" i="7" l="1"/>
  <c r="H84" i="1"/>
  <c r="H86" i="1" s="1"/>
  <c r="H87" i="1" s="1"/>
  <c r="H88" i="1" s="1"/>
  <c r="K21" i="3" l="1"/>
  <c r="I21" i="3"/>
</calcChain>
</file>

<file path=xl/sharedStrings.xml><?xml version="1.0" encoding="utf-8"?>
<sst xmlns="http://schemas.openxmlformats.org/spreadsheetml/2006/main" count="320" uniqueCount="226">
  <si>
    <t>บริษัท เดลต้า อีเลคโทรนิคส์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</si>
  <si>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</si>
  <si>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</si>
  <si>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</si>
  <si>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</si>
  <si>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</si>
  <si>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</si>
  <si>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</si>
  <si>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</si>
  <si>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</si>
  <si>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</si>
  <si>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</si>
  <si>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</si>
  <si>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</si>
  <si>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</si>
  <si>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เงินจ่ายล่วงหน้าแก่ผู้รับเหมาและเพื่อซื้อสินทรัพย์</t>
  </si>
  <si>
    <t>สินทรัพย์สิทธิการใช้</t>
  </si>
  <si>
    <t>ค่าความนิยม</t>
  </si>
  <si>
    <t xml:space="preserve">สินทรัพย์ไม่มีตัวตนอื่น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</si>
  <si>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</si>
  <si>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</si>
  <si>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</si>
  <si>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</si>
  <si>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</si>
  <si>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</si>
  <si>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</si>
  <si>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</si>
  <si>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</si>
  <si>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</si>
  <si>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หนี้สินและประมาณการค่าใช้จ่ายภาษีเงินได้</t>
  </si>
  <si>
    <t xml:space="preserve">   จากการถูกประเมินภาษี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</si>
  <si>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</si>
  <si>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</si>
  <si>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</si>
  <si>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</si>
  <si>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</si>
  <si>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</si>
  <si>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</si>
  <si>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</si>
  <si>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</si>
  <si>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</si>
  <si>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</si>
  <si>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</si>
  <si>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</si>
  <si>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</si>
  <si>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</si>
  <si>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</si>
  <si>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</si>
  <si>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</si>
  <si>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</si>
  <si>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</si>
  <si>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</si>
  <si>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</si>
  <si>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</si>
  <si>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</si>
  <si>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</si>
  <si>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</si>
  <si>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</si>
  <si>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</si>
  <si>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</si>
  <si>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</si>
  <si>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</si>
  <si>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</si>
  <si>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</si>
  <si>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ค่าใช้จ่ายในการวิจัยและพัฒนา</t>
  </si>
  <si>
    <t>ค่าใช้จ่ายอื่น</t>
  </si>
  <si>
    <t>รายได้ทางการเงิน</t>
  </si>
  <si>
    <t>ต้นทุนทางการเงิน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</si>
  <si>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</si>
  <si>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</si>
  <si>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</si>
  <si>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</si>
  <si>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</si>
  <si>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</si>
  <si>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</t>
  </si>
  <si>
    <t xml:space="preserve">   ขาดทุนในภายหลัง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</si>
  <si>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</si>
  <si>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รายการที่จะไม่ถูกบันทึกในส่วนของกำไรหรือ</t>
  </si>
  <si>
    <t xml:space="preserve">   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</si>
  <si>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</si>
  <si>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</si>
  <si>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</si>
  <si>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</si>
  <si>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</si>
  <si>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</si>
  <si>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</si>
  <si>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</t>
  </si>
  <si>
    <r>
      <t xml:space="preserve">   </t>
    </r>
    <r>
      <rPr>
        <sz val="16"/>
        <rFont val="Angsana New"/>
        <family val="1"/>
      </rPr>
      <t>กำไรส่วนที่เป็นของผู้ถือหุ้นของบริษัทฯ</t>
    </r>
  </si>
  <si>
    <t>กำไรขาดทุนเบ็ดเสร็จอื่น</t>
  </si>
  <si>
    <t>ผลต่างจากการ</t>
  </si>
  <si>
    <t>รวม</t>
  </si>
  <si>
    <t>ส่วนต่างจากการ</t>
  </si>
  <si>
    <t>แปลงค่างบการเงิน</t>
  </si>
  <si>
    <t>องค์ประกอบอื่น</t>
  </si>
  <si>
    <t>ทุนเรือนหุ้นที่ออก</t>
  </si>
  <si>
    <t>ส่วนเกิน</t>
  </si>
  <si>
    <t>รวมธุรกิจภายใต้</t>
  </si>
  <si>
    <t>ที่เป็นเงินตรา</t>
  </si>
  <si>
    <t>ของส่วนของ</t>
  </si>
  <si>
    <t>และชำระแล้ว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</si>
  <si>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</si>
  <si>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</si>
  <si>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</si>
  <si>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</si>
  <si>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ต่างประเทศ</t>
  </si>
  <si>
    <t>ผู้ถือหุ้น</t>
  </si>
  <si>
    <t>ของบริษัทฯ</t>
  </si>
  <si>
    <t>-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</si>
  <si>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</si>
  <si>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</si>
  <si>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</si>
  <si>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</si>
  <si>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 </t>
  </si>
  <si>
    <t xml:space="preserve">   ค่าตัดจำหน่าย</t>
  </si>
  <si>
    <t xml:space="preserve">   การกลับรายการปรับลดสินค้าคงเหลือเป็นมูลค่าสุทธิที่จะได้รับ</t>
  </si>
  <si>
    <t xml:space="preserve">      จากการตัดจำหน่ายสินค้าที่เสียหายและล้าสมัย</t>
  </si>
  <si>
    <t xml:space="preserve">   (กำไร) ขาดทุนจากการจำหน่าย/ตัดจำหน่ายที่ดิน อาคารและอุปกรณ์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</si>
  <si>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</si>
  <si>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</si>
  <si>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</si>
  <si>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</si>
  <si>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</si>
  <si>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</si>
  <si>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</si>
  <si>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</si>
  <si>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</si>
  <si>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</si>
  <si>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</si>
  <si>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</si>
  <si>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</si>
  <si>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</si>
  <si>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</si>
  <si>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</si>
  <si>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สินทรัพย์สิทธิการใช้เพิ่มขึ้น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</si>
  <si>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</si>
  <si>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</si>
  <si>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</si>
  <si>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</si>
  <si>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</si>
  <si>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จ่ายเงินปันผล</t>
  </si>
  <si>
    <t>เงินสดสุทธิใช้ไปในกิจกรรมจัดหาเงิน</t>
  </si>
  <si>
    <t xml:space="preserve">   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</si>
  <si>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</si>
  <si>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</si>
  <si>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</si>
  <si>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</si>
  <si>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</si>
  <si>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 xml:space="preserve">   การปรับลดสินค้าคงเหลือเป็นมูลค่าสุทธิที่จะได้รับ</t>
  </si>
  <si>
    <t xml:space="preserve">   เจ้าหนี้ค่าซื้ออาคารและอุปกรณ์เพิ่มขึ้น</t>
  </si>
  <si>
    <t>สินทรัพย์ตราสารอนุพันธ์</t>
  </si>
  <si>
    <t>รายการปรับกระทบยอดกำไรก่อนภาษีเป็นเงินสดรับ (จ่าย)</t>
  </si>
  <si>
    <t>ค่าใช้จ่ายภาษีเงินได้</t>
  </si>
  <si>
    <t xml:space="preserve">   จ่ายประมาณการหนี้สิน</t>
  </si>
  <si>
    <t xml:space="preserve">   โอนเปลี่ยนประเภทอสังหาริมทรัพย์เพื่อการลงทุนเป็นที่ดินและอาคาร</t>
  </si>
  <si>
    <t xml:space="preserve">   จ่ายภาษีเงินได้จากการถูกประเมินภาษี</t>
  </si>
  <si>
    <t xml:space="preserve">      หุ้นสามัญ 12,590,000,000 หุ้น มูลค่าหุ้นละ 0.1 บาท</t>
  </si>
  <si>
    <t xml:space="preserve">      หุ้นสามัญ 12,473,816,140 หุ้น มูลค่าหุ้นละ 0.1 บาท</t>
  </si>
  <si>
    <t>กำไรจากการดำเนินงาน</t>
  </si>
  <si>
    <t>เงินสดรับจากการจำหน่ายอาคารและอุปกรณ์</t>
  </si>
  <si>
    <t>เงินสดจ่ายเจ้าหนี้เพื่อซื้ออาคารและอุปกรณ์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</si>
  <si>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</si>
  <si>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</si>
  <si>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</si>
  <si>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</si>
  <si>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เงินฝากธนาคารที่มีภาระค้ำประกัน</t>
  </si>
  <si>
    <t>เงินลงทุนในบริษัทร่วม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</si>
  <si>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</si>
  <si>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</si>
  <si>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</si>
  <si>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</si>
  <si>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</si>
  <si>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>เงินฝากธนาคารที่มีภาระค้ำประกัน (เพิ่มขึ้น) ลดลง</t>
  </si>
  <si>
    <t>เงินลงทุนในบริษัทร่วมเพิ่มขึ้น</t>
  </si>
  <si>
    <t>ซื้ออสังหาริมทรัพย์เพื่อการลงทุน</t>
  </si>
  <si>
    <t>ซื้อสินทรัพย์ไม่มีตัวตนอื่น</t>
  </si>
  <si>
    <t>ชำระคืนเงินกู้ยืมระยะยาวจากกิจการที่เกี่ยวข้องกัน</t>
  </si>
  <si>
    <t xml:space="preserve">ชำระคืนเงินต้นของหนี้สินตามสัญญาเช่า </t>
  </si>
  <si>
    <t xml:space="preserve">   การเพิ่มขึ้นของสินทรัพย์สิทธิการใช้และหนี้สินตามสัญญาเช่า</t>
  </si>
  <si>
    <t>30.4.1</t>
  </si>
  <si>
    <t>30.2.1</t>
  </si>
  <si>
    <t>30.2.2</t>
  </si>
  <si>
    <t>เงินปันผลจ่าย (หมายเหตุ 23)</t>
  </si>
  <si>
    <t>ผลต่างจากการแปลงค่างบการเงินลดลง</t>
  </si>
  <si>
    <t>เงินจ่ายล่วงหน้าแก่ผู้รับเหมาและเพื่อซื้อสินทรัพย์ (เพิ่มขึ้น) ลดลง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</si>
  <si>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</si>
  <si>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</si>
  <si>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</si>
  <si>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ณ วันที่ 31 ธันวาคม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</si>
  <si>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</si>
  <si>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</si>
  <si>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</si>
  <si>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</si>
  <si>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ภาษีเงินได้นิติบุคคลค้างจ่าย</t>
  </si>
  <si>
    <t>ประมาณการหนี้สินภาษีส่วนเพิ่ม</t>
  </si>
  <si>
    <t>ประมาณการหนี้สินหมุนเวียนอื่น</t>
  </si>
  <si>
    <t xml:space="preserve">   - สุทธิจากส่วนที่ถึงกำหนดชำระภายในหนึ่งปี</t>
  </si>
  <si>
    <t xml:space="preserve">เงินกู้ยืมระยะยาวจากสถาบันการเงิน </t>
  </si>
  <si>
    <t>ประมาณการหนี้สินไม่หมุนเวียนอื่น</t>
  </si>
  <si>
    <t>กำไรขั้นต้น</t>
  </si>
  <si>
    <t>กำไร (ขาดทุน) จากอัตราแลกเปลี่ยน</t>
  </si>
  <si>
    <t>รายได้เงินชดเชยจากการผิดสัญญาทางการค้า</t>
  </si>
  <si>
    <t>ขาดทุนจากการด้อยค่าของสินทรัพย์</t>
  </si>
  <si>
    <t>ส่วนแบ่งกำไร (ขาดทุน) จากเงินลงทุนในบริษัทร่วม</t>
  </si>
  <si>
    <t>กำไรก่อนภาษีเงินได้</t>
  </si>
  <si>
    <t xml:space="preserve">   ประมาณการหนี้สินสำหรับผลประโยชน์พนักงาน</t>
  </si>
  <si>
    <t xml:space="preserve">   ประมาณการหนี้สิน</t>
  </si>
  <si>
    <t xml:space="preserve">   ขาดทุนจากการด้อยค่าของสินทรัพย์</t>
  </si>
  <si>
    <t xml:space="preserve">   ส่วนแบ่ง (กำไร) ขาดทุนจากเงินลงทุนในบริษัทร่วม</t>
  </si>
  <si>
    <t xml:space="preserve">   (กำไร) ขาดทุนจากอัตราแลกเปลี่ยนที่ยังไม่เกิดขึ้นจริง </t>
  </si>
  <si>
    <t xml:space="preserve">   (กำไร) ขาดทุนจากการปรับมูลค่ายุติธรรมของตราสารอนุพันธ์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</si>
  <si>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</si>
  <si>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</si>
  <si>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</si>
  <si>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เงินลงทุนในบริษัทย่อยเพิ่มขึ้น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</si>
  <si>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</si>
  <si>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</si>
  <si>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</si>
  <si>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ผลกำไร (ขาดทุน) จากการวัดมูลค่าใหม่ของผลประโยชน์</t>
  </si>
  <si>
    <t xml:space="preserve">   พนักงานที่กำหนดไว้ - สุทธิจากภาษีเงินได้</t>
  </si>
  <si>
    <t>ประมาณการหนี้สินไม่หมุนเวียนสำหรับ</t>
  </si>
  <si>
    <t xml:space="preserve">   ผลประโยชน์พนักงาน</t>
  </si>
  <si>
    <t>เงินลงทุนระยะยาวอื่นเพิ่มขึ้น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</si>
  <si>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</si>
  <si>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เงินสดและรายการเทียบเท่าเงินสดเพิ่มขึ้นสุทธิก่อน</t>
  </si>
  <si>
    <t xml:space="preserve">   โอนกลับค่าเผื่อผลขาดทุนด้านเครดิตที่คาดว่าจะเกิดขึ้น</t>
  </si>
  <si>
    <t xml:space="preserve">   (กำไร) ขาดทุนจากการตัดจำหน่ายสินทรัพย์ไม่มีตัวตนอื่น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</si>
</sst>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0.0%"/>
  </numFmts>
  <fonts count="9"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i/>
      <sz val="16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4">
    <xf numFmtId="0" fontId="0" fillId="0" borderId="0" xfId="0"/>
    <xf numFmtId="4" fontId="2" fillId="0" borderId="0" xfId="3" applyFont="1" applyFill="1" applyBorder="1" applyAlignment="1">
      <alignment horizontal="center" vertical="top"/>
    </xf>
    <xf numFmtId="164" fontId="2" fillId="0" borderId="0" xfId="5" applyNumberFormat="1" applyFont="1" applyFill="1" applyAlignment="1">
      <alignment horizontal="centerContinuous" vertical="top"/>
    </xf>
    <xf numFmtId="164" fontId="4" fillId="0" borderId="1" xfId="5" applyNumberFormat="1" applyFont="1" applyFill="1" applyBorder="1" applyAlignment="1">
      <alignment horizontal="center" vertical="top"/>
    </xf>
    <xf numFmtId="164" fontId="2" fillId="0" borderId="0" xfId="5" applyNumberFormat="1" applyFont="1" applyFill="1" applyAlignment="1">
      <alignment vertical="top"/>
    </xf>
    <xf numFmtId="164" fontId="2" fillId="0" borderId="0" xfId="5" quotePrefix="1" applyNumberFormat="1" applyFont="1" applyFill="1" applyAlignment="1">
      <alignment horizontal="centerContinuous" vertical="top"/>
    </xf>
    <xf numFmtId="164" fontId="2" fillId="0" borderId="3" xfId="5" applyNumberFormat="1" applyFont="1" applyFill="1" applyBorder="1" applyAlignment="1">
      <alignment horizontal="right" vertical="top"/>
    </xf>
    <xf numFmtId="164" fontId="5" fillId="0" borderId="0" xfId="5" applyNumberFormat="1" applyFont="1" applyFill="1" applyAlignment="1">
      <alignment vertical="top"/>
    </xf>
    <xf numFmtId="41" fontId="2" fillId="0" borderId="0" xfId="5" applyNumberFormat="1" applyFont="1" applyFill="1" applyAlignment="1">
      <alignment horizontal="right" vertical="top"/>
    </xf>
    <xf numFmtId="164" fontId="2" fillId="0" borderId="0" xfId="5" applyNumberFormat="1" applyFont="1" applyFill="1" applyBorder="1" applyAlignment="1">
      <alignment horizontal="center" vertical="top"/>
    </xf>
    <xf numFmtId="9" fontId="5" fillId="0" borderId="0" xfId="6" applyFont="1" applyFill="1" applyAlignment="1">
      <alignment vertical="top"/>
    </xf>
    <xf numFmtId="43" fontId="5" fillId="0" borderId="0" xfId="5" applyFont="1" applyFill="1" applyAlignment="1">
      <alignment vertical="top"/>
    </xf>
    <xf numFmtId="10" fontId="5" fillId="0" borderId="0" xfId="6" applyNumberFormat="1" applyFont="1" applyFill="1" applyAlignment="1">
      <alignment vertical="top"/>
    </xf>
    <xf numFmtId="41" fontId="2" fillId="0" borderId="0" xfId="5" applyNumberFormat="1" applyFont="1" applyFill="1" applyBorder="1" applyAlignment="1">
      <alignment horizontal="right" vertical="top"/>
    </xf>
    <xf numFmtId="37" fontId="4" fillId="0" borderId="0" xfId="1" quotePrefix="1" applyNumberFormat="1" applyFont="1" applyFill="1" applyAlignment="1">
      <alignment horizontal="left" vertical="top"/>
    </xf>
    <xf numFmtId="37" fontId="2" fillId="0" borderId="0" xfId="1" applyNumberFormat="1" applyFont="1" applyFill="1" applyAlignment="1">
      <alignment horizontal="centerContinuous" vertical="top"/>
    </xf>
    <xf numFmtId="0" fontId="2" fillId="0" borderId="0" xfId="1" applyFont="1" applyFill="1" applyAlignment="1">
      <alignment vertical="top"/>
    </xf>
    <xf numFmtId="0" fontId="5" fillId="0" borderId="0" xfId="0" applyFont="1" applyFill="1" applyAlignment="1">
      <alignment vertical="top"/>
    </xf>
    <xf numFmtId="37" fontId="2" fillId="0" borderId="0" xfId="1" quotePrefix="1" applyNumberFormat="1" applyFont="1" applyFill="1" applyAlignment="1">
      <alignment horizontal="centerContinuous" vertical="top"/>
    </xf>
    <xf numFmtId="37" fontId="2" fillId="0" borderId="0" xfId="1" applyNumberFormat="1" applyFont="1" applyFill="1" applyAlignment="1">
      <alignment horizontal="right" vertical="top"/>
    </xf>
    <xf numFmtId="37" fontId="4" fillId="0" borderId="0" xfId="1" applyNumberFormat="1" applyFont="1" applyFill="1" applyAlignment="1">
      <alignment vertical="top"/>
    </xf>
    <xf numFmtId="37" fontId="4" fillId="0" borderId="1" xfId="1" applyNumberFormat="1" applyFont="1" applyFill="1" applyBorder="1" applyAlignment="1">
      <alignment horizontal="center" vertical="top"/>
    </xf>
    <xf numFmtId="37" fontId="4" fillId="0" borderId="0" xfId="1" applyNumberFormat="1" applyFont="1" applyFill="1" applyAlignment="1">
      <alignment horizontal="right" vertical="top"/>
    </xf>
    <xf numFmtId="37" fontId="3" fillId="0" borderId="0" xfId="1" applyNumberFormat="1" applyFont="1" applyFill="1" applyAlignment="1">
      <alignment horizontal="center" vertical="top"/>
    </xf>
    <xf numFmtId="37" fontId="3" fillId="0" borderId="0" xfId="1" applyNumberFormat="1" applyFont="1" applyFill="1" applyAlignment="1">
      <alignment horizontal="right" vertical="top"/>
    </xf>
    <xf numFmtId="0" fontId="3" fillId="0" borderId="0" xfId="1" applyFont="1" applyFill="1" applyAlignment="1">
      <alignment horizontal="center" vertical="top"/>
    </xf>
    <xf numFmtId="164" fontId="3" fillId="0" borderId="0" xfId="1" applyNumberFormat="1" applyFont="1" applyFill="1" applyAlignment="1">
      <alignment horizontal="center" vertical="top"/>
    </xf>
    <xf numFmtId="0" fontId="3" fillId="0" borderId="0" xfId="1" applyFont="1" applyFill="1" applyAlignment="1">
      <alignment horizontal="right" vertical="top"/>
    </xf>
    <xf numFmtId="37" fontId="2" fillId="0" borderId="0" xfId="1" applyNumberFormat="1" applyFont="1" applyFill="1" applyAlignment="1">
      <alignment vertical="top"/>
    </xf>
    <xf numFmtId="37" fontId="7" fillId="0" borderId="0" xfId="1" applyNumberFormat="1" applyFont="1" applyFill="1" applyAlignment="1">
      <alignment horizontal="center" vertical="top"/>
    </xf>
    <xf numFmtId="41" fontId="2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Alignment="1">
      <alignment horizontal="right" vertical="top"/>
    </xf>
    <xf numFmtId="37" fontId="2" fillId="0" borderId="0" xfId="1" quotePrefix="1" applyNumberFormat="1" applyFont="1" applyFill="1" applyAlignment="1">
      <alignment horizontal="left" vertical="top"/>
    </xf>
    <xf numFmtId="41" fontId="5" fillId="0" borderId="0" xfId="0" applyNumberFormat="1" applyFont="1" applyFill="1" applyAlignment="1">
      <alignment vertical="top"/>
    </xf>
    <xf numFmtId="165" fontId="7" fillId="0" borderId="0" xfId="1" applyNumberFormat="1" applyFont="1" applyFill="1" applyAlignment="1">
      <alignment horizontal="center" vertical="top"/>
    </xf>
    <xf numFmtId="41" fontId="2" fillId="0" borderId="1" xfId="1" applyNumberFormat="1" applyFont="1" applyFill="1" applyBorder="1" applyAlignment="1">
      <alignment horizontal="right" vertical="top"/>
    </xf>
    <xf numFmtId="41" fontId="0" fillId="0" borderId="0" xfId="0" applyNumberFormat="1" applyFill="1"/>
    <xf numFmtId="0" fontId="0" fillId="0" borderId="0" xfId="0" applyFill="1"/>
    <xf numFmtId="0" fontId="2" fillId="0" borderId="0" xfId="0" applyFont="1" applyFill="1" applyAlignment="1">
      <alignment horizontal="left" vertical="top"/>
    </xf>
    <xf numFmtId="37" fontId="2" fillId="0" borderId="0" xfId="1" applyNumberFormat="1" applyFont="1" applyFill="1" applyAlignment="1">
      <alignment horizontal="left" vertical="top"/>
    </xf>
    <xf numFmtId="41" fontId="2" fillId="0" borderId="3" xfId="1" applyNumberFormat="1" applyFont="1" applyFill="1" applyBorder="1" applyAlignment="1">
      <alignment horizontal="right" vertical="top"/>
    </xf>
    <xf numFmtId="41" fontId="2" fillId="0" borderId="4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horizontal="center" vertical="top"/>
    </xf>
    <xf numFmtId="9" fontId="2" fillId="0" borderId="0" xfId="6" applyFont="1" applyFill="1" applyAlignment="1">
      <alignment horizontal="right" vertical="top"/>
    </xf>
    <xf numFmtId="41" fontId="2" fillId="0" borderId="0" xfId="1" applyNumberFormat="1" applyFont="1" applyFill="1" applyAlignment="1">
      <alignment vertical="top"/>
    </xf>
    <xf numFmtId="37" fontId="4" fillId="0" borderId="0" xfId="1" applyNumberFormat="1" applyFont="1" applyFill="1" applyAlignment="1">
      <alignment horizontal="left" vertical="top"/>
    </xf>
    <xf numFmtId="0" fontId="7" fillId="0" borderId="0" xfId="1" applyFont="1" applyFill="1" applyAlignment="1">
      <alignment horizontal="center" vertical="top"/>
    </xf>
    <xf numFmtId="37" fontId="7" fillId="0" borderId="0" xfId="1" quotePrefix="1" applyNumberFormat="1" applyFont="1" applyFill="1" applyAlignment="1">
      <alignment horizontal="center" vertical="top"/>
    </xf>
    <xf numFmtId="37" fontId="2" fillId="0" borderId="0" xfId="1" quotePrefix="1" applyNumberFormat="1" applyFont="1" applyFill="1" applyAlignment="1">
      <alignment horizontal="center" vertical="top"/>
    </xf>
    <xf numFmtId="43" fontId="2" fillId="0" borderId="0" xfId="5" applyFont="1" applyFill="1" applyAlignment="1">
      <alignment horizontal="center" vertical="top"/>
    </xf>
    <xf numFmtId="43" fontId="2" fillId="0" borderId="0" xfId="5" applyFont="1" applyFill="1" applyAlignment="1">
      <alignment horizontal="right" vertical="top"/>
    </xf>
    <xf numFmtId="37" fontId="2" fillId="0" borderId="5" xfId="1" applyNumberFormat="1" applyFont="1" applyFill="1" applyBorder="1" applyAlignment="1">
      <alignment vertical="top"/>
    </xf>
    <xf numFmtId="37" fontId="4" fillId="0" borderId="1" xfId="1" applyNumberFormat="1" applyFont="1" applyFill="1" applyBorder="1" applyAlignment="1">
      <alignment horizontal="center" vertical="top"/>
    </xf>
    <xf numFmtId="37" fontId="4" fillId="0" borderId="0" xfId="1" applyNumberFormat="1" applyFont="1" applyFill="1" applyAlignment="1">
      <alignment horizontal="center" vertical="top"/>
    </xf>
    <xf numFmtId="0" fontId="4" fillId="0" borderId="0" xfId="1" applyFont="1" applyFill="1" applyAlignment="1">
      <alignment vertical="top"/>
    </xf>
    <xf numFmtId="9" fontId="2" fillId="0" borderId="0" xfId="6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1" fontId="2" fillId="0" borderId="2" xfId="1" applyNumberFormat="1" applyFont="1" applyFill="1" applyBorder="1" applyAlignment="1">
      <alignment horizontal="right" vertical="top"/>
    </xf>
    <xf numFmtId="166" fontId="2" fillId="0" borderId="0" xfId="6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37" fontId="7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37" fontId="5" fillId="0" borderId="1" xfId="0" applyNumberFormat="1" applyFont="1" applyFill="1" applyBorder="1" applyAlignment="1">
      <alignment horizontal="right" vertical="top"/>
    </xf>
    <xf numFmtId="41" fontId="5" fillId="0" borderId="1" xfId="0" applyNumberFormat="1" applyFont="1" applyFill="1" applyBorder="1" applyAlignment="1">
      <alignment vertical="top"/>
    </xf>
    <xf numFmtId="41" fontId="8" fillId="0" borderId="0" xfId="0" applyNumberFormat="1" applyFont="1" applyFill="1" applyAlignment="1">
      <alignment vertical="top"/>
    </xf>
    <xf numFmtId="41" fontId="2" fillId="0" borderId="1" xfId="0" applyNumberFormat="1" applyFont="1" applyFill="1" applyBorder="1" applyAlignment="1">
      <alignment horizontal="center" vertical="top"/>
    </xf>
    <xf numFmtId="37" fontId="5" fillId="0" borderId="0" xfId="0" applyNumberFormat="1" applyFont="1" applyFill="1" applyAlignment="1">
      <alignment horizontal="right" vertical="top"/>
    </xf>
    <xf numFmtId="41" fontId="2" fillId="0" borderId="3" xfId="0" applyNumberFormat="1" applyFont="1" applyFill="1" applyBorder="1" applyAlignment="1">
      <alignment horizontal="center" vertical="top"/>
    </xf>
    <xf numFmtId="41" fontId="2" fillId="0" borderId="4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 vertical="top"/>
    </xf>
    <xf numFmtId="37" fontId="7" fillId="0" borderId="0" xfId="0" applyNumberFormat="1" applyFont="1" applyFill="1" applyAlignment="1">
      <alignment horizontal="center" vertical="top"/>
    </xf>
    <xf numFmtId="43" fontId="2" fillId="0" borderId="4" xfId="0" applyNumberFormat="1" applyFont="1" applyFill="1" applyBorder="1" applyAlignment="1">
      <alignment horizontal="center" vertical="top"/>
    </xf>
    <xf numFmtId="43" fontId="2" fillId="0" borderId="0" xfId="0" applyNumberFormat="1" applyFont="1" applyFill="1" applyAlignment="1">
      <alignment horizontal="center" vertical="top"/>
    </xf>
    <xf numFmtId="37" fontId="2" fillId="0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vertical="top"/>
    </xf>
    <xf numFmtId="0" fontId="4" fillId="0" borderId="0" xfId="2" quotePrefix="1" applyFont="1" applyFill="1" applyAlignment="1">
      <alignment horizontal="left" vertical="top"/>
    </xf>
    <xf numFmtId="0" fontId="4" fillId="0" borderId="0" xfId="2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2" applyFont="1" applyFill="1" applyAlignment="1">
      <alignment vertical="top"/>
    </xf>
    <xf numFmtId="0" fontId="4" fillId="0" borderId="0" xfId="4" applyFont="1" applyFill="1" applyAlignment="1">
      <alignment horizontal="left" vertical="top"/>
    </xf>
    <xf numFmtId="0" fontId="2" fillId="0" borderId="0" xfId="2" applyFont="1" applyFill="1" applyAlignment="1">
      <alignment horizontal="left" vertical="top"/>
    </xf>
    <xf numFmtId="0" fontId="2" fillId="0" borderId="0" xfId="2" applyFont="1" applyFill="1" applyAlignment="1">
      <alignment horizontal="right" vertical="top"/>
    </xf>
    <xf numFmtId="0" fontId="4" fillId="0" borderId="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top"/>
    </xf>
    <xf numFmtId="3" fontId="2" fillId="0" borderId="0" xfId="2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4" fillId="0" borderId="1" xfId="2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2" applyFont="1" applyFill="1" applyAlignment="1">
      <alignment horizontal="distributed" vertical="top"/>
    </xf>
    <xf numFmtId="0" fontId="2" fillId="0" borderId="0" xfId="2" applyFont="1" applyFill="1" applyAlignment="1">
      <alignment horizontal="center" vertical="top"/>
    </xf>
    <xf numFmtId="0" fontId="2" fillId="0" borderId="1" xfId="2" applyFont="1" applyFill="1" applyBorder="1" applyAlignment="1">
      <alignment horizontal="center" vertical="top"/>
    </xf>
    <xf numFmtId="0" fontId="3" fillId="0" borderId="0" xfId="2" applyFont="1" applyFill="1" applyAlignment="1">
      <alignment horizontal="distributed" vertical="top"/>
    </xf>
    <xf numFmtId="0" fontId="2" fillId="0" borderId="1" xfId="2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0" xfId="2" applyNumberFormat="1" applyFont="1" applyFill="1" applyAlignment="1">
      <alignment horizontal="right" vertical="top"/>
    </xf>
    <xf numFmtId="41" fontId="2" fillId="0" borderId="1" xfId="2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2" xfId="2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0" fontId="4" fillId="0" borderId="0" xfId="4" quotePrefix="1" applyFont="1" applyFill="1" applyAlignment="1">
      <alignment horizontal="left" vertical="top"/>
    </xf>
    <xf numFmtId="0" fontId="2" fillId="0" borderId="0" xfId="4" applyFont="1" applyFill="1" applyAlignment="1">
      <alignment horizontal="left" vertical="top"/>
    </xf>
    <xf numFmtId="0" fontId="5" fillId="0" borderId="0" xfId="0" applyFont="1" applyFill="1"/>
    <xf numFmtId="0" fontId="2" fillId="0" borderId="0" xfId="4" applyFont="1" applyFill="1"/>
    <xf numFmtId="0" fontId="2" fillId="0" borderId="0" xfId="4" applyFont="1" applyFill="1" applyAlignment="1">
      <alignment horizontal="right" vertical="top"/>
    </xf>
    <xf numFmtId="0" fontId="4" fillId="0" borderId="1" xfId="4" applyFont="1" applyFill="1" applyBorder="1" applyAlignment="1">
      <alignment horizontal="center" vertical="top"/>
    </xf>
    <xf numFmtId="0" fontId="2" fillId="0" borderId="0" xfId="4" applyFont="1" applyFill="1" applyAlignment="1">
      <alignment horizontal="center" vertical="top"/>
    </xf>
    <xf numFmtId="0" fontId="2" fillId="0" borderId="0" xfId="4" applyFont="1" applyFill="1" applyAlignment="1">
      <alignment horizontal="distributed" vertical="top"/>
    </xf>
    <xf numFmtId="0" fontId="2" fillId="0" borderId="1" xfId="4" applyFont="1" applyFill="1" applyBorder="1" applyAlignment="1">
      <alignment horizontal="center" vertical="top"/>
    </xf>
    <xf numFmtId="0" fontId="3" fillId="0" borderId="0" xfId="4" applyFont="1" applyFill="1" applyAlignment="1">
      <alignment horizontal="center" vertical="top"/>
    </xf>
    <xf numFmtId="0" fontId="2" fillId="0" borderId="1" xfId="4" applyFont="1" applyFill="1" applyBorder="1" applyAlignment="1">
      <alignment horizontal="center" vertical="top"/>
    </xf>
    <xf numFmtId="0" fontId="3" fillId="0" borderId="0" xfId="4" applyFont="1" applyFill="1" applyAlignment="1">
      <alignment horizontal="distributed" vertical="top"/>
    </xf>
    <xf numFmtId="0" fontId="4" fillId="0" borderId="0" xfId="4" applyFont="1" applyFill="1" applyAlignment="1">
      <alignment vertical="top"/>
    </xf>
    <xf numFmtId="41" fontId="2" fillId="0" borderId="0" xfId="4" applyNumberFormat="1" applyFont="1" applyFill="1" applyAlignment="1">
      <alignment horizontal="right" vertical="top"/>
    </xf>
    <xf numFmtId="0" fontId="2" fillId="0" borderId="0" xfId="4" applyFont="1" applyFill="1" applyAlignment="1">
      <alignment vertical="top"/>
    </xf>
    <xf numFmtId="41" fontId="2" fillId="0" borderId="2" xfId="4" applyNumberFormat="1" applyFont="1" applyFill="1" applyBorder="1" applyAlignment="1">
      <alignment horizontal="right" vertical="top"/>
    </xf>
    <xf numFmtId="41" fontId="2" fillId="0" borderId="0" xfId="4" applyNumberFormat="1" applyFont="1" applyFill="1" applyAlignment="1">
      <alignment vertical="top"/>
    </xf>
    <xf numFmtId="41" fontId="2" fillId="0" borderId="0" xfId="4" applyNumberFormat="1" applyFont="1" applyFill="1" applyAlignment="1">
      <alignment horizontal="distributed" vertical="top"/>
    </xf>
    <xf numFmtId="41" fontId="5" fillId="0" borderId="0" xfId="0" applyNumberFormat="1" applyFont="1" applyFill="1"/>
    <xf numFmtId="41" fontId="2" fillId="0" borderId="1" xfId="4" applyNumberFormat="1" applyFont="1" applyFill="1" applyBorder="1" applyAlignment="1">
      <alignment horizontal="right" vertical="top"/>
    </xf>
    <xf numFmtId="37" fontId="2" fillId="0" borderId="0" xfId="1" applyNumberFormat="1" applyFont="1" applyFill="1" applyAlignment="1">
      <alignment horizontal="center" vertical="top"/>
    </xf>
    <xf numFmtId="37" fontId="4" fillId="0" borderId="1" xfId="1" applyNumberFormat="1" applyFont="1" applyFill="1" applyBorder="1" applyAlignment="1">
      <alignment vertical="top"/>
    </xf>
    <xf numFmtId="37" fontId="4" fillId="0" borderId="0" xfId="0" quotePrefix="1" applyNumberFormat="1" applyFont="1" applyFill="1" applyAlignment="1">
      <alignment horizontal="left" vertical="top"/>
    </xf>
    <xf numFmtId="41" fontId="2" fillId="0" borderId="0" xfId="5" applyNumberFormat="1" applyFont="1" applyFill="1" applyAlignment="1">
      <alignment vertical="top"/>
    </xf>
  </cellXfs>
  <cellStyles count="7">
    <cellStyle name="Comma" xfId="5" builtinId="3"/>
    <cellStyle name="Comma 3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"/>
  <sheetViews>
    <sheetView showGridLines="0" tabSelected="1" zoomScaleNormal="100" zoomScaleSheetLayoutView="85" workbookViewId="0">
      <selection activeCell="F16" sqref="F16"/>
    </sheetView>
  </sheetViews>
  <sheetFormatPr defaultColWidth="9.453125" defaultRowHeight="24" customHeight="1"/>
  <cols>
    <col min="1" max="1" width="42.7265625" style="17" customWidth="1"/>
    <col min="2" max="2" width="6.54296875" style="17" customWidth="1"/>
    <col min="3" max="3" width="1.54296875" style="17" customWidth="1"/>
    <col min="4" max="4" width="16.1796875" style="17" customWidth="1"/>
    <col min="5" max="5" width="1.453125" style="17" customWidth="1"/>
    <col min="6" max="6" width="16.1796875" style="17" customWidth="1"/>
    <col min="7" max="7" width="1.453125" style="17" customWidth="1"/>
    <col min="8" max="8" width="16.1796875" style="17" customWidth="1"/>
    <col min="9" max="9" width="1.453125" style="17" customWidth="1"/>
    <col min="10" max="10" width="16.1796875" style="17" customWidth="1"/>
    <col min="11" max="11" width="9.453125" style="17"/>
    <col min="12" max="12" width="15.453125" style="17" bestFit="1" customWidth="1"/>
    <col min="13" max="13" width="12.54296875" style="17" bestFit="1" customWidth="1"/>
    <col min="14" max="14" width="9.453125" style="17"/>
    <col min="15" max="15" width="11.54296875" style="17" bestFit="1" customWidth="1"/>
    <col min="16" max="16" width="12" style="17" bestFit="1" customWidth="1"/>
    <col min="17" max="16384" width="9.453125" style="17"/>
  </cols>
  <sheetData>
    <row r="1" spans="1:16" ht="24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6"/>
    </row>
    <row r="2" spans="1:16" ht="24" customHeight="1">
      <c r="A2" s="14" t="s">
        <v>162</v>
      </c>
      <c r="B2" s="15"/>
      <c r="C2" s="15"/>
      <c r="D2" s="15"/>
      <c r="E2" s="15"/>
      <c r="F2" s="15"/>
      <c r="G2" s="15"/>
      <c r="H2" s="18"/>
      <c r="I2" s="15"/>
      <c r="J2" s="18"/>
      <c r="K2" s="16"/>
    </row>
    <row r="3" spans="1:16" ht="24" customHeight="1">
      <c r="A3" s="14" t="s">
        <v>187</v>
      </c>
      <c r="B3" s="15"/>
      <c r="C3" s="15"/>
      <c r="D3" s="15"/>
      <c r="E3" s="15"/>
      <c r="F3" s="15"/>
      <c r="G3" s="15"/>
      <c r="H3" s="18"/>
      <c r="I3" s="15"/>
      <c r="J3" s="18"/>
      <c r="K3" s="16"/>
    </row>
    <row r="4" spans="1:16" ht="24" customHeight="1">
      <c r="A4" s="16"/>
      <c r="B4" s="15"/>
      <c r="C4" s="15"/>
      <c r="D4" s="15"/>
      <c r="E4" s="15"/>
      <c r="F4" s="15"/>
      <c r="G4" s="15"/>
      <c r="H4" s="15"/>
      <c r="I4" s="15"/>
      <c r="J4" s="19" t="s">
        <v>1</v>
      </c>
      <c r="K4" s="16"/>
    </row>
    <row r="5" spans="1:16" ht="24" customHeight="1">
      <c r="A5" s="20"/>
      <c r="B5" s="20"/>
      <c r="C5" s="20"/>
      <c r="D5" s="21" t="s">
        <v>2</v>
      </c>
      <c r="E5" s="21"/>
      <c r="F5" s="21"/>
      <c r="G5" s="15"/>
      <c r="H5" s="21" t="s">
        <v>3</v>
      </c>
      <c r="I5" s="21"/>
      <c r="J5" s="21"/>
      <c r="K5" s="22"/>
    </row>
    <row r="6" spans="1:16" ht="24" customHeight="1">
      <c r="A6" s="16"/>
      <c r="B6" s="23" t="s">
        <v>4</v>
      </c>
      <c r="C6" s="24"/>
      <c r="D6" s="25">
        <v>2568</v>
      </c>
      <c r="E6" s="25"/>
      <c r="F6" s="25">
        <v>2567</v>
      </c>
      <c r="G6" s="15"/>
      <c r="H6" s="25">
        <v>2568</v>
      </c>
      <c r="I6" s="25"/>
      <c r="J6" s="25">
        <v>2567</v>
      </c>
      <c r="K6" s="23"/>
    </row>
    <row r="7" spans="1:16" ht="24" customHeight="1">
      <c r="A7" s="20" t="s">
        <v>5</v>
      </c>
      <c r="B7" s="23"/>
      <c r="C7" s="24"/>
      <c r="D7" s="25"/>
      <c r="E7" s="25"/>
      <c r="F7" s="25"/>
      <c r="G7" s="15"/>
      <c r="H7" s="25"/>
      <c r="I7" s="25"/>
      <c r="J7" s="25"/>
      <c r="K7" s="23"/>
    </row>
    <row r="8" spans="1:16" ht="24" customHeight="1">
      <c r="A8" s="20" t="s">
        <v>6</v>
      </c>
      <c r="B8" s="23"/>
      <c r="C8" s="24"/>
      <c r="D8" s="26"/>
      <c r="E8" s="25"/>
      <c r="F8" s="26"/>
      <c r="G8" s="27"/>
      <c r="H8" s="26"/>
      <c r="I8" s="25"/>
      <c r="J8" s="26"/>
      <c r="K8" s="23"/>
    </row>
    <row r="9" spans="1:16" ht="24" customHeight="1">
      <c r="A9" s="28" t="s">
        <v>7</v>
      </c>
      <c r="B9" s="29">
        <v>7</v>
      </c>
      <c r="C9" s="24"/>
      <c r="D9" s="30">
        <v>20288076252</v>
      </c>
      <c r="E9" s="31"/>
      <c r="F9" s="30">
        <v>15700903372</v>
      </c>
      <c r="G9" s="31"/>
      <c r="H9" s="30">
        <v>13033535582</v>
      </c>
      <c r="I9" s="31"/>
      <c r="J9" s="30">
        <v>9790790001</v>
      </c>
      <c r="K9" s="23"/>
    </row>
    <row r="10" spans="1:16" ht="24" customHeight="1">
      <c r="A10" s="28" t="s">
        <v>188</v>
      </c>
      <c r="B10" s="29">
        <v>8</v>
      </c>
      <c r="C10" s="24"/>
      <c r="D10" s="30">
        <v>45936441351</v>
      </c>
      <c r="E10" s="31"/>
      <c r="F10" s="30">
        <v>32906076373</v>
      </c>
      <c r="G10" s="31"/>
      <c r="H10" s="30">
        <v>51408423929</v>
      </c>
      <c r="I10" s="31"/>
      <c r="J10" s="30">
        <v>34500166109</v>
      </c>
      <c r="K10" s="23"/>
    </row>
    <row r="11" spans="1:16" ht="24" customHeight="1">
      <c r="A11" s="32" t="s">
        <v>8</v>
      </c>
      <c r="B11" s="29">
        <v>9</v>
      </c>
      <c r="C11" s="24"/>
      <c r="D11" s="30">
        <v>34731292463</v>
      </c>
      <c r="E11" s="31"/>
      <c r="F11" s="30">
        <v>31697443577</v>
      </c>
      <c r="G11" s="31"/>
      <c r="H11" s="30">
        <v>23748507251</v>
      </c>
      <c r="I11" s="31"/>
      <c r="J11" s="30">
        <v>22728246921</v>
      </c>
      <c r="K11" s="23"/>
      <c r="L11" s="33"/>
      <c r="M11" s="33"/>
      <c r="P11" s="33"/>
    </row>
    <row r="12" spans="1:16" ht="24" customHeight="1">
      <c r="A12" s="32" t="s">
        <v>149</v>
      </c>
      <c r="B12" s="34">
        <v>32.1</v>
      </c>
      <c r="C12" s="24"/>
      <c r="D12" s="30">
        <v>399353009</v>
      </c>
      <c r="E12" s="31"/>
      <c r="F12" s="30">
        <v>43659248</v>
      </c>
      <c r="G12" s="31"/>
      <c r="H12" s="30">
        <v>399153888</v>
      </c>
      <c r="I12" s="31"/>
      <c r="J12" s="30">
        <v>42574124</v>
      </c>
      <c r="K12" s="23"/>
    </row>
    <row r="13" spans="1:16" ht="24" customHeight="1">
      <c r="A13" s="28" t="s">
        <v>9</v>
      </c>
      <c r="B13" s="29">
        <v>10</v>
      </c>
      <c r="C13" s="24"/>
      <c r="D13" s="35">
        <v>2718533086</v>
      </c>
      <c r="E13" s="31"/>
      <c r="F13" s="35">
        <v>2183435397</v>
      </c>
      <c r="G13" s="31"/>
      <c r="H13" s="35">
        <v>1221542204</v>
      </c>
      <c r="I13" s="31"/>
      <c r="J13" s="35">
        <v>682981516</v>
      </c>
      <c r="K13" s="23"/>
      <c r="L13" s="36"/>
      <c r="M13" s="33"/>
    </row>
    <row r="14" spans="1:16" ht="24" customHeight="1">
      <c r="A14" s="20" t="s">
        <v>10</v>
      </c>
      <c r="B14" s="29"/>
      <c r="C14" s="24"/>
      <c r="D14" s="35">
        <f>SUM(D9:D13)</f>
        <v>104073696161</v>
      </c>
      <c r="E14" s="31"/>
      <c r="F14" s="35">
        <f>SUM(F9:F13)</f>
        <v>82531517967</v>
      </c>
      <c r="G14" s="31"/>
      <c r="H14" s="35">
        <f>SUM(H9:H13)</f>
        <v>89811162854</v>
      </c>
      <c r="I14" s="31"/>
      <c r="J14" s="35">
        <f>SUM(J9:J13)</f>
        <v>67744758671</v>
      </c>
      <c r="K14" s="23"/>
      <c r="L14" s="37"/>
    </row>
    <row r="15" spans="1:16" ht="24" customHeight="1">
      <c r="A15" s="20" t="s">
        <v>11</v>
      </c>
      <c r="B15" s="29"/>
      <c r="C15" s="24"/>
      <c r="D15" s="30"/>
      <c r="E15" s="31"/>
      <c r="F15" s="30"/>
      <c r="G15" s="31"/>
      <c r="H15" s="30"/>
      <c r="I15" s="31"/>
      <c r="J15" s="30"/>
      <c r="K15" s="23"/>
    </row>
    <row r="16" spans="1:16" ht="24" customHeight="1">
      <c r="A16" s="28" t="s">
        <v>164</v>
      </c>
      <c r="B16" s="29"/>
      <c r="C16" s="24"/>
      <c r="D16" s="30">
        <v>395376930</v>
      </c>
      <c r="E16" s="31"/>
      <c r="F16" s="30">
        <v>32043369</v>
      </c>
      <c r="G16" s="31"/>
      <c r="H16" s="30">
        <v>0</v>
      </c>
      <c r="I16" s="31"/>
      <c r="J16" s="30">
        <v>0</v>
      </c>
      <c r="K16" s="23"/>
    </row>
    <row r="17" spans="1:11" ht="24" customHeight="1">
      <c r="A17" s="28" t="s">
        <v>12</v>
      </c>
      <c r="B17" s="29">
        <v>11</v>
      </c>
      <c r="C17" s="24"/>
      <c r="D17" s="30">
        <v>0</v>
      </c>
      <c r="E17" s="31"/>
      <c r="F17" s="30">
        <v>0</v>
      </c>
      <c r="G17" s="31"/>
      <c r="H17" s="30">
        <v>22461224315</v>
      </c>
      <c r="I17" s="31"/>
      <c r="J17" s="30">
        <v>20283903131</v>
      </c>
      <c r="K17" s="23"/>
    </row>
    <row r="18" spans="1:11" ht="24" customHeight="1">
      <c r="A18" s="28" t="s">
        <v>165</v>
      </c>
      <c r="B18" s="29"/>
      <c r="C18" s="24"/>
      <c r="D18" s="30">
        <v>2857305</v>
      </c>
      <c r="E18" s="31"/>
      <c r="F18" s="30">
        <v>774274</v>
      </c>
      <c r="G18" s="31"/>
      <c r="H18" s="30">
        <v>2000000</v>
      </c>
      <c r="I18" s="31"/>
      <c r="J18" s="30">
        <v>1000000</v>
      </c>
      <c r="K18" s="23"/>
    </row>
    <row r="19" spans="1:11" ht="24" customHeight="1">
      <c r="A19" s="38" t="s">
        <v>13</v>
      </c>
      <c r="B19" s="29">
        <v>12</v>
      </c>
      <c r="C19" s="24"/>
      <c r="D19" s="30">
        <v>155566198</v>
      </c>
      <c r="E19" s="31"/>
      <c r="F19" s="30">
        <v>152765026</v>
      </c>
      <c r="G19" s="31"/>
      <c r="H19" s="30">
        <v>0</v>
      </c>
      <c r="I19" s="31"/>
      <c r="J19" s="30">
        <v>0</v>
      </c>
      <c r="K19" s="23"/>
    </row>
    <row r="20" spans="1:11" ht="24" customHeight="1">
      <c r="A20" s="39" t="s">
        <v>14</v>
      </c>
      <c r="B20" s="29">
        <v>13</v>
      </c>
      <c r="C20" s="24"/>
      <c r="D20" s="30">
        <v>45687806063</v>
      </c>
      <c r="E20" s="31"/>
      <c r="F20" s="30">
        <v>37721164261</v>
      </c>
      <c r="G20" s="31"/>
      <c r="H20" s="30">
        <v>31741626241</v>
      </c>
      <c r="I20" s="31"/>
      <c r="J20" s="30">
        <v>24706385370</v>
      </c>
      <c r="K20" s="23"/>
    </row>
    <row r="21" spans="1:11" ht="24" customHeight="1">
      <c r="A21" s="39" t="s">
        <v>15</v>
      </c>
      <c r="B21" s="29"/>
      <c r="C21" s="24"/>
      <c r="D21" s="30">
        <v>1666278700</v>
      </c>
      <c r="E21" s="31"/>
      <c r="F21" s="30">
        <v>854511828</v>
      </c>
      <c r="G21" s="31"/>
      <c r="H21" s="30">
        <v>1666278700</v>
      </c>
      <c r="I21" s="31"/>
      <c r="J21" s="30">
        <v>831564466</v>
      </c>
      <c r="K21" s="23"/>
    </row>
    <row r="22" spans="1:11" ht="24" customHeight="1">
      <c r="A22" s="39" t="s">
        <v>16</v>
      </c>
      <c r="B22" s="29">
        <v>19</v>
      </c>
      <c r="C22" s="24"/>
      <c r="D22" s="30">
        <v>471410391</v>
      </c>
      <c r="E22" s="31"/>
      <c r="F22" s="30">
        <v>464455801</v>
      </c>
      <c r="G22" s="31"/>
      <c r="H22" s="30">
        <v>79470383</v>
      </c>
      <c r="I22" s="31"/>
      <c r="J22" s="30">
        <v>26880753</v>
      </c>
      <c r="K22" s="23"/>
    </row>
    <row r="23" spans="1:11" ht="24" customHeight="1">
      <c r="A23" s="28" t="s">
        <v>17</v>
      </c>
      <c r="B23" s="29">
        <v>14</v>
      </c>
      <c r="C23" s="24"/>
      <c r="D23" s="30">
        <v>418193993</v>
      </c>
      <c r="E23" s="31"/>
      <c r="F23" s="30">
        <v>433689569</v>
      </c>
      <c r="G23" s="31"/>
      <c r="H23" s="30">
        <v>0</v>
      </c>
      <c r="I23" s="31"/>
      <c r="J23" s="30">
        <v>0</v>
      </c>
      <c r="K23" s="23"/>
    </row>
    <row r="24" spans="1:11" ht="24" customHeight="1">
      <c r="A24" s="39" t="s">
        <v>18</v>
      </c>
      <c r="B24" s="29">
        <v>15</v>
      </c>
      <c r="C24" s="24"/>
      <c r="D24" s="30">
        <v>106546214</v>
      </c>
      <c r="E24" s="31"/>
      <c r="F24" s="30">
        <v>137781686</v>
      </c>
      <c r="G24" s="31"/>
      <c r="H24" s="30">
        <v>37944829</v>
      </c>
      <c r="I24" s="31"/>
      <c r="J24" s="30">
        <v>44266335</v>
      </c>
      <c r="K24" s="23"/>
    </row>
    <row r="25" spans="1:11" ht="24" customHeight="1">
      <c r="A25" s="39" t="s">
        <v>19</v>
      </c>
      <c r="B25" s="29">
        <v>25</v>
      </c>
      <c r="C25" s="24"/>
      <c r="D25" s="30">
        <v>639360325</v>
      </c>
      <c r="E25" s="31"/>
      <c r="F25" s="30">
        <v>591110409</v>
      </c>
      <c r="G25" s="31"/>
      <c r="H25" s="30">
        <v>0</v>
      </c>
      <c r="I25" s="31"/>
      <c r="J25" s="30">
        <v>0</v>
      </c>
      <c r="K25" s="23"/>
    </row>
    <row r="26" spans="1:11" ht="24" customHeight="1">
      <c r="A26" s="28" t="s">
        <v>20</v>
      </c>
      <c r="B26" s="16"/>
      <c r="C26" s="24"/>
      <c r="D26" s="30">
        <v>513842172</v>
      </c>
      <c r="E26" s="31"/>
      <c r="F26" s="30">
        <v>176871185</v>
      </c>
      <c r="G26" s="31"/>
      <c r="H26" s="30">
        <v>45310230</v>
      </c>
      <c r="I26" s="31"/>
      <c r="J26" s="30">
        <v>29890975</v>
      </c>
      <c r="K26" s="23"/>
    </row>
    <row r="27" spans="1:11" ht="24" customHeight="1">
      <c r="A27" s="20" t="s">
        <v>21</v>
      </c>
      <c r="B27" s="29"/>
      <c r="C27" s="24"/>
      <c r="D27" s="40">
        <f>SUM(D16:D26)</f>
        <v>50057238291</v>
      </c>
      <c r="E27" s="31"/>
      <c r="F27" s="40">
        <f>SUM(F16:F26)</f>
        <v>40565167408</v>
      </c>
      <c r="G27" s="31"/>
      <c r="H27" s="40">
        <f>SUM(H16:H26)</f>
        <v>56033854698</v>
      </c>
      <c r="I27" s="31"/>
      <c r="J27" s="40">
        <f>SUM(J16:J26)</f>
        <v>45923891030</v>
      </c>
      <c r="K27" s="23"/>
    </row>
    <row r="28" spans="1:11" ht="24" customHeight="1" thickBot="1">
      <c r="A28" s="20" t="s">
        <v>22</v>
      </c>
      <c r="B28" s="29"/>
      <c r="C28" s="24"/>
      <c r="D28" s="41">
        <f>SUM(D14,D27)</f>
        <v>154130934452</v>
      </c>
      <c r="E28" s="31"/>
      <c r="F28" s="41">
        <f>SUM(F14,F27)</f>
        <v>123096685375</v>
      </c>
      <c r="G28" s="31"/>
      <c r="H28" s="41">
        <f>SUM(H14,H27)</f>
        <v>145845017552</v>
      </c>
      <c r="I28" s="31"/>
      <c r="J28" s="41">
        <f>SUM(J14,J27)</f>
        <v>113668649701</v>
      </c>
      <c r="K28" s="23"/>
    </row>
    <row r="29" spans="1:11" ht="24" customHeight="1" thickTop="1">
      <c r="A29" s="16"/>
      <c r="B29" s="23"/>
      <c r="C29" s="24"/>
      <c r="D29" s="25"/>
      <c r="E29" s="25"/>
      <c r="F29" s="42"/>
      <c r="G29" s="27"/>
      <c r="H29" s="25"/>
      <c r="I29" s="25"/>
      <c r="J29" s="25"/>
      <c r="K29" s="23"/>
    </row>
    <row r="30" spans="1:11" ht="24" customHeight="1">
      <c r="A30" s="28" t="s">
        <v>23</v>
      </c>
      <c r="B30" s="23"/>
      <c r="C30" s="24"/>
      <c r="D30" s="25"/>
      <c r="E30" s="25"/>
      <c r="F30" s="25"/>
      <c r="G30" s="27"/>
      <c r="H30" s="25"/>
      <c r="I30" s="25"/>
      <c r="J30" s="25"/>
      <c r="K30" s="23"/>
    </row>
    <row r="31" spans="1:11" ht="24" customHeight="1">
      <c r="A31" s="14" t="s">
        <v>0</v>
      </c>
      <c r="B31" s="15"/>
      <c r="C31" s="15"/>
      <c r="D31" s="15"/>
      <c r="E31" s="15"/>
      <c r="F31" s="15"/>
      <c r="G31" s="15"/>
      <c r="H31" s="15"/>
      <c r="I31" s="15"/>
      <c r="J31" s="15"/>
      <c r="K31" s="16"/>
    </row>
    <row r="32" spans="1:11" ht="24" customHeight="1">
      <c r="A32" s="14" t="s">
        <v>163</v>
      </c>
      <c r="B32" s="15"/>
      <c r="C32" s="15"/>
      <c r="D32" s="15"/>
      <c r="E32" s="15"/>
      <c r="F32" s="15"/>
      <c r="G32" s="15"/>
      <c r="H32" s="18"/>
      <c r="I32" s="15"/>
      <c r="J32" s="18"/>
      <c r="K32" s="16"/>
    </row>
    <row r="33" spans="1:16" ht="24" customHeight="1">
      <c r="A33" s="14" t="s">
        <v>187</v>
      </c>
      <c r="B33" s="15"/>
      <c r="C33" s="15"/>
      <c r="D33" s="15"/>
      <c r="E33" s="15"/>
      <c r="F33" s="15"/>
      <c r="G33" s="15"/>
      <c r="H33" s="18"/>
      <c r="I33" s="15"/>
      <c r="J33" s="18"/>
      <c r="K33" s="16"/>
    </row>
    <row r="34" spans="1:16" ht="24" customHeight="1">
      <c r="A34" s="16"/>
      <c r="B34" s="15"/>
      <c r="C34" s="15"/>
      <c r="D34" s="15"/>
      <c r="E34" s="15"/>
      <c r="F34" s="15"/>
      <c r="G34" s="15"/>
      <c r="H34" s="15"/>
      <c r="I34" s="15"/>
      <c r="J34" s="19" t="s">
        <v>1</v>
      </c>
      <c r="K34" s="16"/>
    </row>
    <row r="35" spans="1:16" ht="24" customHeight="1">
      <c r="A35" s="20"/>
      <c r="B35" s="20"/>
      <c r="C35" s="20"/>
      <c r="D35" s="21" t="s">
        <v>2</v>
      </c>
      <c r="E35" s="21"/>
      <c r="F35" s="21"/>
      <c r="G35" s="15"/>
      <c r="H35" s="21" t="s">
        <v>3</v>
      </c>
      <c r="I35" s="21"/>
      <c r="J35" s="21"/>
      <c r="K35" s="22"/>
    </row>
    <row r="36" spans="1:16" ht="24" customHeight="1">
      <c r="A36" s="16"/>
      <c r="B36" s="23" t="s">
        <v>4</v>
      </c>
      <c r="C36" s="24"/>
      <c r="D36" s="25">
        <v>2568</v>
      </c>
      <c r="E36" s="25"/>
      <c r="F36" s="25">
        <v>2567</v>
      </c>
      <c r="G36" s="27"/>
      <c r="H36" s="25">
        <v>2568</v>
      </c>
      <c r="I36" s="25"/>
      <c r="J36" s="25">
        <v>2567</v>
      </c>
      <c r="K36" s="23"/>
    </row>
    <row r="37" spans="1:16" ht="24" customHeight="1">
      <c r="A37" s="20" t="s">
        <v>24</v>
      </c>
      <c r="B37" s="23"/>
      <c r="C37" s="24"/>
      <c r="D37" s="25"/>
      <c r="E37" s="25"/>
      <c r="F37" s="25"/>
      <c r="G37" s="27"/>
      <c r="H37" s="25"/>
      <c r="I37" s="25"/>
      <c r="J37" s="25"/>
      <c r="K37" s="23"/>
    </row>
    <row r="38" spans="1:16" ht="24" customHeight="1">
      <c r="A38" s="20" t="s">
        <v>25</v>
      </c>
      <c r="B38" s="23"/>
      <c r="C38" s="24"/>
      <c r="D38" s="25"/>
      <c r="E38" s="25"/>
      <c r="F38" s="25"/>
      <c r="G38" s="27"/>
      <c r="H38" s="25"/>
      <c r="I38" s="25"/>
      <c r="J38" s="25"/>
      <c r="K38" s="23"/>
    </row>
    <row r="39" spans="1:16" ht="24" customHeight="1">
      <c r="A39" s="28" t="s">
        <v>26</v>
      </c>
      <c r="B39" s="29">
        <v>16</v>
      </c>
      <c r="C39" s="24"/>
      <c r="D39" s="30">
        <v>140000000</v>
      </c>
      <c r="E39" s="31"/>
      <c r="F39" s="30">
        <v>160199844</v>
      </c>
      <c r="G39" s="31"/>
      <c r="H39" s="30">
        <v>0</v>
      </c>
      <c r="I39" s="31"/>
      <c r="J39" s="30">
        <v>0</v>
      </c>
      <c r="K39" s="23"/>
    </row>
    <row r="40" spans="1:16" ht="24" customHeight="1">
      <c r="A40" s="28" t="s">
        <v>189</v>
      </c>
      <c r="B40" s="29">
        <v>17</v>
      </c>
      <c r="C40" s="24"/>
      <c r="D40" s="30">
        <v>45228476887</v>
      </c>
      <c r="E40" s="31"/>
      <c r="F40" s="30">
        <v>35793288147</v>
      </c>
      <c r="G40" s="31"/>
      <c r="H40" s="30">
        <v>38632339358</v>
      </c>
      <c r="I40" s="31"/>
      <c r="J40" s="30">
        <v>29583364839</v>
      </c>
      <c r="K40" s="23"/>
      <c r="L40" s="36"/>
      <c r="M40" s="33"/>
      <c r="P40" s="33"/>
    </row>
    <row r="41" spans="1:16" ht="24" customHeight="1">
      <c r="A41" s="28" t="s">
        <v>190</v>
      </c>
      <c r="B41" s="29"/>
      <c r="C41" s="24"/>
      <c r="D41" s="30"/>
      <c r="E41" s="31"/>
      <c r="F41" s="30"/>
      <c r="G41" s="31"/>
      <c r="H41" s="30"/>
      <c r="I41" s="31"/>
      <c r="J41" s="30"/>
      <c r="K41" s="23"/>
      <c r="L41" s="36"/>
      <c r="M41" s="33"/>
      <c r="P41" s="33"/>
    </row>
    <row r="42" spans="1:16" ht="24" customHeight="1">
      <c r="A42" s="28" t="s">
        <v>191</v>
      </c>
      <c r="B42" s="29"/>
      <c r="C42" s="24"/>
      <c r="D42" s="30">
        <v>171255420</v>
      </c>
      <c r="E42" s="31"/>
      <c r="F42" s="30">
        <v>0</v>
      </c>
      <c r="G42" s="31"/>
      <c r="H42" s="30">
        <v>0</v>
      </c>
      <c r="I42" s="31"/>
      <c r="J42" s="30">
        <v>0</v>
      </c>
      <c r="K42" s="23"/>
      <c r="L42" s="36"/>
      <c r="M42" s="33"/>
      <c r="P42" s="33"/>
    </row>
    <row r="43" spans="1:16" ht="24" customHeight="1">
      <c r="A43" s="28" t="s">
        <v>27</v>
      </c>
      <c r="B43" s="29"/>
      <c r="C43" s="24"/>
      <c r="D43" s="30"/>
      <c r="E43" s="31"/>
      <c r="F43" s="30"/>
      <c r="G43" s="31"/>
      <c r="H43" s="30"/>
      <c r="I43" s="31"/>
      <c r="J43" s="30"/>
      <c r="K43" s="23"/>
    </row>
    <row r="44" spans="1:16" ht="24" customHeight="1">
      <c r="A44" s="28" t="s">
        <v>28</v>
      </c>
      <c r="B44" s="29">
        <v>19</v>
      </c>
      <c r="C44" s="24"/>
      <c r="D44" s="30">
        <v>117203333</v>
      </c>
      <c r="E44" s="31"/>
      <c r="F44" s="30">
        <v>84825465</v>
      </c>
      <c r="G44" s="31"/>
      <c r="H44" s="30">
        <v>31853697</v>
      </c>
      <c r="I44" s="31"/>
      <c r="J44" s="30">
        <v>20555436</v>
      </c>
      <c r="K44" s="23"/>
    </row>
    <row r="45" spans="1:16" ht="24" customHeight="1">
      <c r="A45" s="28" t="s">
        <v>192</v>
      </c>
      <c r="B45" s="29"/>
      <c r="C45" s="24"/>
      <c r="D45" s="30">
        <v>521261922</v>
      </c>
      <c r="E45" s="31"/>
      <c r="F45" s="30">
        <v>334558046</v>
      </c>
      <c r="G45" s="31"/>
      <c r="H45" s="30">
        <v>286110419</v>
      </c>
      <c r="I45" s="31"/>
      <c r="J45" s="30">
        <v>202615676</v>
      </c>
      <c r="K45" s="23"/>
    </row>
    <row r="46" spans="1:16" ht="24" customHeight="1">
      <c r="A46" s="28" t="s">
        <v>193</v>
      </c>
      <c r="B46" s="29">
        <v>25</v>
      </c>
      <c r="C46" s="24"/>
      <c r="D46" s="30">
        <v>3437882645</v>
      </c>
      <c r="E46" s="31"/>
      <c r="F46" s="30">
        <v>0</v>
      </c>
      <c r="G46" s="31"/>
      <c r="H46" s="30">
        <v>3437882645</v>
      </c>
      <c r="I46" s="31"/>
      <c r="J46" s="30">
        <v>0</v>
      </c>
      <c r="K46" s="23"/>
    </row>
    <row r="47" spans="1:16" ht="24" customHeight="1">
      <c r="A47" s="28" t="s">
        <v>29</v>
      </c>
      <c r="K47" s="23"/>
    </row>
    <row r="48" spans="1:16" ht="24" customHeight="1">
      <c r="A48" s="28" t="s">
        <v>30</v>
      </c>
      <c r="B48" s="29" t="s">
        <v>178</v>
      </c>
      <c r="C48" s="24"/>
      <c r="D48" s="30">
        <v>0</v>
      </c>
      <c r="E48" s="31"/>
      <c r="F48" s="30">
        <v>113201431</v>
      </c>
      <c r="G48" s="31"/>
      <c r="H48" s="30">
        <v>0</v>
      </c>
      <c r="I48" s="31"/>
      <c r="J48" s="30">
        <v>113201431</v>
      </c>
      <c r="K48" s="23"/>
    </row>
    <row r="49" spans="1:18" ht="24" customHeight="1">
      <c r="A49" s="28" t="s">
        <v>194</v>
      </c>
      <c r="B49" s="29">
        <v>21</v>
      </c>
      <c r="C49" s="24"/>
      <c r="D49" s="30">
        <v>497708094</v>
      </c>
      <c r="E49" s="31"/>
      <c r="F49" s="30">
        <v>519858870</v>
      </c>
      <c r="G49" s="31"/>
      <c r="H49" s="30">
        <v>487762833</v>
      </c>
      <c r="I49" s="31"/>
      <c r="J49" s="30">
        <v>488958183</v>
      </c>
      <c r="K49" s="23"/>
    </row>
    <row r="50" spans="1:18" ht="24" customHeight="1">
      <c r="A50" s="28" t="s">
        <v>31</v>
      </c>
      <c r="B50" s="34">
        <v>32.1</v>
      </c>
      <c r="C50" s="24"/>
      <c r="D50" s="30">
        <v>26107168</v>
      </c>
      <c r="E50" s="31"/>
      <c r="F50" s="30">
        <v>217559660</v>
      </c>
      <c r="G50" s="31"/>
      <c r="H50" s="30">
        <v>25258115</v>
      </c>
      <c r="I50" s="31"/>
      <c r="J50" s="30">
        <v>215979421</v>
      </c>
      <c r="K50" s="23"/>
    </row>
    <row r="51" spans="1:18" ht="24" customHeight="1">
      <c r="A51" s="28" t="s">
        <v>32</v>
      </c>
      <c r="B51" s="29">
        <v>18</v>
      </c>
      <c r="C51" s="24"/>
      <c r="D51" s="35">
        <v>2128902941</v>
      </c>
      <c r="E51" s="31"/>
      <c r="F51" s="35">
        <v>1240991261</v>
      </c>
      <c r="G51" s="31"/>
      <c r="H51" s="35">
        <v>1650189774</v>
      </c>
      <c r="I51" s="31"/>
      <c r="J51" s="35">
        <v>1026930854</v>
      </c>
      <c r="K51" s="23"/>
      <c r="L51" s="10"/>
      <c r="N51" s="10"/>
      <c r="P51" s="10"/>
      <c r="R51" s="10"/>
    </row>
    <row r="52" spans="1:18" ht="24" customHeight="1">
      <c r="A52" s="20" t="s">
        <v>33</v>
      </c>
      <c r="B52" s="29"/>
      <c r="C52" s="24"/>
      <c r="D52" s="35">
        <f>SUM(D39:D51)</f>
        <v>52268798410</v>
      </c>
      <c r="E52" s="31"/>
      <c r="F52" s="35">
        <f>SUM(F39:F51)</f>
        <v>38464482724</v>
      </c>
      <c r="G52" s="31"/>
      <c r="H52" s="35">
        <f>SUM(H39:H51)</f>
        <v>44551396841</v>
      </c>
      <c r="I52" s="31"/>
      <c r="J52" s="35">
        <f>SUM(J39:J51)</f>
        <v>31651605840</v>
      </c>
      <c r="K52" s="23"/>
    </row>
    <row r="53" spans="1:18" ht="24" customHeight="1">
      <c r="A53" s="20" t="s">
        <v>34</v>
      </c>
      <c r="B53" s="29"/>
      <c r="C53" s="24"/>
      <c r="D53" s="30"/>
      <c r="E53" s="31"/>
      <c r="F53" s="30"/>
      <c r="G53" s="31"/>
      <c r="H53" s="30"/>
      <c r="I53" s="31"/>
      <c r="J53" s="30"/>
      <c r="K53" s="23"/>
    </row>
    <row r="54" spans="1:18" ht="24" customHeight="1">
      <c r="A54" s="28" t="s">
        <v>196</v>
      </c>
      <c r="B54" s="29"/>
      <c r="C54" s="24"/>
      <c r="D54" s="30"/>
      <c r="E54" s="31"/>
      <c r="F54" s="30"/>
      <c r="G54" s="31"/>
      <c r="H54" s="30"/>
      <c r="I54" s="31"/>
      <c r="J54" s="30"/>
      <c r="K54" s="23"/>
      <c r="M54" s="33"/>
    </row>
    <row r="55" spans="1:18" ht="24" customHeight="1">
      <c r="A55" s="28" t="s">
        <v>195</v>
      </c>
      <c r="B55" s="29"/>
      <c r="C55" s="24"/>
      <c r="D55" s="30">
        <v>194116243</v>
      </c>
      <c r="E55" s="31"/>
      <c r="F55" s="30">
        <v>0</v>
      </c>
      <c r="G55" s="31"/>
      <c r="H55" s="30">
        <v>0</v>
      </c>
      <c r="I55" s="31"/>
      <c r="J55" s="30">
        <v>0</v>
      </c>
      <c r="K55" s="23"/>
      <c r="M55" s="33"/>
    </row>
    <row r="56" spans="1:18" ht="24" customHeight="1">
      <c r="A56" s="28" t="s">
        <v>35</v>
      </c>
      <c r="B56" s="29">
        <v>6</v>
      </c>
      <c r="C56" s="24"/>
      <c r="D56" s="30">
        <v>706245680</v>
      </c>
      <c r="E56" s="31"/>
      <c r="F56" s="30">
        <v>1087671641</v>
      </c>
      <c r="G56" s="31"/>
      <c r="H56" s="30">
        <v>0</v>
      </c>
      <c r="I56" s="31"/>
      <c r="J56" s="30">
        <v>0</v>
      </c>
      <c r="K56" s="23"/>
      <c r="M56" s="33"/>
    </row>
    <row r="57" spans="1:18" ht="24" customHeight="1">
      <c r="A57" s="28" t="s">
        <v>36</v>
      </c>
      <c r="B57" s="29"/>
      <c r="C57" s="24"/>
      <c r="D57" s="30"/>
      <c r="E57" s="31"/>
      <c r="F57" s="30"/>
      <c r="G57" s="31"/>
      <c r="H57" s="30"/>
      <c r="I57" s="31"/>
      <c r="J57" s="30"/>
      <c r="K57" s="23"/>
    </row>
    <row r="58" spans="1:18" ht="24" customHeight="1">
      <c r="A58" s="28" t="s">
        <v>37</v>
      </c>
      <c r="B58" s="29">
        <v>19</v>
      </c>
      <c r="C58" s="24"/>
      <c r="D58" s="30">
        <v>136932894</v>
      </c>
      <c r="E58" s="31"/>
      <c r="F58" s="30">
        <v>123474505</v>
      </c>
      <c r="G58" s="31"/>
      <c r="H58" s="30">
        <v>46741778</v>
      </c>
      <c r="I58" s="31"/>
      <c r="J58" s="30">
        <v>5214202</v>
      </c>
      <c r="K58" s="23"/>
    </row>
    <row r="59" spans="1:18" ht="24" customHeight="1">
      <c r="A59" s="28" t="s">
        <v>38</v>
      </c>
      <c r="B59" s="29">
        <v>25</v>
      </c>
      <c r="C59" s="24"/>
      <c r="D59" s="30">
        <v>327983569</v>
      </c>
      <c r="E59" s="31"/>
      <c r="F59" s="30">
        <v>386415239</v>
      </c>
      <c r="G59" s="31"/>
      <c r="H59" s="30">
        <v>0</v>
      </c>
      <c r="I59" s="31"/>
      <c r="J59" s="30">
        <v>0</v>
      </c>
      <c r="K59" s="23"/>
    </row>
    <row r="60" spans="1:18" ht="24" customHeight="1">
      <c r="A60" s="28" t="s">
        <v>219</v>
      </c>
      <c r="B60" s="29"/>
      <c r="C60" s="24"/>
      <c r="D60" s="30"/>
      <c r="E60" s="31"/>
      <c r="F60" s="30"/>
      <c r="G60" s="31"/>
      <c r="H60" s="30"/>
      <c r="I60" s="31"/>
      <c r="J60" s="30"/>
      <c r="K60" s="23"/>
    </row>
    <row r="61" spans="1:18" ht="24" customHeight="1">
      <c r="A61" s="28" t="s">
        <v>220</v>
      </c>
      <c r="B61" s="29">
        <v>20</v>
      </c>
      <c r="C61" s="24"/>
      <c r="D61" s="30">
        <v>1664681735</v>
      </c>
      <c r="E61" s="31"/>
      <c r="F61" s="30">
        <v>1559243546</v>
      </c>
      <c r="G61" s="31"/>
      <c r="H61" s="30">
        <v>870587166</v>
      </c>
      <c r="I61" s="31"/>
      <c r="J61" s="30">
        <v>768254235</v>
      </c>
      <c r="K61" s="23"/>
    </row>
    <row r="62" spans="1:18" ht="24" customHeight="1">
      <c r="A62" s="28" t="s">
        <v>197</v>
      </c>
      <c r="B62" s="29">
        <v>21</v>
      </c>
      <c r="C62" s="24"/>
      <c r="D62" s="30">
        <v>1502106693</v>
      </c>
      <c r="E62" s="31"/>
      <c r="F62" s="30">
        <v>1254749936</v>
      </c>
      <c r="G62" s="31"/>
      <c r="H62" s="30">
        <v>1248945020</v>
      </c>
      <c r="I62" s="31"/>
      <c r="J62" s="30">
        <v>986275548</v>
      </c>
      <c r="K62" s="23"/>
    </row>
    <row r="63" spans="1:18" ht="24" customHeight="1">
      <c r="A63" s="28" t="s">
        <v>39</v>
      </c>
      <c r="B63" s="29"/>
      <c r="C63" s="24"/>
      <c r="D63" s="35">
        <v>603162548</v>
      </c>
      <c r="E63" s="31"/>
      <c r="F63" s="35">
        <v>278834089</v>
      </c>
      <c r="G63" s="31"/>
      <c r="H63" s="35">
        <v>211301464</v>
      </c>
      <c r="I63" s="31"/>
      <c r="J63" s="35">
        <v>6514634</v>
      </c>
      <c r="K63" s="23"/>
    </row>
    <row r="64" spans="1:18" ht="24" customHeight="1">
      <c r="A64" s="20" t="s">
        <v>40</v>
      </c>
      <c r="B64" s="29"/>
      <c r="C64" s="24"/>
      <c r="D64" s="40">
        <f>SUM(D54:D63)</f>
        <v>5135229362</v>
      </c>
      <c r="E64" s="31"/>
      <c r="F64" s="40">
        <f>SUM(F54:F63)</f>
        <v>4690388956</v>
      </c>
      <c r="G64" s="31"/>
      <c r="H64" s="40">
        <f>SUM(H54:H63)</f>
        <v>2377575428</v>
      </c>
      <c r="I64" s="31"/>
      <c r="J64" s="40">
        <f>SUM(J54:J63)</f>
        <v>1766258619</v>
      </c>
      <c r="K64" s="23"/>
    </row>
    <row r="65" spans="1:13" ht="24" customHeight="1">
      <c r="A65" s="20" t="s">
        <v>41</v>
      </c>
      <c r="B65" s="23"/>
      <c r="C65" s="24"/>
      <c r="D65" s="40">
        <f>SUM(D52,D64)</f>
        <v>57404027772</v>
      </c>
      <c r="E65" s="31"/>
      <c r="F65" s="40">
        <f>SUM(F52,F64)</f>
        <v>43154871680</v>
      </c>
      <c r="G65" s="31"/>
      <c r="H65" s="40">
        <f>SUM(H52,H64)</f>
        <v>46928972269</v>
      </c>
      <c r="I65" s="31"/>
      <c r="J65" s="40">
        <f>SUM(J52,J64)</f>
        <v>33417864459</v>
      </c>
      <c r="K65" s="23"/>
      <c r="L65" s="10"/>
      <c r="M65" s="10"/>
    </row>
    <row r="66" spans="1:13" ht="24" customHeight="1">
      <c r="A66" s="20"/>
      <c r="B66" s="23"/>
      <c r="C66" s="24"/>
      <c r="D66" s="43"/>
      <c r="E66" s="31"/>
      <c r="F66" s="43"/>
      <c r="G66" s="31"/>
      <c r="H66" s="43"/>
      <c r="I66" s="31"/>
      <c r="J66" s="43"/>
      <c r="K66" s="23"/>
    </row>
    <row r="67" spans="1:13" ht="24" customHeight="1">
      <c r="A67" s="28" t="s">
        <v>23</v>
      </c>
      <c r="B67" s="23"/>
      <c r="C67" s="24"/>
      <c r="D67" s="30"/>
      <c r="E67" s="31"/>
      <c r="F67" s="30"/>
      <c r="G67" s="31"/>
      <c r="H67" s="30"/>
      <c r="I67" s="31"/>
      <c r="J67" s="30"/>
      <c r="K67" s="23"/>
    </row>
    <row r="68" spans="1:13" ht="24" customHeight="1">
      <c r="A68" s="14" t="s">
        <v>0</v>
      </c>
      <c r="B68" s="15"/>
      <c r="C68" s="15"/>
      <c r="D68" s="15"/>
      <c r="E68" s="15"/>
      <c r="F68" s="15"/>
      <c r="G68" s="15"/>
      <c r="H68" s="15"/>
      <c r="I68" s="15"/>
      <c r="J68" s="15"/>
      <c r="K68" s="16"/>
    </row>
    <row r="69" spans="1:13" ht="24" customHeight="1">
      <c r="A69" s="14" t="s">
        <v>163</v>
      </c>
      <c r="B69" s="15"/>
      <c r="C69" s="15"/>
      <c r="D69" s="15"/>
      <c r="E69" s="15"/>
      <c r="F69" s="15"/>
      <c r="G69" s="15"/>
      <c r="H69" s="18"/>
      <c r="I69" s="15"/>
      <c r="J69" s="18"/>
      <c r="K69" s="16"/>
    </row>
    <row r="70" spans="1:13" ht="24" customHeight="1">
      <c r="A70" s="14" t="s">
        <v>187</v>
      </c>
      <c r="B70" s="15"/>
      <c r="C70" s="15"/>
      <c r="D70" s="15"/>
      <c r="E70" s="15"/>
      <c r="F70" s="15"/>
      <c r="G70" s="15"/>
      <c r="H70" s="18"/>
      <c r="I70" s="15"/>
      <c r="J70" s="18"/>
      <c r="K70" s="16"/>
    </row>
    <row r="71" spans="1:13" ht="24" customHeight="1">
      <c r="A71" s="16"/>
      <c r="B71" s="15"/>
      <c r="C71" s="15"/>
      <c r="D71" s="15"/>
      <c r="E71" s="15"/>
      <c r="F71" s="15"/>
      <c r="G71" s="15"/>
      <c r="H71" s="15"/>
      <c r="I71" s="15"/>
      <c r="J71" s="19" t="s">
        <v>1</v>
      </c>
      <c r="K71" s="16"/>
    </row>
    <row r="72" spans="1:13" ht="24" customHeight="1">
      <c r="A72" s="20"/>
      <c r="B72" s="20"/>
      <c r="C72" s="20"/>
      <c r="D72" s="21" t="s">
        <v>2</v>
      </c>
      <c r="E72" s="21"/>
      <c r="F72" s="21"/>
      <c r="G72" s="15"/>
      <c r="H72" s="21" t="s">
        <v>3</v>
      </c>
      <c r="I72" s="21"/>
      <c r="J72" s="21"/>
      <c r="K72" s="22"/>
    </row>
    <row r="73" spans="1:13" ht="24" customHeight="1">
      <c r="A73" s="16"/>
      <c r="B73" s="23" t="s">
        <v>4</v>
      </c>
      <c r="C73" s="24"/>
      <c r="D73" s="25">
        <v>2568</v>
      </c>
      <c r="E73" s="25"/>
      <c r="F73" s="25">
        <v>2567</v>
      </c>
      <c r="G73" s="27"/>
      <c r="H73" s="25">
        <v>2568</v>
      </c>
      <c r="I73" s="25"/>
      <c r="J73" s="25">
        <v>2567</v>
      </c>
      <c r="K73" s="23"/>
    </row>
    <row r="74" spans="1:13" ht="24" customHeight="1">
      <c r="A74" s="20" t="s">
        <v>42</v>
      </c>
      <c r="B74" s="16"/>
      <c r="C74" s="24"/>
      <c r="D74" s="25"/>
      <c r="E74" s="25"/>
      <c r="F74" s="25"/>
      <c r="G74" s="27"/>
      <c r="H74" s="25"/>
      <c r="I74" s="25"/>
      <c r="J74" s="25"/>
      <c r="K74" s="23"/>
    </row>
    <row r="75" spans="1:13" ht="24" customHeight="1">
      <c r="A75" s="28" t="s">
        <v>43</v>
      </c>
      <c r="B75" s="29"/>
      <c r="C75" s="24"/>
      <c r="D75" s="16"/>
      <c r="E75" s="16"/>
      <c r="F75" s="16"/>
      <c r="G75" s="28"/>
      <c r="H75" s="16"/>
      <c r="I75" s="16"/>
      <c r="J75" s="16"/>
      <c r="K75" s="23"/>
    </row>
    <row r="76" spans="1:13" ht="24" customHeight="1">
      <c r="A76" s="32" t="s">
        <v>44</v>
      </c>
      <c r="B76" s="29"/>
      <c r="C76" s="24"/>
      <c r="D76" s="44"/>
      <c r="E76" s="44"/>
      <c r="F76" s="44"/>
      <c r="G76" s="44"/>
      <c r="H76" s="44"/>
      <c r="I76" s="44"/>
      <c r="J76" s="44"/>
      <c r="K76" s="23"/>
    </row>
    <row r="77" spans="1:13" ht="24" customHeight="1" thickBot="1">
      <c r="A77" s="39" t="s">
        <v>155</v>
      </c>
      <c r="B77" s="29"/>
      <c r="C77" s="24"/>
      <c r="D77" s="41">
        <v>1259000000</v>
      </c>
      <c r="E77" s="31"/>
      <c r="F77" s="41">
        <v>1259000000</v>
      </c>
      <c r="G77" s="31"/>
      <c r="H77" s="41">
        <v>1259000000</v>
      </c>
      <c r="I77" s="31"/>
      <c r="J77" s="41">
        <v>1259000000</v>
      </c>
      <c r="K77" s="23"/>
    </row>
    <row r="78" spans="1:13" ht="24" customHeight="1" thickTop="1">
      <c r="A78" s="32" t="s">
        <v>45</v>
      </c>
      <c r="B78" s="29"/>
      <c r="C78" s="24"/>
      <c r="D78" s="30"/>
      <c r="E78" s="31"/>
      <c r="F78" s="30"/>
      <c r="G78" s="31"/>
      <c r="H78" s="30"/>
      <c r="I78" s="31"/>
      <c r="J78" s="30"/>
      <c r="K78" s="23"/>
    </row>
    <row r="79" spans="1:13" ht="24" customHeight="1">
      <c r="A79" s="39" t="s">
        <v>156</v>
      </c>
      <c r="B79" s="29"/>
      <c r="C79" s="24"/>
      <c r="D79" s="30">
        <f>งบการเงินรวม!C24</f>
        <v>1247381614</v>
      </c>
      <c r="E79" s="31"/>
      <c r="F79" s="30">
        <f>SUM(งบการเงินรวม!C17)</f>
        <v>1247381614</v>
      </c>
      <c r="G79" s="31"/>
      <c r="H79" s="30">
        <f>งบการเงินเฉพาะกิจการ!C20</f>
        <v>1247381614</v>
      </c>
      <c r="I79" s="31"/>
      <c r="J79" s="30">
        <f>SUM(งบการเงินเฉพาะกิจการ!C13)</f>
        <v>1247381614</v>
      </c>
      <c r="K79" s="23"/>
    </row>
    <row r="80" spans="1:13" ht="24" customHeight="1">
      <c r="A80" s="28" t="s">
        <v>46</v>
      </c>
      <c r="B80" s="29"/>
      <c r="C80" s="24"/>
      <c r="D80" s="30">
        <f>งบการเงินรวม!E24</f>
        <v>1491912500</v>
      </c>
      <c r="E80" s="31"/>
      <c r="F80" s="30">
        <f>SUM(งบการเงินรวม!E17)</f>
        <v>1491912500</v>
      </c>
      <c r="G80" s="31"/>
      <c r="H80" s="30">
        <f>งบการเงินเฉพาะกิจการ!E20</f>
        <v>1491912500</v>
      </c>
      <c r="I80" s="31"/>
      <c r="J80" s="30">
        <f>SUM(งบการเงินเฉพาะกิจการ!E13)</f>
        <v>1491912500</v>
      </c>
      <c r="K80" s="23"/>
    </row>
    <row r="81" spans="1:13" ht="24" customHeight="1">
      <c r="A81" s="28" t="s">
        <v>47</v>
      </c>
      <c r="B81" s="29"/>
      <c r="C81" s="24"/>
      <c r="D81" s="30">
        <f>งบการเงินรวม!G24</f>
        <v>-1339694088</v>
      </c>
      <c r="E81" s="31"/>
      <c r="F81" s="30">
        <f>SUM(งบการเงินรวม!G17)</f>
        <v>-1339694088</v>
      </c>
      <c r="G81" s="31"/>
      <c r="H81" s="30">
        <v>0</v>
      </c>
      <c r="I81" s="31"/>
      <c r="J81" s="30">
        <v>0</v>
      </c>
      <c r="K81" s="23"/>
    </row>
    <row r="82" spans="1:13" ht="24" customHeight="1">
      <c r="A82" s="32" t="s">
        <v>48</v>
      </c>
      <c r="B82" s="29"/>
      <c r="C82" s="24"/>
      <c r="D82" s="30"/>
      <c r="E82" s="31"/>
      <c r="F82" s="30"/>
      <c r="G82" s="31"/>
      <c r="H82" s="44"/>
      <c r="I82" s="31"/>
      <c r="J82" s="44"/>
      <c r="K82" s="23"/>
    </row>
    <row r="83" spans="1:13" ht="24" customHeight="1">
      <c r="A83" s="32" t="s">
        <v>49</v>
      </c>
      <c r="B83" s="29">
        <v>22</v>
      </c>
      <c r="C83" s="24"/>
      <c r="D83" s="30">
        <f>งบการเงินรวม!I24</f>
        <v>125900000</v>
      </c>
      <c r="E83" s="31"/>
      <c r="F83" s="30">
        <f>SUM(งบการเงินรวม!I17)</f>
        <v>125900000</v>
      </c>
      <c r="G83" s="31"/>
      <c r="H83" s="30">
        <f>งบการเงินเฉพาะกิจการ!G20</f>
        <v>125900000</v>
      </c>
      <c r="I83" s="31"/>
      <c r="J83" s="30">
        <f>SUM(งบการเงินเฉพาะกิจการ!G13)</f>
        <v>125900000</v>
      </c>
      <c r="K83" s="23"/>
    </row>
    <row r="84" spans="1:13" ht="24" customHeight="1">
      <c r="A84" s="39" t="s">
        <v>50</v>
      </c>
      <c r="B84" s="29"/>
      <c r="C84" s="24"/>
      <c r="D84" s="30">
        <f>งบการเงินรวม!K24</f>
        <v>100855493603</v>
      </c>
      <c r="E84" s="31"/>
      <c r="F84" s="30">
        <f>SUM(งบการเงินรวม!K17)</f>
        <v>81834974334</v>
      </c>
      <c r="G84" s="31"/>
      <c r="H84" s="30">
        <f>งบการเงินเฉพาะกิจการ!I20</f>
        <v>96050851169</v>
      </c>
      <c r="I84" s="31"/>
      <c r="J84" s="30">
        <f>SUM(งบการเงินเฉพาะกิจการ!I13)</f>
        <v>77385591128</v>
      </c>
      <c r="K84" s="23"/>
      <c r="L84" s="33"/>
    </row>
    <row r="85" spans="1:13" ht="24" customHeight="1">
      <c r="A85" s="39" t="s">
        <v>51</v>
      </c>
      <c r="B85" s="29"/>
      <c r="C85" s="24"/>
      <c r="D85" s="35">
        <f>งบการเงินรวม!M24</f>
        <v>-5654086949</v>
      </c>
      <c r="E85" s="31"/>
      <c r="F85" s="35">
        <f>SUM(งบการเงินรวม!O17)</f>
        <v>-3418660665</v>
      </c>
      <c r="G85" s="31"/>
      <c r="H85" s="35">
        <v>0</v>
      </c>
      <c r="I85" s="31"/>
      <c r="J85" s="35">
        <v>0</v>
      </c>
      <c r="K85" s="23"/>
      <c r="M85" s="33"/>
    </row>
    <row r="86" spans="1:13" ht="24" customHeight="1">
      <c r="A86" s="45" t="s">
        <v>52</v>
      </c>
      <c r="B86" s="46"/>
      <c r="C86" s="24"/>
      <c r="D86" s="40">
        <f>SUM(D79:D85)</f>
        <v>96726906680</v>
      </c>
      <c r="E86" s="31"/>
      <c r="F86" s="40">
        <f>SUM(F79:F85)</f>
        <v>79941813695</v>
      </c>
      <c r="G86" s="31"/>
      <c r="H86" s="40">
        <f>SUM(H79:H85)</f>
        <v>98916045283</v>
      </c>
      <c r="I86" s="31"/>
      <c r="J86" s="40">
        <f>SUM(J79:J85)</f>
        <v>80250785242</v>
      </c>
      <c r="K86" s="23"/>
    </row>
    <row r="87" spans="1:13" ht="24" customHeight="1" thickBot="1">
      <c r="A87" s="20" t="s">
        <v>53</v>
      </c>
      <c r="B87" s="29"/>
      <c r="C87" s="24"/>
      <c r="D87" s="41">
        <f>SUM(D86,D65)</f>
        <v>154130934452</v>
      </c>
      <c r="E87" s="31"/>
      <c r="F87" s="41">
        <f>SUM(F86,F65)</f>
        <v>123096685375</v>
      </c>
      <c r="G87" s="31"/>
      <c r="H87" s="41">
        <f>SUM(H65,H86)</f>
        <v>145845017552</v>
      </c>
      <c r="I87" s="31"/>
      <c r="J87" s="41">
        <f>SUM(J65,J86)</f>
        <v>113668649701</v>
      </c>
      <c r="K87" s="23"/>
    </row>
    <row r="88" spans="1:13" ht="24" customHeight="1" thickTop="1">
      <c r="A88" s="16"/>
      <c r="B88" s="47"/>
      <c r="C88" s="24"/>
      <c r="D88" s="13">
        <f>SUM(D87-D28)</f>
        <v>0</v>
      </c>
      <c r="E88" s="31"/>
      <c r="F88" s="30">
        <f>SUM(F87-F28)</f>
        <v>0</v>
      </c>
      <c r="G88" s="31"/>
      <c r="H88" s="30">
        <f>SUM(H87-H28)</f>
        <v>0</v>
      </c>
      <c r="I88" s="31"/>
      <c r="J88" s="30">
        <f>SUM(J87-J28)</f>
        <v>0</v>
      </c>
      <c r="K88" s="23"/>
    </row>
    <row r="89" spans="1:13" ht="24" customHeight="1">
      <c r="A89" s="28" t="s">
        <v>23</v>
      </c>
      <c r="B89" s="47"/>
      <c r="C89" s="24"/>
      <c r="D89" s="42"/>
      <c r="E89" s="25"/>
      <c r="F89" s="25"/>
      <c r="G89" s="27"/>
      <c r="H89" s="25"/>
      <c r="I89" s="25"/>
      <c r="J89" s="25"/>
      <c r="K89" s="23"/>
    </row>
    <row r="90" spans="1:13" ht="24" customHeight="1">
      <c r="A90" s="16"/>
      <c r="B90" s="48"/>
      <c r="C90" s="24"/>
      <c r="D90" s="49"/>
      <c r="E90" s="49"/>
      <c r="F90" s="49"/>
      <c r="G90" s="50"/>
      <c r="H90" s="49"/>
      <c r="I90" s="49"/>
      <c r="J90" s="49"/>
      <c r="K90" s="23"/>
    </row>
    <row r="91" spans="1:13" ht="24" customHeight="1">
      <c r="A91" s="51"/>
      <c r="B91" s="16"/>
      <c r="C91" s="24"/>
      <c r="D91" s="25"/>
      <c r="E91" s="25"/>
      <c r="F91" s="25"/>
      <c r="G91" s="27"/>
      <c r="H91" s="25"/>
      <c r="I91" s="25"/>
      <c r="J91" s="25"/>
      <c r="K91" s="23"/>
    </row>
    <row r="92" spans="1:13" ht="24" customHeight="1">
      <c r="A92" s="28"/>
      <c r="B92" s="16"/>
      <c r="C92" s="24"/>
      <c r="D92" s="25"/>
      <c r="E92" s="25"/>
      <c r="F92" s="25"/>
      <c r="G92" s="27"/>
      <c r="H92" s="25"/>
      <c r="I92" s="25"/>
      <c r="J92" s="25"/>
      <c r="K92" s="23"/>
    </row>
    <row r="93" spans="1:13" ht="24" customHeight="1">
      <c r="A93" s="16"/>
      <c r="B93" s="28" t="s">
        <v>54</v>
      </c>
      <c r="C93" s="24"/>
      <c r="D93" s="25"/>
      <c r="E93" s="25"/>
      <c r="F93" s="25"/>
      <c r="G93" s="27"/>
      <c r="H93" s="25"/>
      <c r="I93" s="25"/>
      <c r="J93" s="25"/>
      <c r="K93" s="23"/>
    </row>
    <row r="94" spans="1:13" ht="24" customHeight="1">
      <c r="A94" s="51"/>
      <c r="B94" s="16"/>
      <c r="C94" s="24"/>
      <c r="D94" s="25"/>
      <c r="E94" s="25"/>
      <c r="F94" s="25"/>
      <c r="G94" s="27"/>
      <c r="H94" s="25"/>
      <c r="I94" s="25"/>
      <c r="J94" s="25"/>
      <c r="K94" s="23"/>
    </row>
    <row r="95" spans="1:13" ht="24" customHeight="1">
      <c r="A95" s="16"/>
      <c r="B95" s="23"/>
      <c r="C95" s="24"/>
      <c r="D95" s="25"/>
      <c r="E95" s="25"/>
      <c r="F95" s="25"/>
      <c r="G95" s="27"/>
      <c r="H95" s="25"/>
      <c r="I95" s="25"/>
      <c r="J95" s="25"/>
      <c r="K95" s="23"/>
    </row>
    <row r="96" spans="1:13" ht="24" customHeight="1">
      <c r="D96" s="11"/>
      <c r="F96" s="11"/>
      <c r="H96" s="11"/>
      <c r="I96" s="11"/>
      <c r="J96" s="11"/>
    </row>
    <row r="99" spans="4:4" ht="24" customHeight="1">
      <c r="D99" s="12"/>
    </row>
  </sheetData>
  <mergeCells count="6">
    <mergeCell ref="H72:J72"/>
    <mergeCell ref="H5:J5"/>
    <mergeCell ref="H35:J35"/>
    <mergeCell ref="D5:F5"/>
    <mergeCell ref="D35:F35"/>
    <mergeCell ref="D72:F72"/>
  </mergeCells>
  <printOptions horizontalCentered="1"/>
  <pageMargins left="0.7" right="0.3" top="0.78" bottom="0.2" header="0.31496062992126" footer="0.31496062992126"/>
  <pageSetup paperSize="9" scale="78" fitToHeight="0" orientation="portrait" r:id="rId1"/>
  <rowBreaks count="2" manualBreakCount="2">
    <brk id="30" min="3" max="9" man="1"/>
    <brk id="67" min="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2"/>
  <sheetViews>
    <sheetView showGridLines="0" zoomScaleNormal="100" zoomScaleSheetLayoutView="93" workbookViewId="0">
      <selection activeCell="R16" sqref="R16"/>
    </sheetView>
  </sheetViews>
  <sheetFormatPr defaultColWidth="9.453125" defaultRowHeight="24" customHeight="1"/>
  <cols>
    <col min="1" max="1" width="44.1796875" style="17" customWidth="1"/>
    <col min="2" max="2" width="7.453125" style="17" customWidth="1"/>
    <col min="3" max="3" width="1.54296875" style="17" customWidth="1"/>
    <col min="4" max="4" width="16.26953125" style="82" customWidth="1"/>
    <col min="5" max="5" width="1.453125" style="17" customWidth="1"/>
    <col min="6" max="6" width="16.26953125" style="17" customWidth="1"/>
    <col min="7" max="7" width="1.453125" style="17" customWidth="1"/>
    <col min="8" max="8" width="16.26953125" style="17" customWidth="1"/>
    <col min="9" max="9" width="1.453125" style="17" customWidth="1"/>
    <col min="10" max="10" width="16.26953125" style="17" customWidth="1"/>
    <col min="11" max="11" width="9.453125" style="17"/>
    <col min="12" max="13" width="15.81640625" style="17" bestFit="1" customWidth="1"/>
    <col min="14" max="16384" width="9.453125" style="17"/>
  </cols>
  <sheetData>
    <row r="1" spans="1:17" ht="24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6"/>
    </row>
    <row r="2" spans="1:17" ht="24" customHeight="1">
      <c r="A2" s="14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7" ht="24" customHeight="1">
      <c r="A3" s="45" t="s">
        <v>184</v>
      </c>
      <c r="B3" s="15"/>
      <c r="C3" s="15"/>
      <c r="D3" s="15"/>
      <c r="E3" s="15"/>
      <c r="F3" s="15"/>
      <c r="G3" s="15"/>
      <c r="H3" s="15"/>
      <c r="I3" s="15"/>
      <c r="J3" s="16"/>
      <c r="K3" s="16"/>
    </row>
    <row r="4" spans="1:17" ht="24" customHeight="1">
      <c r="A4" s="16"/>
      <c r="B4" s="15"/>
      <c r="C4" s="15"/>
      <c r="D4" s="15"/>
      <c r="E4" s="15"/>
      <c r="F4" s="15"/>
      <c r="G4" s="15"/>
      <c r="H4" s="18"/>
      <c r="I4" s="15"/>
      <c r="J4" s="19" t="s">
        <v>1</v>
      </c>
      <c r="K4" s="16"/>
    </row>
    <row r="5" spans="1:17" ht="24" customHeight="1">
      <c r="A5" s="20"/>
      <c r="B5" s="20"/>
      <c r="C5" s="20"/>
      <c r="D5" s="52"/>
      <c r="E5" s="52" t="s">
        <v>2</v>
      </c>
      <c r="F5" s="52"/>
      <c r="G5" s="53"/>
      <c r="H5" s="52"/>
      <c r="I5" s="52" t="s">
        <v>3</v>
      </c>
      <c r="J5" s="52"/>
      <c r="K5" s="22"/>
    </row>
    <row r="6" spans="1:17" ht="24" customHeight="1">
      <c r="A6" s="16"/>
      <c r="B6" s="23" t="s">
        <v>4</v>
      </c>
      <c r="C6" s="24"/>
      <c r="D6" s="25">
        <v>2568</v>
      </c>
      <c r="E6" s="25"/>
      <c r="F6" s="25">
        <v>2567</v>
      </c>
      <c r="G6" s="27"/>
      <c r="H6" s="25">
        <v>2568</v>
      </c>
      <c r="I6" s="25"/>
      <c r="J6" s="25">
        <v>2567</v>
      </c>
      <c r="K6" s="23"/>
    </row>
    <row r="7" spans="1:17" ht="24" customHeight="1">
      <c r="A7" s="54" t="s">
        <v>56</v>
      </c>
      <c r="B7" s="23"/>
      <c r="C7" s="24"/>
      <c r="D7" s="23"/>
      <c r="E7" s="25"/>
      <c r="F7" s="25"/>
      <c r="G7" s="27"/>
      <c r="H7" s="25"/>
      <c r="I7" s="25"/>
      <c r="J7" s="25"/>
      <c r="K7" s="23"/>
    </row>
    <row r="8" spans="1:17" ht="24" customHeight="1">
      <c r="A8" s="39" t="s">
        <v>57</v>
      </c>
      <c r="B8" s="29"/>
      <c r="C8" s="16"/>
      <c r="D8" s="19">
        <v>194798505898</v>
      </c>
      <c r="E8" s="30"/>
      <c r="F8" s="19">
        <v>162063374674</v>
      </c>
      <c r="G8" s="30"/>
      <c r="H8" s="30">
        <v>174143349932</v>
      </c>
      <c r="I8" s="30"/>
      <c r="J8" s="30">
        <v>138605765413</v>
      </c>
    </row>
    <row r="9" spans="1:17" ht="24" customHeight="1">
      <c r="A9" s="39" t="s">
        <v>58</v>
      </c>
      <c r="B9" s="29"/>
      <c r="C9" s="16"/>
      <c r="D9" s="19">
        <v>3354910685</v>
      </c>
      <c r="E9" s="30"/>
      <c r="F9" s="19">
        <v>2669367821</v>
      </c>
      <c r="G9" s="30"/>
      <c r="H9" s="30">
        <v>262095261</v>
      </c>
      <c r="I9" s="30"/>
      <c r="J9" s="30">
        <v>379680022</v>
      </c>
      <c r="Q9" s="55"/>
    </row>
    <row r="10" spans="1:17" ht="24" customHeight="1">
      <c r="A10" s="39" t="s">
        <v>60</v>
      </c>
      <c r="B10" s="28"/>
      <c r="C10" s="28"/>
      <c r="D10" s="30">
        <v>-142011041812</v>
      </c>
      <c r="E10" s="30"/>
      <c r="F10" s="30">
        <v>-122488678299</v>
      </c>
      <c r="G10" s="30"/>
      <c r="H10" s="30">
        <v>-124233815068</v>
      </c>
      <c r="I10" s="30"/>
      <c r="J10" s="30">
        <v>-100889419013</v>
      </c>
      <c r="K10" s="19"/>
    </row>
    <row r="11" spans="1:17" ht="24" customHeight="1">
      <c r="A11" s="39" t="s">
        <v>61</v>
      </c>
      <c r="B11" s="28"/>
      <c r="C11" s="28"/>
      <c r="D11" s="35">
        <v>-2536268245</v>
      </c>
      <c r="E11" s="30"/>
      <c r="F11" s="35">
        <v>-1747293614</v>
      </c>
      <c r="G11" s="30"/>
      <c r="H11" s="35">
        <v>-208543159</v>
      </c>
      <c r="I11" s="30"/>
      <c r="J11" s="35">
        <v>-213028792</v>
      </c>
      <c r="K11" s="19"/>
    </row>
    <row r="12" spans="1:17" ht="24" customHeight="1">
      <c r="A12" s="56" t="s">
        <v>198</v>
      </c>
      <c r="B12" s="29"/>
      <c r="C12" s="16"/>
      <c r="D12" s="30">
        <f>SUM(D8:D11)</f>
        <v>53606106526</v>
      </c>
      <c r="E12" s="30"/>
      <c r="F12" s="30">
        <f>SUM(F8:F11)</f>
        <v>40496770582</v>
      </c>
      <c r="G12" s="30"/>
      <c r="H12" s="30">
        <f>SUM(H8:H11)</f>
        <v>49963086966</v>
      </c>
      <c r="I12" s="30"/>
      <c r="J12" s="30">
        <f>SUM(J8:J11)</f>
        <v>37882997630</v>
      </c>
    </row>
    <row r="13" spans="1:17" ht="24" customHeight="1">
      <c r="A13" s="28" t="s">
        <v>199</v>
      </c>
      <c r="B13" s="29"/>
      <c r="C13" s="28"/>
      <c r="D13" s="30">
        <v>315367288</v>
      </c>
      <c r="E13" s="30"/>
      <c r="F13" s="30">
        <v>-70106652</v>
      </c>
      <c r="G13" s="30"/>
      <c r="H13" s="30">
        <v>385865943</v>
      </c>
      <c r="I13" s="30"/>
      <c r="J13" s="30">
        <v>-85019750</v>
      </c>
      <c r="K13" s="19"/>
    </row>
    <row r="14" spans="1:17" ht="24" customHeight="1">
      <c r="A14" s="28" t="s">
        <v>200</v>
      </c>
      <c r="B14" s="29"/>
      <c r="C14" s="28"/>
      <c r="D14" s="30">
        <v>1535057348</v>
      </c>
      <c r="E14" s="30"/>
      <c r="F14" s="30">
        <v>1029018735</v>
      </c>
      <c r="G14" s="30"/>
      <c r="H14" s="30">
        <v>1507159368</v>
      </c>
      <c r="I14" s="30"/>
      <c r="J14" s="30">
        <v>1027918818</v>
      </c>
      <c r="K14" s="19"/>
    </row>
    <row r="15" spans="1:17" ht="24" customHeight="1">
      <c r="A15" s="57" t="s">
        <v>59</v>
      </c>
      <c r="B15" s="29"/>
      <c r="C15" s="28"/>
      <c r="D15" s="19">
        <v>877856111</v>
      </c>
      <c r="E15" s="30"/>
      <c r="F15" s="19">
        <v>975515433</v>
      </c>
      <c r="G15" s="30"/>
      <c r="H15" s="30">
        <v>745512607</v>
      </c>
      <c r="I15" s="30"/>
      <c r="J15" s="30">
        <v>868446881</v>
      </c>
      <c r="K15" s="19"/>
    </row>
    <row r="16" spans="1:17" ht="24" customHeight="1">
      <c r="A16" s="39" t="s">
        <v>62</v>
      </c>
      <c r="B16" s="29" t="s">
        <v>179</v>
      </c>
      <c r="C16" s="28"/>
      <c r="D16" s="30">
        <v>-17932723973</v>
      </c>
      <c r="E16" s="30"/>
      <c r="F16" s="30">
        <v>-15179907786</v>
      </c>
      <c r="G16" s="30"/>
      <c r="H16" s="30">
        <v>-16340417310</v>
      </c>
      <c r="I16" s="30"/>
      <c r="J16" s="30">
        <v>-13781980120</v>
      </c>
      <c r="K16" s="19"/>
      <c r="L16" s="33"/>
      <c r="M16" s="33"/>
    </row>
    <row r="17" spans="1:13" ht="24" customHeight="1">
      <c r="A17" s="39" t="s">
        <v>63</v>
      </c>
      <c r="B17" s="28"/>
      <c r="C17" s="28"/>
      <c r="D17" s="30">
        <v>-3403644188</v>
      </c>
      <c r="E17" s="30"/>
      <c r="F17" s="30">
        <v>-3461444974</v>
      </c>
      <c r="G17" s="30"/>
      <c r="H17" s="30">
        <v>-1675987781</v>
      </c>
      <c r="I17" s="30"/>
      <c r="J17" s="30">
        <v>-1984747388</v>
      </c>
      <c r="K17" s="19"/>
      <c r="L17" s="33"/>
      <c r="M17" s="33"/>
    </row>
    <row r="18" spans="1:13" ht="24" customHeight="1">
      <c r="A18" s="39" t="s">
        <v>64</v>
      </c>
      <c r="B18" s="29" t="s">
        <v>180</v>
      </c>
      <c r="C18" s="28"/>
      <c r="D18" s="30">
        <v>-5943820435</v>
      </c>
      <c r="E18" s="30"/>
      <c r="F18" s="30">
        <v>-3995494936</v>
      </c>
      <c r="G18" s="30"/>
      <c r="H18" s="30">
        <v>-6259589201</v>
      </c>
      <c r="I18" s="30"/>
      <c r="J18" s="30">
        <v>-4481879309</v>
      </c>
      <c r="K18" s="19"/>
      <c r="L18" s="33"/>
      <c r="M18" s="33"/>
    </row>
    <row r="19" spans="1:13" ht="24" customHeight="1">
      <c r="A19" s="39" t="s">
        <v>201</v>
      </c>
      <c r="B19" s="29"/>
      <c r="C19" s="28"/>
      <c r="D19" s="30">
        <v>-114511472</v>
      </c>
      <c r="E19" s="30"/>
      <c r="F19" s="30">
        <v>0</v>
      </c>
      <c r="G19" s="30"/>
      <c r="H19" s="30">
        <v>0</v>
      </c>
      <c r="I19" s="30"/>
      <c r="J19" s="30">
        <v>0</v>
      </c>
      <c r="K19" s="19"/>
      <c r="L19" s="33"/>
      <c r="M19" s="33"/>
    </row>
    <row r="20" spans="1:13" ht="24" customHeight="1">
      <c r="A20" s="39" t="s">
        <v>65</v>
      </c>
      <c r="B20" s="29"/>
      <c r="C20" s="28"/>
      <c r="D20" s="35">
        <v>-243376289</v>
      </c>
      <c r="E20" s="30"/>
      <c r="F20" s="35">
        <v>-163167755</v>
      </c>
      <c r="G20" s="30"/>
      <c r="H20" s="35">
        <v>-144104822</v>
      </c>
      <c r="I20" s="30"/>
      <c r="J20" s="35">
        <v>-153444266</v>
      </c>
      <c r="K20" s="19"/>
      <c r="L20" s="33"/>
      <c r="M20" s="33"/>
    </row>
    <row r="21" spans="1:13" ht="24" customHeight="1">
      <c r="A21" s="58" t="s">
        <v>157</v>
      </c>
      <c r="B21" s="16"/>
      <c r="C21" s="16"/>
      <c r="D21" s="30">
        <f>SUM(D12:D20)</f>
        <v>28696310916</v>
      </c>
      <c r="E21" s="30"/>
      <c r="F21" s="30">
        <f>SUM(F12:F20)</f>
        <v>19631182647</v>
      </c>
      <c r="G21" s="30"/>
      <c r="H21" s="30">
        <f>SUM(H12:H20)</f>
        <v>28181525770</v>
      </c>
      <c r="I21" s="30"/>
      <c r="J21" s="30">
        <f>SUM(J12:J20)</f>
        <v>19292292496</v>
      </c>
      <c r="K21" s="16"/>
      <c r="L21" s="16"/>
    </row>
    <row r="22" spans="1:13" ht="24" customHeight="1">
      <c r="A22" s="39" t="s">
        <v>202</v>
      </c>
      <c r="B22" s="29"/>
      <c r="C22" s="16"/>
      <c r="D22" s="30">
        <v>1083031</v>
      </c>
      <c r="E22" s="30"/>
      <c r="F22" s="30">
        <v>-225726</v>
      </c>
      <c r="G22" s="30"/>
      <c r="H22" s="30">
        <v>0</v>
      </c>
      <c r="I22" s="30"/>
      <c r="J22" s="30">
        <v>0</v>
      </c>
      <c r="K22" s="16"/>
      <c r="L22" s="16"/>
    </row>
    <row r="23" spans="1:13" ht="24" customHeight="1">
      <c r="A23" s="39" t="s">
        <v>66</v>
      </c>
      <c r="B23" s="29"/>
      <c r="C23" s="16"/>
      <c r="D23" s="30">
        <v>253145709</v>
      </c>
      <c r="E23" s="30"/>
      <c r="F23" s="30">
        <v>284518061</v>
      </c>
      <c r="G23" s="30"/>
      <c r="H23" s="30">
        <v>143987876</v>
      </c>
      <c r="I23" s="30"/>
      <c r="J23" s="30">
        <v>101986643</v>
      </c>
      <c r="K23" s="16"/>
      <c r="L23" s="16"/>
    </row>
    <row r="24" spans="1:13" ht="24" customHeight="1">
      <c r="A24" s="39" t="s">
        <v>67</v>
      </c>
      <c r="B24" s="16"/>
      <c r="C24" s="16"/>
      <c r="D24" s="35">
        <v>-63688723</v>
      </c>
      <c r="E24" s="30"/>
      <c r="F24" s="35">
        <v>-166977934</v>
      </c>
      <c r="G24" s="30"/>
      <c r="H24" s="35">
        <v>-1194948</v>
      </c>
      <c r="I24" s="30"/>
      <c r="J24" s="35">
        <v>-25290652</v>
      </c>
      <c r="K24" s="16"/>
      <c r="L24" s="16"/>
    </row>
    <row r="25" spans="1:13" ht="24" customHeight="1">
      <c r="A25" s="20" t="s">
        <v>203</v>
      </c>
      <c r="B25" s="29"/>
      <c r="C25" s="16"/>
      <c r="D25" s="30">
        <f>SUM(D21:D24)</f>
        <v>28886850933</v>
      </c>
      <c r="E25" s="30"/>
      <c r="F25" s="30">
        <f>SUM(F21:F24)</f>
        <v>19748497048</v>
      </c>
      <c r="G25" s="30"/>
      <c r="H25" s="30">
        <f>SUM(H21:H24)</f>
        <v>28324318698</v>
      </c>
      <c r="I25" s="30"/>
      <c r="J25" s="30">
        <f>SUM(J21:J24)</f>
        <v>19368988487</v>
      </c>
      <c r="K25" s="16"/>
      <c r="L25" s="16"/>
    </row>
    <row r="26" spans="1:13" ht="24" customHeight="1">
      <c r="A26" s="39" t="s">
        <v>151</v>
      </c>
      <c r="B26" s="29">
        <v>25</v>
      </c>
      <c r="C26" s="16"/>
      <c r="D26" s="35">
        <v>-4072527340</v>
      </c>
      <c r="E26" s="30"/>
      <c r="F26" s="35">
        <v>-809917123</v>
      </c>
      <c r="G26" s="30"/>
      <c r="H26" s="35">
        <v>-3847029730</v>
      </c>
      <c r="I26" s="30"/>
      <c r="J26" s="35">
        <v>-361068399</v>
      </c>
      <c r="K26" s="16"/>
      <c r="L26" s="16"/>
    </row>
    <row r="27" spans="1:13" ht="24" customHeight="1" thickBot="1">
      <c r="A27" s="14" t="s">
        <v>68</v>
      </c>
      <c r="B27" s="16"/>
      <c r="C27" s="16"/>
      <c r="D27" s="59">
        <f>SUM(D25:D26)</f>
        <v>24814323593</v>
      </c>
      <c r="E27" s="30"/>
      <c r="F27" s="59">
        <f>SUM(F25:F26)</f>
        <v>18938579925</v>
      </c>
      <c r="G27" s="30"/>
      <c r="H27" s="59">
        <f>SUM(H25:H26)</f>
        <v>24477288968</v>
      </c>
      <c r="I27" s="30"/>
      <c r="J27" s="59">
        <f>SUM(J25:J26)</f>
        <v>19007920088</v>
      </c>
      <c r="K27" s="16"/>
      <c r="L27" s="16"/>
    </row>
    <row r="28" spans="1:13" ht="24" customHeight="1" thickTop="1">
      <c r="A28" s="16"/>
      <c r="B28" s="29"/>
      <c r="C28" s="16"/>
      <c r="D28" s="19"/>
      <c r="E28" s="19"/>
      <c r="F28" s="19"/>
      <c r="G28" s="19"/>
      <c r="H28" s="60"/>
      <c r="I28" s="19"/>
      <c r="J28" s="19"/>
      <c r="K28" s="16"/>
      <c r="L28" s="16"/>
    </row>
    <row r="29" spans="1:13" ht="24" customHeight="1">
      <c r="A29" s="57" t="s">
        <v>23</v>
      </c>
      <c r="B29" s="29"/>
      <c r="C29" s="16"/>
      <c r="D29" s="19"/>
      <c r="E29" s="19"/>
      <c r="F29" s="19"/>
      <c r="G29" s="19"/>
      <c r="H29" s="19"/>
      <c r="I29" s="19"/>
      <c r="J29" s="19"/>
      <c r="K29" s="16"/>
      <c r="L29" s="16"/>
    </row>
    <row r="30" spans="1:13" ht="24" customHeight="1">
      <c r="A30" s="14" t="s">
        <v>0</v>
      </c>
      <c r="B30" s="15"/>
      <c r="C30" s="15"/>
      <c r="D30" s="15"/>
      <c r="E30" s="15"/>
      <c r="F30" s="15"/>
      <c r="G30" s="15"/>
      <c r="H30" s="15"/>
      <c r="I30" s="15"/>
      <c r="J30" s="15"/>
      <c r="K30" s="16"/>
    </row>
    <row r="31" spans="1:13" ht="24" customHeight="1">
      <c r="A31" s="14" t="s">
        <v>69</v>
      </c>
      <c r="B31" s="15"/>
      <c r="C31" s="15"/>
      <c r="D31" s="15"/>
      <c r="E31" s="15"/>
      <c r="F31" s="15"/>
      <c r="G31" s="15"/>
      <c r="H31" s="15"/>
      <c r="I31" s="15"/>
      <c r="J31" s="15"/>
      <c r="K31" s="16"/>
    </row>
    <row r="32" spans="1:13" ht="24" customHeight="1">
      <c r="A32" s="45" t="s">
        <v>184</v>
      </c>
      <c r="B32" s="15"/>
      <c r="C32" s="15"/>
      <c r="D32" s="15"/>
      <c r="E32" s="15"/>
      <c r="F32" s="15"/>
      <c r="G32" s="15"/>
      <c r="H32" s="15"/>
      <c r="I32" s="15"/>
      <c r="J32" s="16"/>
      <c r="K32" s="16"/>
    </row>
    <row r="33" spans="1:11" ht="24" customHeight="1">
      <c r="A33" s="16"/>
      <c r="B33" s="15"/>
      <c r="C33" s="15"/>
      <c r="D33" s="15"/>
      <c r="E33" s="15"/>
      <c r="F33" s="15"/>
      <c r="G33" s="15"/>
      <c r="H33" s="18"/>
      <c r="I33" s="15"/>
      <c r="J33" s="19" t="s">
        <v>1</v>
      </c>
      <c r="K33" s="16"/>
    </row>
    <row r="34" spans="1:11" ht="24" customHeight="1">
      <c r="A34" s="20"/>
      <c r="B34" s="20"/>
      <c r="C34" s="20"/>
      <c r="D34" s="52"/>
      <c r="E34" s="52" t="s">
        <v>2</v>
      </c>
      <c r="F34" s="52"/>
      <c r="G34" s="53"/>
      <c r="H34" s="52"/>
      <c r="I34" s="52" t="s">
        <v>3</v>
      </c>
      <c r="J34" s="52"/>
      <c r="K34" s="22"/>
    </row>
    <row r="35" spans="1:11" ht="24" customHeight="1">
      <c r="A35" s="16"/>
      <c r="B35" s="23" t="s">
        <v>4</v>
      </c>
      <c r="C35" s="24"/>
      <c r="D35" s="25">
        <v>2568</v>
      </c>
      <c r="E35" s="25"/>
      <c r="F35" s="25">
        <v>2567</v>
      </c>
      <c r="G35" s="27"/>
      <c r="H35" s="25">
        <v>2568</v>
      </c>
      <c r="I35" s="25"/>
      <c r="J35" s="25">
        <v>2567</v>
      </c>
      <c r="K35" s="23"/>
    </row>
    <row r="36" spans="1:11" ht="24" customHeight="1">
      <c r="A36" s="61" t="s">
        <v>70</v>
      </c>
      <c r="B36" s="57"/>
      <c r="C36" s="57"/>
      <c r="D36" s="62"/>
      <c r="E36" s="63"/>
      <c r="F36" s="63"/>
      <c r="G36" s="63"/>
      <c r="H36" s="63"/>
      <c r="I36" s="63"/>
      <c r="J36" s="63"/>
      <c r="K36" s="16"/>
    </row>
    <row r="37" spans="1:11" ht="24" customHeight="1">
      <c r="A37" s="64" t="s">
        <v>71</v>
      </c>
      <c r="B37" s="29"/>
      <c r="C37" s="57"/>
      <c r="D37" s="62"/>
      <c r="E37" s="63"/>
      <c r="F37" s="63"/>
      <c r="G37" s="63"/>
      <c r="H37" s="63"/>
      <c r="I37" s="63"/>
      <c r="J37" s="63"/>
      <c r="K37" s="16"/>
    </row>
    <row r="38" spans="1:11" ht="24" customHeight="1">
      <c r="A38" s="65" t="s">
        <v>72</v>
      </c>
      <c r="B38" s="29"/>
      <c r="C38" s="57"/>
      <c r="D38" s="62"/>
      <c r="E38" s="63"/>
      <c r="F38" s="63"/>
      <c r="G38" s="63"/>
      <c r="H38" s="63"/>
      <c r="I38" s="63"/>
      <c r="J38" s="63"/>
      <c r="K38" s="16"/>
    </row>
    <row r="39" spans="1:11" ht="24" customHeight="1">
      <c r="A39" s="65" t="s">
        <v>73</v>
      </c>
      <c r="B39" s="29"/>
      <c r="C39" s="57"/>
      <c r="D39" s="66">
        <f>งบการเงินรวม!M21</f>
        <v>-2235426284</v>
      </c>
      <c r="E39" s="67"/>
      <c r="F39" s="68">
        <f>งบการเงินรวม!M14</f>
        <v>-932102789</v>
      </c>
      <c r="G39" s="33"/>
      <c r="H39" s="69">
        <v>0</v>
      </c>
      <c r="I39" s="70"/>
      <c r="J39" s="69">
        <v>0</v>
      </c>
      <c r="K39" s="16"/>
    </row>
    <row r="40" spans="1:11" ht="24" customHeight="1">
      <c r="A40" s="65" t="s">
        <v>74</v>
      </c>
      <c r="B40" s="29"/>
      <c r="C40" s="57"/>
      <c r="D40" s="62"/>
      <c r="E40" s="63"/>
      <c r="F40" s="62"/>
      <c r="G40" s="63"/>
      <c r="H40" s="63"/>
      <c r="I40" s="63"/>
      <c r="J40" s="63"/>
      <c r="K40" s="16"/>
    </row>
    <row r="41" spans="1:11" ht="24" customHeight="1">
      <c r="A41" s="65" t="s">
        <v>75</v>
      </c>
      <c r="B41" s="29"/>
      <c r="C41" s="57"/>
      <c r="D41" s="71">
        <f>SUM(D39:D39)</f>
        <v>-2235426284</v>
      </c>
      <c r="E41" s="63"/>
      <c r="F41" s="71">
        <f>SUM(F39:F39)</f>
        <v>-932102789</v>
      </c>
      <c r="G41" s="63"/>
      <c r="H41" s="71">
        <f>SUM(H39:H39)</f>
        <v>0</v>
      </c>
      <c r="I41" s="63"/>
      <c r="J41" s="71">
        <f>SUM(J39:J39)</f>
        <v>0</v>
      </c>
      <c r="K41" s="16"/>
    </row>
    <row r="42" spans="1:11" ht="24" customHeight="1">
      <c r="A42" s="65"/>
      <c r="B42" s="29"/>
      <c r="C42" s="57"/>
      <c r="D42" s="63"/>
      <c r="E42" s="63"/>
      <c r="F42" s="63"/>
      <c r="G42" s="63"/>
      <c r="H42" s="63"/>
      <c r="I42" s="63"/>
      <c r="J42" s="63"/>
      <c r="K42" s="16"/>
    </row>
    <row r="43" spans="1:11" ht="24" customHeight="1">
      <c r="A43" s="64" t="s">
        <v>76</v>
      </c>
      <c r="B43" s="29"/>
      <c r="C43" s="57"/>
      <c r="D43" s="62"/>
      <c r="E43" s="63"/>
      <c r="F43" s="62"/>
      <c r="G43" s="63"/>
      <c r="H43" s="63"/>
      <c r="I43" s="63"/>
      <c r="J43" s="63"/>
      <c r="K43" s="16"/>
    </row>
    <row r="44" spans="1:11" ht="24" customHeight="1">
      <c r="A44" s="65" t="s">
        <v>217</v>
      </c>
      <c r="B44" s="29"/>
      <c r="C44" s="57"/>
      <c r="D44" s="62"/>
      <c r="E44" s="63"/>
      <c r="F44" s="62"/>
      <c r="G44" s="63"/>
      <c r="H44" s="63"/>
      <c r="I44" s="63"/>
      <c r="J44" s="63"/>
      <c r="K44" s="16"/>
    </row>
    <row r="45" spans="1:11" ht="24" customHeight="1">
      <c r="A45" s="17" t="s">
        <v>218</v>
      </c>
      <c r="B45" s="29"/>
      <c r="C45" s="57"/>
      <c r="D45" s="69">
        <f>งบการเงินรวม!K21</f>
        <v>-55848690</v>
      </c>
      <c r="E45" s="1"/>
      <c r="F45" s="69">
        <f>งบการเงินรวม!K14</f>
        <v>10002482</v>
      </c>
      <c r="G45" s="1"/>
      <c r="H45" s="69">
        <f>งบการเงินเฉพาะกิจการ!I17</f>
        <v>-74073293</v>
      </c>
      <c r="I45" s="1"/>
      <c r="J45" s="69">
        <f>งบการเงินเฉพาะกิจการ!I10</f>
        <v>0</v>
      </c>
      <c r="K45" s="16"/>
    </row>
    <row r="46" spans="1:11" ht="24" customHeight="1">
      <c r="A46" s="65" t="s">
        <v>77</v>
      </c>
      <c r="B46" s="29"/>
      <c r="C46" s="57"/>
      <c r="D46" s="72"/>
      <c r="E46" s="1"/>
      <c r="F46" s="72"/>
      <c r="G46" s="1"/>
      <c r="H46" s="33"/>
      <c r="I46" s="1"/>
      <c r="J46" s="33"/>
      <c r="K46" s="16"/>
    </row>
    <row r="47" spans="1:11" ht="24" customHeight="1">
      <c r="A47" s="17" t="s">
        <v>78</v>
      </c>
      <c r="B47" s="29"/>
      <c r="C47" s="57"/>
      <c r="D47" s="66">
        <f>SUM(D45:D45)</f>
        <v>-55848690</v>
      </c>
      <c r="E47" s="67"/>
      <c r="F47" s="66">
        <f>SUM(F45:F45)</f>
        <v>10002482</v>
      </c>
      <c r="G47" s="33"/>
      <c r="H47" s="66">
        <f>SUM(H45:H45)</f>
        <v>-74073293</v>
      </c>
      <c r="I47" s="70"/>
      <c r="J47" s="66">
        <f>SUM(J45:J45)</f>
        <v>0</v>
      </c>
      <c r="K47" s="16"/>
    </row>
    <row r="48" spans="1:11" ht="24" customHeight="1">
      <c r="A48" s="61" t="s">
        <v>79</v>
      </c>
      <c r="B48" s="29"/>
      <c r="C48" s="57"/>
      <c r="D48" s="73">
        <f>SUM(D47,D41)</f>
        <v>-2291274974</v>
      </c>
      <c r="E48" s="63"/>
      <c r="F48" s="73">
        <f>SUM(F47,F41)</f>
        <v>-922100307</v>
      </c>
      <c r="G48" s="63"/>
      <c r="H48" s="73">
        <f>SUM(H47,H41)</f>
        <v>-74073293</v>
      </c>
      <c r="I48" s="63"/>
      <c r="J48" s="73">
        <f>SUM(J47,J41)</f>
        <v>0</v>
      </c>
      <c r="K48" s="16"/>
    </row>
    <row r="49" spans="1:13" ht="24" customHeight="1">
      <c r="A49" s="65"/>
      <c r="B49" s="29"/>
      <c r="C49" s="57"/>
      <c r="D49" s="63"/>
      <c r="E49" s="63"/>
      <c r="F49" s="63"/>
      <c r="G49" s="63"/>
      <c r="H49" s="63"/>
      <c r="I49" s="63"/>
      <c r="J49" s="63"/>
      <c r="K49" s="16"/>
    </row>
    <row r="50" spans="1:13" ht="24" customHeight="1" thickBot="1">
      <c r="A50" s="61" t="s">
        <v>80</v>
      </c>
      <c r="B50" s="29"/>
      <c r="C50" s="57"/>
      <c r="D50" s="74">
        <f>D27+D48</f>
        <v>22523048619</v>
      </c>
      <c r="E50" s="63"/>
      <c r="F50" s="74">
        <f>F27+F48</f>
        <v>18016479618</v>
      </c>
      <c r="G50" s="63"/>
      <c r="H50" s="74">
        <f>H27+H48</f>
        <v>24403215675</v>
      </c>
      <c r="I50" s="63"/>
      <c r="J50" s="74">
        <f>J27+J48</f>
        <v>19007920088</v>
      </c>
      <c r="K50" s="16"/>
    </row>
    <row r="51" spans="1:13" ht="24" customHeight="1" thickTop="1">
      <c r="A51" s="61"/>
      <c r="B51" s="29"/>
      <c r="C51" s="57"/>
      <c r="D51" s="62"/>
      <c r="E51" s="63"/>
      <c r="F51" s="62"/>
      <c r="G51" s="63"/>
      <c r="H51" s="63"/>
      <c r="I51" s="63"/>
      <c r="J51" s="63"/>
      <c r="K51" s="16"/>
    </row>
    <row r="52" spans="1:13" s="57" customFormat="1" ht="24" customHeight="1">
      <c r="A52" s="61" t="s">
        <v>81</v>
      </c>
      <c r="B52" s="29"/>
      <c r="D52" s="62"/>
      <c r="E52" s="63"/>
      <c r="F52" s="62"/>
      <c r="G52" s="63"/>
      <c r="H52" s="63"/>
      <c r="I52" s="63"/>
      <c r="J52" s="63"/>
      <c r="K52" s="75"/>
    </row>
    <row r="53" spans="1:13" s="57" customFormat="1" ht="24" customHeight="1" thickBot="1">
      <c r="A53" s="65" t="s">
        <v>82</v>
      </c>
      <c r="B53" s="29"/>
      <c r="D53" s="74">
        <f>D27</f>
        <v>24814323593</v>
      </c>
      <c r="E53" s="63"/>
      <c r="F53" s="74">
        <f>F27</f>
        <v>18938579925</v>
      </c>
      <c r="G53" s="63"/>
      <c r="H53" s="74">
        <f>H27</f>
        <v>24477288968</v>
      </c>
      <c r="I53" s="63"/>
      <c r="J53" s="74">
        <f>J27</f>
        <v>19007920088</v>
      </c>
      <c r="K53" s="75"/>
    </row>
    <row r="54" spans="1:13" s="57" customFormat="1" ht="24" customHeight="1" thickTop="1">
      <c r="B54" s="29"/>
      <c r="D54" s="62"/>
      <c r="E54" s="63"/>
      <c r="F54" s="62"/>
      <c r="G54" s="63"/>
      <c r="K54" s="75"/>
    </row>
    <row r="55" spans="1:13" s="57" customFormat="1" ht="24" customHeight="1">
      <c r="A55" s="61" t="s">
        <v>83</v>
      </c>
      <c r="B55" s="29"/>
      <c r="D55" s="62"/>
      <c r="E55" s="63"/>
      <c r="F55" s="62"/>
      <c r="G55" s="63"/>
      <c r="H55" s="63"/>
      <c r="I55" s="63"/>
      <c r="J55" s="63"/>
      <c r="K55" s="75"/>
    </row>
    <row r="56" spans="1:13" s="57" customFormat="1" ht="24" customHeight="1" thickBot="1">
      <c r="A56" s="65" t="s">
        <v>82</v>
      </c>
      <c r="B56" s="29"/>
      <c r="D56" s="74">
        <f>D50</f>
        <v>22523048619</v>
      </c>
      <c r="E56" s="63"/>
      <c r="F56" s="74">
        <f>F50</f>
        <v>18016479618</v>
      </c>
      <c r="G56" s="63"/>
      <c r="H56" s="74">
        <f>H50</f>
        <v>24403215675</v>
      </c>
      <c r="I56" s="63"/>
      <c r="J56" s="74">
        <f>J50</f>
        <v>19007920088</v>
      </c>
      <c r="K56" s="75"/>
    </row>
    <row r="57" spans="1:13" s="57" customFormat="1" ht="24" customHeight="1" thickTop="1">
      <c r="B57" s="29"/>
      <c r="D57" s="62"/>
      <c r="E57" s="76"/>
      <c r="F57" s="62"/>
      <c r="G57" s="76"/>
      <c r="H57" s="76"/>
      <c r="I57" s="76"/>
      <c r="J57" s="76"/>
      <c r="K57" s="75"/>
    </row>
    <row r="58" spans="1:13" s="57" customFormat="1" ht="24" customHeight="1">
      <c r="A58" s="56" t="s">
        <v>84</v>
      </c>
      <c r="B58" s="77">
        <v>27</v>
      </c>
      <c r="D58" s="62"/>
      <c r="E58" s="76"/>
      <c r="F58" s="76"/>
      <c r="G58" s="76"/>
      <c r="H58" s="76"/>
      <c r="I58" s="76"/>
      <c r="J58" s="76"/>
      <c r="K58" s="75"/>
    </row>
    <row r="59" spans="1:13" s="57" customFormat="1" ht="24" customHeight="1">
      <c r="A59" s="65" t="s">
        <v>85</v>
      </c>
      <c r="D59" s="62"/>
      <c r="E59" s="76"/>
      <c r="F59" s="62"/>
      <c r="G59" s="76"/>
      <c r="H59" s="76"/>
      <c r="J59" s="76"/>
      <c r="K59" s="75"/>
      <c r="M59" s="57" t="s">
        <v>86</v>
      </c>
    </row>
    <row r="60" spans="1:13" s="57" customFormat="1" ht="24" customHeight="1" thickBot="1">
      <c r="A60" s="61" t="s">
        <v>87</v>
      </c>
      <c r="D60" s="78">
        <f>ROUND((D53/BS!D79)*0.1,2)</f>
        <v>1.99</v>
      </c>
      <c r="E60" s="79"/>
      <c r="F60" s="78">
        <f>ROUND((F53/BS!F79)*0.1,2)</f>
        <v>1.52</v>
      </c>
      <c r="G60" s="79"/>
      <c r="H60" s="78">
        <f>ROUND((H53/BS!H79)*0.1,2)</f>
        <v>1.96</v>
      </c>
      <c r="I60" s="79"/>
      <c r="J60" s="78">
        <f>ROUND((J53/BS!J79)*0.1,2)</f>
        <v>1.52</v>
      </c>
      <c r="K60" s="75"/>
    </row>
    <row r="61" spans="1:13" s="57" customFormat="1" ht="24" customHeight="1" thickTop="1">
      <c r="A61" s="80"/>
      <c r="D61" s="62"/>
      <c r="E61" s="76"/>
      <c r="F61" s="62"/>
      <c r="G61" s="76"/>
      <c r="H61" s="76"/>
      <c r="I61" s="76"/>
      <c r="J61" s="76"/>
      <c r="K61" s="75"/>
    </row>
    <row r="62" spans="1:13" s="57" customFormat="1" ht="24" customHeight="1">
      <c r="A62" s="57" t="s">
        <v>23</v>
      </c>
      <c r="B62" s="81"/>
      <c r="D62" s="75"/>
      <c r="E62" s="75"/>
      <c r="F62" s="75"/>
      <c r="H62" s="75"/>
      <c r="I62" s="75"/>
      <c r="J62" s="75"/>
      <c r="K62" s="75"/>
    </row>
  </sheetData>
  <printOptions horizontalCentered="1"/>
  <pageMargins left="0.63" right="0.3" top="0.78" bottom="0.2" header="0.31496062992126" footer="0.31496062992126"/>
  <pageSetup paperSize="9" scale="75" fitToHeight="0" orientation="portrait" r:id="rId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84ED5-2E71-423A-920F-217AEC54A4D1}">
  <dimension ref="A1:T33"/>
  <sheetViews>
    <sheetView showGridLines="0" zoomScaleNormal="100" zoomScaleSheetLayoutView="90" workbookViewId="0">
      <selection activeCell="G11" sqref="G11"/>
    </sheetView>
  </sheetViews>
  <sheetFormatPr defaultColWidth="9.453125" defaultRowHeight="24" customHeight="1"/>
  <cols>
    <col min="1" max="1" width="32.7265625" style="17" customWidth="1"/>
    <col min="2" max="2" width="1.453125" style="17" customWidth="1"/>
    <col min="3" max="3" width="16.54296875" style="17" customWidth="1"/>
    <col min="4" max="4" width="1.453125" style="17" customWidth="1"/>
    <col min="5" max="5" width="16.54296875" style="17" customWidth="1"/>
    <col min="6" max="6" width="1.453125" style="17" customWidth="1"/>
    <col min="7" max="7" width="16.54296875" style="85" customWidth="1"/>
    <col min="8" max="8" width="1.54296875" style="85" customWidth="1"/>
    <col min="9" max="9" width="16.54296875" style="17" customWidth="1"/>
    <col min="10" max="10" width="1.453125" style="17" customWidth="1"/>
    <col min="11" max="11" width="16.54296875" style="17" customWidth="1"/>
    <col min="12" max="12" width="1.453125" style="17" customWidth="1"/>
    <col min="13" max="13" width="19.453125" style="17" customWidth="1"/>
    <col min="14" max="14" width="1.453125" style="17" customWidth="1"/>
    <col min="15" max="15" width="17.453125" style="17" customWidth="1"/>
    <col min="16" max="16" width="1.453125" style="17" customWidth="1"/>
    <col min="17" max="17" width="17.453125" style="17" customWidth="1"/>
    <col min="18" max="19" width="1.453125" style="17" customWidth="1"/>
    <col min="20" max="20" width="13.453125" style="17" customWidth="1"/>
    <col min="21" max="16384" width="9.453125" style="17"/>
  </cols>
  <sheetData>
    <row r="1" spans="1:20" ht="24" customHeight="1">
      <c r="A1" s="83" t="s">
        <v>0</v>
      </c>
      <c r="B1" s="84"/>
      <c r="C1" s="84"/>
      <c r="D1" s="84"/>
      <c r="E1" s="84"/>
      <c r="F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6"/>
    </row>
    <row r="2" spans="1:20" ht="24" customHeight="1">
      <c r="A2" s="84" t="s">
        <v>166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6"/>
    </row>
    <row r="3" spans="1:20" ht="24" customHeight="1">
      <c r="A3" s="87" t="s">
        <v>184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6"/>
    </row>
    <row r="4" spans="1:20" ht="24" customHeight="1">
      <c r="A4" s="86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9" t="s">
        <v>1</v>
      </c>
      <c r="R4" s="88"/>
      <c r="S4" s="88"/>
      <c r="T4" s="86"/>
    </row>
    <row r="5" spans="1:20" ht="24" customHeight="1">
      <c r="A5" s="86"/>
      <c r="B5" s="86"/>
      <c r="C5" s="90" t="s">
        <v>2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1"/>
      <c r="S5" s="91"/>
      <c r="T5" s="92"/>
    </row>
    <row r="6" spans="1:20" ht="24" customHeight="1">
      <c r="A6" s="86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3" t="s">
        <v>51</v>
      </c>
      <c r="N6" s="93"/>
      <c r="O6" s="93"/>
      <c r="P6" s="94"/>
      <c r="Q6" s="91"/>
      <c r="R6" s="91"/>
      <c r="S6" s="91"/>
      <c r="T6" s="92"/>
    </row>
    <row r="7" spans="1:20" ht="24" customHeight="1">
      <c r="A7" s="86"/>
      <c r="B7" s="91"/>
      <c r="C7" s="91"/>
      <c r="D7" s="91"/>
      <c r="E7" s="91"/>
      <c r="F7" s="91"/>
      <c r="G7" s="95"/>
      <c r="H7" s="95"/>
      <c r="I7" s="91"/>
      <c r="J7" s="91"/>
      <c r="K7" s="91"/>
      <c r="L7" s="91"/>
      <c r="M7" s="93" t="s">
        <v>88</v>
      </c>
      <c r="N7" s="93"/>
      <c r="O7" s="91"/>
      <c r="P7" s="91"/>
      <c r="Q7" s="91"/>
      <c r="R7" s="91"/>
      <c r="S7" s="91"/>
      <c r="T7" s="92"/>
    </row>
    <row r="8" spans="1:20" ht="24" customHeight="1">
      <c r="A8" s="86"/>
      <c r="B8" s="96"/>
      <c r="C8" s="97"/>
      <c r="D8" s="96"/>
      <c r="E8" s="97"/>
      <c r="F8" s="97"/>
      <c r="G8" s="95"/>
      <c r="H8" s="95"/>
      <c r="I8" s="97"/>
      <c r="J8" s="97"/>
      <c r="K8" s="97"/>
      <c r="L8" s="97"/>
      <c r="M8" s="97" t="s">
        <v>89</v>
      </c>
      <c r="N8" s="97"/>
      <c r="O8" s="97" t="s">
        <v>90</v>
      </c>
      <c r="P8" s="97"/>
      <c r="Q8" s="97"/>
      <c r="R8" s="97"/>
      <c r="S8" s="97"/>
      <c r="T8" s="92"/>
    </row>
    <row r="9" spans="1:20" ht="24" customHeight="1">
      <c r="A9" s="86"/>
      <c r="B9" s="86"/>
      <c r="C9" s="97"/>
      <c r="D9" s="86"/>
      <c r="E9" s="86"/>
      <c r="F9" s="97"/>
      <c r="G9" s="95" t="s">
        <v>91</v>
      </c>
      <c r="H9" s="95"/>
      <c r="I9" s="97"/>
      <c r="J9" s="97"/>
      <c r="K9" s="97"/>
      <c r="L9" s="97"/>
      <c r="M9" s="97" t="s">
        <v>92</v>
      </c>
      <c r="N9" s="86"/>
      <c r="O9" s="97" t="s">
        <v>93</v>
      </c>
      <c r="P9" s="97"/>
      <c r="Q9" s="97" t="s">
        <v>90</v>
      </c>
      <c r="R9" s="97"/>
      <c r="S9" s="97"/>
      <c r="T9" s="92"/>
    </row>
    <row r="10" spans="1:20" ht="24" customHeight="1">
      <c r="A10" s="97"/>
      <c r="B10" s="96"/>
      <c r="C10" s="97" t="s">
        <v>94</v>
      </c>
      <c r="D10" s="96"/>
      <c r="E10" s="97" t="s">
        <v>95</v>
      </c>
      <c r="F10" s="97"/>
      <c r="G10" s="95" t="s">
        <v>96</v>
      </c>
      <c r="H10" s="95"/>
      <c r="I10" s="98" t="s">
        <v>48</v>
      </c>
      <c r="J10" s="98"/>
      <c r="K10" s="98"/>
      <c r="L10" s="97"/>
      <c r="M10" s="97" t="s">
        <v>97</v>
      </c>
      <c r="N10" s="97"/>
      <c r="O10" s="97" t="s">
        <v>98</v>
      </c>
      <c r="P10" s="97"/>
      <c r="Q10" s="97" t="s">
        <v>42</v>
      </c>
      <c r="R10" s="97"/>
      <c r="S10" s="97"/>
      <c r="T10" s="92"/>
    </row>
    <row r="11" spans="1:20" ht="24" customHeight="1">
      <c r="A11" s="97"/>
      <c r="B11" s="99"/>
      <c r="C11" s="100" t="s">
        <v>99</v>
      </c>
      <c r="D11" s="99"/>
      <c r="E11" s="100" t="s">
        <v>100</v>
      </c>
      <c r="F11" s="97"/>
      <c r="G11" s="101" t="s">
        <v>101</v>
      </c>
      <c r="H11" s="95"/>
      <c r="I11" s="100" t="s">
        <v>102</v>
      </c>
      <c r="J11" s="97"/>
      <c r="K11" s="100" t="s">
        <v>103</v>
      </c>
      <c r="L11" s="97"/>
      <c r="M11" s="100" t="s">
        <v>104</v>
      </c>
      <c r="N11" s="97"/>
      <c r="O11" s="100" t="s">
        <v>105</v>
      </c>
      <c r="P11" s="97"/>
      <c r="Q11" s="100" t="s">
        <v>106</v>
      </c>
      <c r="R11" s="97"/>
      <c r="S11" s="97"/>
      <c r="T11" s="92"/>
    </row>
    <row r="12" spans="1:20" ht="24" customHeight="1">
      <c r="A12" s="102" t="s">
        <v>160</v>
      </c>
      <c r="B12" s="33">
        <v>0</v>
      </c>
      <c r="C12" s="33">
        <v>1247381614</v>
      </c>
      <c r="D12" s="33">
        <v>0</v>
      </c>
      <c r="E12" s="33">
        <v>1491912500</v>
      </c>
      <c r="F12" s="33">
        <v>0</v>
      </c>
      <c r="G12" s="103">
        <v>-1339694088</v>
      </c>
      <c r="H12" s="103">
        <v>0</v>
      </c>
      <c r="I12" s="33">
        <v>125900000</v>
      </c>
      <c r="J12" s="33">
        <v>0</v>
      </c>
      <c r="K12" s="33">
        <v>68499609190</v>
      </c>
      <c r="L12" s="33">
        <v>0</v>
      </c>
      <c r="M12" s="33">
        <v>-2486557876</v>
      </c>
      <c r="N12" s="33">
        <v>0</v>
      </c>
      <c r="O12" s="33">
        <f>SUM(M12:N12)</f>
        <v>-2486557876</v>
      </c>
      <c r="P12" s="33"/>
      <c r="Q12" s="33">
        <f t="shared" ref="Q12:Q24" si="0">SUM(C12:K12,O12)</f>
        <v>67538551340</v>
      </c>
      <c r="R12" s="33" t="e">
        <f>งบการเงินรวม!#REF!</f>
        <v>#REF!</v>
      </c>
    </row>
    <row r="13" spans="1:20" ht="24" customHeight="1">
      <c r="A13" s="86" t="s">
        <v>68</v>
      </c>
      <c r="B13" s="33"/>
      <c r="C13" s="33">
        <v>0</v>
      </c>
      <c r="D13" s="33"/>
      <c r="E13" s="33">
        <v>0</v>
      </c>
      <c r="F13" s="33"/>
      <c r="G13" s="103">
        <v>0</v>
      </c>
      <c r="H13" s="103"/>
      <c r="I13" s="33">
        <v>0</v>
      </c>
      <c r="J13" s="33"/>
      <c r="K13" s="33">
        <v>18938579925</v>
      </c>
      <c r="L13" s="33"/>
      <c r="M13" s="33">
        <v>0</v>
      </c>
      <c r="N13" s="33"/>
      <c r="O13" s="33">
        <f>SUM(M13:N13)</f>
        <v>0</v>
      </c>
      <c r="P13" s="33"/>
      <c r="Q13" s="33">
        <f t="shared" si="0"/>
        <v>18938579925</v>
      </c>
      <c r="R13" s="33"/>
    </row>
    <row r="14" spans="1:20" ht="24" customHeight="1">
      <c r="A14" s="86" t="s">
        <v>79</v>
      </c>
      <c r="B14" s="104"/>
      <c r="C14" s="105">
        <v>0</v>
      </c>
      <c r="D14" s="104"/>
      <c r="E14" s="105">
        <v>0</v>
      </c>
      <c r="F14" s="104"/>
      <c r="G14" s="106">
        <v>0</v>
      </c>
      <c r="H14" s="103"/>
      <c r="I14" s="105">
        <v>0</v>
      </c>
      <c r="J14" s="104"/>
      <c r="K14" s="105">
        <v>10002482</v>
      </c>
      <c r="L14" s="104"/>
      <c r="M14" s="105">
        <v>-932102789</v>
      </c>
      <c r="N14" s="104"/>
      <c r="O14" s="105">
        <f>SUM(M14:N14)</f>
        <v>-932102789</v>
      </c>
      <c r="P14" s="104"/>
      <c r="Q14" s="105">
        <f t="shared" si="0"/>
        <v>-922100307</v>
      </c>
      <c r="R14" s="104"/>
    </row>
    <row r="15" spans="1:20" ht="24" customHeight="1">
      <c r="A15" s="85" t="s">
        <v>80</v>
      </c>
      <c r="B15" s="33"/>
      <c r="C15" s="33">
        <f>SUM(C13:C14)</f>
        <v>0</v>
      </c>
      <c r="D15" s="33"/>
      <c r="E15" s="33">
        <f>SUM(E13:E14)</f>
        <v>0</v>
      </c>
      <c r="F15" s="33"/>
      <c r="G15" s="103">
        <f>SUM(G13:G14)</f>
        <v>0</v>
      </c>
      <c r="H15" s="103"/>
      <c r="I15" s="33">
        <f>SUM(I13:I14)</f>
        <v>0</v>
      </c>
      <c r="J15" s="33"/>
      <c r="K15" s="33">
        <f>SUM(K13:K14)</f>
        <v>18948582407</v>
      </c>
      <c r="L15" s="33"/>
      <c r="M15" s="33">
        <f>SUM(M13:M14)</f>
        <v>-932102789</v>
      </c>
      <c r="N15" s="33"/>
      <c r="O15" s="33">
        <f>SUM(O13:O14)</f>
        <v>-932102789</v>
      </c>
      <c r="P15" s="33"/>
      <c r="Q15" s="33">
        <f t="shared" si="0"/>
        <v>18016479618</v>
      </c>
      <c r="R15" s="33"/>
    </row>
    <row r="16" spans="1:20" ht="24" customHeight="1">
      <c r="A16" s="86" t="s">
        <v>181</v>
      </c>
      <c r="B16" s="104"/>
      <c r="C16" s="104">
        <v>0</v>
      </c>
      <c r="D16" s="104"/>
      <c r="E16" s="104">
        <v>0</v>
      </c>
      <c r="F16" s="104"/>
      <c r="G16" s="106">
        <v>0</v>
      </c>
      <c r="H16" s="103"/>
      <c r="I16" s="104">
        <v>0</v>
      </c>
      <c r="J16" s="104"/>
      <c r="K16" s="104">
        <v>-5613217263</v>
      </c>
      <c r="L16" s="104"/>
      <c r="M16" s="104">
        <v>0</v>
      </c>
      <c r="N16" s="104"/>
      <c r="O16" s="104">
        <f>SUM(M16:N16)</f>
        <v>0</v>
      </c>
      <c r="P16" s="104"/>
      <c r="Q16" s="104">
        <f t="shared" si="0"/>
        <v>-5613217263</v>
      </c>
      <c r="R16" s="104"/>
    </row>
    <row r="17" spans="1:18" ht="24" customHeight="1" thickBot="1">
      <c r="A17" s="91" t="s">
        <v>161</v>
      </c>
      <c r="B17" s="104"/>
      <c r="C17" s="107">
        <f>SUM(C15:C16,C12)</f>
        <v>1247381614</v>
      </c>
      <c r="D17" s="104"/>
      <c r="E17" s="107">
        <f>SUM(E15:E16,E12)</f>
        <v>1491912500</v>
      </c>
      <c r="F17" s="104"/>
      <c r="G17" s="107">
        <f>SUM(G15:G16,G12)</f>
        <v>-1339694088</v>
      </c>
      <c r="H17" s="103"/>
      <c r="I17" s="107">
        <f>SUM(I15:I16,I12)</f>
        <v>125900000</v>
      </c>
      <c r="J17" s="104"/>
      <c r="K17" s="107">
        <f>SUM(K15:K16,K12)</f>
        <v>81834974334</v>
      </c>
      <c r="L17" s="104"/>
      <c r="M17" s="107">
        <f>SUM(M15:M16,M12)</f>
        <v>-3418660665</v>
      </c>
      <c r="N17" s="104"/>
      <c r="O17" s="107">
        <f>SUM(O15:O16,O12)</f>
        <v>-3418660665</v>
      </c>
      <c r="P17" s="104"/>
      <c r="Q17" s="107">
        <f t="shared" si="0"/>
        <v>79941813695</v>
      </c>
      <c r="R17" s="104"/>
    </row>
    <row r="18" spans="1:18" ht="24" customHeight="1" thickTop="1">
      <c r="B18" s="33"/>
      <c r="C18" s="33"/>
      <c r="D18" s="33"/>
      <c r="E18" s="33"/>
      <c r="F18" s="33"/>
      <c r="G18" s="103"/>
      <c r="H18" s="103"/>
      <c r="I18" s="33"/>
      <c r="J18" s="33"/>
      <c r="K18" s="33"/>
      <c r="L18" s="33"/>
      <c r="M18" s="33"/>
      <c r="N18" s="33"/>
      <c r="O18" s="33"/>
      <c r="P18" s="33"/>
      <c r="Q18" s="33">
        <f>Q17-BS!F86</f>
        <v>0</v>
      </c>
      <c r="R18" s="33"/>
    </row>
    <row r="19" spans="1:18" ht="24" customHeight="1">
      <c r="A19" s="102" t="s">
        <v>185</v>
      </c>
      <c r="B19" s="33">
        <v>0</v>
      </c>
      <c r="C19" s="33">
        <f>SUM(C17)</f>
        <v>1247381614</v>
      </c>
      <c r="D19" s="33">
        <v>0</v>
      </c>
      <c r="E19" s="33">
        <f>SUM(E17)</f>
        <v>1491912500</v>
      </c>
      <c r="F19" s="33">
        <v>0</v>
      </c>
      <c r="G19" s="33">
        <f>SUM(G17)</f>
        <v>-1339694088</v>
      </c>
      <c r="H19" s="103">
        <v>0</v>
      </c>
      <c r="I19" s="33">
        <f>SUM(I17)</f>
        <v>125900000</v>
      </c>
      <c r="J19" s="33">
        <v>0</v>
      </c>
      <c r="K19" s="33">
        <f>SUM(K17)</f>
        <v>81834974334</v>
      </c>
      <c r="L19" s="33">
        <v>0</v>
      </c>
      <c r="M19" s="33">
        <f>SUM(M17)</f>
        <v>-3418660665</v>
      </c>
      <c r="N19" s="33">
        <v>0</v>
      </c>
      <c r="O19" s="33">
        <f>SUM(M19:N19)</f>
        <v>-3418660665</v>
      </c>
      <c r="P19" s="33"/>
      <c r="Q19" s="33">
        <f t="shared" si="0"/>
        <v>79941813695</v>
      </c>
      <c r="R19" s="33"/>
    </row>
    <row r="20" spans="1:18" ht="24" customHeight="1">
      <c r="A20" s="86" t="s">
        <v>68</v>
      </c>
      <c r="B20" s="33"/>
      <c r="C20" s="33">
        <v>0</v>
      </c>
      <c r="D20" s="33"/>
      <c r="E20" s="33">
        <v>0</v>
      </c>
      <c r="F20" s="33"/>
      <c r="G20" s="103">
        <v>0</v>
      </c>
      <c r="H20" s="103"/>
      <c r="I20" s="33">
        <v>0</v>
      </c>
      <c r="J20" s="33"/>
      <c r="K20" s="33">
        <f>PL!D53</f>
        <v>24814323593</v>
      </c>
      <c r="L20" s="33"/>
      <c r="M20" s="33">
        <v>0</v>
      </c>
      <c r="N20" s="33"/>
      <c r="O20" s="33">
        <f>SUM(M20:N20)</f>
        <v>0</v>
      </c>
      <c r="P20" s="33"/>
      <c r="Q20" s="33">
        <f t="shared" si="0"/>
        <v>24814323593</v>
      </c>
      <c r="R20" s="33"/>
    </row>
    <row r="21" spans="1:18" ht="24" customHeight="1">
      <c r="A21" s="86" t="s">
        <v>79</v>
      </c>
      <c r="B21" s="104"/>
      <c r="C21" s="105">
        <v>0</v>
      </c>
      <c r="D21" s="104"/>
      <c r="E21" s="105">
        <v>0</v>
      </c>
      <c r="F21" s="104"/>
      <c r="G21" s="106">
        <v>0</v>
      </c>
      <c r="H21" s="103"/>
      <c r="I21" s="105">
        <v>0</v>
      </c>
      <c r="J21" s="104"/>
      <c r="K21" s="105">
        <v>-55848690</v>
      </c>
      <c r="L21" s="104"/>
      <c r="M21" s="105">
        <v>-2235426284</v>
      </c>
      <c r="N21" s="104"/>
      <c r="O21" s="105">
        <f>SUM(M21:N21)</f>
        <v>-2235426284</v>
      </c>
      <c r="P21" s="104"/>
      <c r="Q21" s="105">
        <f t="shared" si="0"/>
        <v>-2291274974</v>
      </c>
      <c r="R21" s="104"/>
    </row>
    <row r="22" spans="1:18" ht="24" customHeight="1">
      <c r="A22" s="85" t="s">
        <v>80</v>
      </c>
      <c r="B22" s="33"/>
      <c r="C22" s="33">
        <f>SUM(C20:C21)</f>
        <v>0</v>
      </c>
      <c r="D22" s="33"/>
      <c r="E22" s="33">
        <f>SUM(E20:E21)</f>
        <v>0</v>
      </c>
      <c r="F22" s="33"/>
      <c r="G22" s="103">
        <f>SUM(G20:G21)</f>
        <v>0</v>
      </c>
      <c r="H22" s="103"/>
      <c r="I22" s="33">
        <f>SUM(I20:I21)</f>
        <v>0</v>
      </c>
      <c r="J22" s="33"/>
      <c r="K22" s="33">
        <f>SUM(K20:K21)</f>
        <v>24758474903</v>
      </c>
      <c r="L22" s="33"/>
      <c r="M22" s="33">
        <f>SUM(M20:M21)</f>
        <v>-2235426284</v>
      </c>
      <c r="N22" s="33"/>
      <c r="O22" s="33">
        <f>SUM(O20:O21)</f>
        <v>-2235426284</v>
      </c>
      <c r="P22" s="33"/>
      <c r="Q22" s="33">
        <f>SUM(C22:K22,O22)</f>
        <v>22523048619</v>
      </c>
      <c r="R22" s="33"/>
    </row>
    <row r="23" spans="1:18" ht="24" customHeight="1">
      <c r="A23" s="86" t="s">
        <v>181</v>
      </c>
      <c r="B23" s="104"/>
      <c r="C23" s="104">
        <v>0</v>
      </c>
      <c r="D23" s="104"/>
      <c r="E23" s="104">
        <v>0</v>
      </c>
      <c r="F23" s="104"/>
      <c r="G23" s="106">
        <v>0</v>
      </c>
      <c r="H23" s="103"/>
      <c r="I23" s="104">
        <v>0</v>
      </c>
      <c r="J23" s="104"/>
      <c r="K23" s="104">
        <v>-5737955634</v>
      </c>
      <c r="L23" s="104"/>
      <c r="M23" s="104">
        <v>0</v>
      </c>
      <c r="N23" s="104"/>
      <c r="O23" s="104">
        <f>SUM(M23:N23)</f>
        <v>0</v>
      </c>
      <c r="P23" s="104"/>
      <c r="Q23" s="104">
        <f t="shared" si="0"/>
        <v>-5737955634</v>
      </c>
      <c r="R23" s="104"/>
    </row>
    <row r="24" spans="1:18" ht="24" customHeight="1" thickBot="1">
      <c r="A24" s="91" t="s">
        <v>186</v>
      </c>
      <c r="B24" s="104"/>
      <c r="C24" s="107">
        <f>SUM(C22:C23,C19)</f>
        <v>1247381614</v>
      </c>
      <c r="D24" s="104"/>
      <c r="E24" s="107">
        <f>SUM(E22:E23,E19)</f>
        <v>1491912500</v>
      </c>
      <c r="F24" s="104"/>
      <c r="G24" s="107">
        <f>SUM(G22:G23,G19)</f>
        <v>-1339694088</v>
      </c>
      <c r="H24" s="103"/>
      <c r="I24" s="107">
        <f>SUM(I22:I23,I19)</f>
        <v>125900000</v>
      </c>
      <c r="J24" s="104"/>
      <c r="K24" s="107">
        <f>SUM(K22:K23,K19)</f>
        <v>100855493603</v>
      </c>
      <c r="L24" s="104"/>
      <c r="M24" s="107">
        <f>SUM(M22:M23,M19)</f>
        <v>-5654086949</v>
      </c>
      <c r="N24" s="104"/>
      <c r="O24" s="107">
        <f>SUM(O22:O23,O19)</f>
        <v>-5654086949</v>
      </c>
      <c r="P24" s="104"/>
      <c r="Q24" s="107">
        <f t="shared" si="0"/>
        <v>96726906680</v>
      </c>
      <c r="R24" s="104"/>
    </row>
    <row r="25" spans="1:18" ht="24" customHeight="1" thickTop="1">
      <c r="B25" s="33"/>
      <c r="C25" s="33"/>
      <c r="D25" s="33"/>
      <c r="E25" s="33"/>
      <c r="F25" s="33"/>
      <c r="G25" s="103"/>
      <c r="H25" s="103"/>
      <c r="I25" s="33"/>
      <c r="J25" s="33"/>
      <c r="K25" s="33"/>
      <c r="L25" s="33"/>
      <c r="M25" s="33"/>
      <c r="N25" s="33"/>
      <c r="O25" s="33"/>
      <c r="P25" s="33"/>
      <c r="Q25" s="33">
        <f>Q24-BS!D86</f>
        <v>0</v>
      </c>
      <c r="R25" s="33"/>
    </row>
    <row r="26" spans="1:18" ht="24" customHeight="1">
      <c r="A26" s="86" t="s">
        <v>23</v>
      </c>
      <c r="G26" s="108"/>
      <c r="H26" s="103"/>
      <c r="I26" s="33"/>
      <c r="K26" s="109"/>
      <c r="M26" s="33"/>
      <c r="O26" s="33"/>
      <c r="Q26" s="33"/>
    </row>
    <row r="33" spans="11:11" ht="24" customHeight="1">
      <c r="K33" s="33"/>
    </row>
  </sheetData>
  <mergeCells count="4">
    <mergeCell ref="M6:O6"/>
    <mergeCell ref="M7:N7"/>
    <mergeCell ref="I10:K10"/>
    <mergeCell ref="C5:Q5"/>
  </mergeCells>
  <printOptions horizontalCentered="1"/>
  <pageMargins left="0.19" right="0.18" top="1.02" bottom="0.31496062992126" header="0.31496062992126" footer="0.31496062992126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showGridLines="0" zoomScaleNormal="100" zoomScaleSheetLayoutView="100" workbookViewId="0">
      <selection activeCell="I9" sqref="I9"/>
    </sheetView>
  </sheetViews>
  <sheetFormatPr defaultColWidth="9.453125" defaultRowHeight="24" customHeight="1"/>
  <cols>
    <col min="1" max="1" width="36.7265625" style="112" customWidth="1"/>
    <col min="2" max="2" width="2.453125" style="112" customWidth="1"/>
    <col min="3" max="3" width="19.54296875" style="112" customWidth="1"/>
    <col min="4" max="4" width="1.54296875" style="112" customWidth="1"/>
    <col min="5" max="5" width="19.54296875" style="112" customWidth="1"/>
    <col min="6" max="6" width="1.54296875" style="112" customWidth="1"/>
    <col min="7" max="7" width="19.54296875" style="112" customWidth="1"/>
    <col min="8" max="8" width="1.54296875" style="112" customWidth="1"/>
    <col min="9" max="9" width="19.54296875" style="112" customWidth="1"/>
    <col min="10" max="10" width="1.54296875" style="112" customWidth="1"/>
    <col min="11" max="11" width="19.54296875" style="112" customWidth="1"/>
    <col min="12" max="12" width="15.54296875" style="112" bestFit="1" customWidth="1"/>
    <col min="13" max="13" width="14.54296875" style="112" customWidth="1"/>
    <col min="14" max="16384" width="9.453125" style="112"/>
  </cols>
  <sheetData>
    <row r="1" spans="1:12" ht="24" customHeight="1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2" ht="24" customHeight="1">
      <c r="A2" s="87" t="s">
        <v>167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2" ht="24" customHeight="1">
      <c r="A3" s="87" t="s">
        <v>184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2" ht="24" customHeight="1">
      <c r="A4" s="113"/>
      <c r="B4" s="114"/>
      <c r="C4" s="114"/>
      <c r="D4" s="114"/>
      <c r="E4" s="114"/>
      <c r="F4" s="114"/>
      <c r="G4" s="114"/>
      <c r="H4" s="114"/>
      <c r="I4" s="114"/>
      <c r="J4" s="114"/>
      <c r="K4" s="114" t="s">
        <v>1</v>
      </c>
    </row>
    <row r="5" spans="1:12" ht="24" customHeight="1">
      <c r="A5" s="113"/>
      <c r="B5" s="113"/>
      <c r="C5" s="115" t="s">
        <v>3</v>
      </c>
      <c r="D5" s="115"/>
      <c r="E5" s="115"/>
      <c r="F5" s="115"/>
      <c r="G5" s="115"/>
      <c r="H5" s="115"/>
      <c r="I5" s="115"/>
      <c r="J5" s="115"/>
      <c r="K5" s="115"/>
    </row>
    <row r="6" spans="1:12" ht="24" customHeight="1">
      <c r="A6" s="116"/>
      <c r="B6" s="116"/>
      <c r="C6" s="116" t="s">
        <v>94</v>
      </c>
      <c r="D6" s="117"/>
      <c r="E6" s="116" t="s">
        <v>95</v>
      </c>
      <c r="F6" s="116"/>
      <c r="G6" s="118" t="s">
        <v>48</v>
      </c>
      <c r="H6" s="118"/>
      <c r="I6" s="118"/>
      <c r="J6" s="116"/>
      <c r="K6" s="95" t="s">
        <v>90</v>
      </c>
    </row>
    <row r="7" spans="1:12" ht="24" customHeight="1">
      <c r="A7" s="116"/>
      <c r="B7" s="119"/>
      <c r="C7" s="120" t="s">
        <v>99</v>
      </c>
      <c r="D7" s="121"/>
      <c r="E7" s="120" t="s">
        <v>100</v>
      </c>
      <c r="F7" s="116"/>
      <c r="G7" s="120" t="s">
        <v>102</v>
      </c>
      <c r="H7" s="116"/>
      <c r="I7" s="120" t="s">
        <v>103</v>
      </c>
      <c r="J7" s="116"/>
      <c r="K7" s="101" t="s">
        <v>42</v>
      </c>
    </row>
    <row r="8" spans="1:12" ht="24" customHeight="1">
      <c r="A8" s="102" t="s">
        <v>160</v>
      </c>
      <c r="B8" s="122"/>
      <c r="C8" s="123">
        <v>1247381614</v>
      </c>
      <c r="D8" s="123">
        <v>0</v>
      </c>
      <c r="E8" s="123">
        <v>1491912500</v>
      </c>
      <c r="F8" s="123">
        <v>0</v>
      </c>
      <c r="G8" s="123">
        <v>125900000</v>
      </c>
      <c r="H8" s="123">
        <v>0</v>
      </c>
      <c r="I8" s="123">
        <v>63990888303</v>
      </c>
      <c r="J8" s="123"/>
      <c r="K8" s="123">
        <f>SUM(C8:I8)</f>
        <v>66856082417</v>
      </c>
    </row>
    <row r="9" spans="1:12" ht="24" customHeight="1">
      <c r="A9" s="85" t="s">
        <v>68</v>
      </c>
      <c r="B9" s="122"/>
      <c r="C9" s="123" t="s">
        <v>107</v>
      </c>
      <c r="D9" s="123"/>
      <c r="E9" s="123" t="s">
        <v>107</v>
      </c>
      <c r="F9" s="123"/>
      <c r="G9" s="123" t="s">
        <v>107</v>
      </c>
      <c r="H9" s="123"/>
      <c r="I9" s="123">
        <v>19007920088</v>
      </c>
      <c r="J9" s="123"/>
      <c r="K9" s="123">
        <f t="shared" ref="K9:K10" si="0">SUM(C9:I9)</f>
        <v>19007920088</v>
      </c>
    </row>
    <row r="10" spans="1:12" ht="24" customHeight="1">
      <c r="A10" s="85" t="s">
        <v>79</v>
      </c>
      <c r="B10" s="122"/>
      <c r="C10" s="106" t="s">
        <v>107</v>
      </c>
      <c r="D10" s="103"/>
      <c r="E10" s="106" t="s">
        <v>107</v>
      </c>
      <c r="F10" s="103"/>
      <c r="G10" s="106" t="s">
        <v>107</v>
      </c>
      <c r="H10" s="103"/>
      <c r="I10" s="106">
        <v>0</v>
      </c>
      <c r="J10" s="103"/>
      <c r="K10" s="106">
        <f t="shared" si="0"/>
        <v>0</v>
      </c>
    </row>
    <row r="11" spans="1:12" ht="24" customHeight="1">
      <c r="A11" s="85" t="s">
        <v>80</v>
      </c>
      <c r="B11" s="113"/>
      <c r="C11" s="123">
        <f>SUM(C9:C10)</f>
        <v>0</v>
      </c>
      <c r="D11" s="123"/>
      <c r="E11" s="123">
        <f>SUM(E9:E10)</f>
        <v>0</v>
      </c>
      <c r="F11" s="123"/>
      <c r="G11" s="123">
        <f>SUM(G9:G10)</f>
        <v>0</v>
      </c>
      <c r="H11" s="123"/>
      <c r="I11" s="123">
        <f>SUM(I9:I10)</f>
        <v>19007920088</v>
      </c>
      <c r="J11" s="123"/>
      <c r="K11" s="123">
        <f>SUM(K9:K10)</f>
        <v>19007920088</v>
      </c>
    </row>
    <row r="12" spans="1:12" ht="24" customHeight="1">
      <c r="A12" s="124" t="s">
        <v>181</v>
      </c>
      <c r="B12" s="113"/>
      <c r="C12" s="123">
        <v>0</v>
      </c>
      <c r="D12" s="123"/>
      <c r="E12" s="123">
        <v>0</v>
      </c>
      <c r="F12" s="123"/>
      <c r="G12" s="123">
        <v>0</v>
      </c>
      <c r="H12" s="123"/>
      <c r="I12" s="123">
        <v>-5613217263</v>
      </c>
      <c r="J12" s="123"/>
      <c r="K12" s="123">
        <f>SUM(C12:I12)</f>
        <v>-5613217263</v>
      </c>
    </row>
    <row r="13" spans="1:12" ht="24" customHeight="1" thickBot="1">
      <c r="A13" s="122" t="s">
        <v>161</v>
      </c>
      <c r="B13" s="122"/>
      <c r="C13" s="125">
        <f>SUM(C8,C11:C12)</f>
        <v>1247381614</v>
      </c>
      <c r="D13" s="123"/>
      <c r="E13" s="125">
        <f>SUM(E8,E11:E12)</f>
        <v>1491912500</v>
      </c>
      <c r="F13" s="123"/>
      <c r="G13" s="125">
        <f>SUM(G8,G11:G12)</f>
        <v>125900000</v>
      </c>
      <c r="H13" s="123"/>
      <c r="I13" s="125">
        <f>SUM(I8,I11:I12)</f>
        <v>77385591128</v>
      </c>
      <c r="J13" s="123"/>
      <c r="K13" s="125">
        <f>SUM(K8,K11:K12)</f>
        <v>80250785242</v>
      </c>
    </row>
    <row r="14" spans="1:12" ht="24" customHeight="1" thickTop="1">
      <c r="A14" s="113"/>
      <c r="B14" s="113"/>
      <c r="C14" s="126">
        <f>SUM(C13-BS!J79)</f>
        <v>0</v>
      </c>
      <c r="D14" s="127"/>
      <c r="E14" s="126">
        <f>SUM(E13-BS!J80)</f>
        <v>0</v>
      </c>
      <c r="F14" s="126"/>
      <c r="G14" s="126">
        <f>SUM(G13-BS!J83)</f>
        <v>0</v>
      </c>
      <c r="H14" s="126"/>
      <c r="I14" s="126">
        <f>I13-BS!J84</f>
        <v>0</v>
      </c>
      <c r="J14" s="126"/>
      <c r="K14" s="126">
        <f>SUM(K13-BS!J86)</f>
        <v>0</v>
      </c>
    </row>
    <row r="15" spans="1:12" ht="24" customHeight="1">
      <c r="A15" s="102" t="s">
        <v>185</v>
      </c>
      <c r="B15" s="122"/>
      <c r="C15" s="123">
        <f>SUM(C13)</f>
        <v>1247381614</v>
      </c>
      <c r="D15" s="123">
        <v>0</v>
      </c>
      <c r="E15" s="123">
        <f>SUM(E13)</f>
        <v>1491912500</v>
      </c>
      <c r="F15" s="123">
        <v>0</v>
      </c>
      <c r="G15" s="123">
        <f>SUM(G13)</f>
        <v>125900000</v>
      </c>
      <c r="H15" s="123">
        <v>0</v>
      </c>
      <c r="I15" s="123">
        <f>SUM(I13)</f>
        <v>77385591128</v>
      </c>
      <c r="J15" s="123"/>
      <c r="K15" s="123">
        <f>SUM(C15:I15)</f>
        <v>80250785242</v>
      </c>
    </row>
    <row r="16" spans="1:12" ht="24" customHeight="1">
      <c r="A16" s="85" t="s">
        <v>68</v>
      </c>
      <c r="B16" s="122"/>
      <c r="C16" s="123" t="s">
        <v>107</v>
      </c>
      <c r="D16" s="123"/>
      <c r="E16" s="123" t="s">
        <v>107</v>
      </c>
      <c r="F16" s="123"/>
      <c r="G16" s="123" t="s">
        <v>107</v>
      </c>
      <c r="H16" s="123"/>
      <c r="I16" s="123">
        <f>PL!H53</f>
        <v>24477288968</v>
      </c>
      <c r="J16" s="123"/>
      <c r="K16" s="123">
        <f t="shared" ref="K16:K17" si="1">SUM(C16:I16)</f>
        <v>24477288968</v>
      </c>
      <c r="L16" s="128"/>
    </row>
    <row r="17" spans="1:11" ht="24" customHeight="1">
      <c r="A17" s="85" t="s">
        <v>79</v>
      </c>
      <c r="B17" s="122"/>
      <c r="C17" s="129" t="s">
        <v>107</v>
      </c>
      <c r="D17" s="123"/>
      <c r="E17" s="129" t="s">
        <v>107</v>
      </c>
      <c r="F17" s="123"/>
      <c r="G17" s="129" t="s">
        <v>107</v>
      </c>
      <c r="H17" s="123"/>
      <c r="I17" s="129">
        <v>-74073293</v>
      </c>
      <c r="J17" s="123"/>
      <c r="K17" s="129">
        <f t="shared" si="1"/>
        <v>-74073293</v>
      </c>
    </row>
    <row r="18" spans="1:11" ht="24" customHeight="1">
      <c r="A18" s="85" t="s">
        <v>80</v>
      </c>
      <c r="B18" s="113"/>
      <c r="C18" s="123">
        <f>SUM(C16:C17)</f>
        <v>0</v>
      </c>
      <c r="D18" s="123"/>
      <c r="E18" s="123">
        <f>SUM(E16:E17)</f>
        <v>0</v>
      </c>
      <c r="F18" s="123"/>
      <c r="G18" s="123">
        <f>SUM(G16:G17)</f>
        <v>0</v>
      </c>
      <c r="H18" s="123"/>
      <c r="I18" s="123">
        <f>SUM(I16:I17)</f>
        <v>24403215675</v>
      </c>
      <c r="J18" s="123"/>
      <c r="K18" s="123">
        <f>SUM(K16:K17)</f>
        <v>24403215675</v>
      </c>
    </row>
    <row r="19" spans="1:11" ht="24" customHeight="1">
      <c r="A19" s="124" t="s">
        <v>181</v>
      </c>
      <c r="B19" s="113"/>
      <c r="C19" s="123">
        <v>0</v>
      </c>
      <c r="D19" s="123"/>
      <c r="E19" s="123">
        <v>0</v>
      </c>
      <c r="F19" s="123"/>
      <c r="G19" s="123">
        <v>0</v>
      </c>
      <c r="H19" s="123"/>
      <c r="I19" s="123">
        <v>-5737955634</v>
      </c>
      <c r="J19" s="123"/>
      <c r="K19" s="123">
        <f>SUM(C19:I19)</f>
        <v>-5737955634</v>
      </c>
    </row>
    <row r="20" spans="1:11" ht="24" customHeight="1" thickBot="1">
      <c r="A20" s="122" t="s">
        <v>186</v>
      </c>
      <c r="B20" s="122"/>
      <c r="C20" s="125">
        <f>SUM(C15,C18:C19)</f>
        <v>1247381614</v>
      </c>
      <c r="D20" s="123"/>
      <c r="E20" s="125">
        <f>SUM(E15,E18:E19)</f>
        <v>1491912500</v>
      </c>
      <c r="F20" s="123"/>
      <c r="G20" s="125">
        <f>SUM(G15,G18:G19)</f>
        <v>125900000</v>
      </c>
      <c r="H20" s="123"/>
      <c r="I20" s="125">
        <f>SUM(I15,I18:I19)</f>
        <v>96050851169</v>
      </c>
      <c r="J20" s="123"/>
      <c r="K20" s="125">
        <f>SUM(K15,K18:K19)</f>
        <v>98916045283</v>
      </c>
    </row>
    <row r="21" spans="1:11" ht="24" customHeight="1" thickTop="1">
      <c r="A21" s="113"/>
      <c r="B21" s="113"/>
      <c r="C21" s="126">
        <f>SUM(C20-BS!H79)</f>
        <v>0</v>
      </c>
      <c r="D21" s="127"/>
      <c r="E21" s="126">
        <f>SUM(E20-BS!H80)</f>
        <v>0</v>
      </c>
      <c r="F21" s="126"/>
      <c r="G21" s="126">
        <f>SUM(G20-BS!H83)</f>
        <v>0</v>
      </c>
      <c r="H21" s="126"/>
      <c r="I21" s="126">
        <f>SUM(I20-BS!H84)</f>
        <v>0</v>
      </c>
      <c r="J21" s="126"/>
      <c r="K21" s="126">
        <f>SUM(K20-BS!H86)</f>
        <v>0</v>
      </c>
    </row>
    <row r="22" spans="1:11" ht="24" customHeight="1">
      <c r="A22" s="124" t="s">
        <v>23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</row>
  </sheetData>
  <mergeCells count="2">
    <mergeCell ref="C5:K5"/>
    <mergeCell ref="G6:I6"/>
  </mergeCells>
  <printOptions horizontalCentered="1"/>
  <pageMargins left="0.19" right="0.18" top="1.1000000000000001" bottom="0.31496062992126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2"/>
  <sheetViews>
    <sheetView showGridLines="0" zoomScaleNormal="100" zoomScaleSheetLayoutView="100" workbookViewId="0">
      <selection activeCell="L33" sqref="L33"/>
    </sheetView>
  </sheetViews>
  <sheetFormatPr defaultColWidth="9.453125" defaultRowHeight="24" customHeight="1"/>
  <cols>
    <col min="1" max="1" width="55.7265625" style="17" customWidth="1"/>
    <col min="2" max="2" width="3" style="17" customWidth="1"/>
    <col min="3" max="3" width="15.54296875" style="7" customWidth="1"/>
    <col min="4" max="4" width="1.54296875" style="17" customWidth="1"/>
    <col min="5" max="5" width="15.54296875" style="7" customWidth="1"/>
    <col min="6" max="6" width="1.54296875" style="17" customWidth="1"/>
    <col min="7" max="7" width="15.54296875" style="17" customWidth="1"/>
    <col min="8" max="8" width="1.54296875" style="17" customWidth="1"/>
    <col min="9" max="9" width="15.54296875" style="17" customWidth="1"/>
    <col min="10" max="10" width="9.453125" style="17"/>
    <col min="11" max="11" width="14.453125" style="17" bestFit="1" customWidth="1"/>
    <col min="12" max="12" width="12.54296875" style="17" bestFit="1" customWidth="1"/>
    <col min="13" max="16384" width="9.453125" style="17"/>
  </cols>
  <sheetData>
    <row r="1" spans="1:10" ht="24" customHeight="1">
      <c r="A1" s="14" t="s">
        <v>0</v>
      </c>
      <c r="B1" s="15"/>
      <c r="C1" s="2"/>
      <c r="D1" s="15"/>
      <c r="E1" s="2"/>
      <c r="F1" s="15"/>
      <c r="G1" s="15"/>
      <c r="H1" s="15"/>
      <c r="I1" s="15"/>
      <c r="J1" s="28"/>
    </row>
    <row r="2" spans="1:10" ht="24" customHeight="1">
      <c r="A2" s="45" t="s">
        <v>108</v>
      </c>
      <c r="B2" s="15"/>
      <c r="C2" s="2"/>
      <c r="D2" s="15"/>
      <c r="E2" s="2"/>
      <c r="F2" s="15"/>
      <c r="G2" s="15"/>
      <c r="H2" s="15"/>
      <c r="I2" s="15"/>
      <c r="J2" s="28"/>
    </row>
    <row r="3" spans="1:10" ht="24" customHeight="1">
      <c r="A3" s="45" t="s">
        <v>184</v>
      </c>
      <c r="B3" s="15"/>
      <c r="C3" s="2"/>
      <c r="D3" s="15"/>
      <c r="E3" s="2"/>
      <c r="F3" s="15"/>
      <c r="G3" s="15"/>
      <c r="H3" s="15"/>
      <c r="I3" s="15"/>
      <c r="J3" s="28"/>
    </row>
    <row r="4" spans="1:10" ht="24" customHeight="1">
      <c r="A4" s="16"/>
      <c r="B4" s="15"/>
      <c r="C4" s="2"/>
      <c r="D4" s="15"/>
      <c r="E4" s="2"/>
      <c r="F4" s="15"/>
      <c r="G4" s="19"/>
      <c r="H4" s="15"/>
      <c r="I4" s="19" t="s">
        <v>1</v>
      </c>
      <c r="J4" s="28"/>
    </row>
    <row r="5" spans="1:10" ht="24" customHeight="1">
      <c r="A5" s="16"/>
      <c r="B5" s="16"/>
      <c r="C5" s="3"/>
      <c r="D5" s="52" t="s">
        <v>2</v>
      </c>
      <c r="E5" s="3"/>
      <c r="F5" s="130"/>
      <c r="G5" s="131"/>
      <c r="H5" s="52" t="s">
        <v>3</v>
      </c>
      <c r="I5" s="131"/>
      <c r="J5" s="28"/>
    </row>
    <row r="6" spans="1:10" ht="24" customHeight="1">
      <c r="A6" s="16"/>
      <c r="B6" s="16"/>
      <c r="C6" s="25">
        <v>2568</v>
      </c>
      <c r="D6" s="25"/>
      <c r="E6" s="25">
        <v>2567</v>
      </c>
      <c r="F6" s="27"/>
      <c r="G6" s="25">
        <v>2568</v>
      </c>
      <c r="H6" s="25"/>
      <c r="I6" s="25">
        <v>2567</v>
      </c>
      <c r="J6" s="28"/>
    </row>
    <row r="7" spans="1:10" ht="24" customHeight="1">
      <c r="A7" s="14" t="s">
        <v>109</v>
      </c>
      <c r="B7" s="16"/>
      <c r="C7" s="4"/>
      <c r="D7" s="16"/>
      <c r="E7" s="4"/>
      <c r="F7" s="16"/>
      <c r="G7" s="16"/>
      <c r="H7" s="16"/>
      <c r="I7" s="16"/>
      <c r="J7" s="28"/>
    </row>
    <row r="8" spans="1:10" ht="24" customHeight="1">
      <c r="A8" s="32" t="s">
        <v>110</v>
      </c>
      <c r="B8" s="16"/>
      <c r="C8" s="30">
        <f>SUM(PL!D25)</f>
        <v>28886850933</v>
      </c>
      <c r="D8" s="30"/>
      <c r="E8" s="30">
        <f>SUM(PL!F25)</f>
        <v>19748497048</v>
      </c>
      <c r="F8" s="30"/>
      <c r="G8" s="30">
        <f>SUM(PL!H25)</f>
        <v>28324318698</v>
      </c>
      <c r="H8" s="30"/>
      <c r="I8" s="30">
        <f>SUM(PL!J25)</f>
        <v>19368988487</v>
      </c>
      <c r="J8" s="28"/>
    </row>
    <row r="9" spans="1:10" ht="24" customHeight="1">
      <c r="A9" s="32" t="s">
        <v>150</v>
      </c>
      <c r="B9" s="16"/>
      <c r="C9" s="30"/>
      <c r="D9" s="30"/>
      <c r="E9" s="30"/>
      <c r="F9" s="30"/>
      <c r="G9" s="30"/>
      <c r="H9" s="30"/>
      <c r="I9" s="30"/>
      <c r="J9" s="28"/>
    </row>
    <row r="10" spans="1:10" ht="24" customHeight="1">
      <c r="A10" s="32" t="s">
        <v>111</v>
      </c>
      <c r="B10" s="16"/>
      <c r="C10" s="30"/>
      <c r="D10" s="30"/>
      <c r="E10" s="30"/>
      <c r="F10" s="30"/>
      <c r="G10" s="30"/>
      <c r="H10" s="30"/>
      <c r="I10" s="30"/>
      <c r="J10" s="28"/>
    </row>
    <row r="11" spans="1:10" ht="24" customHeight="1">
      <c r="A11" s="39" t="s">
        <v>112</v>
      </c>
      <c r="B11" s="16"/>
      <c r="C11" s="30">
        <v>8132403579</v>
      </c>
      <c r="D11" s="30"/>
      <c r="E11" s="30">
        <v>6670986831</v>
      </c>
      <c r="F11" s="30"/>
      <c r="G11" s="30">
        <v>6577904460</v>
      </c>
      <c r="H11" s="30"/>
      <c r="I11" s="30">
        <v>5274200883</v>
      </c>
      <c r="J11" s="28"/>
    </row>
    <row r="12" spans="1:10" ht="24" customHeight="1">
      <c r="A12" s="16" t="s">
        <v>113</v>
      </c>
      <c r="B12" s="16"/>
      <c r="C12" s="30">
        <v>61796653</v>
      </c>
      <c r="D12" s="30"/>
      <c r="E12" s="30">
        <v>67254419</v>
      </c>
      <c r="F12" s="30"/>
      <c r="G12" s="30">
        <v>10872278</v>
      </c>
      <c r="H12" s="30"/>
      <c r="I12" s="30">
        <v>11620136</v>
      </c>
      <c r="J12" s="28"/>
    </row>
    <row r="13" spans="1:10" ht="24" customHeight="1">
      <c r="A13" s="39" t="s">
        <v>224</v>
      </c>
      <c r="B13" s="16"/>
      <c r="C13" s="30">
        <v>-16328464</v>
      </c>
      <c r="D13" s="30"/>
      <c r="E13" s="30">
        <v>-44545338</v>
      </c>
      <c r="F13" s="30"/>
      <c r="G13" s="30">
        <v>-37961574</v>
      </c>
      <c r="H13" s="30"/>
      <c r="I13" s="30">
        <v>-3914565</v>
      </c>
      <c r="J13" s="28"/>
    </row>
    <row r="14" spans="1:10" ht="24" customHeight="1">
      <c r="A14" s="39" t="s">
        <v>147</v>
      </c>
      <c r="B14" s="16"/>
      <c r="C14" s="30">
        <v>1080748237</v>
      </c>
      <c r="D14" s="30"/>
      <c r="E14" s="30">
        <v>900145019</v>
      </c>
      <c r="F14" s="30"/>
      <c r="G14" s="30">
        <v>793459607.05999899</v>
      </c>
      <c r="H14" s="30"/>
      <c r="I14" s="30">
        <v>624535558</v>
      </c>
      <c r="J14" s="28"/>
    </row>
    <row r="15" spans="1:10" ht="24" customHeight="1">
      <c r="A15" s="39" t="s">
        <v>114</v>
      </c>
      <c r="B15" s="16"/>
      <c r="C15" s="30"/>
      <c r="D15" s="30"/>
      <c r="E15" s="30"/>
      <c r="F15" s="30"/>
      <c r="G15" s="30"/>
      <c r="H15" s="30"/>
      <c r="I15" s="30"/>
      <c r="J15" s="28"/>
    </row>
    <row r="16" spans="1:10" ht="24" customHeight="1">
      <c r="A16" s="39" t="s">
        <v>115</v>
      </c>
      <c r="B16" s="16"/>
      <c r="C16" s="30">
        <v>-1414155819</v>
      </c>
      <c r="D16" s="30"/>
      <c r="E16" s="30">
        <v>-1346935664</v>
      </c>
      <c r="F16" s="30"/>
      <c r="G16" s="30">
        <v>-1177886342</v>
      </c>
      <c r="H16" s="30"/>
      <c r="I16" s="30">
        <v>-1033425387</v>
      </c>
      <c r="J16" s="28"/>
    </row>
    <row r="17" spans="1:10" ht="24" customHeight="1">
      <c r="A17" s="39" t="s">
        <v>205</v>
      </c>
      <c r="B17" s="16"/>
      <c r="C17" s="30">
        <v>727562928</v>
      </c>
      <c r="D17" s="30"/>
      <c r="E17" s="30">
        <v>1037415841</v>
      </c>
      <c r="F17" s="30"/>
      <c r="G17" s="30">
        <v>672193110</v>
      </c>
      <c r="H17" s="30"/>
      <c r="I17" s="30">
        <v>898328511</v>
      </c>
      <c r="J17" s="28"/>
    </row>
    <row r="18" spans="1:10" ht="24" customHeight="1">
      <c r="A18" s="39" t="s">
        <v>204</v>
      </c>
      <c r="B18" s="16"/>
      <c r="C18" s="30">
        <v>166417389</v>
      </c>
      <c r="D18" s="30"/>
      <c r="E18" s="30">
        <v>149401482</v>
      </c>
      <c r="F18" s="30"/>
      <c r="G18" s="30">
        <v>96199666</v>
      </c>
      <c r="H18" s="30"/>
      <c r="I18" s="30">
        <v>84369527</v>
      </c>
      <c r="J18" s="28"/>
    </row>
    <row r="19" spans="1:10" ht="24" customHeight="1">
      <c r="A19" s="39" t="s">
        <v>116</v>
      </c>
      <c r="B19" s="16"/>
      <c r="C19" s="30">
        <v>19393148</v>
      </c>
      <c r="D19" s="30"/>
      <c r="E19" s="30">
        <v>-11811330</v>
      </c>
      <c r="F19" s="30"/>
      <c r="G19" s="30">
        <v>31190809</v>
      </c>
      <c r="H19" s="30"/>
      <c r="I19" s="30">
        <v>2966126</v>
      </c>
      <c r="J19" s="28"/>
    </row>
    <row r="20" spans="1:10" ht="24" customHeight="1">
      <c r="A20" s="39" t="s">
        <v>206</v>
      </c>
      <c r="B20" s="16"/>
      <c r="C20" s="30">
        <v>114511472</v>
      </c>
      <c r="D20" s="30"/>
      <c r="E20" s="30">
        <v>0</v>
      </c>
      <c r="F20" s="30"/>
      <c r="G20" s="30">
        <v>0</v>
      </c>
      <c r="H20" s="30"/>
      <c r="I20" s="30">
        <v>0</v>
      </c>
      <c r="J20" s="28"/>
    </row>
    <row r="21" spans="1:10" ht="24" customHeight="1">
      <c r="A21" s="39" t="s">
        <v>225</v>
      </c>
      <c r="B21" s="16"/>
      <c r="C21" s="30">
        <v>-293284</v>
      </c>
      <c r="D21" s="30"/>
      <c r="E21" s="30">
        <v>139145</v>
      </c>
      <c r="F21" s="30"/>
      <c r="G21" s="30">
        <v>0</v>
      </c>
      <c r="H21" s="30"/>
      <c r="I21" s="30">
        <v>0</v>
      </c>
      <c r="J21" s="28"/>
    </row>
    <row r="22" spans="1:10" ht="24" customHeight="1">
      <c r="A22" s="39" t="s">
        <v>207</v>
      </c>
      <c r="B22" s="16"/>
      <c r="C22" s="30">
        <v>-1083031</v>
      </c>
      <c r="D22" s="30"/>
      <c r="E22" s="30">
        <v>225726</v>
      </c>
      <c r="F22" s="30"/>
      <c r="G22" s="30">
        <v>0</v>
      </c>
      <c r="H22" s="30"/>
      <c r="I22" s="30">
        <v>0</v>
      </c>
      <c r="J22" s="28"/>
    </row>
    <row r="23" spans="1:10" ht="24" customHeight="1">
      <c r="A23" s="39" t="s">
        <v>208</v>
      </c>
      <c r="B23" s="16"/>
      <c r="C23" s="30">
        <v>143438383</v>
      </c>
      <c r="D23" s="30"/>
      <c r="E23" s="30">
        <v>-555777003</v>
      </c>
      <c r="F23" s="30"/>
      <c r="G23" s="30">
        <v>103778627</v>
      </c>
      <c r="H23" s="30"/>
      <c r="I23" s="30">
        <v>-475944768</v>
      </c>
      <c r="J23" s="28"/>
    </row>
    <row r="24" spans="1:10" ht="24" customHeight="1">
      <c r="A24" s="39" t="s">
        <v>209</v>
      </c>
      <c r="B24" s="16"/>
      <c r="C24" s="30">
        <v>-547146253</v>
      </c>
      <c r="D24" s="30"/>
      <c r="E24" s="30">
        <v>735964588</v>
      </c>
      <c r="F24" s="30"/>
      <c r="G24" s="30">
        <v>-547301070</v>
      </c>
      <c r="H24" s="30"/>
      <c r="I24" s="30">
        <v>736005624</v>
      </c>
      <c r="J24" s="28"/>
    </row>
    <row r="25" spans="1:10" ht="24" customHeight="1">
      <c r="A25" s="39" t="s">
        <v>168</v>
      </c>
      <c r="B25" s="28"/>
      <c r="C25" s="30">
        <v>-253145709</v>
      </c>
      <c r="D25" s="30"/>
      <c r="E25" s="30">
        <v>-284518061</v>
      </c>
      <c r="F25" s="30"/>
      <c r="G25" s="30">
        <v>-143987876</v>
      </c>
      <c r="H25" s="30"/>
      <c r="I25" s="30">
        <v>-101986643</v>
      </c>
      <c r="J25" s="28"/>
    </row>
    <row r="26" spans="1:10" ht="24" customHeight="1">
      <c r="A26" s="39" t="s">
        <v>169</v>
      </c>
      <c r="B26" s="28"/>
      <c r="C26" s="35">
        <v>63688723</v>
      </c>
      <c r="D26" s="30"/>
      <c r="E26" s="35">
        <v>166977934</v>
      </c>
      <c r="F26" s="30"/>
      <c r="G26" s="35">
        <v>1194948</v>
      </c>
      <c r="H26" s="30"/>
      <c r="I26" s="35">
        <v>25290652</v>
      </c>
      <c r="J26" s="28"/>
    </row>
    <row r="27" spans="1:10" ht="24" customHeight="1">
      <c r="A27" s="39" t="s">
        <v>117</v>
      </c>
      <c r="B27" s="16"/>
      <c r="C27" s="30"/>
      <c r="D27" s="30"/>
      <c r="E27" s="30"/>
      <c r="F27" s="30"/>
      <c r="G27" s="30"/>
      <c r="H27" s="30"/>
      <c r="I27" s="30"/>
      <c r="J27" s="28"/>
    </row>
    <row r="28" spans="1:10" ht="24" customHeight="1">
      <c r="A28" s="39" t="s">
        <v>118</v>
      </c>
      <c r="B28" s="16"/>
      <c r="C28" s="30">
        <f>SUM(C8:C26)</f>
        <v>37164658885</v>
      </c>
      <c r="D28" s="30"/>
      <c r="E28" s="30">
        <f>SUM(E8:E26)</f>
        <v>27233420637</v>
      </c>
      <c r="F28" s="30"/>
      <c r="G28" s="30">
        <f>SUM(G8:G26)</f>
        <v>34703975341.059998</v>
      </c>
      <c r="H28" s="30"/>
      <c r="I28" s="30">
        <f>SUM(I8:I26)</f>
        <v>25411034141</v>
      </c>
      <c r="J28" s="28"/>
    </row>
    <row r="29" spans="1:10" ht="24" customHeight="1">
      <c r="A29" s="39" t="s">
        <v>119</v>
      </c>
      <c r="B29" s="16"/>
      <c r="C29" s="30"/>
      <c r="D29" s="30"/>
      <c r="E29" s="30"/>
      <c r="F29" s="30"/>
      <c r="G29" s="30"/>
      <c r="H29" s="30"/>
      <c r="I29" s="30"/>
      <c r="J29" s="28"/>
    </row>
    <row r="30" spans="1:10" ht="24" customHeight="1">
      <c r="A30" s="39" t="s">
        <v>210</v>
      </c>
      <c r="B30" s="16"/>
      <c r="C30" s="30">
        <v>-14079657762</v>
      </c>
      <c r="D30" s="30"/>
      <c r="E30" s="30">
        <v>1475471416</v>
      </c>
      <c r="F30" s="30"/>
      <c r="G30" s="30">
        <v>-17439086567</v>
      </c>
      <c r="H30" s="30"/>
      <c r="I30" s="30">
        <v>1252396814</v>
      </c>
      <c r="J30" s="28"/>
    </row>
    <row r="31" spans="1:10" ht="24" customHeight="1">
      <c r="A31" s="39" t="s">
        <v>120</v>
      </c>
      <c r="B31" s="16"/>
      <c r="C31" s="30">
        <v>-2603477034</v>
      </c>
      <c r="D31" s="30"/>
      <c r="E31" s="30">
        <v>1615267362</v>
      </c>
      <c r="F31" s="30"/>
      <c r="G31" s="30">
        <v>-635833595.05999899</v>
      </c>
      <c r="H31" s="30"/>
      <c r="I31" s="30">
        <v>757632748</v>
      </c>
      <c r="J31" s="28"/>
    </row>
    <row r="32" spans="1:10" ht="24" customHeight="1">
      <c r="A32" s="39" t="s">
        <v>121</v>
      </c>
      <c r="B32" s="16"/>
      <c r="C32" s="30">
        <v>-94924689</v>
      </c>
      <c r="D32" s="30"/>
      <c r="E32" s="30">
        <v>-697929859</v>
      </c>
      <c r="F32" s="30"/>
      <c r="G32" s="30">
        <v>-526814751</v>
      </c>
      <c r="H32" s="30"/>
      <c r="I32" s="30">
        <v>-169252251</v>
      </c>
      <c r="J32" s="28"/>
    </row>
    <row r="33" spans="1:10" ht="24" customHeight="1">
      <c r="A33" s="39" t="s">
        <v>122</v>
      </c>
      <c r="B33" s="16"/>
      <c r="C33" s="30">
        <v>-238051981</v>
      </c>
      <c r="D33" s="30"/>
      <c r="E33" s="30">
        <v>8234005</v>
      </c>
      <c r="F33" s="30"/>
      <c r="G33" s="30">
        <v>-14619255</v>
      </c>
      <c r="H33" s="30"/>
      <c r="I33" s="30">
        <v>-4751349</v>
      </c>
      <c r="J33" s="28"/>
    </row>
    <row r="34" spans="1:10" ht="24" customHeight="1">
      <c r="A34" s="39" t="s">
        <v>123</v>
      </c>
      <c r="B34" s="16"/>
      <c r="C34" s="30"/>
      <c r="D34" s="30"/>
      <c r="E34" s="30"/>
      <c r="F34" s="30"/>
      <c r="G34" s="30"/>
      <c r="H34" s="30"/>
      <c r="I34" s="30"/>
      <c r="J34" s="28"/>
    </row>
    <row r="35" spans="1:10" ht="24" customHeight="1">
      <c r="A35" s="39" t="s">
        <v>211</v>
      </c>
      <c r="B35" s="16"/>
      <c r="C35" s="30">
        <v>7815457530</v>
      </c>
      <c r="D35" s="30"/>
      <c r="E35" s="30">
        <v>2927884448</v>
      </c>
      <c r="F35" s="30"/>
      <c r="G35" s="30">
        <v>7645510426</v>
      </c>
      <c r="H35" s="30"/>
      <c r="I35" s="30">
        <v>2316172277</v>
      </c>
      <c r="J35" s="28"/>
    </row>
    <row r="36" spans="1:10" ht="24" customHeight="1">
      <c r="A36" s="39" t="s">
        <v>124</v>
      </c>
      <c r="B36" s="28"/>
      <c r="C36" s="30">
        <v>927956437</v>
      </c>
      <c r="D36" s="30"/>
      <c r="E36" s="30">
        <v>125749990</v>
      </c>
      <c r="F36" s="30"/>
      <c r="G36" s="30">
        <v>654016864</v>
      </c>
      <c r="H36" s="30"/>
      <c r="I36" s="30">
        <v>173295784</v>
      </c>
      <c r="J36" s="28"/>
    </row>
    <row r="37" spans="1:10" ht="24" customHeight="1">
      <c r="A37" s="39" t="s">
        <v>152</v>
      </c>
      <c r="B37" s="28"/>
      <c r="C37" s="30">
        <v>-463970337</v>
      </c>
      <c r="D37" s="30"/>
      <c r="E37" s="30">
        <v>-403581610</v>
      </c>
      <c r="F37" s="30"/>
      <c r="G37" s="30">
        <v>-380324684</v>
      </c>
      <c r="H37" s="30"/>
      <c r="I37" s="30">
        <v>-277963344</v>
      </c>
      <c r="J37" s="28"/>
    </row>
    <row r="38" spans="1:10" ht="24" customHeight="1">
      <c r="A38" s="39" t="s">
        <v>212</v>
      </c>
      <c r="B38" s="28"/>
      <c r="C38" s="30">
        <v>-152862015</v>
      </c>
      <c r="D38" s="30"/>
      <c r="E38" s="30">
        <v>-114133346</v>
      </c>
      <c r="F38" s="30"/>
      <c r="G38" s="30">
        <v>-67940028</v>
      </c>
      <c r="H38" s="30"/>
      <c r="I38" s="30">
        <v>-43298774</v>
      </c>
      <c r="J38" s="28"/>
    </row>
    <row r="39" spans="1:10" ht="24" customHeight="1">
      <c r="A39" s="39" t="s">
        <v>125</v>
      </c>
      <c r="B39" s="28"/>
      <c r="C39" s="35">
        <v>324328459</v>
      </c>
      <c r="D39" s="30"/>
      <c r="E39" s="35">
        <v>104793686</v>
      </c>
      <c r="F39" s="30"/>
      <c r="G39" s="35">
        <v>204786830</v>
      </c>
      <c r="H39" s="30"/>
      <c r="I39" s="35">
        <v>158451095</v>
      </c>
      <c r="J39" s="28"/>
    </row>
    <row r="40" spans="1:10" ht="24" customHeight="1">
      <c r="A40" s="39" t="s">
        <v>126</v>
      </c>
      <c r="B40" s="16"/>
      <c r="C40" s="30">
        <f>SUM(C28:C39)</f>
        <v>28599457493</v>
      </c>
      <c r="D40" s="30"/>
      <c r="E40" s="30">
        <f>SUM(E28:E39)</f>
        <v>32275176729</v>
      </c>
      <c r="F40" s="30"/>
      <c r="G40" s="30">
        <f>SUM(G28:G39)</f>
        <v>24143670581</v>
      </c>
      <c r="H40" s="30"/>
      <c r="I40" s="30">
        <f>SUM(I28:I39)</f>
        <v>29573717141</v>
      </c>
      <c r="J40" s="28"/>
    </row>
    <row r="41" spans="1:10" ht="24" customHeight="1">
      <c r="A41" s="39" t="s">
        <v>170</v>
      </c>
      <c r="B41" s="16"/>
      <c r="C41" s="30">
        <v>248140528</v>
      </c>
      <c r="D41" s="30"/>
      <c r="E41" s="30">
        <v>267770847</v>
      </c>
      <c r="F41" s="30"/>
      <c r="G41" s="30">
        <v>143987876</v>
      </c>
      <c r="H41" s="30"/>
      <c r="I41" s="30">
        <v>101986643</v>
      </c>
      <c r="J41" s="16"/>
    </row>
    <row r="42" spans="1:10" ht="24" customHeight="1">
      <c r="A42" s="39" t="s">
        <v>127</v>
      </c>
      <c r="B42" s="28"/>
      <c r="C42" s="30">
        <v>-40116405</v>
      </c>
      <c r="D42" s="30"/>
      <c r="E42" s="30">
        <v>-144466657</v>
      </c>
      <c r="F42" s="30"/>
      <c r="G42" s="30">
        <v>0</v>
      </c>
      <c r="H42" s="30"/>
      <c r="I42" s="30">
        <v>-26704403</v>
      </c>
      <c r="J42" s="28"/>
    </row>
    <row r="43" spans="1:10" ht="24" customHeight="1">
      <c r="A43" s="39" t="s">
        <v>154</v>
      </c>
      <c r="B43" s="16"/>
      <c r="C43" s="30">
        <v>-122473618</v>
      </c>
      <c r="D43" s="30"/>
      <c r="E43" s="30">
        <v>0</v>
      </c>
      <c r="F43" s="30"/>
      <c r="G43" s="30">
        <v>-122473618</v>
      </c>
      <c r="H43" s="30"/>
      <c r="I43" s="30">
        <v>0</v>
      </c>
      <c r="J43" s="16"/>
    </row>
    <row r="44" spans="1:10" ht="24" customHeight="1">
      <c r="A44" s="39" t="s">
        <v>128</v>
      </c>
      <c r="B44" s="28"/>
      <c r="C44" s="30">
        <v>-607246891</v>
      </c>
      <c r="D44" s="30"/>
      <c r="E44" s="30">
        <v>-1149981302</v>
      </c>
      <c r="F44" s="30"/>
      <c r="G44" s="30">
        <v>-312718447</v>
      </c>
      <c r="H44" s="30"/>
      <c r="I44" s="30">
        <v>-537443213</v>
      </c>
      <c r="J44" s="28"/>
    </row>
    <row r="45" spans="1:10" ht="24" customHeight="1">
      <c r="A45" s="45" t="s">
        <v>129</v>
      </c>
      <c r="B45" s="16"/>
      <c r="C45" s="40">
        <f>SUM(C40:C44)</f>
        <v>28077761107</v>
      </c>
      <c r="D45" s="30"/>
      <c r="E45" s="40">
        <f>SUM(E40:E44)</f>
        <v>31248499617</v>
      </c>
      <c r="F45" s="30"/>
      <c r="G45" s="40">
        <f>SUM(G40:G44)</f>
        <v>23852466392</v>
      </c>
      <c r="H45" s="30"/>
      <c r="I45" s="40">
        <f>SUM(I40:I44)</f>
        <v>29111556168</v>
      </c>
      <c r="J45" s="28"/>
    </row>
    <row r="46" spans="1:10" ht="18" customHeight="1">
      <c r="A46" s="16"/>
      <c r="B46" s="16"/>
      <c r="C46" s="4"/>
      <c r="D46" s="16"/>
      <c r="E46" s="4"/>
      <c r="F46" s="16"/>
      <c r="G46" s="28"/>
      <c r="H46" s="16"/>
      <c r="I46" s="28"/>
      <c r="J46" s="28"/>
    </row>
    <row r="47" spans="1:10" ht="24" customHeight="1">
      <c r="A47" s="28" t="s">
        <v>23</v>
      </c>
      <c r="B47" s="16"/>
      <c r="C47" s="4"/>
      <c r="D47" s="16"/>
      <c r="E47" s="4"/>
      <c r="F47" s="16"/>
      <c r="G47" s="28"/>
      <c r="H47" s="16"/>
      <c r="I47" s="28"/>
      <c r="J47" s="23"/>
    </row>
    <row r="48" spans="1:10" ht="24" customHeight="1">
      <c r="A48" s="14" t="s">
        <v>0</v>
      </c>
      <c r="B48" s="15"/>
      <c r="C48" s="2"/>
      <c r="D48" s="15"/>
      <c r="E48" s="2"/>
      <c r="F48" s="15"/>
      <c r="G48" s="15"/>
      <c r="H48" s="15"/>
      <c r="I48" s="15"/>
      <c r="J48" s="28"/>
    </row>
    <row r="49" spans="1:11" ht="24" customHeight="1">
      <c r="A49" s="14" t="s">
        <v>130</v>
      </c>
      <c r="B49" s="15"/>
      <c r="C49" s="5"/>
      <c r="D49" s="18"/>
      <c r="E49" s="5"/>
      <c r="F49" s="18"/>
      <c r="G49" s="15"/>
      <c r="H49" s="15"/>
      <c r="I49" s="15"/>
      <c r="J49" s="28"/>
    </row>
    <row r="50" spans="1:11" ht="24" customHeight="1">
      <c r="A50" s="45" t="s">
        <v>184</v>
      </c>
      <c r="B50" s="15"/>
      <c r="C50" s="2"/>
      <c r="D50" s="15"/>
      <c r="E50" s="2"/>
      <c r="F50" s="15"/>
      <c r="G50" s="15"/>
      <c r="H50" s="15"/>
      <c r="I50" s="15"/>
      <c r="J50" s="28"/>
    </row>
    <row r="51" spans="1:11" ht="24" customHeight="1">
      <c r="A51" s="16"/>
      <c r="B51" s="15"/>
      <c r="C51" s="2"/>
      <c r="D51" s="15"/>
      <c r="E51" s="2"/>
      <c r="F51" s="15"/>
      <c r="G51" s="19"/>
      <c r="H51" s="15"/>
      <c r="I51" s="19" t="s">
        <v>1</v>
      </c>
      <c r="J51" s="28"/>
    </row>
    <row r="52" spans="1:11" ht="24" customHeight="1">
      <c r="A52" s="16"/>
      <c r="B52" s="16"/>
      <c r="C52" s="3"/>
      <c r="D52" s="52" t="s">
        <v>2</v>
      </c>
      <c r="E52" s="3"/>
      <c r="F52" s="130"/>
      <c r="G52" s="131"/>
      <c r="H52" s="52" t="s">
        <v>3</v>
      </c>
      <c r="I52" s="131"/>
      <c r="J52" s="28"/>
    </row>
    <row r="53" spans="1:11" ht="24" customHeight="1">
      <c r="A53" s="16"/>
      <c r="B53" s="16"/>
      <c r="C53" s="25">
        <v>2568</v>
      </c>
      <c r="D53" s="25"/>
      <c r="E53" s="25">
        <v>2567</v>
      </c>
      <c r="F53" s="27"/>
      <c r="G53" s="25">
        <v>2568</v>
      </c>
      <c r="H53" s="25"/>
      <c r="I53" s="25">
        <v>2567</v>
      </c>
      <c r="J53" s="28"/>
    </row>
    <row r="54" spans="1:11" ht="24" customHeight="1">
      <c r="A54" s="14" t="s">
        <v>131</v>
      </c>
      <c r="B54" s="16"/>
      <c r="C54" s="4"/>
      <c r="D54" s="16"/>
      <c r="E54" s="4"/>
      <c r="F54" s="16"/>
      <c r="G54" s="16"/>
      <c r="H54" s="16"/>
      <c r="I54" s="16"/>
      <c r="J54" s="28"/>
    </row>
    <row r="55" spans="1:11" ht="24" customHeight="1">
      <c r="A55" s="39" t="s">
        <v>171</v>
      </c>
      <c r="B55" s="16"/>
      <c r="C55" s="30">
        <v>-363333561</v>
      </c>
      <c r="D55" s="30"/>
      <c r="E55" s="30">
        <v>2369822</v>
      </c>
      <c r="F55" s="30"/>
      <c r="G55" s="30">
        <v>0</v>
      </c>
      <c r="H55" s="30"/>
      <c r="I55" s="30">
        <v>0</v>
      </c>
      <c r="J55" s="28"/>
    </row>
    <row r="56" spans="1:11" ht="24" customHeight="1">
      <c r="A56" s="39" t="s">
        <v>213</v>
      </c>
      <c r="B56" s="16"/>
      <c r="C56" s="30">
        <v>0</v>
      </c>
      <c r="D56" s="30"/>
      <c r="E56" s="30">
        <v>0</v>
      </c>
      <c r="F56" s="30"/>
      <c r="G56" s="30">
        <v>-2177321184</v>
      </c>
      <c r="H56" s="30"/>
      <c r="I56" s="30">
        <v>-1535306037</v>
      </c>
      <c r="J56" s="28"/>
    </row>
    <row r="57" spans="1:11" ht="24" customHeight="1">
      <c r="A57" s="39" t="s">
        <v>172</v>
      </c>
      <c r="B57" s="16"/>
      <c r="C57" s="30">
        <v>-1000000</v>
      </c>
      <c r="D57" s="30"/>
      <c r="E57" s="30">
        <v>-1000000</v>
      </c>
      <c r="F57" s="30"/>
      <c r="G57" s="30">
        <v>-1000000</v>
      </c>
      <c r="H57" s="30"/>
      <c r="I57" s="30">
        <v>-1000000</v>
      </c>
      <c r="J57" s="28"/>
    </row>
    <row r="58" spans="1:11" ht="24" customHeight="1">
      <c r="A58" s="39" t="s">
        <v>221</v>
      </c>
      <c r="B58" s="16"/>
      <c r="C58" s="30">
        <v>-800000</v>
      </c>
      <c r="D58" s="30"/>
      <c r="E58" s="30">
        <v>0</v>
      </c>
      <c r="F58" s="30"/>
      <c r="G58" s="30">
        <v>-800000</v>
      </c>
      <c r="H58" s="30"/>
      <c r="I58" s="30">
        <v>0</v>
      </c>
      <c r="J58" s="28"/>
    </row>
    <row r="59" spans="1:11" ht="24" customHeight="1">
      <c r="A59" s="39" t="s">
        <v>183</v>
      </c>
      <c r="B59" s="16"/>
      <c r="C59" s="30">
        <v>-811766872</v>
      </c>
      <c r="D59" s="30"/>
      <c r="E59" s="30">
        <v>95927916</v>
      </c>
      <c r="F59" s="30"/>
      <c r="G59" s="30">
        <v>-834714234</v>
      </c>
      <c r="H59" s="30"/>
      <c r="I59" s="30">
        <v>118875278</v>
      </c>
      <c r="J59" s="28"/>
    </row>
    <row r="60" spans="1:11" ht="24" customHeight="1">
      <c r="A60" s="39" t="s">
        <v>132</v>
      </c>
      <c r="B60" s="16"/>
      <c r="C60" s="30">
        <v>-13663642237</v>
      </c>
      <c r="D60" s="30"/>
      <c r="E60" s="30">
        <v>-13694707244</v>
      </c>
      <c r="F60" s="30"/>
      <c r="G60" s="30">
        <v>-10558344594</v>
      </c>
      <c r="H60" s="30"/>
      <c r="I60" s="30">
        <v>-9040557424</v>
      </c>
      <c r="J60" s="28"/>
      <c r="K60" s="33"/>
    </row>
    <row r="61" spans="1:11" ht="24" customHeight="1">
      <c r="A61" s="39" t="s">
        <v>159</v>
      </c>
      <c r="B61" s="16"/>
      <c r="C61" s="30">
        <v>-1293843553</v>
      </c>
      <c r="D61" s="30"/>
      <c r="E61" s="30">
        <v>-1180766426</v>
      </c>
      <c r="F61" s="30"/>
      <c r="G61" s="30">
        <v>-1253525741</v>
      </c>
      <c r="H61" s="30"/>
      <c r="I61" s="30">
        <v>-1142974512</v>
      </c>
      <c r="J61" s="28"/>
      <c r="K61" s="33"/>
    </row>
    <row r="62" spans="1:11" ht="24" customHeight="1">
      <c r="A62" s="39" t="s">
        <v>158</v>
      </c>
      <c r="B62" s="16"/>
      <c r="C62" s="30">
        <v>48676157</v>
      </c>
      <c r="D62" s="30"/>
      <c r="E62" s="30">
        <v>99281087</v>
      </c>
      <c r="F62" s="30"/>
      <c r="G62" s="30">
        <v>0</v>
      </c>
      <c r="H62" s="30"/>
      <c r="I62" s="30">
        <v>37461321</v>
      </c>
      <c r="J62" s="28"/>
    </row>
    <row r="63" spans="1:11" ht="24" customHeight="1">
      <c r="A63" s="39" t="s">
        <v>173</v>
      </c>
      <c r="B63" s="16"/>
      <c r="C63" s="30">
        <v>-16202878</v>
      </c>
      <c r="D63" s="30"/>
      <c r="E63" s="30">
        <v>-29351001</v>
      </c>
      <c r="F63" s="30"/>
      <c r="G63" s="30">
        <v>0</v>
      </c>
      <c r="H63" s="30"/>
      <c r="I63" s="30">
        <v>0</v>
      </c>
      <c r="J63" s="28"/>
    </row>
    <row r="64" spans="1:11" ht="24" customHeight="1">
      <c r="A64" s="39" t="s">
        <v>133</v>
      </c>
      <c r="B64" s="16"/>
      <c r="C64" s="30">
        <v>0</v>
      </c>
      <c r="D64" s="30"/>
      <c r="E64" s="30">
        <v>-386522</v>
      </c>
      <c r="F64" s="30"/>
      <c r="G64" s="30">
        <v>0</v>
      </c>
      <c r="H64" s="30"/>
      <c r="I64" s="30">
        <v>-386522</v>
      </c>
      <c r="J64" s="28"/>
    </row>
    <row r="65" spans="1:10" ht="24" customHeight="1">
      <c r="A65" s="39" t="s">
        <v>174</v>
      </c>
      <c r="B65" s="16"/>
      <c r="C65" s="30">
        <v>-29946767</v>
      </c>
      <c r="D65" s="30"/>
      <c r="E65" s="30">
        <v>-52877520</v>
      </c>
      <c r="F65" s="30"/>
      <c r="G65" s="30">
        <v>-4550772</v>
      </c>
      <c r="H65" s="30"/>
      <c r="I65" s="30">
        <v>-4018372</v>
      </c>
      <c r="J65" s="28"/>
    </row>
    <row r="66" spans="1:10" ht="24" customHeight="1">
      <c r="A66" s="45" t="s">
        <v>134</v>
      </c>
      <c r="B66" s="16"/>
      <c r="C66" s="6">
        <f>SUM(C55:C65)</f>
        <v>-16131859711</v>
      </c>
      <c r="D66" s="30"/>
      <c r="E66" s="6">
        <f>SUM(E55:E65)</f>
        <v>-14761509888</v>
      </c>
      <c r="F66" s="30"/>
      <c r="G66" s="40">
        <f>SUM(G55:G65)</f>
        <v>-14830256525</v>
      </c>
      <c r="H66" s="30"/>
      <c r="I66" s="40">
        <f>SUM(I55:I65)</f>
        <v>-11567906268</v>
      </c>
      <c r="J66" s="28"/>
    </row>
    <row r="67" spans="1:10" ht="24" customHeight="1">
      <c r="A67" s="45" t="s">
        <v>135</v>
      </c>
      <c r="B67" s="16"/>
      <c r="D67" s="30"/>
      <c r="F67" s="30"/>
      <c r="G67" s="30"/>
      <c r="H67" s="30"/>
      <c r="I67" s="30"/>
      <c r="J67" s="28"/>
    </row>
    <row r="68" spans="1:10" ht="24" customHeight="1">
      <c r="A68" s="17" t="s">
        <v>136</v>
      </c>
      <c r="B68" s="28"/>
      <c r="C68" s="30">
        <v>77000000</v>
      </c>
      <c r="D68" s="30"/>
      <c r="E68" s="30">
        <v>21994371025.608398</v>
      </c>
      <c r="F68" s="30"/>
      <c r="G68" s="30">
        <v>0</v>
      </c>
      <c r="H68" s="30"/>
      <c r="I68" s="30">
        <v>21527642900</v>
      </c>
      <c r="J68" s="28"/>
    </row>
    <row r="69" spans="1:10" ht="24" customHeight="1">
      <c r="A69" s="17" t="s">
        <v>137</v>
      </c>
      <c r="B69" s="28"/>
      <c r="C69" s="30">
        <v>-97115800</v>
      </c>
      <c r="D69" s="30"/>
      <c r="E69" s="30">
        <v>-24359156330.608398</v>
      </c>
      <c r="F69" s="30"/>
      <c r="G69" s="30">
        <v>0</v>
      </c>
      <c r="H69" s="30"/>
      <c r="I69" s="30">
        <v>-24032227700</v>
      </c>
      <c r="J69" s="28"/>
    </row>
    <row r="70" spans="1:10" ht="24" customHeight="1">
      <c r="A70" s="17" t="s">
        <v>214</v>
      </c>
      <c r="B70" s="28"/>
      <c r="C70" s="30">
        <v>50000000</v>
      </c>
      <c r="D70" s="30"/>
      <c r="E70" s="30">
        <v>0</v>
      </c>
      <c r="F70" s="30"/>
      <c r="G70" s="30">
        <v>0</v>
      </c>
      <c r="H70" s="30"/>
      <c r="I70" s="30">
        <v>0</v>
      </c>
      <c r="J70" s="28"/>
    </row>
    <row r="71" spans="1:10" ht="24" customHeight="1">
      <c r="A71" s="17" t="s">
        <v>215</v>
      </c>
      <c r="B71" s="28"/>
      <c r="C71" s="30">
        <v>-50000000</v>
      </c>
      <c r="D71" s="30"/>
      <c r="E71" s="30">
        <v>0</v>
      </c>
      <c r="F71" s="30"/>
      <c r="G71" s="30">
        <v>0</v>
      </c>
      <c r="H71" s="30"/>
      <c r="I71" s="30">
        <v>0</v>
      </c>
      <c r="J71" s="28"/>
    </row>
    <row r="72" spans="1:10" ht="24" customHeight="1">
      <c r="A72" s="17" t="s">
        <v>216</v>
      </c>
      <c r="B72" s="28"/>
      <c r="C72" s="30">
        <v>365371663</v>
      </c>
      <c r="D72" s="30"/>
      <c r="E72" s="30">
        <v>0</v>
      </c>
      <c r="F72" s="30"/>
      <c r="G72" s="30">
        <v>0</v>
      </c>
      <c r="H72" s="30"/>
      <c r="I72" s="30">
        <v>0</v>
      </c>
      <c r="J72" s="28"/>
    </row>
    <row r="73" spans="1:10" ht="24" customHeight="1">
      <c r="A73" s="17" t="s">
        <v>138</v>
      </c>
      <c r="B73" s="28"/>
      <c r="C73" s="30">
        <v>0</v>
      </c>
      <c r="D73" s="30"/>
      <c r="E73" s="30">
        <v>384624000</v>
      </c>
      <c r="F73" s="30"/>
      <c r="G73" s="30">
        <v>0</v>
      </c>
      <c r="H73" s="30"/>
      <c r="I73" s="30">
        <v>0</v>
      </c>
      <c r="J73" s="28"/>
    </row>
    <row r="74" spans="1:10" ht="24" customHeight="1">
      <c r="A74" s="17" t="s">
        <v>175</v>
      </c>
      <c r="B74" s="28"/>
      <c r="C74" s="30">
        <v>-434898655</v>
      </c>
      <c r="D74" s="30"/>
      <c r="E74" s="30">
        <v>-38797200</v>
      </c>
      <c r="F74" s="30"/>
      <c r="G74" s="30">
        <v>0</v>
      </c>
      <c r="H74" s="30"/>
      <c r="I74" s="30">
        <v>0</v>
      </c>
      <c r="J74" s="28"/>
    </row>
    <row r="75" spans="1:10" ht="24" customHeight="1">
      <c r="A75" s="17" t="s">
        <v>176</v>
      </c>
      <c r="B75" s="28"/>
      <c r="C75" s="30">
        <v>-128645163</v>
      </c>
      <c r="D75" s="30"/>
      <c r="E75" s="30">
        <v>-124278189</v>
      </c>
      <c r="F75" s="30"/>
      <c r="G75" s="30">
        <v>-34327913</v>
      </c>
      <c r="H75" s="30"/>
      <c r="I75" s="30">
        <v>-43306393</v>
      </c>
      <c r="J75" s="28"/>
    </row>
    <row r="76" spans="1:10" ht="24" customHeight="1">
      <c r="A76" s="39" t="s">
        <v>139</v>
      </c>
      <c r="B76" s="28"/>
      <c r="C76" s="35">
        <v>-5737955634</v>
      </c>
      <c r="D76" s="30"/>
      <c r="E76" s="35">
        <v>-5613217263</v>
      </c>
      <c r="F76" s="30"/>
      <c r="G76" s="35">
        <v>-5737955634</v>
      </c>
      <c r="H76" s="30"/>
      <c r="I76" s="35">
        <v>-5613217263</v>
      </c>
      <c r="J76" s="28"/>
    </row>
    <row r="77" spans="1:10" ht="24" customHeight="1">
      <c r="A77" s="45" t="s">
        <v>140</v>
      </c>
      <c r="B77" s="16"/>
      <c r="C77" s="35">
        <f>SUM(C68:C76)</f>
        <v>-5956243589</v>
      </c>
      <c r="D77" s="30"/>
      <c r="E77" s="35">
        <f>SUM(E68:E76)</f>
        <v>-7756453957</v>
      </c>
      <c r="F77" s="30"/>
      <c r="G77" s="35">
        <f>SUM(G68:G76)</f>
        <v>-5772283547</v>
      </c>
      <c r="H77" s="30"/>
      <c r="I77" s="35">
        <f>SUM(I68:I76)</f>
        <v>-8161108456</v>
      </c>
      <c r="J77" s="28"/>
    </row>
    <row r="78" spans="1:10" ht="24" customHeight="1">
      <c r="A78" s="45" t="s">
        <v>182</v>
      </c>
      <c r="B78" s="16"/>
      <c r="C78" s="35">
        <v>-1489947966</v>
      </c>
      <c r="D78" s="30"/>
      <c r="E78" s="35">
        <v>-793481317</v>
      </c>
      <c r="F78" s="30"/>
      <c r="G78" s="35">
        <v>0</v>
      </c>
      <c r="H78" s="30"/>
      <c r="I78" s="35">
        <v>0</v>
      </c>
      <c r="J78" s="28"/>
    </row>
    <row r="79" spans="1:10" ht="24" customHeight="1">
      <c r="A79" s="14" t="s">
        <v>223</v>
      </c>
      <c r="B79" s="16"/>
      <c r="C79" s="30"/>
      <c r="D79" s="30"/>
      <c r="E79" s="30"/>
      <c r="F79" s="30"/>
      <c r="G79" s="30"/>
      <c r="H79" s="30"/>
      <c r="I79" s="30"/>
      <c r="J79" s="28"/>
    </row>
    <row r="80" spans="1:10" ht="24" customHeight="1">
      <c r="A80" s="58" t="s">
        <v>141</v>
      </c>
      <c r="B80" s="16"/>
      <c r="C80" s="30">
        <f>SUM(C45,C66,C77,C78)</f>
        <v>4499709841</v>
      </c>
      <c r="D80" s="30"/>
      <c r="E80" s="30">
        <f>SUM(E45,E66,E77,E78)</f>
        <v>7937054455</v>
      </c>
      <c r="F80" s="30"/>
      <c r="G80" s="30">
        <f>SUM(G45,G66,G77,G78)</f>
        <v>3249926320</v>
      </c>
      <c r="H80" s="30"/>
      <c r="I80" s="30">
        <f>SUM(I45,I66,I77,I78)</f>
        <v>9382541444</v>
      </c>
      <c r="J80" s="28"/>
    </row>
    <row r="81" spans="1:10" ht="24" customHeight="1">
      <c r="A81" s="39" t="s">
        <v>142</v>
      </c>
      <c r="B81" s="16"/>
      <c r="C81" s="35">
        <v>87463039</v>
      </c>
      <c r="D81" s="30"/>
      <c r="E81" s="35">
        <v>146638091</v>
      </c>
      <c r="F81" s="30"/>
      <c r="G81" s="35">
        <v>-7180739</v>
      </c>
      <c r="H81" s="30"/>
      <c r="I81" s="35">
        <v>55052327</v>
      </c>
    </row>
    <row r="82" spans="1:10" ht="24" customHeight="1">
      <c r="A82" s="45" t="s">
        <v>222</v>
      </c>
      <c r="B82" s="16"/>
      <c r="C82" s="30">
        <f>SUM(C80:C81)</f>
        <v>4587172880</v>
      </c>
      <c r="D82" s="30"/>
      <c r="E82" s="30">
        <f>SUM(E80:E81)</f>
        <v>8083692546</v>
      </c>
      <c r="F82" s="30"/>
      <c r="G82" s="30">
        <f>SUM(G80:G81)</f>
        <v>3242745581</v>
      </c>
      <c r="H82" s="30"/>
      <c r="I82" s="30">
        <f>SUM(I80:I81)</f>
        <v>9437593771</v>
      </c>
    </row>
    <row r="83" spans="1:10" ht="24" customHeight="1">
      <c r="A83" s="20" t="s">
        <v>143</v>
      </c>
      <c r="B83" s="16"/>
      <c r="C83" s="35">
        <f>BS!F9</f>
        <v>15700903372</v>
      </c>
      <c r="D83" s="30"/>
      <c r="E83" s="35">
        <v>7617210826</v>
      </c>
      <c r="F83" s="30"/>
      <c r="G83" s="35">
        <f>BS!J9</f>
        <v>9790790001</v>
      </c>
      <c r="H83" s="30"/>
      <c r="I83" s="35">
        <v>353196230</v>
      </c>
    </row>
    <row r="84" spans="1:10" ht="24" customHeight="1" thickBot="1">
      <c r="A84" s="14" t="s">
        <v>144</v>
      </c>
      <c r="B84" s="16"/>
      <c r="C84" s="41">
        <f>SUM(C82:C83)</f>
        <v>20288076252</v>
      </c>
      <c r="D84" s="30"/>
      <c r="E84" s="41">
        <f>SUM(E82:E83)</f>
        <v>15700903372</v>
      </c>
      <c r="F84" s="30"/>
      <c r="G84" s="41">
        <f>SUM(G82:G83)</f>
        <v>13033535582</v>
      </c>
      <c r="H84" s="30"/>
      <c r="I84" s="41">
        <f>SUM(I82:I83)</f>
        <v>9790790001</v>
      </c>
    </row>
    <row r="85" spans="1:10" ht="24" customHeight="1" thickTop="1">
      <c r="A85" s="16"/>
      <c r="B85" s="16"/>
      <c r="C85" s="8">
        <f>BS!D9-CF!C84</f>
        <v>0</v>
      </c>
      <c r="D85" s="30"/>
      <c r="E85" s="8">
        <f>15700903372-E84</f>
        <v>0</v>
      </c>
      <c r="F85" s="30"/>
      <c r="G85" s="30">
        <f>BS!H9-CF!G84</f>
        <v>0</v>
      </c>
      <c r="H85" s="30"/>
      <c r="I85" s="30">
        <f>9790790001-I84</f>
        <v>0</v>
      </c>
    </row>
    <row r="86" spans="1:10" s="57" customFormat="1" ht="24" customHeight="1">
      <c r="A86" s="132" t="s">
        <v>145</v>
      </c>
      <c r="C86" s="9"/>
      <c r="D86" s="63"/>
      <c r="E86" s="9"/>
      <c r="F86" s="63"/>
      <c r="G86" s="63"/>
      <c r="H86" s="63"/>
      <c r="I86" s="63"/>
      <c r="J86" s="63"/>
    </row>
    <row r="87" spans="1:10" s="57" customFormat="1" ht="24" customHeight="1">
      <c r="A87" s="80" t="s">
        <v>146</v>
      </c>
      <c r="C87" s="9"/>
      <c r="D87" s="63"/>
      <c r="E87" s="9"/>
      <c r="F87" s="63"/>
      <c r="G87" s="63"/>
      <c r="H87" s="63"/>
      <c r="I87" s="63"/>
      <c r="J87" s="63"/>
    </row>
    <row r="88" spans="1:10" s="57" customFormat="1" ht="24" customHeight="1">
      <c r="A88" s="80" t="s">
        <v>177</v>
      </c>
      <c r="C88" s="57">
        <v>165903776</v>
      </c>
      <c r="D88" s="63"/>
      <c r="E88" s="57">
        <v>76531522</v>
      </c>
      <c r="F88" s="63"/>
      <c r="G88" s="57">
        <v>85958802</v>
      </c>
      <c r="H88" s="63"/>
      <c r="I88" s="57">
        <v>7054348</v>
      </c>
      <c r="J88" s="63"/>
    </row>
    <row r="89" spans="1:10" s="57" customFormat="1" ht="24" customHeight="1">
      <c r="A89" s="80" t="s">
        <v>148</v>
      </c>
      <c r="C89" s="57">
        <v>3334840602</v>
      </c>
      <c r="D89" s="63"/>
      <c r="E89" s="57">
        <v>1321793553</v>
      </c>
      <c r="F89" s="63"/>
      <c r="G89" s="57">
        <v>3052622374</v>
      </c>
      <c r="H89" s="63"/>
      <c r="I89" s="57">
        <v>1279347065</v>
      </c>
      <c r="J89" s="63"/>
    </row>
    <row r="90" spans="1:10" s="57" customFormat="1" ht="24" customHeight="1">
      <c r="A90" s="80" t="s">
        <v>153</v>
      </c>
      <c r="C90" s="57">
        <v>6645220</v>
      </c>
      <c r="D90" s="63"/>
      <c r="E90" s="57">
        <v>58105500</v>
      </c>
      <c r="F90" s="63"/>
      <c r="G90" s="133">
        <v>0</v>
      </c>
      <c r="H90" s="63"/>
      <c r="I90" s="133">
        <v>0</v>
      </c>
      <c r="J90" s="63"/>
    </row>
    <row r="91" spans="1:10" s="57" customFormat="1" ht="24" customHeight="1">
      <c r="C91" s="9"/>
      <c r="D91" s="63"/>
      <c r="E91" s="9"/>
      <c r="F91" s="63"/>
      <c r="G91" s="63"/>
      <c r="H91" s="63"/>
      <c r="I91" s="63"/>
      <c r="J91" s="63"/>
    </row>
    <row r="92" spans="1:10" ht="24" customHeight="1">
      <c r="A92" s="57" t="s">
        <v>23</v>
      </c>
      <c r="B92" s="57"/>
      <c r="C92" s="4"/>
      <c r="D92" s="57"/>
      <c r="E92" s="4"/>
      <c r="F92" s="57"/>
      <c r="G92" s="57"/>
      <c r="H92" s="57"/>
      <c r="I92" s="57"/>
    </row>
  </sheetData>
  <printOptions horizontalCentered="1"/>
  <pageMargins left="0.67" right="0.3" top="0.78" bottom="0.2" header="0.31496062992126" footer="0.31496062992126"/>
  <pageSetup paperSize="9" scale="71" fitToHeight="0" orientation="portrait" r:id="rId1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4F41FB571DE14B91383A33A0B19FEA" ma:contentTypeVersion="3" ma:contentTypeDescription="Create a new document." ma:contentTypeScope="" ma:versionID="513f1d6e8fbe5f9570a5e7f9b25876d6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6a0538644497459f8719ccccc406e22a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1:UNCLink" minOccurs="0"/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UNCLink" ma:index="9" nillable="true" ma:displayName="UNC Link" ma:hidden="true" ma:internalName="UNC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CLink xmlns="http://schemas.microsoft.com/sharepoint/v3">
      <Url xsi:nil="true"/>
      <Description xsi:nil="true"/>
    </UNCLink>
    <IconOverlay xmlns="http://schemas.microsoft.com/sharepoint/v4" xsi:nil="true"/>
    <LargeFileSiz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86B81E-0F63-4C85-9999-C01E598E2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37C1A9-E76A-46F7-AF60-44E46E29D3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A9424D-DEF1-4159-8CC0-BF8B8F8160C8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sharepoint/v4"/>
    <ds:schemaRef ds:uri="http://schemas.microsoft.com/sharepoint/v3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งบการเงินรวม</vt:lpstr>
      <vt:lpstr>งบการเงินเฉพาะกิจการ</vt:lpstr>
      <vt:lpstr>CF</vt:lpstr>
      <vt:lpstr>BS!Print_Area</vt:lpstr>
      <vt:lpstr>CF!Print_Area</vt:lpstr>
      <vt:lpstr>PL!Print_Area</vt:lpstr>
      <vt:lpstr>งบการเงินเฉพาะกิจการ!Print_Area</vt:lpstr>
      <vt:lpstr>งบการเงินรวม!Print_Area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Oranuch.Chotesupamon</dc:creator>
  <cp:keywords/>
  <dc:description/>
  <cp:lastModifiedBy>Supinya</cp:lastModifiedBy>
  <cp:revision/>
  <cp:lastPrinted>2026-02-13T08:01:45Z</cp:lastPrinted>
  <dcterms:created xsi:type="dcterms:W3CDTF">2010-01-14T01:16:27Z</dcterms:created>
  <dcterms:modified xsi:type="dcterms:W3CDTF">2026-02-13T09:52:28Z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0x010100EE4F41FB571DE14B91383A33A0B19FEA</vt:lpwstr>
  </property>
</Properties>
</file>