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deltath.deltaww.com/RGBIZ/CORP/FIN-BK/FINBK/Corporate Documents/Financial Statement/2025-2568/2025/"/>
    </mc:Choice>
  </mc:AlternateContent>
  <xr:revisionPtr revIDLastSave="0" documentId="13_ncr:1_{1E2D4D0C-0A7B-4BAC-9F68-FC72E7E976F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S" sheetId="1" r:id="rId1"/>
    <sheet name="PL" sheetId="4" r:id="rId2"/>
    <sheet name="Consolidated" sheetId="7" r:id="rId3"/>
    <sheet name="The Company Only" sheetId="3" r:id="rId4"/>
    <sheet name="CF" sheetId="5" r:id="rId5"/>
  </sheets>
  <definedNames>
    <definedName name="_xlnm.Print_Area" localSheetId="0">BS!$A$1:$K$92</definedName>
    <definedName name="_xlnm.Print_Area" localSheetId="4">CF!$A$1:$J$93</definedName>
    <definedName name="_xlnm.Print_Area" localSheetId="1">PL!$A$1:$K$64</definedName>
    <definedName name="_xlnm.Print_Area" localSheetId="3">'The Company Only'!$A$1:$K$23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4" i="5" l="1"/>
  <c r="D84" i="5"/>
  <c r="K12" i="4" l="1"/>
  <c r="K21" i="4" s="1"/>
  <c r="I12" i="4"/>
  <c r="I21" i="4" s="1"/>
  <c r="G12" i="4"/>
  <c r="G21" i="4" s="1"/>
  <c r="E12" i="4"/>
  <c r="E21" i="4" s="1"/>
  <c r="K61" i="1"/>
  <c r="I61" i="1"/>
  <c r="G61" i="1"/>
  <c r="E61" i="1"/>
  <c r="I16" i="3" l="1"/>
  <c r="G16" i="3"/>
  <c r="E16" i="3"/>
  <c r="C16" i="3"/>
  <c r="L19" i="7"/>
  <c r="J19" i="7"/>
  <c r="H19" i="7"/>
  <c r="F19" i="7"/>
  <c r="D19" i="7"/>
  <c r="B19" i="7"/>
  <c r="K51" i="1"/>
  <c r="K62" i="1" s="1"/>
  <c r="G51" i="1"/>
  <c r="G62" i="1" s="1"/>
  <c r="K28" i="1"/>
  <c r="K14" i="1"/>
  <c r="G28" i="1"/>
  <c r="G14" i="1"/>
  <c r="J78" i="5"/>
  <c r="J67" i="5"/>
  <c r="F78" i="5"/>
  <c r="F67" i="5"/>
  <c r="G29" i="1" l="1"/>
  <c r="K29" i="1"/>
  <c r="K25" i="4"/>
  <c r="K27" i="4" s="1"/>
  <c r="G25" i="4"/>
  <c r="G27" i="4" s="1"/>
  <c r="G47" i="4"/>
  <c r="G40" i="4"/>
  <c r="K47" i="4"/>
  <c r="E47" i="4"/>
  <c r="E40" i="4"/>
  <c r="K49" i="4" l="1"/>
  <c r="K42" i="4"/>
  <c r="G49" i="4"/>
  <c r="E51" i="1"/>
  <c r="I51" i="1"/>
  <c r="K55" i="4" l="1"/>
  <c r="K50" i="4"/>
  <c r="G55" i="4" l="1"/>
  <c r="K52" i="4"/>
  <c r="K58" i="4" s="1"/>
  <c r="N16" i="7"/>
  <c r="P16" i="7" s="1"/>
  <c r="L15" i="7"/>
  <c r="H15" i="7"/>
  <c r="H17" i="7" s="1"/>
  <c r="F15" i="7"/>
  <c r="D15" i="7"/>
  <c r="D17" i="7" s="1"/>
  <c r="B15" i="7"/>
  <c r="N14" i="7"/>
  <c r="N13" i="7"/>
  <c r="G77" i="1" l="1"/>
  <c r="G81" i="1"/>
  <c r="N15" i="7"/>
  <c r="P14" i="7"/>
  <c r="L17" i="7"/>
  <c r="F17" i="7"/>
  <c r="N12" i="7"/>
  <c r="B17" i="7"/>
  <c r="N17" i="7" l="1"/>
  <c r="G79" i="1"/>
  <c r="G76" i="1"/>
  <c r="G62" i="4" s="1"/>
  <c r="N19" i="7"/>
  <c r="G83" i="1"/>
  <c r="P12" i="7"/>
  <c r="L22" i="7" l="1"/>
  <c r="H22" i="7"/>
  <c r="F22" i="7"/>
  <c r="D22" i="7"/>
  <c r="B22" i="7"/>
  <c r="N23" i="7"/>
  <c r="P23" i="7" s="1"/>
  <c r="N21" i="7"/>
  <c r="N20" i="7"/>
  <c r="P21" i="7" l="1"/>
  <c r="G42" i="4"/>
  <c r="G50" i="4" s="1"/>
  <c r="G52" i="4" s="1"/>
  <c r="G58" i="4" s="1"/>
  <c r="N22" i="7"/>
  <c r="K20" i="3"/>
  <c r="G19" i="3"/>
  <c r="G21" i="3" s="1"/>
  <c r="I81" i="1" s="1"/>
  <c r="E19" i="3"/>
  <c r="E21" i="3" s="1"/>
  <c r="I77" i="1" s="1"/>
  <c r="C19" i="3"/>
  <c r="C21" i="3" s="1"/>
  <c r="I76" i="1" s="1"/>
  <c r="B24" i="7" l="1"/>
  <c r="E76" i="1" s="1"/>
  <c r="D24" i="7"/>
  <c r="E77" i="1" s="1"/>
  <c r="L24" i="7"/>
  <c r="H24" i="7"/>
  <c r="E81" i="1" s="1"/>
  <c r="N24" i="7" l="1"/>
  <c r="E83" i="1" s="1"/>
  <c r="F24" i="7" l="1"/>
  <c r="E79" i="1" s="1"/>
  <c r="P13" i="7" l="1"/>
  <c r="J15" i="7"/>
  <c r="J17" i="7" s="1"/>
  <c r="P19" i="7" l="1"/>
  <c r="G82" i="1"/>
  <c r="G84" i="1" s="1"/>
  <c r="P15" i="7"/>
  <c r="P17" i="7" s="1"/>
  <c r="H78" i="5"/>
  <c r="D78" i="5"/>
  <c r="H67" i="5"/>
  <c r="D67" i="5"/>
  <c r="P18" i="7" l="1"/>
  <c r="I42" i="4"/>
  <c r="E42" i="4"/>
  <c r="G85" i="1" l="1"/>
  <c r="E49" i="4"/>
  <c r="J8" i="5" l="1"/>
  <c r="J28" i="5" s="1"/>
  <c r="J40" i="5" s="1"/>
  <c r="J45" i="5" s="1"/>
  <c r="J81" i="5" s="1"/>
  <c r="J83" i="5" s="1"/>
  <c r="J85" i="5" s="1"/>
  <c r="J86" i="5" s="1"/>
  <c r="F8" i="5"/>
  <c r="F28" i="5" s="1"/>
  <c r="F40" i="5" s="1"/>
  <c r="F45" i="5" s="1"/>
  <c r="F81" i="5" s="1"/>
  <c r="F83" i="5" s="1"/>
  <c r="F85" i="5" s="1"/>
  <c r="F86" i="5" s="1"/>
  <c r="K13" i="3" l="1"/>
  <c r="G12" i="3"/>
  <c r="E12" i="3"/>
  <c r="C12" i="3"/>
  <c r="E14" i="3" l="1"/>
  <c r="K77" i="1" s="1"/>
  <c r="G14" i="3"/>
  <c r="K81" i="1" s="1"/>
  <c r="C14" i="3"/>
  <c r="K76" i="1" s="1"/>
  <c r="K62" i="4" s="1"/>
  <c r="E62" i="1" l="1"/>
  <c r="I28" i="1"/>
  <c r="E28" i="1"/>
  <c r="I14" i="1"/>
  <c r="E14" i="1"/>
  <c r="E50" i="4" l="1"/>
  <c r="I62" i="1"/>
  <c r="E29" i="1"/>
  <c r="I29" i="1"/>
  <c r="I25" i="4" l="1"/>
  <c r="H8" i="5" s="1"/>
  <c r="H28" i="5" s="1"/>
  <c r="H40" i="5" s="1"/>
  <c r="H45" i="5" s="1"/>
  <c r="E25" i="4"/>
  <c r="E27" i="4" s="1"/>
  <c r="J20" i="7" s="1"/>
  <c r="G86" i="1"/>
  <c r="K11" i="3"/>
  <c r="E55" i="4" l="1"/>
  <c r="E62" i="4" s="1"/>
  <c r="H81" i="5"/>
  <c r="H83" i="5" s="1"/>
  <c r="H85" i="5" s="1"/>
  <c r="H86" i="5" s="1"/>
  <c r="I27" i="4"/>
  <c r="D8" i="5"/>
  <c r="D28" i="5" s="1"/>
  <c r="D40" i="5" s="1"/>
  <c r="D45" i="5" s="1"/>
  <c r="D81" i="5" s="1"/>
  <c r="D83" i="5" s="1"/>
  <c r="D85" i="5" s="1"/>
  <c r="D86" i="5" s="1"/>
  <c r="I12" i="3"/>
  <c r="E52" i="4"/>
  <c r="E58" i="4" s="1"/>
  <c r="I17" i="3" l="1"/>
  <c r="K17" i="3" s="1"/>
  <c r="I55" i="4"/>
  <c r="I62" i="4" s="1"/>
  <c r="K10" i="3"/>
  <c r="K12" i="3" s="1"/>
  <c r="K9" i="3" l="1"/>
  <c r="K14" i="3" s="1"/>
  <c r="I14" i="3"/>
  <c r="K82" i="1" l="1"/>
  <c r="K84" i="1" s="1"/>
  <c r="K85" i="1" s="1"/>
  <c r="K86" i="1" s="1"/>
  <c r="K16" i="3"/>
  <c r="K15" i="3" l="1"/>
  <c r="J22" i="7" l="1"/>
  <c r="J24" i="7" s="1"/>
  <c r="E82" i="1" s="1"/>
  <c r="E84" i="1" s="1"/>
  <c r="P20" i="7"/>
  <c r="P22" i="7" l="1"/>
  <c r="P24" i="7" s="1"/>
  <c r="P25" i="7" s="1"/>
  <c r="E85" i="1"/>
  <c r="E86" i="1" s="1"/>
  <c r="K18" i="3" l="1"/>
  <c r="K19" i="3" s="1"/>
  <c r="K21" i="3" s="1"/>
  <c r="I19" i="3"/>
  <c r="I21" i="3" s="1"/>
  <c r="I82" i="1" s="1"/>
  <c r="I84" i="1" s="1"/>
  <c r="I85" i="1" s="1"/>
  <c r="I86" i="1" s="1"/>
  <c r="I47" i="4"/>
  <c r="I49" i="4" s="1"/>
  <c r="I50" i="4" s="1"/>
  <c r="I52" i="4" s="1"/>
  <c r="I58" i="4" s="1"/>
  <c r="K22" i="3" l="1"/>
</calcChain>
</file>

<file path=xl/sharedStrings.xml><?xml version="1.0" encoding="utf-8"?>
<sst xmlns="http://schemas.openxmlformats.org/spreadsheetml/2006/main" count="309" uniqueCount="227">
  <si>
    <t>Delta Electronics (Thailand) Public Company Limited and its subsidiaries</t>
  </si>
  <si>
    <t>Statement of financial position</t>
  </si>
  <si>
    <t>As at 31 December 2025</t>
  </si>
  <si>
    <t>(Unit: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</si>
  <si>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</si>
  <si>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</si>
  <si>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</si>
  <si>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</si>
  <si>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</si>
  <si>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</si>
  <si>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Trade and other current receivables</t>
  </si>
  <si>
    <t xml:space="preserve">Inventories </t>
  </si>
  <si>
    <t>Derivative assets</t>
  </si>
  <si>
    <t>Other current assets</t>
  </si>
  <si>
    <t>Total current assets</t>
  </si>
  <si>
    <t>Non-current assets</t>
  </si>
  <si>
    <t>Deposits at bank with restrictions</t>
  </si>
  <si>
    <t xml:space="preserve">Investments in subsidiary companies </t>
  </si>
  <si>
    <t>Investments in associated companies</t>
  </si>
  <si>
    <t xml:space="preserve">Investment properties </t>
  </si>
  <si>
    <t xml:space="preserve">Property, plant and equipment </t>
  </si>
  <si>
    <t>Advances to contractors and for acquisitions</t>
  </si>
  <si>
    <t xml:space="preserve">   of assets</t>
  </si>
  <si>
    <t>Right-of-use assets</t>
  </si>
  <si>
    <t>Goodwill</t>
  </si>
  <si>
    <t xml:space="preserve">Other intangible assets 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</si>
  <si>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</si>
  <si>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</si>
  <si>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</si>
  <si>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</si>
  <si>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</si>
  <si>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</si>
  <si>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</si>
  <si>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</si>
  <si>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Short-term loans from financial institutions</t>
  </si>
  <si>
    <t>Trade and other current payables</t>
  </si>
  <si>
    <t>Current portion of long-term loans</t>
  </si>
  <si>
    <t xml:space="preserve">   from financial institutions</t>
  </si>
  <si>
    <t>Current portion of lease liabilities</t>
  </si>
  <si>
    <t>Income tax payable</t>
  </si>
  <si>
    <t>Provision for top-up tax</t>
  </si>
  <si>
    <t>Liabilities and provision from tax assessments</t>
  </si>
  <si>
    <t>30.4.1</t>
  </si>
  <si>
    <t>Other current provisions</t>
  </si>
  <si>
    <t>Derivative liabilities</t>
  </si>
  <si>
    <t>Other current liabilities</t>
  </si>
  <si>
    <t>Total current liabilities</t>
  </si>
  <si>
    <t>Non-current liabilities</t>
  </si>
  <si>
    <t>Long-term loans from financial institutions,</t>
  </si>
  <si>
    <t xml:space="preserve">   net of current portion</t>
  </si>
  <si>
    <t>Lease liabilities, net of current portion</t>
  </si>
  <si>
    <t>Deferred tax liabilities</t>
  </si>
  <si>
    <t>Non-current provision for employee benefits</t>
  </si>
  <si>
    <t>Other non-current provisions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</si>
  <si>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</si>
  <si>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</si>
  <si>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</si>
  <si>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</si>
  <si>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</si>
  <si>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</si>
  <si>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12,590,000,000 ordinary shares of Baht 0.1 each</t>
  </si>
  <si>
    <t xml:space="preserve">   Issued and fully paid</t>
  </si>
  <si>
    <t xml:space="preserve">      12,473,816,140 ordinary shares of Baht 0.1 each</t>
  </si>
  <si>
    <t>Share premium</t>
  </si>
  <si>
    <t>Difference from business combination under</t>
  </si>
  <si>
    <t xml:space="preserve">   common control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</si>
  <si>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</si>
  <si>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</si>
  <si>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</si>
  <si>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</si>
  <si>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Total shareholders' equity</t>
  </si>
  <si>
    <t>Total liabilities and shareholders' equity</t>
  </si>
  <si>
    <t>Directors</t>
  </si>
  <si>
    <t>Statement of comprehensive income</t>
  </si>
  <si>
    <t>For the year ended 31 December 2025</t>
  </si>
  <si>
    <t>Profit or loss:</t>
  </si>
  <si>
    <t>Sales</t>
  </si>
  <si>
    <t>Service income</t>
  </si>
  <si>
    <t xml:space="preserve">Cost of sales </t>
  </si>
  <si>
    <t>Cost of services</t>
  </si>
  <si>
    <t>Gross profit</t>
  </si>
  <si>
    <t>Gain (loss) on exchange</t>
  </si>
  <si>
    <t>Compensation for contract decommitment</t>
  </si>
  <si>
    <t>Other income</t>
  </si>
  <si>
    <t>Selling and distribution expenses</t>
  </si>
  <si>
    <t>30.2.1</t>
  </si>
  <si>
    <t>Administrative expenses</t>
  </si>
  <si>
    <t>Research and development expenses</t>
  </si>
  <si>
    <t>30.2.2</t>
  </si>
  <si>
    <t>Impairment loss on assets</t>
  </si>
  <si>
    <t>Other expenses</t>
  </si>
  <si>
    <t>Operating profit</t>
  </si>
  <si>
    <t>Share of profit (loss) from investments in associates</t>
  </si>
  <si>
    <t>Finance income</t>
  </si>
  <si>
    <t>Finance cost</t>
  </si>
  <si>
    <t>Profit before income tax</t>
  </si>
  <si>
    <t xml:space="preserve">Income tax expenses </t>
  </si>
  <si>
    <t>Profit for the year</t>
  </si>
  <si>
    <t>Statement of comprehensive income (continued)</t>
  </si>
  <si>
    <t>Other comprehensive income:</t>
  </si>
  <si>
    <t xml:space="preserve">Other comprehensive income to be reclassified </t>
  </si>
  <si>
    <t xml:space="preserve">   to profit or loss in subsequent periods:</t>
  </si>
  <si>
    <t xml:space="preserve">Exchange differences on translation of </t>
  </si>
  <si>
    <t xml:space="preserve">   financial statements in foreign currency</t>
  </si>
  <si>
    <t xml:space="preserve">   to profit or loss in subsequent periods</t>
  </si>
  <si>
    <t xml:space="preserve">Other comprehensive income not to be reclassified </t>
  </si>
  <si>
    <t>Remeasurement gain (loss) on defined benefit plans</t>
  </si>
  <si>
    <t xml:space="preserve">   - net of income tax</t>
  </si>
  <si>
    <t>Other comprehensive income not to be reclassified</t>
  </si>
  <si>
    <t xml:space="preserve">   to profit or loss in subsequent periods - net of income tax</t>
  </si>
  <si>
    <t>Other comprehensive income for the year</t>
  </si>
  <si>
    <t>Total comprehensive income for the year</t>
  </si>
  <si>
    <t>Profit attributable to:</t>
  </si>
  <si>
    <t>Equity holders of the Company</t>
  </si>
  <si>
    <t>Total comprehensive income attributable to:</t>
  </si>
  <si>
    <t>Earnings per share</t>
  </si>
  <si>
    <t>Basic earnings per share</t>
  </si>
  <si>
    <t xml:space="preserve">   Profit attributable to equity holders of the Company</t>
  </si>
  <si>
    <t>Statement of changes in shareholders' equity</t>
  </si>
  <si>
    <t>Other comprehensive income</t>
  </si>
  <si>
    <t xml:space="preserve">Exchange differences </t>
  </si>
  <si>
    <t>Total equity</t>
  </si>
  <si>
    <t>Issued and</t>
  </si>
  <si>
    <t xml:space="preserve">Difference from business </t>
  </si>
  <si>
    <t>on translation of</t>
  </si>
  <si>
    <t>Total other</t>
  </si>
  <si>
    <t>attributable to</t>
  </si>
  <si>
    <t>fully paid</t>
  </si>
  <si>
    <t xml:space="preserve">combination under </t>
  </si>
  <si>
    <t xml:space="preserve"> financial statements </t>
  </si>
  <si>
    <t>components of</t>
  </si>
  <si>
    <t>owners of</t>
  </si>
  <si>
    <t>share capital</t>
  </si>
  <si>
    <t>common control</t>
  </si>
  <si>
    <t>Appropriated</t>
  </si>
  <si>
    <t>Unappropriated</t>
  </si>
  <si>
    <t>in foreign currency</t>
  </si>
  <si>
    <t>shareholders' equity</t>
  </si>
  <si>
    <t>the Company</t>
  </si>
  <si>
    <t>Balance as at 1 January 2024</t>
  </si>
  <si>
    <t>Dividend paid (Note 23)</t>
  </si>
  <si>
    <t>Balance as at 31 December 2024</t>
  </si>
  <si>
    <t>Balance as at 1 January 2025</t>
  </si>
  <si>
    <t>Balance as at 31 December 2025</t>
  </si>
  <si>
    <t>Statement of changes in shareholders' equity (continued)</t>
  </si>
  <si>
    <t>Total</t>
  </si>
  <si>
    <t>shareholders'</t>
  </si>
  <si>
    <t xml:space="preserve">Share premium </t>
  </si>
  <si>
    <t>equity</t>
  </si>
  <si>
    <t>Cash flow statement</t>
  </si>
  <si>
    <t>Cash flows from operating activities: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</si>
  <si>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</si>
  <si>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</si>
  <si>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</si>
  <si>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Depreciation</t>
  </si>
  <si>
    <t xml:space="preserve">   Amortisation</t>
  </si>
  <si>
    <t xml:space="preserve">   Reduction of inventory to net realisable value</t>
  </si>
  <si>
    <t xml:space="preserve">   Reversal of the reduction to net realisable value</t>
  </si>
  <si>
    <t xml:space="preserve">      of the written-off obsolete and damaged inventories</t>
  </si>
  <si>
    <t xml:space="preserve">   Provisions </t>
  </si>
  <si>
    <t xml:space="preserve">   Provision for employee benefits </t>
  </si>
  <si>
    <t xml:space="preserve">   (Gain) loss from disposal/writte-off of property, plant and equipment</t>
  </si>
  <si>
    <t xml:space="preserve">   Impairment loss on assets</t>
  </si>
  <si>
    <t xml:space="preserve">   Share of (profit) loss from investments in associates</t>
  </si>
  <si>
    <t xml:space="preserve">   Unrealised (gain) loss on exchange </t>
  </si>
  <si>
    <t xml:space="preserve">   (Gain) loss on fair value valuation of derivative instruments</t>
  </si>
  <si>
    <t xml:space="preserve">   Finance income</t>
  </si>
  <si>
    <t xml:space="preserve">   Finance cost</t>
  </si>
  <si>
    <t>Profit from operating activities before changes in</t>
  </si>
  <si>
    <t xml:space="preserve">   operating assets and liabilities</t>
  </si>
  <si>
    <t>Decrease (increase) in operating assets:</t>
  </si>
  <si>
    <t xml:space="preserve">   Trade and other current receivables</t>
  </si>
  <si>
    <t xml:space="preserve">   Inventories</t>
  </si>
  <si>
    <t xml:space="preserve">   Other current assets</t>
  </si>
  <si>
    <t xml:space="preserve">   Other non-current assets</t>
  </si>
  <si>
    <t>Increase (decrease) in operating liabilities:</t>
  </si>
  <si>
    <t xml:space="preserve">   Trade and other current payables</t>
  </si>
  <si>
    <t xml:space="preserve">   Other current liabilities</t>
  </si>
  <si>
    <t xml:space="preserve">   Cash paid for provisions</t>
  </si>
  <si>
    <t xml:space="preserve">   Cash paid for employee benefits</t>
  </si>
  <si>
    <t xml:space="preserve">   Other non-current liabilities</t>
  </si>
  <si>
    <t>Cash flows from operating activities</t>
  </si>
  <si>
    <t xml:space="preserve">   Cash received from interest income</t>
  </si>
  <si>
    <t xml:space="preserve">   Cash paid for interest expenses</t>
  </si>
  <si>
    <t xml:space="preserve">   Cash paid for income tax resulting from tax assessments</t>
  </si>
  <si>
    <t xml:space="preserve">   Cash paid for corporate income tax</t>
  </si>
  <si>
    <t>Net cash flows from operating activities</t>
  </si>
  <si>
    <t>Cash flow statement (continued)</t>
  </si>
  <si>
    <t>Cash flows from investing activities:</t>
  </si>
  <si>
    <t>(Increase) decrease in deposits at bank with restrictions</t>
  </si>
  <si>
    <t>Increase in investments in subsidiary</t>
  </si>
  <si>
    <t>Increase in investments in associated companies</t>
  </si>
  <si>
    <t>(Increase) decrease in advances to contractors and</t>
  </si>
  <si>
    <t xml:space="preserve">   for acquisitions of assets</t>
  </si>
  <si>
    <t>Acquisition of property, plant and equipment</t>
  </si>
  <si>
    <t>Cash paid to others payable for purchase of plant and equipment</t>
  </si>
  <si>
    <t>Proceeds from disposal of plant and equipment</t>
  </si>
  <si>
    <t>Acquisition of investment properties</t>
  </si>
  <si>
    <t>Increase in right-of-use assets</t>
  </si>
  <si>
    <t>Acquisition of other intangible assets</t>
  </si>
  <si>
    <t>Net cash flows used in investing activities</t>
  </si>
  <si>
    <t>Cash flows from financing activities:</t>
  </si>
  <si>
    <t xml:space="preserve">Cash receipt from short-term loans from financial institutions </t>
  </si>
  <si>
    <t xml:space="preserve">Repayment of short-term loans from financial institutions </t>
  </si>
  <si>
    <t>Cash receipt from short-term loans from related party</t>
  </si>
  <si>
    <t xml:space="preserve">Repayment of short-term loans from related party </t>
  </si>
  <si>
    <t xml:space="preserve">Cash receipt from long-term loans from financial institutions </t>
  </si>
  <si>
    <t>Cash receipt from long-term loans from related party</t>
  </si>
  <si>
    <t>Repayment of long-term loans from related party</t>
  </si>
  <si>
    <t>Repayment of liabilities under lease agreements</t>
  </si>
  <si>
    <t>Dividend paid</t>
  </si>
  <si>
    <t>Net cash flows used in financing activities</t>
  </si>
  <si>
    <t xml:space="preserve">   before effect from currency translation</t>
  </si>
  <si>
    <t>Effect from currency translation of cash and cash equivalents</t>
  </si>
  <si>
    <t>Cash and cash equivalents at beginning of year</t>
  </si>
  <si>
    <t xml:space="preserve">Cash and cash equivalents at end of year </t>
  </si>
  <si>
    <t>Supplemental disclosures of cash flows information</t>
  </si>
  <si>
    <t>Non-cash transaction</t>
  </si>
  <si>
    <t xml:space="preserve">   Additions to right-of-use assets and lease liabilities</t>
  </si>
  <si>
    <t xml:space="preserve">   Increase in others payable from purchase of plant and equipment</t>
  </si>
  <si>
    <t xml:space="preserve">   Transfer from investment properties to property and plant </t>
  </si>
  <si>
    <t>Decrease in translation adjustments</t>
  </si>
  <si>
    <t xml:space="preserve">Net increase in cash and cash equivalents </t>
  </si>
  <si>
    <t xml:space="preserve">   Reversal of allowance for expected credit losses</t>
  </si>
  <si>
    <t xml:space="preserve">   (Gain) loss from write-off of other intangible assets </t>
  </si>
  <si>
    <t>Long-term loans from related parties</t>
  </si>
  <si>
    <t>Increase in other long-term invesments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</si>
</sst>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([$€-2]\ * #,##0.00_);_([$€-2]\ * \(#,##0.00\);_([$€-2]\ * &quot;-&quot;??_);_(@_)"/>
    <numFmt numFmtId="170" formatCode="#,##0.0_);\(#,##0.0\)"/>
  </numFmts>
  <fonts count="16"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0" fontId="1" fillId="0" borderId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" fontId="1" fillId="0" borderId="0" applyFont="0" applyFill="0" applyBorder="0" applyAlignment="0" applyProtection="0"/>
  </cellStyleXfs>
  <cellXfs count="125">
    <xf numFmtId="0" fontId="0" fillId="0" borderId="0" xfId="0"/>
    <xf numFmtId="43" fontId="9" fillId="0" borderId="0" xfId="13" applyFont="1" applyFill="1" applyAlignment="1"/>
    <xf numFmtId="43" fontId="8" fillId="0" borderId="0" xfId="13" applyFont="1" applyFill="1" applyAlignment="1"/>
    <xf numFmtId="43" fontId="11" fillId="0" borderId="0" xfId="13" applyFont="1" applyFill="1" applyAlignment="1"/>
    <xf numFmtId="43" fontId="7" fillId="0" borderId="0" xfId="13" applyFont="1" applyFill="1" applyAlignment="1"/>
    <xf numFmtId="41" fontId="7" fillId="0" borderId="0" xfId="13" applyNumberFormat="1" applyFont="1" applyFill="1" applyAlignment="1"/>
    <xf numFmtId="41" fontId="7" fillId="0" borderId="6" xfId="13" applyNumberFormat="1" applyFont="1" applyFill="1" applyBorder="1" applyAlignment="1"/>
    <xf numFmtId="41" fontId="7" fillId="0" borderId="0" xfId="13" applyNumberFormat="1" applyFont="1" applyFill="1" applyBorder="1" applyAlignment="1"/>
    <xf numFmtId="168" fontId="7" fillId="0" borderId="0" xfId="13" applyNumberFormat="1" applyFont="1" applyFill="1" applyBorder="1" applyAlignment="1"/>
    <xf numFmtId="41" fontId="7" fillId="0" borderId="0" xfId="13" applyNumberFormat="1" applyFont="1" applyFill="1" applyAlignment="1">
      <alignment horizontal="right"/>
    </xf>
    <xf numFmtId="10" fontId="11" fillId="0" borderId="0" xfId="14" applyNumberFormat="1" applyFont="1" applyFill="1" applyAlignment="1"/>
    <xf numFmtId="10" fontId="11" fillId="0" borderId="0" xfId="13" applyNumberFormat="1" applyFont="1" applyFill="1" applyAlignment="1"/>
    <xf numFmtId="0" fontId="8" fillId="0" borderId="0" xfId="1" applyFont="1" applyFill="1"/>
    <xf numFmtId="37" fontId="7" fillId="0" borderId="0" xfId="1" applyNumberFormat="1" applyFont="1" applyFill="1" applyAlignment="1">
      <alignment horizontal="centerContinuous"/>
    </xf>
    <xf numFmtId="37" fontId="7" fillId="0" borderId="0" xfId="1" applyNumberFormat="1" applyFont="1" applyFill="1" applyAlignment="1">
      <alignment horizontal="center"/>
    </xf>
    <xf numFmtId="0" fontId="11" fillId="0" borderId="0" xfId="0" applyFont="1" applyFill="1"/>
    <xf numFmtId="43" fontId="11" fillId="0" borderId="0" xfId="13" applyFont="1" applyFill="1"/>
    <xf numFmtId="37" fontId="7" fillId="0" borderId="0" xfId="1" quotePrefix="1" applyNumberFormat="1" applyFont="1" applyFill="1" applyAlignment="1">
      <alignment horizontal="centerContinuous"/>
    </xf>
    <xf numFmtId="0" fontId="7" fillId="0" borderId="0" xfId="1" applyFont="1" applyFill="1"/>
    <xf numFmtId="0" fontId="7" fillId="0" borderId="0" xfId="0" applyFont="1" applyFill="1" applyAlignment="1">
      <alignment horizontal="right"/>
    </xf>
    <xf numFmtId="37" fontId="8" fillId="0" borderId="0" xfId="1" applyNumberFormat="1" applyFont="1" applyFill="1"/>
    <xf numFmtId="37" fontId="8" fillId="0" borderId="0" xfId="1" applyNumberFormat="1" applyFont="1" applyFill="1" applyAlignment="1">
      <alignment horizontal="center"/>
    </xf>
    <xf numFmtId="168" fontId="8" fillId="0" borderId="3" xfId="0" applyNumberFormat="1" applyFont="1" applyFill="1" applyBorder="1" applyAlignment="1">
      <alignment horizontal="center"/>
    </xf>
    <xf numFmtId="168" fontId="8" fillId="0" borderId="0" xfId="0" applyNumberFormat="1" applyFont="1" applyFill="1"/>
    <xf numFmtId="37" fontId="9" fillId="0" borderId="0" xfId="1" applyNumberFormat="1" applyFont="1" applyFill="1" applyAlignment="1">
      <alignment horizontal="center"/>
    </xf>
    <xf numFmtId="0" fontId="9" fillId="0" borderId="0" xfId="1" quotePrefix="1" applyFont="1" applyFill="1" applyAlignment="1">
      <alignment horizontal="center"/>
    </xf>
    <xf numFmtId="0" fontId="9" fillId="0" borderId="0" xfId="1" applyFont="1" applyFill="1" applyAlignment="1">
      <alignment horizontal="center"/>
    </xf>
    <xf numFmtId="0" fontId="9" fillId="0" borderId="0" xfId="1" applyFont="1" applyFill="1" applyAlignment="1">
      <alignment horizontal="right"/>
    </xf>
    <xf numFmtId="43" fontId="11" fillId="0" borderId="0" xfId="0" applyNumberFormat="1" applyFont="1" applyFill="1"/>
    <xf numFmtId="37" fontId="12" fillId="0" borderId="0" xfId="1" applyNumberFormat="1" applyFont="1" applyFill="1" applyAlignment="1">
      <alignment horizontal="center"/>
    </xf>
    <xf numFmtId="0" fontId="7" fillId="0" borderId="0" xfId="1" applyFont="1" applyFill="1" applyAlignment="1">
      <alignment horizontal="center"/>
    </xf>
    <xf numFmtId="37" fontId="9" fillId="0" borderId="0" xfId="1" applyNumberFormat="1" applyFont="1" applyFill="1" applyAlignment="1">
      <alignment horizontal="right"/>
    </xf>
    <xf numFmtId="41" fontId="7" fillId="0" borderId="0" xfId="1" applyNumberFormat="1" applyFont="1" applyFill="1" applyAlignment="1">
      <alignment horizontal="right"/>
    </xf>
    <xf numFmtId="41" fontId="9" fillId="0" borderId="0" xfId="1" applyNumberFormat="1" applyFont="1" applyFill="1" applyAlignment="1">
      <alignment horizontal="right"/>
    </xf>
    <xf numFmtId="170" fontId="12" fillId="0" borderId="0" xfId="1" applyNumberFormat="1" applyFont="1" applyFill="1" applyAlignment="1">
      <alignment horizontal="center"/>
    </xf>
    <xf numFmtId="41" fontId="7" fillId="0" borderId="3" xfId="1" applyNumberFormat="1" applyFont="1" applyFill="1" applyBorder="1" applyAlignment="1">
      <alignment horizontal="right"/>
    </xf>
    <xf numFmtId="41" fontId="7" fillId="0" borderId="5" xfId="1" applyNumberFormat="1" applyFont="1" applyFill="1" applyBorder="1" applyAlignment="1">
      <alignment horizontal="right"/>
    </xf>
    <xf numFmtId="41" fontId="7" fillId="0" borderId="6" xfId="1" applyNumberFormat="1" applyFont="1" applyFill="1" applyBorder="1" applyAlignment="1">
      <alignment horizontal="right"/>
    </xf>
    <xf numFmtId="0" fontId="7" fillId="0" borderId="0" xfId="1" quotePrefix="1" applyFont="1" applyFill="1" applyAlignment="1">
      <alignment horizontal="left"/>
    </xf>
    <xf numFmtId="0" fontId="7" fillId="0" borderId="0" xfId="0" applyFont="1" applyFill="1" applyAlignment="1">
      <alignment horizontal="centerContinuous"/>
    </xf>
    <xf numFmtId="168" fontId="7" fillId="0" borderId="0" xfId="0" applyNumberFormat="1" applyFont="1" applyFill="1" applyAlignment="1">
      <alignment horizontal="centerContinuous"/>
    </xf>
    <xf numFmtId="0" fontId="7" fillId="0" borderId="0" xfId="0" applyFont="1" applyFill="1"/>
    <xf numFmtId="168" fontId="7" fillId="0" borderId="0" xfId="0" applyNumberFormat="1" applyFont="1" applyFill="1"/>
    <xf numFmtId="37" fontId="7" fillId="0" borderId="0" xfId="1" applyNumberFormat="1" applyFont="1" applyFill="1"/>
    <xf numFmtId="43" fontId="15" fillId="0" borderId="0" xfId="0" applyNumberFormat="1" applyFont="1" applyFill="1"/>
    <xf numFmtId="0" fontId="12" fillId="0" borderId="0" xfId="1" applyFont="1" applyFill="1" applyAlignment="1">
      <alignment horizontal="center"/>
    </xf>
    <xf numFmtId="37" fontId="7" fillId="0" borderId="0" xfId="1" quotePrefix="1" applyNumberFormat="1" applyFont="1" applyFill="1" applyAlignment="1">
      <alignment horizontal="left"/>
    </xf>
    <xf numFmtId="41" fontId="7" fillId="0" borderId="0" xfId="1" applyNumberFormat="1" applyFont="1" applyFill="1"/>
    <xf numFmtId="37" fontId="7" fillId="0" borderId="0" xfId="1" applyNumberFormat="1" applyFont="1" applyFill="1" applyAlignment="1">
      <alignment horizontal="left"/>
    </xf>
    <xf numFmtId="0" fontId="14" fillId="0" borderId="0" xfId="0" applyFont="1" applyFill="1" applyAlignment="1">
      <alignment horizontal="center"/>
    </xf>
    <xf numFmtId="0" fontId="7" fillId="0" borderId="0" xfId="0" quotePrefix="1" applyFont="1" applyFill="1" applyAlignment="1">
      <alignment horizontal="left"/>
    </xf>
    <xf numFmtId="168" fontId="7" fillId="0" borderId="0" xfId="0" quotePrefix="1" applyNumberFormat="1" applyFont="1" applyFill="1" applyAlignment="1">
      <alignment horizontal="left"/>
    </xf>
    <xf numFmtId="0" fontId="7" fillId="0" borderId="0" xfId="0" quotePrefix="1" applyFont="1" applyFill="1" applyAlignment="1">
      <alignment horizontal="center"/>
    </xf>
    <xf numFmtId="41" fontId="9" fillId="0" borderId="0" xfId="1" applyNumberFormat="1" applyFont="1" applyFill="1" applyAlignment="1">
      <alignment horizontal="center"/>
    </xf>
    <xf numFmtId="168" fontId="7" fillId="0" borderId="0" xfId="0" applyNumberFormat="1" applyFont="1" applyFill="1" applyAlignment="1">
      <alignment horizontal="right"/>
    </xf>
    <xf numFmtId="0" fontId="7" fillId="0" borderId="7" xfId="0" applyFont="1" applyFill="1" applyBorder="1"/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37" fontId="7" fillId="0" borderId="0" xfId="1" applyNumberFormat="1" applyFont="1" applyFill="1" applyAlignment="1">
      <alignment horizontal="right"/>
    </xf>
    <xf numFmtId="37" fontId="8" fillId="0" borderId="0" xfId="1" applyNumberFormat="1" applyFont="1" applyFill="1" applyAlignment="1">
      <alignment horizontal="right"/>
    </xf>
    <xf numFmtId="37" fontId="8" fillId="0" borderId="3" xfId="1" applyNumberFormat="1" applyFont="1" applyFill="1" applyBorder="1" applyAlignment="1">
      <alignment horizontal="center"/>
    </xf>
    <xf numFmtId="41" fontId="11" fillId="0" borderId="0" xfId="0" applyNumberFormat="1" applyFont="1" applyFill="1"/>
    <xf numFmtId="41" fontId="7" fillId="0" borderId="8" xfId="1" applyNumberFormat="1" applyFont="1" applyFill="1" applyBorder="1" applyAlignment="1">
      <alignment horizontal="right"/>
    </xf>
    <xf numFmtId="9" fontId="11" fillId="0" borderId="0" xfId="14" applyFont="1" applyFill="1"/>
    <xf numFmtId="10" fontId="11" fillId="0" borderId="0" xfId="14" applyNumberFormat="1" applyFont="1" applyFill="1"/>
    <xf numFmtId="0" fontId="13" fillId="0" borderId="0" xfId="0" applyFont="1" applyFill="1"/>
    <xf numFmtId="41" fontId="7" fillId="0" borderId="4" xfId="1" applyNumberFormat="1" applyFont="1" applyFill="1" applyBorder="1" applyAlignment="1">
      <alignment horizontal="right"/>
    </xf>
    <xf numFmtId="9" fontId="7" fillId="0" borderId="0" xfId="14" applyFont="1" applyFill="1"/>
    <xf numFmtId="0" fontId="8" fillId="0" borderId="0" xfId="0" applyFont="1" applyFill="1"/>
    <xf numFmtId="37" fontId="7" fillId="0" borderId="0" xfId="0" applyNumberFormat="1" applyFont="1" applyFill="1"/>
    <xf numFmtId="37" fontId="12" fillId="0" borderId="0" xfId="0" applyNumberFormat="1" applyFont="1" applyFill="1" applyAlignment="1">
      <alignment horizontal="center"/>
    </xf>
    <xf numFmtId="37" fontId="7" fillId="0" borderId="0" xfId="0" applyNumberFormat="1" applyFont="1" applyFill="1" applyAlignment="1">
      <alignment horizontal="right"/>
    </xf>
    <xf numFmtId="0" fontId="12" fillId="0" borderId="0" xfId="0" applyFont="1" applyFill="1"/>
    <xf numFmtId="41" fontId="7" fillId="0" borderId="3" xfId="0" applyNumberFormat="1" applyFont="1" applyFill="1" applyBorder="1" applyAlignment="1">
      <alignment horizontal="center"/>
    </xf>
    <xf numFmtId="41" fontId="7" fillId="0" borderId="0" xfId="0" applyNumberFormat="1" applyFont="1" applyFill="1" applyAlignment="1">
      <alignment horizontal="center"/>
    </xf>
    <xf numFmtId="169" fontId="11" fillId="0" borderId="0" xfId="0" applyNumberFormat="1" applyFont="1" applyFill="1"/>
    <xf numFmtId="1" fontId="11" fillId="0" borderId="0" xfId="0" applyNumberFormat="1" applyFont="1" applyFill="1" applyAlignment="1">
      <alignment horizontal="center"/>
    </xf>
    <xf numFmtId="49" fontId="7" fillId="0" borderId="0" xfId="0" applyNumberFormat="1" applyFont="1" applyFill="1"/>
    <xf numFmtId="169" fontId="13" fillId="0" borderId="0" xfId="0" applyNumberFormat="1" applyFont="1" applyFill="1"/>
    <xf numFmtId="1" fontId="13" fillId="0" borderId="0" xfId="0" applyNumberFormat="1" applyFont="1" applyFill="1" applyAlignment="1">
      <alignment horizontal="center"/>
    </xf>
    <xf numFmtId="37" fontId="7" fillId="0" borderId="0" xfId="0" applyNumberFormat="1" applyFont="1" applyFill="1" applyAlignment="1">
      <alignment horizontal="center"/>
    </xf>
    <xf numFmtId="49" fontId="13" fillId="0" borderId="0" xfId="0" applyNumberFormat="1" applyFont="1" applyFill="1"/>
    <xf numFmtId="41" fontId="7" fillId="0" borderId="0" xfId="0" applyNumberFormat="1" applyFont="1" applyFill="1" applyAlignment="1">
      <alignment horizontal="right"/>
    </xf>
    <xf numFmtId="49" fontId="11" fillId="0" borderId="0" xfId="0" applyNumberFormat="1" applyFont="1" applyFill="1"/>
    <xf numFmtId="41" fontId="7" fillId="0" borderId="0" xfId="0" applyNumberFormat="1" applyFont="1" applyFill="1"/>
    <xf numFmtId="39" fontId="7" fillId="0" borderId="0" xfId="1" applyNumberFormat="1" applyFont="1" applyFill="1" applyAlignment="1">
      <alignment horizontal="right"/>
    </xf>
    <xf numFmtId="39" fontId="7" fillId="0" borderId="6" xfId="1" applyNumberFormat="1" applyFont="1" applyFill="1" applyBorder="1" applyAlignment="1">
      <alignment horizontal="right"/>
    </xf>
    <xf numFmtId="37" fontId="7" fillId="0" borderId="0" xfId="1" quotePrefix="1" applyNumberFormat="1" applyFont="1" applyFill="1" applyAlignment="1">
      <alignment horizontal="center"/>
    </xf>
    <xf numFmtId="0" fontId="8" fillId="0" borderId="0" xfId="1" applyFont="1" applyFill="1" applyAlignment="1">
      <alignment horizontal="left"/>
    </xf>
    <xf numFmtId="0" fontId="7" fillId="0" borderId="0" xfId="1" applyFont="1" applyFill="1" applyAlignment="1">
      <alignment horizontal="right"/>
    </xf>
    <xf numFmtId="0" fontId="8" fillId="0" borderId="3" xfId="1" applyFont="1" applyFill="1" applyBorder="1" applyAlignment="1">
      <alignment horizontal="center"/>
    </xf>
    <xf numFmtId="168" fontId="7" fillId="0" borderId="5" xfId="1" applyNumberFormat="1" applyFont="1" applyFill="1" applyBorder="1" applyAlignment="1">
      <alignment horizontal="center"/>
    </xf>
    <xf numFmtId="168" fontId="7" fillId="0" borderId="8" xfId="1" applyNumberFormat="1" applyFont="1" applyFill="1" applyBorder="1" applyAlignment="1">
      <alignment horizontal="center"/>
    </xf>
    <xf numFmtId="168" fontId="7" fillId="0" borderId="0" xfId="1" applyNumberFormat="1" applyFont="1" applyFill="1"/>
    <xf numFmtId="168" fontId="7" fillId="0" borderId="0" xfId="1" applyNumberFormat="1" applyFont="1" applyFill="1" applyAlignment="1">
      <alignment horizontal="center"/>
    </xf>
    <xf numFmtId="0" fontId="7" fillId="0" borderId="0" xfId="1" applyFont="1" applyFill="1" applyAlignment="1">
      <alignment horizontal="justify"/>
    </xf>
    <xf numFmtId="0" fontId="7" fillId="0" borderId="3" xfId="1" applyFont="1" applyFill="1" applyBorder="1" applyAlignment="1">
      <alignment horizontal="center"/>
    </xf>
    <xf numFmtId="0" fontId="7" fillId="0" borderId="3" xfId="1" applyFont="1" applyFill="1" applyBorder="1" applyAlignment="1">
      <alignment horizontal="center"/>
    </xf>
    <xf numFmtId="0" fontId="9" fillId="0" borderId="0" xfId="1" applyFont="1" applyFill="1" applyAlignment="1">
      <alignment horizontal="justify"/>
    </xf>
    <xf numFmtId="168" fontId="7" fillId="0" borderId="3" xfId="1" applyNumberFormat="1" applyFont="1" applyFill="1" applyBorder="1" applyAlignment="1">
      <alignment horizontal="center"/>
    </xf>
    <xf numFmtId="41" fontId="7" fillId="0" borderId="0" xfId="1" applyNumberFormat="1" applyFont="1" applyFill="1" applyAlignment="1">
      <alignment horizontal="justify"/>
    </xf>
    <xf numFmtId="41" fontId="7" fillId="0" borderId="3" xfId="0" applyNumberFormat="1" applyFont="1" applyFill="1" applyBorder="1" applyAlignment="1">
      <alignment horizontal="right"/>
    </xf>
    <xf numFmtId="41" fontId="7" fillId="0" borderId="6" xfId="0" applyNumberFormat="1" applyFont="1" applyFill="1" applyBorder="1" applyAlignment="1">
      <alignment horizontal="center"/>
    </xf>
    <xf numFmtId="41" fontId="7" fillId="0" borderId="6" xfId="1" applyNumberFormat="1" applyFont="1" applyFill="1" applyBorder="1" applyAlignment="1">
      <alignment horizontal="center"/>
    </xf>
    <xf numFmtId="41" fontId="7" fillId="0" borderId="0" xfId="1" applyNumberFormat="1" applyFont="1" applyFill="1" applyAlignment="1">
      <alignment horizontal="center"/>
    </xf>
    <xf numFmtId="0" fontId="8" fillId="0" borderId="0" xfId="12" applyFont="1" applyFill="1"/>
    <xf numFmtId="0" fontId="7" fillId="0" borderId="0" xfId="12" applyFont="1" applyFill="1" applyAlignment="1">
      <alignment horizontal="left"/>
    </xf>
    <xf numFmtId="0" fontId="7" fillId="0" borderId="0" xfId="12" applyFont="1" applyFill="1"/>
    <xf numFmtId="0" fontId="7" fillId="0" borderId="0" xfId="12" applyFont="1" applyFill="1" applyAlignment="1">
      <alignment horizontal="right"/>
    </xf>
    <xf numFmtId="0" fontId="8" fillId="0" borderId="3" xfId="12" applyFont="1" applyFill="1" applyBorder="1" applyAlignment="1">
      <alignment horizontal="center"/>
    </xf>
    <xf numFmtId="0" fontId="7" fillId="0" borderId="0" xfId="11" applyFont="1" applyFill="1" applyAlignment="1">
      <alignment horizontal="center"/>
    </xf>
    <xf numFmtId="0" fontId="8" fillId="0" borderId="0" xfId="12" applyFont="1" applyFill="1" applyAlignment="1">
      <alignment horizontal="center"/>
    </xf>
    <xf numFmtId="168" fontId="7" fillId="0" borderId="0" xfId="0" applyNumberFormat="1" applyFont="1" applyFill="1" applyAlignment="1">
      <alignment horizontal="center"/>
    </xf>
    <xf numFmtId="0" fontId="7" fillId="0" borderId="0" xfId="12" applyFont="1" applyFill="1" applyAlignment="1">
      <alignment horizontal="center"/>
    </xf>
    <xf numFmtId="0" fontId="7" fillId="0" borderId="0" xfId="12" applyFont="1" applyFill="1" applyAlignment="1">
      <alignment horizontal="distributed"/>
    </xf>
    <xf numFmtId="0" fontId="7" fillId="0" borderId="3" xfId="12" applyFont="1" applyFill="1" applyBorder="1" applyAlignment="1">
      <alignment horizontal="center"/>
    </xf>
    <xf numFmtId="0" fontId="9" fillId="0" borderId="0" xfId="12" applyFont="1" applyFill="1" applyAlignment="1">
      <alignment horizontal="center"/>
    </xf>
    <xf numFmtId="0" fontId="7" fillId="0" borderId="3" xfId="11" applyFont="1" applyFill="1" applyBorder="1" applyAlignment="1">
      <alignment horizontal="center"/>
    </xf>
    <xf numFmtId="0" fontId="9" fillId="0" borderId="0" xfId="12" applyFont="1" applyFill="1" applyAlignment="1">
      <alignment horizontal="distributed"/>
    </xf>
    <xf numFmtId="0" fontId="7" fillId="0" borderId="3" xfId="12" applyFont="1" applyFill="1" applyBorder="1" applyAlignment="1">
      <alignment horizontal="center"/>
    </xf>
    <xf numFmtId="168" fontId="7" fillId="0" borderId="3" xfId="0" applyNumberFormat="1" applyFont="1" applyFill="1" applyBorder="1" applyAlignment="1">
      <alignment horizontal="center"/>
    </xf>
    <xf numFmtId="41" fontId="7" fillId="0" borderId="4" xfId="0" applyNumberFormat="1" applyFont="1" applyFill="1" applyBorder="1" applyAlignment="1">
      <alignment horizontal="center"/>
    </xf>
    <xf numFmtId="37" fontId="8" fillId="0" borderId="0" xfId="1" applyNumberFormat="1" applyFont="1" applyFill="1" applyAlignment="1">
      <alignment horizontal="left"/>
    </xf>
    <xf numFmtId="3" fontId="11" fillId="0" borderId="0" xfId="0" applyNumberFormat="1" applyFont="1" applyFill="1"/>
  </cellXfs>
  <cellStyles count="16">
    <cellStyle name="Comma" xfId="13" builtinId="3"/>
    <cellStyle name="Comma 3" xfId="15" xr:uid="{3176F7FF-31E1-46C7-9239-C1276A209998}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1" xr:uid="{00000000-0005-0000-0000-000009000000}"/>
    <cellStyle name="Normal 3" xfId="11" xr:uid="{00000000-0005-0000-0000-00000A000000}"/>
    <cellStyle name="Normal 4" xfId="12" xr:uid="{00000000-0005-0000-0000-00000B000000}"/>
    <cellStyle name="Percent" xfId="14" builtinId="5"/>
    <cellStyle name="Percent [2]" xfId="9" xr:uid="{00000000-0005-0000-0000-00000C000000}"/>
    <cellStyle name="Quantity" xfId="10" xr:uid="{00000000-0005-0000-0000-00000D000000}"/>
  </cellStyles>
  <dxfs count="0"/>
  <tableStyles count="0" defaultTableStyle="TableStyleMedium9" defaultPivotStyle="PivotStyleLight16"/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3"/>
  <sheetViews>
    <sheetView showGridLines="0" tabSelected="1" zoomScaleNormal="100" zoomScaleSheetLayoutView="85" workbookViewId="0">
      <selection activeCell="G44" sqref="G44"/>
    </sheetView>
  </sheetViews>
  <sheetFormatPr defaultColWidth="9.453125" defaultRowHeight="24" customHeight="1"/>
  <cols>
    <col min="1" max="1" width="46.453125" style="15" customWidth="1"/>
    <col min="2" max="2" width="1.54296875" style="15" customWidth="1"/>
    <col min="3" max="3" width="8" style="58" customWidth="1"/>
    <col min="4" max="4" width="1.54296875" style="15" customWidth="1"/>
    <col min="5" max="5" width="18.54296875" style="15" customWidth="1"/>
    <col min="6" max="6" width="1.453125" style="15" customWidth="1"/>
    <col min="7" max="7" width="18.54296875" style="15" customWidth="1"/>
    <col min="8" max="8" width="1.453125" style="15" customWidth="1"/>
    <col min="9" max="9" width="18.54296875" style="15" customWidth="1"/>
    <col min="10" max="10" width="1.453125" style="15" customWidth="1"/>
    <col min="11" max="11" width="18.54296875" style="15" customWidth="1"/>
    <col min="12" max="12" width="9.453125" style="15"/>
    <col min="13" max="13" width="19.7265625" style="15" bestFit="1" customWidth="1"/>
    <col min="14" max="14" width="9.453125" style="15"/>
    <col min="15" max="15" width="17" style="15" bestFit="1" customWidth="1"/>
    <col min="16" max="16" width="14.7265625" style="15" bestFit="1" customWidth="1"/>
    <col min="17" max="17" width="15.7265625" style="16" bestFit="1" customWidth="1"/>
    <col min="18" max="18" width="13.54296875" style="15" bestFit="1" customWidth="1"/>
    <col min="19" max="16384" width="9.453125" style="15"/>
  </cols>
  <sheetData>
    <row r="1" spans="1:18" ht="24" customHeight="1">
      <c r="A1" s="12" t="s">
        <v>0</v>
      </c>
      <c r="B1" s="13"/>
      <c r="C1" s="14"/>
      <c r="D1" s="13"/>
      <c r="E1" s="13"/>
      <c r="F1" s="13"/>
      <c r="G1" s="13"/>
      <c r="H1" s="13"/>
      <c r="I1" s="13"/>
      <c r="J1" s="13"/>
      <c r="K1" s="13"/>
    </row>
    <row r="2" spans="1:18" ht="24" customHeight="1">
      <c r="A2" s="12" t="s">
        <v>1</v>
      </c>
      <c r="B2" s="13"/>
      <c r="C2" s="14"/>
      <c r="D2" s="13"/>
      <c r="E2" s="13"/>
      <c r="F2" s="13"/>
      <c r="G2" s="13"/>
      <c r="H2" s="13"/>
      <c r="I2" s="17"/>
      <c r="J2" s="13"/>
      <c r="K2" s="17"/>
    </row>
    <row r="3" spans="1:18" ht="24" customHeight="1">
      <c r="A3" s="12" t="s">
        <v>2</v>
      </c>
      <c r="B3" s="17"/>
      <c r="C3" s="14"/>
      <c r="D3" s="13"/>
      <c r="E3" s="13"/>
      <c r="F3" s="13"/>
      <c r="G3" s="13"/>
      <c r="H3" s="13"/>
      <c r="I3" s="17"/>
      <c r="J3" s="13"/>
      <c r="K3" s="17"/>
    </row>
    <row r="4" spans="1:18" ht="24" customHeight="1">
      <c r="A4" s="18"/>
      <c r="B4" s="13"/>
      <c r="C4" s="14"/>
      <c r="D4" s="13"/>
      <c r="E4" s="13"/>
      <c r="F4" s="13"/>
      <c r="G4" s="13"/>
      <c r="H4" s="13"/>
      <c r="I4" s="13"/>
      <c r="J4" s="13"/>
      <c r="K4" s="19" t="s">
        <v>3</v>
      </c>
    </row>
    <row r="5" spans="1:18" ht="24" customHeight="1">
      <c r="A5" s="20"/>
      <c r="B5" s="20"/>
      <c r="C5" s="21"/>
      <c r="D5" s="20"/>
      <c r="E5" s="22" t="s">
        <v>4</v>
      </c>
      <c r="F5" s="22"/>
      <c r="G5" s="22"/>
      <c r="H5" s="23"/>
      <c r="I5" s="22" t="s">
        <v>5</v>
      </c>
      <c r="J5" s="22"/>
      <c r="K5" s="22"/>
      <c r="M5" s="16"/>
    </row>
    <row r="6" spans="1:18" ht="24" customHeight="1">
      <c r="B6" s="18"/>
      <c r="C6" s="24" t="s">
        <v>6</v>
      </c>
      <c r="D6" s="18"/>
      <c r="E6" s="25">
        <v>2025</v>
      </c>
      <c r="F6" s="26"/>
      <c r="G6" s="25">
        <v>2024</v>
      </c>
      <c r="H6" s="27"/>
      <c r="I6" s="25">
        <v>2025</v>
      </c>
      <c r="J6" s="26"/>
      <c r="K6" s="25">
        <v>2024</v>
      </c>
      <c r="M6" s="28"/>
    </row>
    <row r="7" spans="1:18" ht="24" customHeight="1">
      <c r="A7" s="12" t="s">
        <v>7</v>
      </c>
      <c r="B7" s="18"/>
      <c r="C7" s="29"/>
      <c r="D7" s="18"/>
      <c r="E7" s="26"/>
      <c r="F7" s="26"/>
      <c r="G7" s="30"/>
      <c r="H7" s="27"/>
      <c r="I7" s="26"/>
      <c r="J7" s="26"/>
      <c r="K7" s="26"/>
      <c r="M7" s="28"/>
    </row>
    <row r="8" spans="1:18" ht="24" customHeight="1">
      <c r="A8" s="12" t="s">
        <v>8</v>
      </c>
      <c r="B8" s="18"/>
      <c r="C8" s="29"/>
      <c r="D8" s="31"/>
      <c r="E8" s="26"/>
      <c r="F8" s="26"/>
      <c r="G8" s="26"/>
      <c r="H8" s="27"/>
      <c r="I8" s="26"/>
      <c r="J8" s="26"/>
      <c r="K8" s="26"/>
    </row>
    <row r="9" spans="1:18" ht="24" customHeight="1">
      <c r="A9" s="18" t="s">
        <v>9</v>
      </c>
      <c r="B9" s="18"/>
      <c r="C9" s="29">
        <v>7</v>
      </c>
      <c r="D9" s="31"/>
      <c r="E9" s="32">
        <v>20288076252</v>
      </c>
      <c r="F9" s="33"/>
      <c r="G9" s="32">
        <v>15700903372</v>
      </c>
      <c r="H9" s="33"/>
      <c r="I9" s="32">
        <v>13033535582</v>
      </c>
      <c r="J9" s="33"/>
      <c r="K9" s="32">
        <v>9790790001</v>
      </c>
      <c r="M9" s="28"/>
      <c r="O9" s="28"/>
      <c r="R9" s="28"/>
    </row>
    <row r="10" spans="1:18" ht="24" customHeight="1">
      <c r="A10" s="18" t="s">
        <v>10</v>
      </c>
      <c r="B10" s="18"/>
      <c r="C10" s="29">
        <v>8</v>
      </c>
      <c r="D10" s="31"/>
      <c r="E10" s="32">
        <v>45936441351</v>
      </c>
      <c r="F10" s="33"/>
      <c r="G10" s="32">
        <v>32906076373</v>
      </c>
      <c r="H10" s="33"/>
      <c r="I10" s="32">
        <v>51408423929</v>
      </c>
      <c r="J10" s="33"/>
      <c r="K10" s="32">
        <v>34500166109</v>
      </c>
      <c r="M10" s="28"/>
      <c r="O10" s="28"/>
      <c r="R10" s="28"/>
    </row>
    <row r="11" spans="1:18" ht="24" customHeight="1">
      <c r="A11" s="18" t="s">
        <v>11</v>
      </c>
      <c r="B11" s="18"/>
      <c r="C11" s="29">
        <v>9</v>
      </c>
      <c r="D11" s="31"/>
      <c r="E11" s="32">
        <v>34731292463</v>
      </c>
      <c r="F11" s="33"/>
      <c r="G11" s="32">
        <v>31697443577</v>
      </c>
      <c r="H11" s="33"/>
      <c r="I11" s="32">
        <v>23748507251</v>
      </c>
      <c r="J11" s="33"/>
      <c r="K11" s="32">
        <v>22728246921</v>
      </c>
      <c r="M11" s="28"/>
      <c r="O11" s="28"/>
      <c r="R11" s="28"/>
    </row>
    <row r="12" spans="1:18" ht="24" customHeight="1">
      <c r="A12" s="18" t="s">
        <v>12</v>
      </c>
      <c r="B12" s="18"/>
      <c r="C12" s="34">
        <v>32.1</v>
      </c>
      <c r="D12" s="31"/>
      <c r="E12" s="32">
        <v>399353009</v>
      </c>
      <c r="F12" s="33"/>
      <c r="G12" s="32">
        <v>43659248</v>
      </c>
      <c r="H12" s="33"/>
      <c r="I12" s="32">
        <v>399153888</v>
      </c>
      <c r="J12" s="33"/>
      <c r="K12" s="32">
        <v>42574124</v>
      </c>
      <c r="M12" s="28"/>
      <c r="O12" s="28"/>
      <c r="R12" s="28"/>
    </row>
    <row r="13" spans="1:18" ht="24" customHeight="1">
      <c r="A13" s="18" t="s">
        <v>13</v>
      </c>
      <c r="B13" s="18"/>
      <c r="C13" s="29">
        <v>10</v>
      </c>
      <c r="D13" s="31"/>
      <c r="E13" s="35">
        <v>2718533086</v>
      </c>
      <c r="F13" s="33"/>
      <c r="G13" s="35">
        <v>2183435397</v>
      </c>
      <c r="H13" s="33"/>
      <c r="I13" s="35">
        <v>1221542204</v>
      </c>
      <c r="J13" s="33"/>
      <c r="K13" s="35">
        <v>682981516</v>
      </c>
      <c r="M13" s="28"/>
      <c r="O13" s="28"/>
      <c r="R13" s="28"/>
    </row>
    <row r="14" spans="1:18" ht="24" customHeight="1">
      <c r="A14" s="12" t="s">
        <v>14</v>
      </c>
      <c r="B14" s="18"/>
      <c r="C14" s="29"/>
      <c r="D14" s="31"/>
      <c r="E14" s="35">
        <f>SUM(E9:E13)</f>
        <v>104073696161</v>
      </c>
      <c r="F14" s="33"/>
      <c r="G14" s="35">
        <f>SUM(G9:G13)</f>
        <v>82531517967</v>
      </c>
      <c r="H14" s="33"/>
      <c r="I14" s="35">
        <f>SUM(I9:I13)</f>
        <v>89811162854</v>
      </c>
      <c r="J14" s="33"/>
      <c r="K14" s="35">
        <f>SUM(K9:K13)</f>
        <v>67744758671</v>
      </c>
      <c r="M14" s="28"/>
      <c r="O14" s="28"/>
    </row>
    <row r="15" spans="1:18" ht="24" customHeight="1">
      <c r="A15" s="12" t="s">
        <v>15</v>
      </c>
      <c r="B15" s="18"/>
      <c r="C15" s="29"/>
      <c r="D15" s="31"/>
      <c r="E15" s="32"/>
      <c r="F15" s="33"/>
      <c r="G15" s="32"/>
      <c r="H15" s="33"/>
      <c r="I15" s="32"/>
      <c r="J15" s="33"/>
      <c r="K15" s="32"/>
      <c r="M15" s="28"/>
      <c r="O15" s="28"/>
    </row>
    <row r="16" spans="1:18" ht="24" customHeight="1">
      <c r="A16" s="18" t="s">
        <v>16</v>
      </c>
      <c r="B16" s="18"/>
      <c r="C16" s="29"/>
      <c r="D16" s="31"/>
      <c r="E16" s="32">
        <v>395376930</v>
      </c>
      <c r="F16" s="33"/>
      <c r="G16" s="32">
        <v>32043369</v>
      </c>
      <c r="H16" s="33"/>
      <c r="I16" s="32">
        <v>0</v>
      </c>
      <c r="J16" s="33"/>
      <c r="K16" s="32">
        <v>0</v>
      </c>
      <c r="M16" s="28"/>
      <c r="O16" s="28"/>
    </row>
    <row r="17" spans="1:15" ht="24" customHeight="1">
      <c r="A17" s="18" t="s">
        <v>17</v>
      </c>
      <c r="B17" s="18"/>
      <c r="C17" s="29">
        <v>11</v>
      </c>
      <c r="D17" s="31"/>
      <c r="E17" s="32">
        <v>0</v>
      </c>
      <c r="F17" s="33"/>
      <c r="G17" s="32">
        <v>0</v>
      </c>
      <c r="H17" s="33"/>
      <c r="I17" s="32">
        <v>22461224315</v>
      </c>
      <c r="J17" s="33"/>
      <c r="K17" s="32">
        <v>20283903131</v>
      </c>
      <c r="M17" s="28"/>
      <c r="O17" s="28"/>
    </row>
    <row r="18" spans="1:15" ht="24" customHeight="1">
      <c r="A18" s="18" t="s">
        <v>18</v>
      </c>
      <c r="B18" s="18"/>
      <c r="C18" s="29"/>
      <c r="D18" s="31"/>
      <c r="E18" s="32">
        <v>2857305</v>
      </c>
      <c r="F18" s="33"/>
      <c r="G18" s="32">
        <v>774274</v>
      </c>
      <c r="H18" s="33"/>
      <c r="I18" s="32">
        <v>2000000</v>
      </c>
      <c r="J18" s="33"/>
      <c r="K18" s="32">
        <v>1000000</v>
      </c>
      <c r="M18" s="28"/>
      <c r="O18" s="28"/>
    </row>
    <row r="19" spans="1:15" ht="24" customHeight="1">
      <c r="A19" s="18" t="s">
        <v>19</v>
      </c>
      <c r="B19" s="18"/>
      <c r="C19" s="29">
        <v>12</v>
      </c>
      <c r="D19" s="31"/>
      <c r="E19" s="32">
        <v>155566198</v>
      </c>
      <c r="F19" s="33"/>
      <c r="G19" s="32">
        <v>152765026</v>
      </c>
      <c r="H19" s="33"/>
      <c r="I19" s="32">
        <v>0</v>
      </c>
      <c r="J19" s="33"/>
      <c r="K19" s="32">
        <v>0</v>
      </c>
      <c r="M19" s="28"/>
      <c r="O19" s="28"/>
    </row>
    <row r="20" spans="1:15" ht="24" customHeight="1">
      <c r="A20" s="18" t="s">
        <v>20</v>
      </c>
      <c r="B20" s="18"/>
      <c r="C20" s="29">
        <v>13</v>
      </c>
      <c r="D20" s="31"/>
      <c r="E20" s="32">
        <v>45687806063</v>
      </c>
      <c r="F20" s="33"/>
      <c r="G20" s="32">
        <v>37721164261</v>
      </c>
      <c r="H20" s="33"/>
      <c r="I20" s="32">
        <v>31741626241</v>
      </c>
      <c r="J20" s="33"/>
      <c r="K20" s="32">
        <v>24706385370</v>
      </c>
      <c r="M20" s="28"/>
      <c r="O20" s="28"/>
    </row>
    <row r="21" spans="1:15" ht="24" customHeight="1">
      <c r="A21" s="18" t="s">
        <v>21</v>
      </c>
      <c r="B21" s="18"/>
      <c r="C21" s="29"/>
      <c r="D21" s="31"/>
      <c r="E21" s="32"/>
      <c r="F21" s="33"/>
      <c r="G21" s="32"/>
      <c r="H21" s="33"/>
      <c r="I21" s="32"/>
      <c r="J21" s="33"/>
      <c r="K21" s="32"/>
      <c r="M21" s="28"/>
      <c r="O21" s="28"/>
    </row>
    <row r="22" spans="1:15" ht="24" customHeight="1">
      <c r="A22" s="18" t="s">
        <v>22</v>
      </c>
      <c r="B22" s="18"/>
      <c r="C22" s="29"/>
      <c r="D22" s="31"/>
      <c r="E22" s="32">
        <v>1666278700</v>
      </c>
      <c r="F22" s="33"/>
      <c r="G22" s="32">
        <v>854511828</v>
      </c>
      <c r="H22" s="33"/>
      <c r="I22" s="32">
        <v>1666278700</v>
      </c>
      <c r="J22" s="33"/>
      <c r="K22" s="32">
        <v>831564466</v>
      </c>
      <c r="M22" s="28"/>
      <c r="O22" s="28"/>
    </row>
    <row r="23" spans="1:15" ht="24" customHeight="1">
      <c r="A23" s="18" t="s">
        <v>23</v>
      </c>
      <c r="B23" s="18"/>
      <c r="C23" s="29">
        <v>19</v>
      </c>
      <c r="D23" s="31"/>
      <c r="E23" s="32">
        <v>471410391</v>
      </c>
      <c r="F23" s="33"/>
      <c r="G23" s="32">
        <v>464455801</v>
      </c>
      <c r="H23" s="33"/>
      <c r="I23" s="32">
        <v>79470383</v>
      </c>
      <c r="J23" s="33"/>
      <c r="K23" s="32">
        <v>26880753</v>
      </c>
      <c r="M23" s="28"/>
      <c r="O23" s="28"/>
    </row>
    <row r="24" spans="1:15" ht="24" customHeight="1">
      <c r="A24" s="18" t="s">
        <v>24</v>
      </c>
      <c r="B24" s="18"/>
      <c r="C24" s="29">
        <v>14</v>
      </c>
      <c r="D24" s="31"/>
      <c r="E24" s="32">
        <v>418193993</v>
      </c>
      <c r="F24" s="33"/>
      <c r="G24" s="32">
        <v>433689569</v>
      </c>
      <c r="H24" s="33"/>
      <c r="I24" s="32">
        <v>0</v>
      </c>
      <c r="J24" s="33"/>
      <c r="K24" s="32">
        <v>0</v>
      </c>
      <c r="M24" s="28"/>
      <c r="O24" s="28"/>
    </row>
    <row r="25" spans="1:15" ht="24" customHeight="1">
      <c r="A25" s="18" t="s">
        <v>25</v>
      </c>
      <c r="B25" s="18"/>
      <c r="C25" s="29">
        <v>15</v>
      </c>
      <c r="D25" s="31"/>
      <c r="E25" s="32">
        <v>106546214</v>
      </c>
      <c r="F25" s="33"/>
      <c r="G25" s="32">
        <v>137781686</v>
      </c>
      <c r="H25" s="33"/>
      <c r="I25" s="32">
        <v>37944829</v>
      </c>
      <c r="J25" s="33"/>
      <c r="K25" s="32">
        <v>44266335</v>
      </c>
      <c r="M25" s="28"/>
      <c r="O25" s="28"/>
    </row>
    <row r="26" spans="1:15" ht="24" customHeight="1">
      <c r="A26" s="18" t="s">
        <v>26</v>
      </c>
      <c r="B26" s="18"/>
      <c r="C26" s="29">
        <v>25</v>
      </c>
      <c r="D26" s="31"/>
      <c r="E26" s="32">
        <v>639360325</v>
      </c>
      <c r="F26" s="33"/>
      <c r="G26" s="32">
        <v>591110409</v>
      </c>
      <c r="H26" s="33"/>
      <c r="I26" s="32">
        <v>0</v>
      </c>
      <c r="J26" s="33"/>
      <c r="K26" s="32">
        <v>0</v>
      </c>
      <c r="M26" s="28"/>
      <c r="O26" s="28"/>
    </row>
    <row r="27" spans="1:15" ht="24" customHeight="1">
      <c r="A27" s="18" t="s">
        <v>27</v>
      </c>
      <c r="B27" s="18"/>
      <c r="C27" s="29"/>
      <c r="D27" s="31"/>
      <c r="E27" s="32">
        <v>513842172</v>
      </c>
      <c r="F27" s="33"/>
      <c r="G27" s="32">
        <v>176871185</v>
      </c>
      <c r="H27" s="33"/>
      <c r="I27" s="32">
        <v>45310230</v>
      </c>
      <c r="J27" s="33"/>
      <c r="K27" s="32">
        <v>29890975</v>
      </c>
      <c r="M27" s="28"/>
      <c r="O27" s="28"/>
    </row>
    <row r="28" spans="1:15" ht="24" customHeight="1">
      <c r="A28" s="12" t="s">
        <v>28</v>
      </c>
      <c r="B28" s="18"/>
      <c r="C28" s="29"/>
      <c r="D28" s="31"/>
      <c r="E28" s="36">
        <f>SUM(E16:E27)</f>
        <v>50057238291</v>
      </c>
      <c r="F28" s="33"/>
      <c r="G28" s="36">
        <f>SUM(G16:G27)</f>
        <v>40565167408</v>
      </c>
      <c r="H28" s="33"/>
      <c r="I28" s="36">
        <f>SUM(I16:I27)</f>
        <v>56033854698</v>
      </c>
      <c r="J28" s="33"/>
      <c r="K28" s="36">
        <f>SUM(K16:K27)</f>
        <v>45923891030</v>
      </c>
      <c r="M28" s="28"/>
      <c r="O28" s="28"/>
    </row>
    <row r="29" spans="1:15" ht="24" customHeight="1" thickBot="1">
      <c r="A29" s="12" t="s">
        <v>29</v>
      </c>
      <c r="B29" s="18"/>
      <c r="C29" s="29"/>
      <c r="D29" s="18"/>
      <c r="E29" s="37">
        <f>SUM(E14,E28)</f>
        <v>154130934452</v>
      </c>
      <c r="F29" s="33"/>
      <c r="G29" s="37">
        <f>SUM(G14,G28)</f>
        <v>123096685375</v>
      </c>
      <c r="H29" s="33"/>
      <c r="I29" s="37">
        <f>SUM(I14,I28)</f>
        <v>145845017552</v>
      </c>
      <c r="J29" s="33"/>
      <c r="K29" s="37">
        <f>SUM(K14,K28)</f>
        <v>113668649701</v>
      </c>
      <c r="M29" s="28"/>
      <c r="O29" s="28"/>
    </row>
    <row r="30" spans="1:15" ht="24" customHeight="1" thickTop="1">
      <c r="A30" s="18"/>
      <c r="B30" s="18"/>
      <c r="C30" s="24"/>
      <c r="D30" s="18"/>
      <c r="E30" s="26"/>
      <c r="F30" s="26"/>
      <c r="G30" s="26"/>
      <c r="H30" s="27"/>
      <c r="I30" s="26"/>
      <c r="J30" s="26"/>
      <c r="K30" s="26"/>
      <c r="M30" s="28"/>
      <c r="O30" s="28"/>
    </row>
    <row r="31" spans="1:15" ht="24" customHeight="1">
      <c r="A31" s="38" t="s">
        <v>30</v>
      </c>
      <c r="B31" s="13"/>
      <c r="C31" s="14"/>
      <c r="D31" s="13"/>
      <c r="E31" s="26"/>
      <c r="F31" s="26"/>
      <c r="G31" s="26"/>
      <c r="H31" s="27"/>
      <c r="I31" s="26"/>
      <c r="J31" s="26"/>
      <c r="K31" s="26"/>
      <c r="M31" s="28"/>
      <c r="O31" s="28"/>
    </row>
    <row r="32" spans="1:15" ht="24" customHeight="1">
      <c r="A32" s="12" t="s">
        <v>0</v>
      </c>
      <c r="B32" s="13"/>
      <c r="C32" s="14"/>
      <c r="D32" s="13"/>
      <c r="E32" s="13"/>
      <c r="F32" s="13"/>
      <c r="G32" s="13"/>
      <c r="H32" s="13"/>
      <c r="I32" s="13"/>
      <c r="J32" s="13"/>
      <c r="K32" s="13"/>
      <c r="M32" s="28"/>
      <c r="O32" s="28"/>
    </row>
    <row r="33" spans="1:18" ht="24" customHeight="1">
      <c r="A33" s="12" t="s">
        <v>31</v>
      </c>
      <c r="B33" s="17"/>
      <c r="C33" s="14"/>
      <c r="D33" s="13"/>
      <c r="E33" s="13"/>
      <c r="F33" s="13"/>
      <c r="G33" s="13"/>
      <c r="H33" s="13"/>
      <c r="I33" s="17"/>
      <c r="J33" s="13"/>
      <c r="K33" s="17"/>
      <c r="M33" s="28"/>
      <c r="O33" s="28"/>
    </row>
    <row r="34" spans="1:18" ht="24" customHeight="1">
      <c r="A34" s="12" t="s">
        <v>2</v>
      </c>
      <c r="B34" s="13"/>
      <c r="C34" s="14"/>
      <c r="D34" s="13"/>
      <c r="E34" s="13"/>
      <c r="F34" s="13"/>
      <c r="G34" s="13"/>
      <c r="H34" s="13"/>
      <c r="I34" s="17"/>
      <c r="J34" s="13"/>
      <c r="K34" s="17"/>
      <c r="M34" s="28"/>
      <c r="O34" s="28"/>
    </row>
    <row r="35" spans="1:18" ht="24" customHeight="1">
      <c r="A35" s="18"/>
      <c r="B35" s="20"/>
      <c r="C35" s="39"/>
      <c r="D35" s="40"/>
      <c r="E35" s="40"/>
      <c r="F35" s="40"/>
      <c r="G35" s="40"/>
      <c r="H35" s="40"/>
      <c r="I35" s="40"/>
      <c r="J35" s="40"/>
      <c r="K35" s="19" t="s">
        <v>3</v>
      </c>
      <c r="M35" s="28"/>
      <c r="O35" s="28"/>
    </row>
    <row r="36" spans="1:18" ht="24" customHeight="1">
      <c r="A36" s="20"/>
      <c r="B36" s="18"/>
      <c r="C36" s="41"/>
      <c r="D36" s="42"/>
      <c r="E36" s="22" t="s">
        <v>4</v>
      </c>
      <c r="F36" s="22"/>
      <c r="G36" s="22"/>
      <c r="H36" s="23"/>
      <c r="I36" s="22" t="s">
        <v>5</v>
      </c>
      <c r="J36" s="22"/>
      <c r="K36" s="22"/>
      <c r="M36" s="28"/>
      <c r="O36" s="28"/>
    </row>
    <row r="37" spans="1:18" ht="24" customHeight="1">
      <c r="B37" s="18"/>
      <c r="C37" s="24" t="s">
        <v>6</v>
      </c>
      <c r="D37" s="18"/>
      <c r="E37" s="25">
        <v>2025</v>
      </c>
      <c r="F37" s="26"/>
      <c r="G37" s="25">
        <v>2024</v>
      </c>
      <c r="H37" s="27"/>
      <c r="I37" s="25">
        <v>2025</v>
      </c>
      <c r="J37" s="26"/>
      <c r="K37" s="25">
        <v>2024</v>
      </c>
      <c r="M37" s="28"/>
      <c r="O37" s="28"/>
    </row>
    <row r="38" spans="1:18" ht="24" customHeight="1">
      <c r="A38" s="20" t="s">
        <v>32</v>
      </c>
      <c r="B38" s="18"/>
      <c r="C38" s="24"/>
      <c r="D38" s="18"/>
      <c r="E38" s="26"/>
      <c r="F38" s="26"/>
      <c r="G38" s="26"/>
      <c r="H38" s="27"/>
      <c r="I38" s="26"/>
      <c r="J38" s="26"/>
      <c r="K38" s="26"/>
      <c r="M38" s="28"/>
      <c r="O38" s="28"/>
    </row>
    <row r="39" spans="1:18" ht="24" customHeight="1">
      <c r="A39" s="20" t="s">
        <v>33</v>
      </c>
      <c r="B39" s="18"/>
      <c r="C39" s="29"/>
      <c r="D39" s="31"/>
      <c r="E39" s="26"/>
      <c r="F39" s="26"/>
      <c r="G39" s="26"/>
      <c r="H39" s="27"/>
      <c r="I39" s="26"/>
      <c r="J39" s="26"/>
      <c r="K39" s="26"/>
      <c r="M39" s="28"/>
      <c r="O39" s="28"/>
    </row>
    <row r="40" spans="1:18" ht="24" customHeight="1">
      <c r="A40" s="43" t="s">
        <v>34</v>
      </c>
      <c r="B40" s="18"/>
      <c r="C40" s="29">
        <v>16</v>
      </c>
      <c r="D40" s="31"/>
      <c r="E40" s="32">
        <v>140000000</v>
      </c>
      <c r="F40" s="33"/>
      <c r="G40" s="32">
        <v>160199844</v>
      </c>
      <c r="H40" s="33"/>
      <c r="I40" s="32">
        <v>0</v>
      </c>
      <c r="J40" s="33"/>
      <c r="K40" s="32">
        <v>0</v>
      </c>
      <c r="M40" s="44"/>
      <c r="O40" s="28"/>
    </row>
    <row r="41" spans="1:18" ht="24" customHeight="1">
      <c r="A41" s="43" t="s">
        <v>35</v>
      </c>
      <c r="B41" s="18"/>
      <c r="C41" s="29">
        <v>17</v>
      </c>
      <c r="D41" s="31"/>
      <c r="E41" s="32">
        <v>45228476887</v>
      </c>
      <c r="F41" s="33"/>
      <c r="G41" s="32">
        <v>35793288147</v>
      </c>
      <c r="H41" s="33"/>
      <c r="I41" s="32">
        <v>38632339358</v>
      </c>
      <c r="J41" s="33"/>
      <c r="K41" s="32">
        <v>29583364839</v>
      </c>
      <c r="M41" s="44"/>
      <c r="O41" s="28"/>
      <c r="R41" s="28"/>
    </row>
    <row r="42" spans="1:18" ht="24" customHeight="1">
      <c r="A42" s="43" t="s">
        <v>36</v>
      </c>
      <c r="B42" s="18"/>
      <c r="C42" s="29"/>
      <c r="D42" s="31"/>
      <c r="E42" s="32"/>
      <c r="F42" s="33"/>
      <c r="G42" s="32"/>
      <c r="H42" s="33"/>
      <c r="I42" s="32"/>
      <c r="J42" s="33"/>
      <c r="K42" s="32"/>
      <c r="M42" s="28"/>
      <c r="O42" s="28"/>
    </row>
    <row r="43" spans="1:18" ht="24" customHeight="1">
      <c r="A43" s="43" t="s">
        <v>37</v>
      </c>
      <c r="B43" s="18"/>
      <c r="C43" s="29"/>
      <c r="D43" s="31"/>
      <c r="E43" s="32">
        <v>171255420</v>
      </c>
      <c r="F43" s="33"/>
      <c r="G43" s="32">
        <v>0</v>
      </c>
      <c r="H43" s="33"/>
      <c r="I43" s="32">
        <v>0</v>
      </c>
      <c r="J43" s="33"/>
      <c r="K43" s="32">
        <v>0</v>
      </c>
      <c r="M43" s="28"/>
      <c r="O43" s="28"/>
    </row>
    <row r="44" spans="1:18" ht="24" customHeight="1">
      <c r="A44" s="43" t="s">
        <v>38</v>
      </c>
      <c r="B44" s="18"/>
      <c r="C44" s="29">
        <v>19</v>
      </c>
      <c r="D44" s="31"/>
      <c r="E44" s="32">
        <v>117203333</v>
      </c>
      <c r="F44" s="33"/>
      <c r="G44" s="32">
        <v>84825465</v>
      </c>
      <c r="H44" s="33"/>
      <c r="I44" s="32">
        <v>31853697</v>
      </c>
      <c r="J44" s="33"/>
      <c r="K44" s="32">
        <v>20555436</v>
      </c>
      <c r="M44" s="44"/>
      <c r="O44" s="28"/>
    </row>
    <row r="45" spans="1:18" ht="24" customHeight="1">
      <c r="A45" s="43" t="s">
        <v>39</v>
      </c>
      <c r="B45" s="18"/>
      <c r="C45" s="29"/>
      <c r="D45" s="31"/>
      <c r="E45" s="32">
        <v>521261922</v>
      </c>
      <c r="F45" s="33"/>
      <c r="G45" s="32">
        <v>334558046</v>
      </c>
      <c r="H45" s="33"/>
      <c r="I45" s="32">
        <v>286110419</v>
      </c>
      <c r="J45" s="33"/>
      <c r="K45" s="32">
        <v>202615676</v>
      </c>
      <c r="M45" s="44"/>
      <c r="O45" s="28"/>
    </row>
    <row r="46" spans="1:18" ht="24" customHeight="1">
      <c r="A46" s="43" t="s">
        <v>40</v>
      </c>
      <c r="B46" s="18"/>
      <c r="C46" s="29">
        <v>25</v>
      </c>
      <c r="D46" s="31"/>
      <c r="E46" s="32">
        <v>3437882645</v>
      </c>
      <c r="F46" s="33"/>
      <c r="G46" s="32">
        <v>0</v>
      </c>
      <c r="H46" s="33"/>
      <c r="I46" s="32">
        <v>3437882645</v>
      </c>
      <c r="J46" s="33"/>
      <c r="K46" s="32">
        <v>0</v>
      </c>
      <c r="M46" s="44"/>
      <c r="O46" s="28"/>
      <c r="P46" s="28"/>
    </row>
    <row r="47" spans="1:18" ht="24" customHeight="1">
      <c r="A47" s="43" t="s">
        <v>41</v>
      </c>
      <c r="B47" s="18"/>
      <c r="C47" s="29" t="s">
        <v>42</v>
      </c>
      <c r="D47" s="31"/>
      <c r="E47" s="32">
        <v>0</v>
      </c>
      <c r="F47" s="33"/>
      <c r="G47" s="32">
        <v>113201431</v>
      </c>
      <c r="H47" s="33"/>
      <c r="I47" s="32">
        <v>0</v>
      </c>
      <c r="J47" s="33"/>
      <c r="K47" s="32">
        <v>113201431</v>
      </c>
      <c r="M47" s="28"/>
      <c r="O47" s="28"/>
    </row>
    <row r="48" spans="1:18" ht="24" customHeight="1">
      <c r="A48" s="43" t="s">
        <v>43</v>
      </c>
      <c r="B48" s="18"/>
      <c r="C48" s="29">
        <v>21</v>
      </c>
      <c r="D48" s="31"/>
      <c r="E48" s="32">
        <v>497708094</v>
      </c>
      <c r="F48" s="33"/>
      <c r="G48" s="32">
        <v>519858870</v>
      </c>
      <c r="H48" s="33"/>
      <c r="I48" s="32">
        <v>487762833</v>
      </c>
      <c r="J48" s="33"/>
      <c r="K48" s="32">
        <v>488958183</v>
      </c>
      <c r="M48" s="44"/>
      <c r="O48" s="28"/>
    </row>
    <row r="49" spans="1:18" ht="24" customHeight="1">
      <c r="A49" s="43" t="s">
        <v>44</v>
      </c>
      <c r="B49" s="18"/>
      <c r="C49" s="45">
        <v>32.1</v>
      </c>
      <c r="D49" s="31"/>
      <c r="E49" s="32">
        <v>26107168</v>
      </c>
      <c r="F49" s="33"/>
      <c r="G49" s="32">
        <v>217559660</v>
      </c>
      <c r="H49" s="33"/>
      <c r="I49" s="32">
        <v>25258115</v>
      </c>
      <c r="J49" s="33"/>
      <c r="K49" s="32">
        <v>215979421</v>
      </c>
      <c r="M49" s="44"/>
      <c r="O49" s="28"/>
    </row>
    <row r="50" spans="1:18" ht="24" customHeight="1">
      <c r="A50" s="43" t="s">
        <v>45</v>
      </c>
      <c r="B50" s="18"/>
      <c r="C50" s="29">
        <v>18</v>
      </c>
      <c r="D50" s="31"/>
      <c r="E50" s="35">
        <v>2128902941</v>
      </c>
      <c r="F50" s="33"/>
      <c r="G50" s="35">
        <v>1240991261</v>
      </c>
      <c r="H50" s="33"/>
      <c r="I50" s="35">
        <v>1650189774</v>
      </c>
      <c r="J50" s="33"/>
      <c r="K50" s="35">
        <v>1026930854</v>
      </c>
      <c r="M50" s="44"/>
      <c r="O50" s="28"/>
    </row>
    <row r="51" spans="1:18" ht="24" customHeight="1">
      <c r="A51" s="20" t="s">
        <v>46</v>
      </c>
      <c r="B51" s="18"/>
      <c r="C51" s="29"/>
      <c r="D51" s="31"/>
      <c r="E51" s="35">
        <f>SUM(E40:E50)</f>
        <v>52268798410</v>
      </c>
      <c r="F51" s="33"/>
      <c r="G51" s="35">
        <f>SUM(G40:G50)</f>
        <v>38464482724</v>
      </c>
      <c r="H51" s="33"/>
      <c r="I51" s="35">
        <f>SUM(I40:I50)</f>
        <v>44551396841</v>
      </c>
      <c r="J51" s="33"/>
      <c r="K51" s="35">
        <f>SUM(K40:K50)</f>
        <v>31651605840</v>
      </c>
      <c r="M51" s="28"/>
      <c r="O51" s="28"/>
      <c r="R51" s="28"/>
    </row>
    <row r="52" spans="1:18" ht="24" customHeight="1">
      <c r="A52" s="20" t="s">
        <v>47</v>
      </c>
      <c r="B52" s="18"/>
      <c r="C52" s="29"/>
      <c r="D52" s="31"/>
      <c r="E52" s="32"/>
      <c r="F52" s="33"/>
      <c r="G52" s="32"/>
      <c r="H52" s="33"/>
      <c r="I52" s="32"/>
      <c r="J52" s="33"/>
      <c r="K52" s="32"/>
      <c r="M52" s="28"/>
      <c r="O52" s="28"/>
      <c r="P52" s="16"/>
    </row>
    <row r="53" spans="1:18" ht="24" customHeight="1">
      <c r="A53" s="43" t="s">
        <v>48</v>
      </c>
      <c r="B53" s="18"/>
      <c r="C53" s="29"/>
      <c r="D53" s="31"/>
      <c r="E53" s="32"/>
      <c r="F53" s="33"/>
      <c r="G53" s="32"/>
      <c r="H53" s="33"/>
      <c r="I53" s="32"/>
      <c r="J53" s="33"/>
      <c r="K53" s="32"/>
      <c r="M53" s="28"/>
      <c r="O53" s="28"/>
    </row>
    <row r="54" spans="1:18" ht="24" customHeight="1">
      <c r="A54" s="43" t="s">
        <v>49</v>
      </c>
      <c r="B54" s="18"/>
      <c r="C54" s="29"/>
      <c r="D54" s="31"/>
      <c r="E54" s="32">
        <v>194116243</v>
      </c>
      <c r="F54" s="33"/>
      <c r="G54" s="32">
        <v>0</v>
      </c>
      <c r="H54" s="33"/>
      <c r="I54" s="32">
        <v>0</v>
      </c>
      <c r="J54" s="33"/>
      <c r="K54" s="32">
        <v>0</v>
      </c>
      <c r="M54" s="28"/>
      <c r="O54" s="28"/>
    </row>
    <row r="55" spans="1:18" ht="24" customHeight="1">
      <c r="A55" s="43" t="s">
        <v>225</v>
      </c>
      <c r="B55" s="18"/>
      <c r="C55" s="29">
        <v>6</v>
      </c>
      <c r="D55" s="31"/>
      <c r="E55" s="32">
        <v>706245680</v>
      </c>
      <c r="F55" s="33"/>
      <c r="G55" s="32">
        <v>1087671641</v>
      </c>
      <c r="H55" s="33"/>
      <c r="I55" s="32">
        <v>0</v>
      </c>
      <c r="J55" s="33"/>
      <c r="K55" s="32">
        <v>0</v>
      </c>
      <c r="M55" s="28"/>
      <c r="O55" s="28"/>
    </row>
    <row r="56" spans="1:18" ht="24" customHeight="1">
      <c r="A56" s="43" t="s">
        <v>50</v>
      </c>
      <c r="B56" s="18"/>
      <c r="C56" s="29">
        <v>19</v>
      </c>
      <c r="D56" s="31"/>
      <c r="E56" s="32">
        <v>136932894</v>
      </c>
      <c r="F56" s="33"/>
      <c r="G56" s="32">
        <v>123474505</v>
      </c>
      <c r="H56" s="33"/>
      <c r="I56" s="32">
        <v>46741778</v>
      </c>
      <c r="J56" s="33"/>
      <c r="K56" s="32">
        <v>5214202</v>
      </c>
      <c r="M56" s="28"/>
      <c r="O56" s="28"/>
    </row>
    <row r="57" spans="1:18" ht="24" customHeight="1">
      <c r="A57" s="43" t="s">
        <v>51</v>
      </c>
      <c r="B57" s="18"/>
      <c r="C57" s="29">
        <v>25</v>
      </c>
      <c r="D57" s="31"/>
      <c r="E57" s="32">
        <v>327983569</v>
      </c>
      <c r="F57" s="33"/>
      <c r="G57" s="32">
        <v>386415239</v>
      </c>
      <c r="H57" s="33"/>
      <c r="I57" s="32">
        <v>0</v>
      </c>
      <c r="J57" s="33"/>
      <c r="K57" s="32">
        <v>0</v>
      </c>
      <c r="M57" s="28"/>
      <c r="O57" s="28"/>
    </row>
    <row r="58" spans="1:18" ht="24" customHeight="1">
      <c r="A58" s="43" t="s">
        <v>52</v>
      </c>
      <c r="B58" s="18"/>
      <c r="C58" s="29">
        <v>20</v>
      </c>
      <c r="D58" s="31"/>
      <c r="E58" s="32">
        <v>1664681735</v>
      </c>
      <c r="F58" s="33"/>
      <c r="G58" s="32">
        <v>1559243546</v>
      </c>
      <c r="H58" s="33"/>
      <c r="I58" s="32">
        <v>870587166</v>
      </c>
      <c r="J58" s="33"/>
      <c r="K58" s="32">
        <v>768254235</v>
      </c>
      <c r="M58" s="28"/>
      <c r="O58" s="28"/>
    </row>
    <row r="59" spans="1:18" ht="24" customHeight="1">
      <c r="A59" s="43" t="s">
        <v>53</v>
      </c>
      <c r="B59" s="18"/>
      <c r="C59" s="29">
        <v>21</v>
      </c>
      <c r="D59" s="31"/>
      <c r="E59" s="32">
        <v>1502106693</v>
      </c>
      <c r="F59" s="33"/>
      <c r="G59" s="32">
        <v>1254749936</v>
      </c>
      <c r="H59" s="33"/>
      <c r="I59" s="32">
        <v>1248945020</v>
      </c>
      <c r="J59" s="33"/>
      <c r="K59" s="32">
        <v>986275548</v>
      </c>
      <c r="M59" s="28"/>
      <c r="O59" s="28"/>
    </row>
    <row r="60" spans="1:18" ht="24" customHeight="1">
      <c r="A60" s="43" t="s">
        <v>54</v>
      </c>
      <c r="B60" s="18"/>
      <c r="C60" s="24"/>
      <c r="D60" s="31"/>
      <c r="E60" s="35">
        <v>603162548</v>
      </c>
      <c r="F60" s="33"/>
      <c r="G60" s="35">
        <v>278834089</v>
      </c>
      <c r="H60" s="33"/>
      <c r="I60" s="35">
        <v>211301464</v>
      </c>
      <c r="J60" s="33"/>
      <c r="K60" s="35">
        <v>6514634</v>
      </c>
      <c r="M60" s="28"/>
      <c r="O60" s="28"/>
    </row>
    <row r="61" spans="1:18" ht="24" customHeight="1">
      <c r="A61" s="20" t="s">
        <v>55</v>
      </c>
      <c r="B61" s="18"/>
      <c r="C61" s="24"/>
      <c r="D61" s="18"/>
      <c r="E61" s="36">
        <f>SUM(E53:E60)</f>
        <v>5135229362</v>
      </c>
      <c r="F61" s="33"/>
      <c r="G61" s="36">
        <f>SUM(G53:G60)</f>
        <v>4690388956</v>
      </c>
      <c r="H61" s="33"/>
      <c r="I61" s="36">
        <f>SUM(I53:I60)</f>
        <v>2377575428</v>
      </c>
      <c r="J61" s="33"/>
      <c r="K61" s="36">
        <f>SUM(K53:K60)</f>
        <v>1766258619</v>
      </c>
      <c r="M61" s="28"/>
      <c r="O61" s="28"/>
    </row>
    <row r="62" spans="1:18" ht="24" customHeight="1">
      <c r="A62" s="12" t="s">
        <v>56</v>
      </c>
      <c r="B62" s="18"/>
      <c r="C62" s="24"/>
      <c r="D62" s="18"/>
      <c r="E62" s="36">
        <f>SUM(E51,E61)</f>
        <v>57404027772</v>
      </c>
      <c r="F62" s="33"/>
      <c r="G62" s="36">
        <f>SUM(G51,G61)</f>
        <v>43154871680</v>
      </c>
      <c r="H62" s="33"/>
      <c r="I62" s="36">
        <f>SUM(I51,I61)</f>
        <v>46928972269</v>
      </c>
      <c r="J62" s="33"/>
      <c r="K62" s="36">
        <f>SUM(K51,K61)</f>
        <v>33417864459</v>
      </c>
      <c r="M62" s="28"/>
      <c r="O62" s="28"/>
    </row>
    <row r="63" spans="1:18" ht="24" customHeight="1">
      <c r="A63" s="18"/>
      <c r="B63" s="18"/>
      <c r="C63" s="24"/>
      <c r="D63" s="18"/>
      <c r="E63" s="26"/>
      <c r="F63" s="26"/>
      <c r="G63" s="26"/>
      <c r="H63" s="27"/>
      <c r="I63" s="26"/>
      <c r="J63" s="26"/>
      <c r="K63" s="26"/>
      <c r="M63" s="28"/>
      <c r="O63" s="28"/>
    </row>
    <row r="64" spans="1:18" ht="24" customHeight="1">
      <c r="A64" s="38" t="s">
        <v>30</v>
      </c>
      <c r="B64" s="13"/>
      <c r="C64" s="14"/>
      <c r="D64" s="13"/>
      <c r="E64" s="26"/>
      <c r="F64" s="26"/>
      <c r="G64" s="26"/>
      <c r="H64" s="27"/>
      <c r="I64" s="26"/>
      <c r="J64" s="26"/>
      <c r="K64" s="26"/>
      <c r="M64" s="28"/>
      <c r="O64" s="28"/>
    </row>
    <row r="65" spans="1:15" ht="24" customHeight="1">
      <c r="A65" s="12" t="s">
        <v>0</v>
      </c>
      <c r="B65" s="13"/>
      <c r="C65" s="14"/>
      <c r="D65" s="13"/>
      <c r="E65" s="13"/>
      <c r="F65" s="13"/>
      <c r="G65" s="13"/>
      <c r="H65" s="13"/>
      <c r="I65" s="13"/>
      <c r="J65" s="13"/>
      <c r="K65" s="13"/>
      <c r="M65" s="28"/>
      <c r="O65" s="28"/>
    </row>
    <row r="66" spans="1:15" ht="24" customHeight="1">
      <c r="A66" s="12" t="s">
        <v>31</v>
      </c>
      <c r="B66" s="17"/>
      <c r="C66" s="14"/>
      <c r="D66" s="13"/>
      <c r="E66" s="13"/>
      <c r="F66" s="13"/>
      <c r="G66" s="13"/>
      <c r="H66" s="13"/>
      <c r="I66" s="17"/>
      <c r="J66" s="13"/>
      <c r="K66" s="17"/>
      <c r="M66" s="28"/>
      <c r="O66" s="28"/>
    </row>
    <row r="67" spans="1:15" ht="24" customHeight="1">
      <c r="A67" s="12" t="s">
        <v>2</v>
      </c>
      <c r="B67" s="13"/>
      <c r="C67" s="14"/>
      <c r="D67" s="13"/>
      <c r="E67" s="13"/>
      <c r="F67" s="13"/>
      <c r="G67" s="13"/>
      <c r="H67" s="13"/>
      <c r="I67" s="17"/>
      <c r="J67" s="13"/>
      <c r="K67" s="17"/>
      <c r="M67" s="28"/>
      <c r="O67" s="28"/>
    </row>
    <row r="68" spans="1:15" ht="24" customHeight="1">
      <c r="A68" s="18"/>
      <c r="B68" s="20"/>
      <c r="C68" s="39"/>
      <c r="D68" s="40"/>
      <c r="E68" s="40"/>
      <c r="F68" s="40"/>
      <c r="G68" s="40"/>
      <c r="H68" s="40"/>
      <c r="I68" s="40"/>
      <c r="J68" s="40"/>
      <c r="K68" s="19" t="s">
        <v>3</v>
      </c>
      <c r="M68" s="28"/>
      <c r="O68" s="28"/>
    </row>
    <row r="69" spans="1:15" ht="24" customHeight="1">
      <c r="A69" s="20"/>
      <c r="B69" s="18"/>
      <c r="C69" s="41"/>
      <c r="D69" s="42"/>
      <c r="E69" s="22" t="s">
        <v>4</v>
      </c>
      <c r="F69" s="22"/>
      <c r="G69" s="22"/>
      <c r="H69" s="23"/>
      <c r="I69" s="22" t="s">
        <v>5</v>
      </c>
      <c r="J69" s="22"/>
      <c r="K69" s="22"/>
      <c r="M69" s="28"/>
      <c r="O69" s="28"/>
    </row>
    <row r="70" spans="1:15" ht="24" customHeight="1">
      <c r="B70" s="18"/>
      <c r="C70" s="24" t="s">
        <v>6</v>
      </c>
      <c r="D70" s="18"/>
      <c r="E70" s="25">
        <v>2025</v>
      </c>
      <c r="F70" s="26"/>
      <c r="G70" s="25">
        <v>2024</v>
      </c>
      <c r="H70" s="27"/>
      <c r="I70" s="25">
        <v>2025</v>
      </c>
      <c r="J70" s="26"/>
      <c r="K70" s="25">
        <v>2024</v>
      </c>
      <c r="M70" s="28"/>
      <c r="O70" s="28"/>
    </row>
    <row r="71" spans="1:15" ht="24" customHeight="1">
      <c r="A71" s="20" t="s">
        <v>57</v>
      </c>
      <c r="B71" s="18"/>
      <c r="C71" s="29"/>
      <c r="D71" s="18"/>
      <c r="E71" s="18"/>
      <c r="F71" s="18"/>
      <c r="G71" s="18"/>
      <c r="H71" s="43"/>
      <c r="I71" s="18"/>
      <c r="J71" s="18"/>
      <c r="K71" s="18"/>
      <c r="M71" s="28"/>
      <c r="O71" s="28"/>
    </row>
    <row r="72" spans="1:15" ht="24" customHeight="1">
      <c r="A72" s="46" t="s">
        <v>58</v>
      </c>
      <c r="B72" s="18"/>
      <c r="C72" s="29"/>
      <c r="D72" s="31"/>
      <c r="E72" s="47"/>
      <c r="F72" s="47"/>
      <c r="G72" s="47"/>
      <c r="H72" s="47"/>
      <c r="I72" s="47"/>
      <c r="J72" s="47"/>
      <c r="K72" s="47"/>
      <c r="M72" s="28"/>
      <c r="O72" s="28"/>
    </row>
    <row r="73" spans="1:15" ht="24" customHeight="1">
      <c r="A73" s="48" t="s">
        <v>59</v>
      </c>
      <c r="B73" s="18"/>
      <c r="C73" s="29"/>
      <c r="D73" s="31"/>
      <c r="M73" s="28"/>
      <c r="O73" s="28"/>
    </row>
    <row r="74" spans="1:15" ht="24" customHeight="1" thickBot="1">
      <c r="A74" s="48" t="s">
        <v>60</v>
      </c>
      <c r="B74" s="18"/>
      <c r="C74" s="29"/>
      <c r="D74" s="31"/>
      <c r="E74" s="37">
        <v>1259000000</v>
      </c>
      <c r="F74" s="33"/>
      <c r="G74" s="37">
        <v>1259000000</v>
      </c>
      <c r="H74" s="33"/>
      <c r="I74" s="37">
        <v>1259000000</v>
      </c>
      <c r="J74" s="33"/>
      <c r="K74" s="37">
        <v>1259000000</v>
      </c>
      <c r="M74" s="28"/>
      <c r="O74" s="28"/>
    </row>
    <row r="75" spans="1:15" ht="24" customHeight="1" thickTop="1">
      <c r="A75" s="48" t="s">
        <v>61</v>
      </c>
      <c r="B75" s="18"/>
      <c r="C75" s="29"/>
      <c r="D75" s="31"/>
      <c r="E75" s="32"/>
      <c r="F75" s="33"/>
      <c r="G75" s="32"/>
      <c r="H75" s="33"/>
      <c r="I75" s="32"/>
      <c r="J75" s="33"/>
      <c r="K75" s="32"/>
      <c r="M75" s="28"/>
      <c r="O75" s="28"/>
    </row>
    <row r="76" spans="1:15" ht="24" customHeight="1">
      <c r="A76" s="43" t="s">
        <v>62</v>
      </c>
      <c r="B76" s="18"/>
      <c r="C76" s="29"/>
      <c r="D76" s="31"/>
      <c r="E76" s="32">
        <f>Consolidated!B24</f>
        <v>1247381614</v>
      </c>
      <c r="F76" s="33"/>
      <c r="G76" s="32">
        <f>SUM(Consolidated!B17)</f>
        <v>1247381614</v>
      </c>
      <c r="H76" s="33"/>
      <c r="I76" s="32">
        <f>'The Company Only'!C21</f>
        <v>1247381614</v>
      </c>
      <c r="J76" s="33"/>
      <c r="K76" s="32">
        <f>SUM('The Company Only'!C14)</f>
        <v>1247381614</v>
      </c>
      <c r="M76" s="28"/>
      <c r="O76" s="28"/>
    </row>
    <row r="77" spans="1:15" ht="24" customHeight="1">
      <c r="A77" s="46" t="s">
        <v>63</v>
      </c>
      <c r="B77" s="18"/>
      <c r="C77" s="29"/>
      <c r="D77" s="31"/>
      <c r="E77" s="32">
        <f>Consolidated!D24</f>
        <v>1491912500</v>
      </c>
      <c r="F77" s="33"/>
      <c r="G77" s="32">
        <f>SUM(Consolidated!D17)</f>
        <v>1491912500</v>
      </c>
      <c r="H77" s="33"/>
      <c r="I77" s="47">
        <f>'The Company Only'!E21</f>
        <v>1491912500</v>
      </c>
      <c r="J77" s="33"/>
      <c r="K77" s="47">
        <f>SUM('The Company Only'!E14)</f>
        <v>1491912500</v>
      </c>
      <c r="M77" s="28"/>
      <c r="O77" s="28"/>
    </row>
    <row r="78" spans="1:15" ht="24" customHeight="1">
      <c r="A78" s="46" t="s">
        <v>64</v>
      </c>
      <c r="B78" s="18"/>
      <c r="C78" s="29"/>
      <c r="D78" s="31"/>
      <c r="F78" s="33"/>
      <c r="G78" s="32"/>
      <c r="H78" s="33"/>
      <c r="J78" s="33"/>
      <c r="K78" s="47"/>
      <c r="M78" s="28"/>
      <c r="O78" s="28"/>
    </row>
    <row r="79" spans="1:15" ht="24" customHeight="1">
      <c r="A79" s="46" t="s">
        <v>65</v>
      </c>
      <c r="B79" s="18"/>
      <c r="C79" s="29"/>
      <c r="D79" s="31"/>
      <c r="E79" s="32">
        <f>Consolidated!F24</f>
        <v>-1339694088</v>
      </c>
      <c r="F79" s="33"/>
      <c r="G79" s="32">
        <f>SUM(Consolidated!F17)</f>
        <v>-1339694088</v>
      </c>
      <c r="H79" s="33"/>
      <c r="I79" s="47">
        <v>0</v>
      </c>
      <c r="J79" s="33"/>
      <c r="K79" s="47">
        <v>0</v>
      </c>
      <c r="M79" s="28"/>
      <c r="O79" s="28"/>
    </row>
    <row r="80" spans="1:15" ht="24" customHeight="1">
      <c r="A80" s="46" t="s">
        <v>66</v>
      </c>
      <c r="B80" s="18"/>
      <c r="C80" s="29"/>
      <c r="D80" s="31"/>
      <c r="E80" s="32"/>
      <c r="F80" s="33"/>
      <c r="G80" s="32"/>
      <c r="H80" s="33"/>
      <c r="I80" s="32"/>
      <c r="J80" s="33"/>
      <c r="K80" s="32"/>
      <c r="M80" s="28"/>
      <c r="O80" s="28"/>
    </row>
    <row r="81" spans="1:15" ht="24" customHeight="1">
      <c r="A81" s="48" t="s">
        <v>67</v>
      </c>
      <c r="C81" s="49">
        <v>22</v>
      </c>
      <c r="E81" s="32">
        <f>Consolidated!H24</f>
        <v>125900000</v>
      </c>
      <c r="F81" s="33"/>
      <c r="G81" s="32">
        <f>SUM(Consolidated!H17)</f>
        <v>125900000</v>
      </c>
      <c r="H81" s="33"/>
      <c r="I81" s="32">
        <f>'The Company Only'!G21</f>
        <v>125900000</v>
      </c>
      <c r="J81" s="33"/>
      <c r="K81" s="32">
        <f>SUM('The Company Only'!G14)</f>
        <v>125900000</v>
      </c>
      <c r="M81" s="28"/>
      <c r="O81" s="28"/>
    </row>
    <row r="82" spans="1:15" ht="24" customHeight="1">
      <c r="A82" s="48" t="s">
        <v>68</v>
      </c>
      <c r="B82" s="18"/>
      <c r="C82" s="29"/>
      <c r="D82" s="31"/>
      <c r="E82" s="32">
        <f>Consolidated!J24</f>
        <v>100855493603</v>
      </c>
      <c r="F82" s="33"/>
      <c r="G82" s="32">
        <f>SUM(Consolidated!J17)</f>
        <v>81834974334</v>
      </c>
      <c r="H82" s="33"/>
      <c r="I82" s="32">
        <f>'The Company Only'!I21</f>
        <v>96050851169</v>
      </c>
      <c r="J82" s="33"/>
      <c r="K82" s="32">
        <f>SUM('The Company Only'!I14)</f>
        <v>77385591128</v>
      </c>
      <c r="M82" s="28"/>
      <c r="O82" s="28"/>
    </row>
    <row r="83" spans="1:15" ht="24" customHeight="1">
      <c r="A83" s="48" t="s">
        <v>69</v>
      </c>
      <c r="B83" s="18"/>
      <c r="C83" s="45"/>
      <c r="D83" s="31"/>
      <c r="E83" s="35">
        <f>Consolidated!N24</f>
        <v>-5654086949</v>
      </c>
      <c r="F83" s="33"/>
      <c r="G83" s="35">
        <f>SUM(Consolidated!L17)</f>
        <v>-3418660665</v>
      </c>
      <c r="H83" s="33"/>
      <c r="I83" s="35">
        <v>0</v>
      </c>
      <c r="J83" s="33"/>
      <c r="K83" s="35">
        <v>0</v>
      </c>
      <c r="M83" s="28"/>
      <c r="O83" s="28"/>
    </row>
    <row r="84" spans="1:15" ht="24" customHeight="1">
      <c r="A84" s="20" t="s">
        <v>70</v>
      </c>
      <c r="B84" s="18"/>
      <c r="C84" s="30"/>
      <c r="D84" s="18"/>
      <c r="E84" s="36">
        <f>SUM(E76:E83)</f>
        <v>96726906680</v>
      </c>
      <c r="F84" s="33"/>
      <c r="G84" s="36">
        <f>SUM(G76:G83)</f>
        <v>79941813695</v>
      </c>
      <c r="H84" s="33"/>
      <c r="I84" s="36">
        <f>SUM(I76:I83)</f>
        <v>98916045283</v>
      </c>
      <c r="J84" s="33"/>
      <c r="K84" s="36">
        <f>SUM(K76:K83)</f>
        <v>80250785242</v>
      </c>
      <c r="M84" s="28"/>
      <c r="O84" s="28"/>
    </row>
    <row r="85" spans="1:15" ht="24" customHeight="1" thickBot="1">
      <c r="A85" s="12" t="s">
        <v>71</v>
      </c>
      <c r="B85" s="18"/>
      <c r="C85" s="30"/>
      <c r="D85" s="18"/>
      <c r="E85" s="37">
        <f>SUM(E84,E62)</f>
        <v>154130934452</v>
      </c>
      <c r="F85" s="33"/>
      <c r="G85" s="37">
        <f>SUM(G84,G62)</f>
        <v>123096685375</v>
      </c>
      <c r="H85" s="33"/>
      <c r="I85" s="37">
        <f>SUM(I84,I62)</f>
        <v>145845017552</v>
      </c>
      <c r="J85" s="33"/>
      <c r="K85" s="37">
        <f>SUM(K84,K62)</f>
        <v>113668649701</v>
      </c>
      <c r="M85" s="28"/>
      <c r="O85" s="28"/>
    </row>
    <row r="86" spans="1:15" ht="24" customHeight="1" thickTop="1">
      <c r="A86" s="12"/>
      <c r="B86" s="46"/>
      <c r="C86" s="29"/>
      <c r="D86" s="18"/>
      <c r="E86" s="32">
        <f>SUM(E85-E29)</f>
        <v>0</v>
      </c>
      <c r="F86" s="33"/>
      <c r="G86" s="32">
        <f>SUM(G85-G29)</f>
        <v>0</v>
      </c>
      <c r="H86" s="33"/>
      <c r="I86" s="32">
        <f>SUM(I85-I29)</f>
        <v>0</v>
      </c>
      <c r="J86" s="33"/>
      <c r="K86" s="32">
        <f>SUM(K85-K29)</f>
        <v>0</v>
      </c>
    </row>
    <row r="87" spans="1:15" ht="24" customHeight="1">
      <c r="A87" s="50" t="s">
        <v>30</v>
      </c>
      <c r="B87" s="51"/>
      <c r="C87" s="52"/>
      <c r="D87" s="42"/>
      <c r="E87" s="42"/>
      <c r="F87" s="26"/>
      <c r="G87" s="26"/>
      <c r="H87" s="27"/>
      <c r="I87" s="53"/>
      <c r="J87" s="26"/>
      <c r="K87" s="53"/>
    </row>
    <row r="88" spans="1:15" ht="24" customHeight="1">
      <c r="A88" s="50"/>
      <c r="B88" s="51"/>
      <c r="C88" s="52"/>
      <c r="D88" s="42"/>
      <c r="E88" s="54"/>
      <c r="F88" s="26"/>
      <c r="G88" s="54"/>
      <c r="H88" s="27"/>
      <c r="I88" s="26"/>
      <c r="J88" s="26"/>
      <c r="K88" s="26"/>
    </row>
    <row r="89" spans="1:15" ht="24" customHeight="1">
      <c r="A89" s="55"/>
      <c r="B89" s="55"/>
      <c r="C89" s="55"/>
      <c r="D89" s="42"/>
      <c r="E89" s="42"/>
      <c r="F89" s="26"/>
      <c r="G89" s="26"/>
      <c r="H89" s="27"/>
      <c r="I89" s="53"/>
      <c r="J89" s="26"/>
      <c r="K89" s="53"/>
    </row>
    <row r="90" spans="1:15" ht="24" customHeight="1">
      <c r="A90" s="50"/>
      <c r="B90" s="51"/>
      <c r="C90" s="52"/>
      <c r="D90" s="42"/>
      <c r="E90" s="42"/>
    </row>
    <row r="91" spans="1:15" ht="24" customHeight="1">
      <c r="A91" s="50"/>
      <c r="B91" s="56"/>
      <c r="C91" s="15"/>
      <c r="D91" s="56" t="s">
        <v>72</v>
      </c>
      <c r="E91" s="42"/>
    </row>
    <row r="92" spans="1:15" ht="24" customHeight="1">
      <c r="A92" s="55"/>
      <c r="B92" s="55"/>
      <c r="C92" s="55"/>
      <c r="D92" s="55"/>
      <c r="E92" s="42"/>
    </row>
    <row r="93" spans="1:15" ht="24" customHeight="1">
      <c r="A93" s="41"/>
      <c r="B93" s="42"/>
      <c r="C93" s="57"/>
      <c r="D93" s="42"/>
      <c r="E93" s="42"/>
    </row>
  </sheetData>
  <mergeCells count="6">
    <mergeCell ref="I69:K69"/>
    <mergeCell ref="E36:G36"/>
    <mergeCell ref="E69:G69"/>
    <mergeCell ref="I5:K5"/>
    <mergeCell ref="I36:K36"/>
    <mergeCell ref="E5:G5"/>
  </mergeCells>
  <printOptions horizontalCentered="1"/>
  <pageMargins left="0.52" right="0.18" top="0.90500000000000003" bottom="0.196850393700787" header="0.31496062992126" footer="0.31496062992126"/>
  <pageSetup paperSize="9" scale="67" orientation="portrait" r:id="rId1"/>
  <rowBreaks count="2" manualBreakCount="2">
    <brk id="31" max="10" man="1"/>
    <brk id="6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64"/>
  <sheetViews>
    <sheetView showGridLines="0" zoomScaleNormal="100" zoomScaleSheetLayoutView="100" workbookViewId="0">
      <selection activeCell="E8" sqref="E8"/>
    </sheetView>
  </sheetViews>
  <sheetFormatPr defaultColWidth="9.453125" defaultRowHeight="24" customHeight="1"/>
  <cols>
    <col min="1" max="1" width="50.1796875" style="15" customWidth="1"/>
    <col min="2" max="2" width="1.453125" style="15" customWidth="1"/>
    <col min="3" max="3" width="5.453125" style="58" customWidth="1"/>
    <col min="4" max="4" width="1.54296875" style="15" customWidth="1"/>
    <col min="5" max="5" width="18.1796875" style="15" customWidth="1"/>
    <col min="6" max="6" width="1.453125" style="15" customWidth="1"/>
    <col min="7" max="7" width="18.1796875" style="15" customWidth="1"/>
    <col min="8" max="8" width="1.453125" style="15" customWidth="1"/>
    <col min="9" max="9" width="18.1796875" style="15" customWidth="1"/>
    <col min="10" max="10" width="1.453125" style="15" customWidth="1"/>
    <col min="11" max="11" width="18.1796875" style="15" customWidth="1"/>
    <col min="12" max="12" width="14" style="15" customWidth="1"/>
    <col min="13" max="13" width="18.7265625" style="3" bestFit="1" customWidth="1"/>
    <col min="14" max="14" width="17.54296875" style="3" customWidth="1"/>
    <col min="15" max="15" width="18.7265625" style="15" bestFit="1" customWidth="1"/>
    <col min="16" max="17" width="9.453125" style="15"/>
    <col min="18" max="18" width="17.26953125" style="15" bestFit="1" customWidth="1"/>
    <col min="19" max="16384" width="9.453125" style="15"/>
  </cols>
  <sheetData>
    <row r="1" spans="1:18" ht="24" customHeight="1">
      <c r="A1" s="12" t="s">
        <v>0</v>
      </c>
      <c r="B1" s="13"/>
      <c r="C1" s="14"/>
      <c r="D1" s="13"/>
      <c r="E1" s="13"/>
      <c r="F1" s="13"/>
      <c r="G1" s="13"/>
      <c r="H1" s="13"/>
      <c r="I1" s="13"/>
      <c r="J1" s="13"/>
      <c r="K1" s="13"/>
      <c r="L1" s="18"/>
      <c r="M1" s="4"/>
    </row>
    <row r="2" spans="1:18" ht="24" customHeight="1">
      <c r="A2" s="12" t="s">
        <v>73</v>
      </c>
      <c r="B2" s="13"/>
      <c r="C2" s="14"/>
      <c r="D2" s="13"/>
      <c r="E2" s="13"/>
      <c r="F2" s="13"/>
      <c r="G2" s="13"/>
      <c r="H2" s="13"/>
      <c r="I2" s="13"/>
      <c r="J2" s="13"/>
      <c r="K2" s="13"/>
      <c r="L2" s="18"/>
      <c r="M2" s="4"/>
    </row>
    <row r="3" spans="1:18" ht="24" customHeight="1">
      <c r="A3" s="12" t="s">
        <v>74</v>
      </c>
      <c r="B3" s="13"/>
      <c r="C3" s="14"/>
      <c r="D3" s="13"/>
      <c r="E3" s="13"/>
      <c r="F3" s="13"/>
      <c r="G3" s="13"/>
      <c r="H3" s="13"/>
      <c r="I3" s="13"/>
      <c r="J3" s="13"/>
      <c r="K3" s="13"/>
      <c r="L3" s="18"/>
      <c r="M3" s="4"/>
    </row>
    <row r="4" spans="1:18" ht="24" customHeight="1">
      <c r="A4" s="18"/>
      <c r="B4" s="13"/>
      <c r="C4" s="14"/>
      <c r="D4" s="13"/>
      <c r="E4" s="13"/>
      <c r="F4" s="13"/>
      <c r="G4" s="13"/>
      <c r="H4" s="13"/>
      <c r="I4" s="17"/>
      <c r="J4" s="13"/>
      <c r="K4" s="59" t="s">
        <v>3</v>
      </c>
      <c r="L4" s="60"/>
      <c r="M4" s="4"/>
    </row>
    <row r="5" spans="1:18" ht="24" customHeight="1">
      <c r="A5" s="20"/>
      <c r="B5" s="20"/>
      <c r="C5" s="21"/>
      <c r="D5" s="20"/>
      <c r="E5" s="61"/>
      <c r="F5" s="61" t="s">
        <v>4</v>
      </c>
      <c r="G5" s="61"/>
      <c r="H5" s="21"/>
      <c r="I5" s="61"/>
      <c r="J5" s="61" t="s">
        <v>5</v>
      </c>
      <c r="K5" s="61"/>
      <c r="L5" s="59"/>
      <c r="M5" s="2"/>
    </row>
    <row r="6" spans="1:18" ht="24" customHeight="1">
      <c r="A6" s="18"/>
      <c r="B6" s="18"/>
      <c r="C6" s="24" t="s">
        <v>6</v>
      </c>
      <c r="D6" s="18"/>
      <c r="E6" s="26">
        <v>2025</v>
      </c>
      <c r="F6" s="26"/>
      <c r="G6" s="26">
        <v>2024</v>
      </c>
      <c r="H6" s="27"/>
      <c r="I6" s="26">
        <v>2025</v>
      </c>
      <c r="J6" s="26"/>
      <c r="K6" s="26">
        <v>2024</v>
      </c>
      <c r="L6" s="18"/>
      <c r="M6" s="4"/>
    </row>
    <row r="7" spans="1:18" ht="24" customHeight="1">
      <c r="A7" s="12" t="s">
        <v>75</v>
      </c>
      <c r="B7" s="18"/>
      <c r="C7" s="24"/>
      <c r="D7" s="18"/>
      <c r="E7" s="26"/>
      <c r="F7" s="26"/>
      <c r="G7" s="26"/>
      <c r="H7" s="27"/>
      <c r="I7" s="26"/>
      <c r="J7" s="27"/>
      <c r="K7" s="26"/>
      <c r="L7" s="18"/>
      <c r="M7" s="4"/>
    </row>
    <row r="8" spans="1:18" ht="24" customHeight="1">
      <c r="A8" s="18" t="s">
        <v>76</v>
      </c>
      <c r="B8" s="48"/>
      <c r="C8" s="29"/>
      <c r="D8" s="18"/>
      <c r="E8" s="32">
        <v>194798505898</v>
      </c>
      <c r="F8" s="32"/>
      <c r="G8" s="32">
        <v>162063374674</v>
      </c>
      <c r="H8" s="32"/>
      <c r="I8" s="32">
        <v>174143349932</v>
      </c>
      <c r="J8" s="32"/>
      <c r="K8" s="32">
        <v>138605765413</v>
      </c>
    </row>
    <row r="9" spans="1:18" ht="24" customHeight="1">
      <c r="A9" s="18" t="s">
        <v>77</v>
      </c>
      <c r="B9" s="48"/>
      <c r="C9" s="29"/>
      <c r="D9" s="18"/>
      <c r="E9" s="32">
        <v>3354910685</v>
      </c>
      <c r="F9" s="32"/>
      <c r="G9" s="32">
        <v>2669367821</v>
      </c>
      <c r="H9" s="32"/>
      <c r="I9" s="32">
        <v>262095261</v>
      </c>
      <c r="J9" s="32"/>
      <c r="K9" s="32">
        <v>379680022</v>
      </c>
      <c r="O9" s="3"/>
      <c r="R9" s="62"/>
    </row>
    <row r="10" spans="1:18" ht="24" customHeight="1">
      <c r="A10" s="18" t="s">
        <v>78</v>
      </c>
      <c r="B10" s="48"/>
      <c r="C10" s="29"/>
      <c r="D10" s="18"/>
      <c r="E10" s="32">
        <v>-142011041812</v>
      </c>
      <c r="F10" s="32"/>
      <c r="G10" s="32">
        <v>-122488678299</v>
      </c>
      <c r="H10" s="32"/>
      <c r="I10" s="32">
        <v>-124233815068</v>
      </c>
      <c r="J10" s="32"/>
      <c r="K10" s="32">
        <v>-100889419013</v>
      </c>
      <c r="M10" s="10"/>
      <c r="N10" s="10"/>
      <c r="O10" s="10"/>
    </row>
    <row r="11" spans="1:18" ht="24" customHeight="1">
      <c r="A11" s="18" t="s">
        <v>79</v>
      </c>
      <c r="B11" s="48"/>
      <c r="C11" s="29"/>
      <c r="D11" s="18"/>
      <c r="E11" s="32">
        <v>-2536268245</v>
      </c>
      <c r="F11" s="32"/>
      <c r="G11" s="32">
        <v>-1747293614</v>
      </c>
      <c r="H11" s="32"/>
      <c r="I11" s="32">
        <v>-208543159</v>
      </c>
      <c r="J11" s="32"/>
      <c r="K11" s="32">
        <v>-213028792</v>
      </c>
      <c r="M11" s="11"/>
      <c r="N11" s="11"/>
      <c r="O11" s="11"/>
    </row>
    <row r="12" spans="1:18" ht="24" customHeight="1">
      <c r="A12" s="12" t="s">
        <v>80</v>
      </c>
      <c r="B12" s="48"/>
      <c r="C12" s="29"/>
      <c r="D12" s="18"/>
      <c r="E12" s="63">
        <f>SUM(E8:E11)</f>
        <v>53606106526</v>
      </c>
      <c r="F12" s="32"/>
      <c r="G12" s="63">
        <f>SUM(G8:G11)</f>
        <v>40496770582</v>
      </c>
      <c r="H12" s="32"/>
      <c r="I12" s="63">
        <f>SUM(I8:I11)</f>
        <v>49963086966</v>
      </c>
      <c r="J12" s="32"/>
      <c r="K12" s="63">
        <f>SUM(K8:K11)</f>
        <v>37882997630</v>
      </c>
      <c r="L12" s="64"/>
      <c r="M12" s="10"/>
      <c r="N12" s="65"/>
      <c r="O12" s="10"/>
    </row>
    <row r="13" spans="1:18" ht="24" customHeight="1">
      <c r="A13" s="18" t="s">
        <v>81</v>
      </c>
      <c r="B13" s="18"/>
      <c r="C13" s="29"/>
      <c r="D13" s="18"/>
      <c r="E13" s="32">
        <v>315367288</v>
      </c>
      <c r="F13" s="32"/>
      <c r="G13" s="32">
        <v>-70106652</v>
      </c>
      <c r="H13" s="32"/>
      <c r="I13" s="32">
        <v>385865943</v>
      </c>
      <c r="J13" s="32"/>
      <c r="K13" s="32">
        <v>-85019750</v>
      </c>
    </row>
    <row r="14" spans="1:18" ht="24" customHeight="1">
      <c r="A14" s="18" t="s">
        <v>82</v>
      </c>
      <c r="B14" s="18"/>
      <c r="C14" s="29"/>
      <c r="D14" s="18"/>
      <c r="E14" s="32">
        <v>1535057348</v>
      </c>
      <c r="F14" s="32"/>
      <c r="G14" s="32">
        <v>1029018735</v>
      </c>
      <c r="H14" s="32"/>
      <c r="I14" s="32">
        <v>1507159368</v>
      </c>
      <c r="J14" s="32"/>
      <c r="K14" s="32">
        <v>1027918818</v>
      </c>
    </row>
    <row r="15" spans="1:18" ht="24" customHeight="1">
      <c r="A15" s="18" t="s">
        <v>83</v>
      </c>
      <c r="B15" s="18"/>
      <c r="C15" s="29"/>
      <c r="D15" s="43"/>
      <c r="E15" s="32">
        <v>877856111</v>
      </c>
      <c r="F15" s="32"/>
      <c r="G15" s="32">
        <v>975515433</v>
      </c>
      <c r="H15" s="32"/>
      <c r="I15" s="32">
        <v>745512607</v>
      </c>
      <c r="J15" s="32"/>
      <c r="K15" s="32">
        <v>868446881</v>
      </c>
    </row>
    <row r="16" spans="1:18" ht="24" customHeight="1">
      <c r="A16" s="18" t="s">
        <v>84</v>
      </c>
      <c r="B16" s="46"/>
      <c r="C16" s="29" t="s">
        <v>85</v>
      </c>
      <c r="D16" s="18"/>
      <c r="E16" s="32">
        <v>-17932723973</v>
      </c>
      <c r="F16" s="32"/>
      <c r="G16" s="32">
        <v>-15179907786</v>
      </c>
      <c r="H16" s="32"/>
      <c r="I16" s="32">
        <v>-16340417310</v>
      </c>
      <c r="J16" s="32"/>
      <c r="K16" s="32">
        <v>-13781980120</v>
      </c>
    </row>
    <row r="17" spans="1:13" ht="24" customHeight="1">
      <c r="A17" s="18" t="s">
        <v>86</v>
      </c>
      <c r="B17" s="46"/>
      <c r="C17" s="30"/>
      <c r="D17" s="18"/>
      <c r="E17" s="32">
        <v>-3403644188</v>
      </c>
      <c r="F17" s="32"/>
      <c r="G17" s="32">
        <v>-3461444974</v>
      </c>
      <c r="H17" s="32"/>
      <c r="I17" s="32">
        <v>-1675987781</v>
      </c>
      <c r="J17" s="32"/>
      <c r="K17" s="32">
        <v>-1984747388</v>
      </c>
    </row>
    <row r="18" spans="1:13" ht="24" customHeight="1">
      <c r="A18" s="18" t="s">
        <v>87</v>
      </c>
      <c r="B18" s="48"/>
      <c r="C18" s="29" t="s">
        <v>88</v>
      </c>
      <c r="D18" s="18"/>
      <c r="E18" s="32">
        <v>-5943820435</v>
      </c>
      <c r="F18" s="32"/>
      <c r="G18" s="32">
        <v>-3995494936</v>
      </c>
      <c r="H18" s="32"/>
      <c r="I18" s="32">
        <v>-6259589201</v>
      </c>
      <c r="J18" s="32"/>
      <c r="K18" s="32">
        <v>-4481879309</v>
      </c>
    </row>
    <row r="19" spans="1:13" ht="24" customHeight="1">
      <c r="A19" s="18" t="s">
        <v>89</v>
      </c>
      <c r="B19" s="48"/>
      <c r="C19" s="29"/>
      <c r="D19" s="18"/>
      <c r="E19" s="32">
        <v>-114511472</v>
      </c>
      <c r="F19" s="32"/>
      <c r="G19" s="32">
        <v>0</v>
      </c>
      <c r="H19" s="32"/>
      <c r="I19" s="32">
        <v>0</v>
      </c>
      <c r="J19" s="32"/>
      <c r="K19" s="32">
        <v>0</v>
      </c>
    </row>
    <row r="20" spans="1:13" ht="24" customHeight="1">
      <c r="A20" s="18" t="s">
        <v>90</v>
      </c>
      <c r="B20" s="48"/>
      <c r="C20" s="29"/>
      <c r="D20" s="18"/>
      <c r="E20" s="35">
        <v>-243376289</v>
      </c>
      <c r="F20" s="32"/>
      <c r="G20" s="35">
        <v>-163167755</v>
      </c>
      <c r="H20" s="32"/>
      <c r="I20" s="35">
        <v>-144104822</v>
      </c>
      <c r="J20" s="32"/>
      <c r="K20" s="35">
        <v>-153444266</v>
      </c>
      <c r="L20" s="18"/>
    </row>
    <row r="21" spans="1:13" ht="24" customHeight="1">
      <c r="A21" s="66" t="s">
        <v>91</v>
      </c>
      <c r="B21" s="46"/>
      <c r="C21" s="30"/>
      <c r="D21" s="18"/>
      <c r="E21" s="32">
        <f>SUM(E12:E20)</f>
        <v>28696310916</v>
      </c>
      <c r="F21" s="32"/>
      <c r="G21" s="32">
        <f>SUM(G12:G20)</f>
        <v>19631182647</v>
      </c>
      <c r="H21" s="32"/>
      <c r="I21" s="32">
        <f>SUM(I12:I20)</f>
        <v>28181525770</v>
      </c>
      <c r="J21" s="32"/>
      <c r="K21" s="32">
        <f>SUM(K12:K20)</f>
        <v>19292292496</v>
      </c>
      <c r="L21" s="18"/>
    </row>
    <row r="22" spans="1:13" ht="24" customHeight="1">
      <c r="A22" s="18" t="s">
        <v>92</v>
      </c>
      <c r="B22" s="46"/>
      <c r="C22" s="29"/>
      <c r="D22" s="18"/>
      <c r="E22" s="32">
        <v>1083031</v>
      </c>
      <c r="F22" s="32"/>
      <c r="G22" s="32">
        <v>-225726</v>
      </c>
      <c r="H22" s="32"/>
      <c r="I22" s="32">
        <v>0</v>
      </c>
      <c r="J22" s="32"/>
      <c r="K22" s="32">
        <v>0</v>
      </c>
      <c r="L22" s="18"/>
    </row>
    <row r="23" spans="1:13" ht="24" customHeight="1">
      <c r="A23" s="18" t="s">
        <v>93</v>
      </c>
      <c r="B23" s="46"/>
      <c r="C23" s="29"/>
      <c r="D23" s="18"/>
      <c r="E23" s="32">
        <v>253145709</v>
      </c>
      <c r="F23" s="32"/>
      <c r="G23" s="32">
        <v>284518061</v>
      </c>
      <c r="H23" s="32"/>
      <c r="I23" s="32">
        <v>143987876</v>
      </c>
      <c r="J23" s="32"/>
      <c r="K23" s="32">
        <v>101986643</v>
      </c>
      <c r="L23" s="18"/>
    </row>
    <row r="24" spans="1:13" ht="24" customHeight="1">
      <c r="A24" s="18" t="s">
        <v>94</v>
      </c>
      <c r="B24" s="46"/>
      <c r="C24" s="29"/>
      <c r="D24" s="18"/>
      <c r="E24" s="35">
        <v>-63688723</v>
      </c>
      <c r="F24" s="32"/>
      <c r="G24" s="35">
        <v>-166977934</v>
      </c>
      <c r="H24" s="32"/>
      <c r="I24" s="35">
        <v>-1194948</v>
      </c>
      <c r="J24" s="32"/>
      <c r="K24" s="35">
        <v>-25290652</v>
      </c>
      <c r="L24" s="18"/>
    </row>
    <row r="25" spans="1:13" ht="24" customHeight="1">
      <c r="A25" s="12" t="s">
        <v>95</v>
      </c>
      <c r="B25" s="46"/>
      <c r="C25" s="30"/>
      <c r="D25" s="18"/>
      <c r="E25" s="32">
        <f>SUM(E21:E24)</f>
        <v>28886850933</v>
      </c>
      <c r="F25" s="32"/>
      <c r="G25" s="32">
        <f>SUM(G21:G24)</f>
        <v>19748497048</v>
      </c>
      <c r="H25" s="32"/>
      <c r="I25" s="32">
        <f>SUM(I21:I24)</f>
        <v>28324318698</v>
      </c>
      <c r="J25" s="32"/>
      <c r="K25" s="32">
        <f>SUM(K21:K24)</f>
        <v>19368988487</v>
      </c>
      <c r="L25" s="18"/>
    </row>
    <row r="26" spans="1:13" ht="24" customHeight="1">
      <c r="A26" s="18" t="s">
        <v>96</v>
      </c>
      <c r="B26" s="48"/>
      <c r="C26" s="29">
        <v>25</v>
      </c>
      <c r="D26" s="18"/>
      <c r="E26" s="32">
        <v>-4072527340</v>
      </c>
      <c r="F26" s="32"/>
      <c r="G26" s="32">
        <v>-809917123</v>
      </c>
      <c r="H26" s="32"/>
      <c r="I26" s="32">
        <v>-3847029730</v>
      </c>
      <c r="J26" s="32"/>
      <c r="K26" s="32">
        <v>-361068399</v>
      </c>
      <c r="L26" s="18"/>
    </row>
    <row r="27" spans="1:13" ht="24" customHeight="1" thickBot="1">
      <c r="A27" s="12" t="s">
        <v>97</v>
      </c>
      <c r="B27" s="48"/>
      <c r="C27" s="30"/>
      <c r="D27" s="18"/>
      <c r="E27" s="67">
        <f>SUM(E25:E26)</f>
        <v>24814323593</v>
      </c>
      <c r="F27" s="32"/>
      <c r="G27" s="67">
        <f>SUM(G25:G26)</f>
        <v>18938579925</v>
      </c>
      <c r="H27" s="32"/>
      <c r="I27" s="67">
        <f>SUM(I25:I26)</f>
        <v>24477288968</v>
      </c>
      <c r="J27" s="32"/>
      <c r="K27" s="67">
        <f>SUM(K25:K26)</f>
        <v>19007920088</v>
      </c>
      <c r="L27" s="68"/>
    </row>
    <row r="28" spans="1:13" ht="24" customHeight="1" thickTop="1">
      <c r="A28" s="12"/>
      <c r="B28" s="48"/>
      <c r="C28" s="30"/>
      <c r="D28" s="18"/>
      <c r="E28" s="32"/>
      <c r="F28" s="32"/>
      <c r="G28" s="32"/>
      <c r="H28" s="32"/>
      <c r="I28" s="32"/>
      <c r="J28" s="32"/>
      <c r="K28" s="32"/>
      <c r="L28" s="18"/>
    </row>
    <row r="29" spans="1:13" ht="24" customHeight="1">
      <c r="A29" s="18" t="s">
        <v>30</v>
      </c>
      <c r="B29" s="48"/>
      <c r="C29" s="30"/>
      <c r="D29" s="18"/>
      <c r="E29" s="32"/>
      <c r="F29" s="32"/>
      <c r="G29" s="32"/>
      <c r="H29" s="32"/>
      <c r="I29" s="32"/>
      <c r="J29" s="32"/>
      <c r="K29" s="32"/>
      <c r="L29" s="18"/>
    </row>
    <row r="30" spans="1:13" ht="24" customHeight="1">
      <c r="A30" s="12" t="s">
        <v>0</v>
      </c>
      <c r="B30" s="13"/>
      <c r="C30" s="14"/>
      <c r="D30" s="13"/>
      <c r="E30" s="13"/>
      <c r="F30" s="13"/>
      <c r="G30" s="13"/>
      <c r="H30" s="13"/>
      <c r="I30" s="13"/>
      <c r="J30" s="13"/>
      <c r="K30" s="13"/>
      <c r="L30" s="18"/>
      <c r="M30" s="4"/>
    </row>
    <row r="31" spans="1:13" ht="24" customHeight="1">
      <c r="A31" s="12" t="s">
        <v>98</v>
      </c>
      <c r="B31" s="13"/>
      <c r="C31" s="14"/>
      <c r="D31" s="13"/>
      <c r="E31" s="13"/>
      <c r="F31" s="13"/>
      <c r="G31" s="13"/>
      <c r="H31" s="13"/>
      <c r="I31" s="13"/>
      <c r="J31" s="13"/>
      <c r="K31" s="13"/>
      <c r="L31" s="18"/>
      <c r="M31" s="4"/>
    </row>
    <row r="32" spans="1:13" ht="24" customHeight="1">
      <c r="A32" s="12" t="s">
        <v>74</v>
      </c>
      <c r="B32" s="13"/>
      <c r="C32" s="14"/>
      <c r="D32" s="13"/>
      <c r="E32" s="13"/>
      <c r="F32" s="13"/>
      <c r="G32" s="13"/>
      <c r="H32" s="13"/>
      <c r="I32" s="13"/>
      <c r="J32" s="13"/>
      <c r="K32" s="13"/>
      <c r="L32" s="18"/>
      <c r="M32" s="4"/>
    </row>
    <row r="33" spans="1:13" ht="24" customHeight="1">
      <c r="A33" s="18"/>
      <c r="B33" s="13"/>
      <c r="C33" s="14"/>
      <c r="D33" s="13"/>
      <c r="E33" s="13"/>
      <c r="F33" s="13"/>
      <c r="G33" s="13"/>
      <c r="H33" s="13"/>
      <c r="I33" s="17"/>
      <c r="J33" s="13"/>
      <c r="K33" s="59" t="s">
        <v>3</v>
      </c>
      <c r="L33" s="60"/>
      <c r="M33" s="4"/>
    </row>
    <row r="34" spans="1:13" ht="24" customHeight="1">
      <c r="A34" s="20"/>
      <c r="B34" s="20"/>
      <c r="C34" s="21"/>
      <c r="D34" s="20"/>
      <c r="E34" s="61"/>
      <c r="F34" s="61" t="s">
        <v>4</v>
      </c>
      <c r="G34" s="61"/>
      <c r="H34" s="21"/>
      <c r="I34" s="61"/>
      <c r="J34" s="61" t="s">
        <v>5</v>
      </c>
      <c r="K34" s="61"/>
      <c r="L34" s="59"/>
      <c r="M34" s="2"/>
    </row>
    <row r="35" spans="1:13" ht="24" customHeight="1">
      <c r="A35" s="18"/>
      <c r="B35" s="18"/>
      <c r="C35" s="24" t="s">
        <v>6</v>
      </c>
      <c r="D35" s="18"/>
      <c r="E35" s="26">
        <v>2025</v>
      </c>
      <c r="F35" s="26"/>
      <c r="G35" s="26">
        <v>2024</v>
      </c>
      <c r="H35" s="27"/>
      <c r="I35" s="26">
        <v>2025</v>
      </c>
      <c r="J35" s="26"/>
      <c r="K35" s="26">
        <v>2024</v>
      </c>
      <c r="L35" s="18"/>
      <c r="M35" s="4"/>
    </row>
    <row r="36" spans="1:13" s="70" customFormat="1" ht="24" customHeight="1">
      <c r="A36" s="69" t="s">
        <v>99</v>
      </c>
      <c r="C36" s="71"/>
      <c r="L36" s="72"/>
    </row>
    <row r="37" spans="1:13" s="70" customFormat="1" ht="24" customHeight="1">
      <c r="A37" s="73" t="s">
        <v>100</v>
      </c>
      <c r="C37" s="71"/>
      <c r="L37" s="72"/>
    </row>
    <row r="38" spans="1:13" s="70" customFormat="1" ht="24" customHeight="1">
      <c r="A38" s="73" t="s">
        <v>101</v>
      </c>
      <c r="C38" s="71"/>
      <c r="L38" s="72"/>
    </row>
    <row r="39" spans="1:13" s="70" customFormat="1" ht="24" customHeight="1">
      <c r="A39" s="41" t="s">
        <v>102</v>
      </c>
      <c r="C39" s="71"/>
      <c r="L39" s="72"/>
    </row>
    <row r="40" spans="1:13" s="70" customFormat="1" ht="24" customHeight="1">
      <c r="A40" s="41" t="s">
        <v>103</v>
      </c>
      <c r="C40" s="71"/>
      <c r="E40" s="74">
        <f>Consolidated!L21</f>
        <v>-2235426284</v>
      </c>
      <c r="F40" s="75"/>
      <c r="G40" s="74">
        <f>Consolidated!L14</f>
        <v>-932102789</v>
      </c>
      <c r="H40" s="75"/>
      <c r="I40" s="74">
        <v>0</v>
      </c>
      <c r="J40" s="75"/>
      <c r="K40" s="74">
        <v>0</v>
      </c>
      <c r="L40" s="72"/>
    </row>
    <row r="41" spans="1:13" s="70" customFormat="1" ht="24" customHeight="1">
      <c r="A41" s="41" t="s">
        <v>100</v>
      </c>
      <c r="C41" s="71"/>
      <c r="E41" s="75"/>
      <c r="F41" s="75"/>
      <c r="G41" s="75"/>
      <c r="H41" s="75"/>
      <c r="I41" s="75"/>
      <c r="J41" s="75"/>
      <c r="K41" s="75"/>
      <c r="L41" s="72"/>
    </row>
    <row r="42" spans="1:13" s="70" customFormat="1" ht="24" customHeight="1">
      <c r="A42" s="41" t="s">
        <v>104</v>
      </c>
      <c r="C42" s="71"/>
      <c r="E42" s="74">
        <f>SUM(E40:E40)</f>
        <v>-2235426284</v>
      </c>
      <c r="F42" s="75"/>
      <c r="G42" s="74">
        <f>SUM(G40:G40)</f>
        <v>-932102789</v>
      </c>
      <c r="H42" s="75"/>
      <c r="I42" s="74">
        <f>SUM(I40:I40)</f>
        <v>0</v>
      </c>
      <c r="J42" s="75"/>
      <c r="K42" s="74">
        <f>SUM(K40:K40)</f>
        <v>0</v>
      </c>
      <c r="L42" s="72"/>
    </row>
    <row r="43" spans="1:13" s="70" customFormat="1" ht="24" customHeight="1">
      <c r="A43" s="41"/>
      <c r="C43" s="71"/>
      <c r="E43" s="5"/>
      <c r="F43" s="5"/>
      <c r="G43" s="5"/>
      <c r="H43" s="5"/>
      <c r="I43" s="5"/>
      <c r="J43" s="5"/>
      <c r="K43" s="5"/>
      <c r="L43" s="72"/>
    </row>
    <row r="44" spans="1:13" s="70" customFormat="1" ht="24" customHeight="1">
      <c r="A44" s="73" t="s">
        <v>105</v>
      </c>
      <c r="B44" s="42"/>
      <c r="C44" s="76"/>
      <c r="D44" s="77"/>
      <c r="E44" s="75"/>
      <c r="F44" s="75"/>
      <c r="G44" s="75"/>
      <c r="H44" s="75"/>
      <c r="I44" s="75"/>
      <c r="J44" s="75"/>
      <c r="K44" s="75"/>
    </row>
    <row r="45" spans="1:13" s="70" customFormat="1" ht="24" customHeight="1">
      <c r="A45" s="73" t="s">
        <v>101</v>
      </c>
      <c r="B45" s="42"/>
      <c r="C45" s="76"/>
      <c r="D45" s="77"/>
      <c r="E45" s="75"/>
      <c r="F45" s="75"/>
      <c r="G45" s="75"/>
      <c r="H45" s="75"/>
      <c r="I45" s="75"/>
      <c r="J45" s="75"/>
      <c r="K45" s="75"/>
    </row>
    <row r="46" spans="1:13" s="70" customFormat="1" ht="24" customHeight="1">
      <c r="A46" s="41" t="s">
        <v>106</v>
      </c>
      <c r="B46" s="42"/>
      <c r="C46" s="76"/>
      <c r="D46" s="77"/>
      <c r="E46" s="75"/>
      <c r="F46" s="75"/>
      <c r="G46" s="75"/>
      <c r="H46" s="75"/>
      <c r="I46" s="75"/>
      <c r="J46" s="75"/>
      <c r="K46" s="75"/>
    </row>
    <row r="47" spans="1:13" s="70" customFormat="1" ht="24" customHeight="1">
      <c r="A47" s="78" t="s">
        <v>107</v>
      </c>
      <c r="B47" s="42"/>
      <c r="C47" s="79"/>
      <c r="D47" s="80"/>
      <c r="E47" s="74">
        <f>Consolidated!J21</f>
        <v>-55848690</v>
      </c>
      <c r="F47" s="75"/>
      <c r="G47" s="74">
        <f>Consolidated!J14</f>
        <v>10002482</v>
      </c>
      <c r="H47" s="75"/>
      <c r="I47" s="74">
        <f>'The Company Only'!I18</f>
        <v>-74073293</v>
      </c>
      <c r="J47" s="75"/>
      <c r="K47" s="74">
        <f>'The Company Only'!I11</f>
        <v>0</v>
      </c>
    </row>
    <row r="48" spans="1:13" s="70" customFormat="1" ht="24" customHeight="1">
      <c r="A48" s="41" t="s">
        <v>108</v>
      </c>
      <c r="B48" s="42"/>
      <c r="C48" s="79"/>
      <c r="D48" s="80"/>
      <c r="E48" s="81"/>
      <c r="F48" s="75"/>
      <c r="G48" s="81"/>
      <c r="H48" s="75"/>
      <c r="I48" s="75"/>
      <c r="J48" s="75"/>
      <c r="K48" s="75"/>
    </row>
    <row r="49" spans="1:13" s="70" customFormat="1" ht="24" customHeight="1">
      <c r="A49" s="41" t="s">
        <v>109</v>
      </c>
      <c r="B49" s="42"/>
      <c r="C49" s="79"/>
      <c r="D49" s="80"/>
      <c r="E49" s="74">
        <f>SUM(E47:E47)</f>
        <v>-55848690</v>
      </c>
      <c r="F49" s="75"/>
      <c r="G49" s="74">
        <f>SUM(G47:G47)</f>
        <v>10002482</v>
      </c>
      <c r="H49" s="75"/>
      <c r="I49" s="74">
        <f>SUM(I47:I47)</f>
        <v>-74073293</v>
      </c>
      <c r="J49" s="75"/>
      <c r="K49" s="74">
        <f>SUM(K47:K47)</f>
        <v>0</v>
      </c>
    </row>
    <row r="50" spans="1:13" s="70" customFormat="1" ht="24" customHeight="1">
      <c r="A50" s="82" t="s">
        <v>110</v>
      </c>
      <c r="B50" s="42"/>
      <c r="C50" s="76"/>
      <c r="D50" s="77"/>
      <c r="E50" s="74">
        <f>E42+E49</f>
        <v>-2291274974</v>
      </c>
      <c r="F50" s="83"/>
      <c r="G50" s="74">
        <f>G42+G49</f>
        <v>-922100307</v>
      </c>
      <c r="H50" s="83"/>
      <c r="I50" s="74">
        <f>I42+I49</f>
        <v>-74073293</v>
      </c>
      <c r="J50" s="83"/>
      <c r="K50" s="74">
        <f>K42+K49</f>
        <v>0</v>
      </c>
    </row>
    <row r="51" spans="1:13" s="70" customFormat="1" ht="24" customHeight="1">
      <c r="A51" s="84"/>
      <c r="B51" s="42"/>
      <c r="C51" s="76"/>
      <c r="D51" s="77"/>
      <c r="E51" s="76"/>
      <c r="F51" s="83"/>
      <c r="G51" s="76"/>
      <c r="H51" s="83"/>
      <c r="I51" s="76"/>
      <c r="J51" s="83"/>
      <c r="K51" s="76"/>
    </row>
    <row r="52" spans="1:13" s="70" customFormat="1" ht="24" customHeight="1" thickBot="1">
      <c r="A52" s="69" t="s">
        <v>111</v>
      </c>
      <c r="C52" s="71"/>
      <c r="E52" s="6">
        <f>E27+E50</f>
        <v>22523048619</v>
      </c>
      <c r="F52" s="7"/>
      <c r="G52" s="6">
        <f>G27+G50</f>
        <v>18016479618</v>
      </c>
      <c r="H52" s="7"/>
      <c r="I52" s="6">
        <f>I27+I50</f>
        <v>24403215675</v>
      </c>
      <c r="J52" s="7"/>
      <c r="K52" s="6">
        <f>K27+K50</f>
        <v>19007920088</v>
      </c>
      <c r="L52" s="72"/>
    </row>
    <row r="53" spans="1:13" s="70" customFormat="1" ht="24" customHeight="1" thickTop="1">
      <c r="A53" s="69"/>
      <c r="C53" s="71"/>
      <c r="E53" s="8"/>
      <c r="F53" s="8"/>
      <c r="G53" s="8"/>
      <c r="H53" s="8"/>
      <c r="I53" s="8"/>
      <c r="J53" s="8"/>
      <c r="K53" s="8"/>
      <c r="L53" s="72"/>
    </row>
    <row r="54" spans="1:13" s="70" customFormat="1" ht="24" customHeight="1">
      <c r="A54" s="69" t="s">
        <v>112</v>
      </c>
      <c r="C54" s="71"/>
      <c r="E54" s="42"/>
      <c r="F54" s="42"/>
      <c r="G54" s="42"/>
      <c r="H54" s="42"/>
      <c r="I54" s="42"/>
      <c r="J54" s="42"/>
      <c r="K54" s="42"/>
      <c r="L54" s="72"/>
    </row>
    <row r="55" spans="1:13" s="70" customFormat="1" ht="24" customHeight="1" thickBot="1">
      <c r="A55" s="70" t="s">
        <v>113</v>
      </c>
      <c r="C55" s="71"/>
      <c r="E55" s="6">
        <f>E27</f>
        <v>24814323593</v>
      </c>
      <c r="F55" s="7"/>
      <c r="G55" s="6">
        <f>G27</f>
        <v>18938579925</v>
      </c>
      <c r="H55" s="7"/>
      <c r="I55" s="6">
        <f>I27</f>
        <v>24477288968</v>
      </c>
      <c r="J55" s="7"/>
      <c r="K55" s="6">
        <f>K27</f>
        <v>19007920088</v>
      </c>
      <c r="L55" s="72"/>
    </row>
    <row r="56" spans="1:13" s="70" customFormat="1" ht="24" customHeight="1" thickTop="1">
      <c r="A56" s="69"/>
      <c r="C56" s="71"/>
      <c r="E56" s="85"/>
      <c r="F56" s="85"/>
      <c r="G56" s="85"/>
      <c r="H56" s="85"/>
      <c r="I56" s="85"/>
      <c r="J56" s="85"/>
      <c r="K56" s="85"/>
      <c r="L56" s="72"/>
    </row>
    <row r="57" spans="1:13" s="70" customFormat="1" ht="24" customHeight="1">
      <c r="A57" s="69" t="s">
        <v>114</v>
      </c>
      <c r="C57" s="71"/>
      <c r="E57" s="85"/>
      <c r="F57" s="85"/>
      <c r="G57" s="85"/>
      <c r="H57" s="85"/>
      <c r="I57" s="85"/>
      <c r="J57" s="85"/>
      <c r="K57" s="85"/>
      <c r="L57" s="72"/>
    </row>
    <row r="58" spans="1:13" s="70" customFormat="1" ht="24" customHeight="1" thickBot="1">
      <c r="A58" s="70" t="s">
        <v>113</v>
      </c>
      <c r="C58" s="71"/>
      <c r="E58" s="6">
        <f>E52</f>
        <v>22523048619</v>
      </c>
      <c r="F58" s="7"/>
      <c r="G58" s="6">
        <f>G52</f>
        <v>18016479618</v>
      </c>
      <c r="H58" s="7"/>
      <c r="I58" s="6">
        <f>I52</f>
        <v>24403215675</v>
      </c>
      <c r="J58" s="7"/>
      <c r="K58" s="6">
        <f>K52</f>
        <v>19007920088</v>
      </c>
      <c r="L58" s="72"/>
    </row>
    <row r="59" spans="1:13" ht="24" customHeight="1" thickTop="1">
      <c r="A59" s="18"/>
      <c r="B59" s="18"/>
      <c r="C59" s="24"/>
      <c r="D59" s="18"/>
      <c r="E59" s="26"/>
      <c r="F59" s="26"/>
      <c r="G59" s="26"/>
      <c r="H59" s="27"/>
      <c r="I59" s="26"/>
      <c r="J59" s="27"/>
      <c r="K59" s="26"/>
      <c r="L59" s="18"/>
      <c r="M59" s="4"/>
    </row>
    <row r="60" spans="1:13" ht="24" customHeight="1">
      <c r="A60" s="12" t="s">
        <v>115</v>
      </c>
      <c r="B60" s="18"/>
      <c r="C60" s="71">
        <v>27</v>
      </c>
      <c r="D60" s="18"/>
      <c r="E60" s="59"/>
      <c r="F60" s="59"/>
      <c r="G60" s="14"/>
      <c r="H60" s="59"/>
      <c r="I60" s="59"/>
      <c r="J60" s="59"/>
      <c r="K60" s="14"/>
      <c r="L60" s="18"/>
    </row>
    <row r="61" spans="1:13" ht="24" customHeight="1">
      <c r="A61" s="18" t="s">
        <v>116</v>
      </c>
      <c r="B61" s="18"/>
      <c r="C61" s="29"/>
      <c r="D61" s="18"/>
      <c r="E61" s="59"/>
      <c r="F61" s="59"/>
      <c r="G61" s="59"/>
      <c r="H61" s="59"/>
      <c r="I61" s="59"/>
      <c r="J61" s="86"/>
      <c r="K61" s="59"/>
      <c r="L61" s="18"/>
    </row>
    <row r="62" spans="1:13" ht="24" customHeight="1" thickBot="1">
      <c r="A62" s="18" t="s">
        <v>117</v>
      </c>
      <c r="B62" s="18"/>
      <c r="C62" s="30"/>
      <c r="D62" s="18"/>
      <c r="E62" s="87">
        <f>ROUND((E55/BS!E76)*0.1,2)</f>
        <v>1.99</v>
      </c>
      <c r="F62" s="86"/>
      <c r="G62" s="87">
        <f>ROUND((G55/BS!G76)*0.1,2)</f>
        <v>1.52</v>
      </c>
      <c r="H62" s="86"/>
      <c r="I62" s="87">
        <f>ROUND((I55/BS!I76)*0.1,2)</f>
        <v>1.96</v>
      </c>
      <c r="J62" s="86"/>
      <c r="K62" s="87">
        <f>ROUND((K55/BS!K76)*0.1,2)</f>
        <v>1.52</v>
      </c>
      <c r="L62" s="18"/>
    </row>
    <row r="63" spans="1:13" ht="24" customHeight="1" thickTop="1">
      <c r="A63" s="18"/>
      <c r="B63" s="18"/>
      <c r="C63" s="30"/>
      <c r="D63" s="18"/>
      <c r="E63" s="59"/>
      <c r="F63" s="59"/>
      <c r="G63" s="59"/>
      <c r="H63" s="59"/>
      <c r="I63" s="59"/>
      <c r="J63" s="59"/>
      <c r="K63" s="59"/>
      <c r="L63" s="18"/>
    </row>
    <row r="64" spans="1:13" ht="24" customHeight="1">
      <c r="A64" s="43" t="s">
        <v>30</v>
      </c>
      <c r="B64" s="18"/>
      <c r="C64" s="88"/>
      <c r="D64" s="18"/>
      <c r="E64" s="59"/>
      <c r="F64" s="59"/>
      <c r="G64" s="59"/>
      <c r="H64" s="18"/>
      <c r="I64" s="59"/>
      <c r="J64" s="59"/>
      <c r="K64" s="59"/>
      <c r="L64" s="18"/>
      <c r="M64" s="1"/>
    </row>
  </sheetData>
  <printOptions horizontalCentered="1"/>
  <pageMargins left="0.67" right="0.3" top="0.78" bottom="0.2" header="0.31496062992126" footer="0.31496062992126"/>
  <pageSetup paperSize="9" scale="70" orientation="portrait" r:id="rId1"/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957FB-7FF1-487E-99F6-12D463688605}">
  <dimension ref="A1:P26"/>
  <sheetViews>
    <sheetView showGridLines="0" zoomScaleNormal="100" zoomScaleSheetLayoutView="90" workbookViewId="0">
      <selection sqref="A1:P1"/>
    </sheetView>
  </sheetViews>
  <sheetFormatPr defaultColWidth="9.453125" defaultRowHeight="24" customHeight="1"/>
  <cols>
    <col min="1" max="1" width="39" style="18" customWidth="1"/>
    <col min="2" max="2" width="15.54296875" style="18" customWidth="1"/>
    <col min="3" max="3" width="1.453125" style="96" customWidth="1"/>
    <col min="4" max="4" width="15.54296875" style="18" customWidth="1"/>
    <col min="5" max="5" width="1.453125" style="18" customWidth="1"/>
    <col min="6" max="6" width="19.54296875" style="18" customWidth="1"/>
    <col min="7" max="7" width="1.453125" style="18" customWidth="1"/>
    <col min="8" max="8" width="15.54296875" style="18" customWidth="1"/>
    <col min="9" max="9" width="1.453125" style="18" customWidth="1"/>
    <col min="10" max="10" width="18.26953125" style="18" bestFit="1" customWidth="1"/>
    <col min="11" max="11" width="1.453125" style="18" customWidth="1"/>
    <col min="12" max="12" width="25.26953125" style="18" customWidth="1"/>
    <col min="13" max="13" width="1.453125" style="18" customWidth="1"/>
    <col min="14" max="14" width="20.54296875" style="18" customWidth="1"/>
    <col min="15" max="15" width="1.453125" style="18" customWidth="1"/>
    <col min="16" max="16" width="17.54296875" style="18" customWidth="1"/>
    <col min="17" max="16384" width="9.453125" style="18"/>
  </cols>
  <sheetData>
    <row r="1" spans="1:16" ht="24" customHeight="1">
      <c r="A1" s="89" t="s">
        <v>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</row>
    <row r="2" spans="1:16" ht="24" customHeight="1">
      <c r="A2" s="89" t="s">
        <v>118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6" ht="24" customHeight="1">
      <c r="A3" s="12" t="s">
        <v>74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90"/>
    </row>
    <row r="4" spans="1:16" ht="24" customHeight="1">
      <c r="C4" s="18"/>
      <c r="P4" s="90" t="s">
        <v>3</v>
      </c>
    </row>
    <row r="5" spans="1:16" ht="24" customHeight="1">
      <c r="B5" s="91" t="s">
        <v>4</v>
      </c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</row>
    <row r="6" spans="1:16" ht="24" customHeight="1">
      <c r="B6" s="30"/>
      <c r="C6" s="30"/>
      <c r="D6" s="30"/>
      <c r="E6" s="30"/>
      <c r="F6" s="30"/>
      <c r="G6" s="30"/>
      <c r="H6" s="30"/>
      <c r="I6" s="30"/>
      <c r="J6" s="30"/>
      <c r="K6" s="30"/>
      <c r="L6" s="92" t="s">
        <v>69</v>
      </c>
      <c r="M6" s="92"/>
      <c r="N6" s="92"/>
      <c r="O6" s="93"/>
      <c r="P6" s="93"/>
    </row>
    <row r="7" spans="1:16" ht="24" customHeight="1">
      <c r="B7" s="30"/>
      <c r="C7" s="30"/>
      <c r="D7" s="30"/>
      <c r="E7" s="30"/>
      <c r="F7" s="30"/>
      <c r="G7" s="30"/>
      <c r="H7" s="30"/>
      <c r="I7" s="30"/>
      <c r="J7" s="30"/>
      <c r="K7" s="30"/>
      <c r="L7" s="92" t="s">
        <v>119</v>
      </c>
      <c r="M7" s="92"/>
      <c r="N7" s="94"/>
      <c r="O7" s="94"/>
      <c r="P7" s="94"/>
    </row>
    <row r="8" spans="1:16" ht="24" customHeight="1">
      <c r="B8" s="30"/>
      <c r="C8" s="30"/>
      <c r="D8" s="30"/>
      <c r="E8" s="30"/>
      <c r="F8" s="30"/>
      <c r="G8" s="30"/>
      <c r="H8" s="30"/>
      <c r="I8" s="30"/>
      <c r="J8" s="30"/>
      <c r="K8" s="30"/>
      <c r="L8" s="95" t="s">
        <v>120</v>
      </c>
      <c r="M8" s="95"/>
      <c r="N8" s="94"/>
      <c r="O8" s="94"/>
      <c r="P8" s="30" t="s">
        <v>121</v>
      </c>
    </row>
    <row r="9" spans="1:16" ht="24" customHeight="1">
      <c r="B9" s="30" t="s">
        <v>122</v>
      </c>
      <c r="F9" s="30" t="s">
        <v>123</v>
      </c>
      <c r="L9" s="95" t="s">
        <v>124</v>
      </c>
      <c r="N9" s="30" t="s">
        <v>125</v>
      </c>
      <c r="O9" s="30"/>
      <c r="P9" s="30" t="s">
        <v>126</v>
      </c>
    </row>
    <row r="10" spans="1:16" s="30" customFormat="1" ht="24" customHeight="1">
      <c r="B10" s="30" t="s">
        <v>127</v>
      </c>
      <c r="C10" s="96"/>
      <c r="F10" s="30" t="s">
        <v>128</v>
      </c>
      <c r="H10" s="97" t="s">
        <v>66</v>
      </c>
      <c r="I10" s="97"/>
      <c r="J10" s="97"/>
      <c r="K10" s="97"/>
      <c r="L10" s="95" t="s">
        <v>129</v>
      </c>
      <c r="M10" s="95"/>
      <c r="N10" s="30" t="s">
        <v>130</v>
      </c>
      <c r="P10" s="30" t="s">
        <v>131</v>
      </c>
    </row>
    <row r="11" spans="1:16" s="30" customFormat="1" ht="24" customHeight="1">
      <c r="B11" s="98" t="s">
        <v>132</v>
      </c>
      <c r="C11" s="99"/>
      <c r="D11" s="98" t="s">
        <v>63</v>
      </c>
      <c r="F11" s="98" t="s">
        <v>133</v>
      </c>
      <c r="H11" s="98" t="s">
        <v>134</v>
      </c>
      <c r="J11" s="98" t="s">
        <v>135</v>
      </c>
      <c r="L11" s="100" t="s">
        <v>136</v>
      </c>
      <c r="N11" s="98" t="s">
        <v>137</v>
      </c>
      <c r="P11" s="98" t="s">
        <v>138</v>
      </c>
    </row>
    <row r="12" spans="1:16" ht="24" customHeight="1">
      <c r="A12" s="69" t="s">
        <v>139</v>
      </c>
      <c r="B12" s="47">
        <v>1247381614</v>
      </c>
      <c r="C12" s="101">
        <v>0</v>
      </c>
      <c r="D12" s="47">
        <v>1491912500</v>
      </c>
      <c r="E12" s="47">
        <v>0</v>
      </c>
      <c r="F12" s="47">
        <v>-1339694088</v>
      </c>
      <c r="G12" s="47">
        <v>0</v>
      </c>
      <c r="H12" s="47">
        <v>125900000</v>
      </c>
      <c r="I12" s="47">
        <v>0</v>
      </c>
      <c r="J12" s="47">
        <v>68499609190</v>
      </c>
      <c r="K12" s="47">
        <v>0</v>
      </c>
      <c r="L12" s="47">
        <v>-2486557876</v>
      </c>
      <c r="M12" s="47"/>
      <c r="N12" s="47">
        <f>SUM(L12:M12)</f>
        <v>-2486557876</v>
      </c>
      <c r="O12" s="47"/>
      <c r="P12" s="47">
        <f>SUM(B12:J12,N12)</f>
        <v>67538551340</v>
      </c>
    </row>
    <row r="13" spans="1:16" ht="24" customHeight="1">
      <c r="A13" s="41" t="s">
        <v>97</v>
      </c>
      <c r="B13" s="47">
        <v>0</v>
      </c>
      <c r="C13" s="101"/>
      <c r="D13" s="47">
        <v>0</v>
      </c>
      <c r="E13" s="47"/>
      <c r="F13" s="47">
        <v>0</v>
      </c>
      <c r="G13" s="47"/>
      <c r="H13" s="47">
        <v>0</v>
      </c>
      <c r="I13" s="47"/>
      <c r="J13" s="47">
        <v>18938579925</v>
      </c>
      <c r="K13" s="47"/>
      <c r="L13" s="47">
        <v>0</v>
      </c>
      <c r="M13" s="47"/>
      <c r="N13" s="47">
        <f>SUM(L13:M13)</f>
        <v>0</v>
      </c>
      <c r="O13" s="47"/>
      <c r="P13" s="47">
        <f>SUM(B13:J13,N13)</f>
        <v>18938579925</v>
      </c>
    </row>
    <row r="14" spans="1:16" ht="24" customHeight="1">
      <c r="A14" s="41" t="s">
        <v>110</v>
      </c>
      <c r="B14" s="102">
        <v>0</v>
      </c>
      <c r="C14" s="83"/>
      <c r="D14" s="102">
        <v>0</v>
      </c>
      <c r="E14" s="83"/>
      <c r="F14" s="102">
        <v>0</v>
      </c>
      <c r="G14" s="83"/>
      <c r="H14" s="102">
        <v>0</v>
      </c>
      <c r="I14" s="83"/>
      <c r="J14" s="102">
        <v>10002482</v>
      </c>
      <c r="K14" s="83"/>
      <c r="L14" s="102">
        <v>-932102789</v>
      </c>
      <c r="M14" s="83"/>
      <c r="N14" s="35">
        <f>SUM(L14:M14)</f>
        <v>-932102789</v>
      </c>
      <c r="O14" s="32"/>
      <c r="P14" s="35">
        <f>SUM(B14:J14,N14)</f>
        <v>-922100307</v>
      </c>
    </row>
    <row r="15" spans="1:16" ht="24" customHeight="1">
      <c r="A15" s="41" t="s">
        <v>111</v>
      </c>
      <c r="B15" s="47">
        <f>SUM(B13:B14)</f>
        <v>0</v>
      </c>
      <c r="C15" s="101"/>
      <c r="D15" s="47">
        <f>SUM(D13:D14)</f>
        <v>0</v>
      </c>
      <c r="E15" s="47"/>
      <c r="F15" s="47">
        <f>SUM(F13:F14)</f>
        <v>0</v>
      </c>
      <c r="G15" s="47"/>
      <c r="H15" s="47">
        <f>SUM(H13:H14)</f>
        <v>0</v>
      </c>
      <c r="I15" s="47"/>
      <c r="J15" s="47">
        <f>SUM(J13:J14)</f>
        <v>18948582407</v>
      </c>
      <c r="K15" s="47"/>
      <c r="L15" s="47">
        <f>SUM(L13:L14)</f>
        <v>-932102789</v>
      </c>
      <c r="M15" s="47"/>
      <c r="N15" s="47">
        <f>SUM(N13:N14)</f>
        <v>-932102789</v>
      </c>
      <c r="O15" s="47"/>
      <c r="P15" s="47">
        <f>SUM(P13:P14)</f>
        <v>18016479618</v>
      </c>
    </row>
    <row r="16" spans="1:16" ht="24" customHeight="1">
      <c r="A16" s="41" t="s">
        <v>140</v>
      </c>
      <c r="B16" s="102">
        <v>0</v>
      </c>
      <c r="C16" s="83"/>
      <c r="D16" s="102">
        <v>0</v>
      </c>
      <c r="E16" s="83"/>
      <c r="F16" s="102">
        <v>0</v>
      </c>
      <c r="G16" s="83"/>
      <c r="H16" s="102">
        <v>0</v>
      </c>
      <c r="I16" s="83"/>
      <c r="J16" s="102">
        <v>-5613217263</v>
      </c>
      <c r="K16" s="83"/>
      <c r="L16" s="102">
        <v>0</v>
      </c>
      <c r="M16" s="83"/>
      <c r="N16" s="35">
        <f>SUM(L16:M16)</f>
        <v>0</v>
      </c>
      <c r="O16" s="32"/>
      <c r="P16" s="35">
        <f>SUM(B16:J16,N16)</f>
        <v>-5613217263</v>
      </c>
    </row>
    <row r="17" spans="1:16" ht="24" customHeight="1" thickBot="1">
      <c r="A17" s="69" t="s">
        <v>141</v>
      </c>
      <c r="B17" s="103">
        <f>SUM(B15:B16,B12)</f>
        <v>1247381614</v>
      </c>
      <c r="C17" s="75"/>
      <c r="D17" s="103">
        <f>SUM(D15:D16,D12)</f>
        <v>1491912500</v>
      </c>
      <c r="E17" s="75"/>
      <c r="F17" s="103">
        <f>SUM(F15:F16,F12)</f>
        <v>-1339694088</v>
      </c>
      <c r="G17" s="75"/>
      <c r="H17" s="103">
        <f>SUM(H15:H16,H12)</f>
        <v>125900000</v>
      </c>
      <c r="I17" s="75"/>
      <c r="J17" s="103">
        <f>SUM(J15:J16,J12)</f>
        <v>81834974334</v>
      </c>
      <c r="K17" s="75"/>
      <c r="L17" s="103">
        <f>SUM(L15:L16,L12)</f>
        <v>-3418660665</v>
      </c>
      <c r="M17" s="75"/>
      <c r="N17" s="104">
        <f>SUM(N15:N16,N12)</f>
        <v>-3418660665</v>
      </c>
      <c r="O17" s="105"/>
      <c r="P17" s="104">
        <f>SUM(P15:P16,P12)</f>
        <v>79941813695</v>
      </c>
    </row>
    <row r="18" spans="1:16" ht="24" customHeight="1" thickTop="1">
      <c r="B18" s="47"/>
      <c r="C18" s="101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>
        <f>P17-BS!G84</f>
        <v>0</v>
      </c>
    </row>
    <row r="19" spans="1:16" ht="24" customHeight="1">
      <c r="A19" s="69" t="s">
        <v>142</v>
      </c>
      <c r="B19" s="47">
        <f>SUM(B17)</f>
        <v>1247381614</v>
      </c>
      <c r="C19" s="101">
        <v>0</v>
      </c>
      <c r="D19" s="47">
        <f>SUM(D17)</f>
        <v>1491912500</v>
      </c>
      <c r="E19" s="47">
        <v>0</v>
      </c>
      <c r="F19" s="47">
        <f>SUM(F17)</f>
        <v>-1339694088</v>
      </c>
      <c r="G19" s="47">
        <v>0</v>
      </c>
      <c r="H19" s="47">
        <f>SUM(H17)</f>
        <v>125900000</v>
      </c>
      <c r="I19" s="47">
        <v>0</v>
      </c>
      <c r="J19" s="47">
        <f>SUM(J17)</f>
        <v>81834974334</v>
      </c>
      <c r="K19" s="47">
        <v>0</v>
      </c>
      <c r="L19" s="47">
        <f>SUM(L17)</f>
        <v>-3418660665</v>
      </c>
      <c r="M19" s="47"/>
      <c r="N19" s="47">
        <f>SUM(L19:M19)</f>
        <v>-3418660665</v>
      </c>
      <c r="O19" s="47"/>
      <c r="P19" s="47">
        <f>SUM(B19:J19,N19)</f>
        <v>79941813695</v>
      </c>
    </row>
    <row r="20" spans="1:16" ht="24" customHeight="1">
      <c r="A20" s="41" t="s">
        <v>97</v>
      </c>
      <c r="B20" s="47">
        <v>0</v>
      </c>
      <c r="C20" s="101"/>
      <c r="D20" s="47">
        <v>0</v>
      </c>
      <c r="E20" s="47"/>
      <c r="F20" s="47">
        <v>0</v>
      </c>
      <c r="G20" s="47"/>
      <c r="H20" s="47">
        <v>0</v>
      </c>
      <c r="I20" s="47"/>
      <c r="J20" s="47">
        <f>PL!E27</f>
        <v>24814323593</v>
      </c>
      <c r="K20" s="47"/>
      <c r="L20" s="47">
        <v>0</v>
      </c>
      <c r="M20" s="47"/>
      <c r="N20" s="47">
        <f>SUM(L20:M20)</f>
        <v>0</v>
      </c>
      <c r="O20" s="47"/>
      <c r="P20" s="47">
        <f>SUM(B20:J20,N20)</f>
        <v>24814323593</v>
      </c>
    </row>
    <row r="21" spans="1:16" ht="24" customHeight="1">
      <c r="A21" s="41" t="s">
        <v>110</v>
      </c>
      <c r="B21" s="102">
        <v>0</v>
      </c>
      <c r="C21" s="83"/>
      <c r="D21" s="102">
        <v>0</v>
      </c>
      <c r="E21" s="83"/>
      <c r="F21" s="102">
        <v>0</v>
      </c>
      <c r="G21" s="83"/>
      <c r="H21" s="102">
        <v>0</v>
      </c>
      <c r="I21" s="83"/>
      <c r="J21" s="102">
        <v>-55848690</v>
      </c>
      <c r="K21" s="83"/>
      <c r="L21" s="102">
        <v>-2235426284</v>
      </c>
      <c r="M21" s="83"/>
      <c r="N21" s="35">
        <f>SUM(L21:M21)</f>
        <v>-2235426284</v>
      </c>
      <c r="O21" s="32"/>
      <c r="P21" s="35">
        <f>SUM(B21:J21,N21)</f>
        <v>-2291274974</v>
      </c>
    </row>
    <row r="22" spans="1:16" ht="24" customHeight="1">
      <c r="A22" s="41" t="s">
        <v>111</v>
      </c>
      <c r="B22" s="47">
        <f>SUM(B20:B21)</f>
        <v>0</v>
      </c>
      <c r="C22" s="101"/>
      <c r="D22" s="47">
        <f>SUM(D20:D21)</f>
        <v>0</v>
      </c>
      <c r="E22" s="47"/>
      <c r="F22" s="47">
        <f>SUM(F20:F21)</f>
        <v>0</v>
      </c>
      <c r="G22" s="47"/>
      <c r="H22" s="47">
        <f>SUM(H20:H21)</f>
        <v>0</v>
      </c>
      <c r="I22" s="47"/>
      <c r="J22" s="47">
        <f>SUM(J20:J21)</f>
        <v>24758474903</v>
      </c>
      <c r="K22" s="47"/>
      <c r="L22" s="47">
        <f>SUM(L20:L21)</f>
        <v>-2235426284</v>
      </c>
      <c r="M22" s="47"/>
      <c r="N22" s="47">
        <f>SUM(N20:N21)</f>
        <v>-2235426284</v>
      </c>
      <c r="O22" s="47"/>
      <c r="P22" s="47">
        <f>SUM(P20:P21)</f>
        <v>22523048619</v>
      </c>
    </row>
    <row r="23" spans="1:16" ht="24" customHeight="1">
      <c r="A23" s="41" t="s">
        <v>140</v>
      </c>
      <c r="B23" s="102">
        <v>0</v>
      </c>
      <c r="C23" s="83"/>
      <c r="D23" s="102">
        <v>0</v>
      </c>
      <c r="E23" s="83"/>
      <c r="F23" s="102">
        <v>0</v>
      </c>
      <c r="G23" s="83"/>
      <c r="H23" s="102">
        <v>0</v>
      </c>
      <c r="I23" s="83"/>
      <c r="J23" s="102">
        <v>-5737955634</v>
      </c>
      <c r="K23" s="83"/>
      <c r="L23" s="102">
        <v>0</v>
      </c>
      <c r="M23" s="83"/>
      <c r="N23" s="35">
        <f>SUM(L23:M23)</f>
        <v>0</v>
      </c>
      <c r="O23" s="32"/>
      <c r="P23" s="35">
        <f>SUM(B23:J23,N23)</f>
        <v>-5737955634</v>
      </c>
    </row>
    <row r="24" spans="1:16" ht="24" customHeight="1" thickBot="1">
      <c r="A24" s="69" t="s">
        <v>143</v>
      </c>
      <c r="B24" s="103">
        <f>SUM(B22:B23,B19)</f>
        <v>1247381614</v>
      </c>
      <c r="C24" s="75"/>
      <c r="D24" s="103">
        <f>SUM(D22:D23,D19)</f>
        <v>1491912500</v>
      </c>
      <c r="E24" s="75"/>
      <c r="F24" s="103">
        <f>SUM(F22:F23,F19)</f>
        <v>-1339694088</v>
      </c>
      <c r="G24" s="75"/>
      <c r="H24" s="103">
        <f>SUM(H22:H23,H19)</f>
        <v>125900000</v>
      </c>
      <c r="I24" s="75"/>
      <c r="J24" s="103">
        <f>SUM(J22:J23,J19)</f>
        <v>100855493603</v>
      </c>
      <c r="K24" s="75"/>
      <c r="L24" s="103">
        <f>SUM(L22:L23,L19)</f>
        <v>-5654086949</v>
      </c>
      <c r="M24" s="75"/>
      <c r="N24" s="104">
        <f>SUM(N22:N23,N19)</f>
        <v>-5654086949</v>
      </c>
      <c r="O24" s="105"/>
      <c r="P24" s="104">
        <f>SUM(P22:P23,P19)</f>
        <v>96726906680</v>
      </c>
    </row>
    <row r="25" spans="1:16" ht="24" customHeight="1" thickTop="1">
      <c r="B25" s="47"/>
      <c r="C25" s="101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>
        <f>P24-BS!E84</f>
        <v>0</v>
      </c>
    </row>
    <row r="26" spans="1:16" ht="24" customHeight="1">
      <c r="A26" s="18" t="s">
        <v>30</v>
      </c>
      <c r="N26" s="94"/>
      <c r="O26" s="94"/>
      <c r="P26" s="94"/>
    </row>
  </sheetData>
  <mergeCells count="6">
    <mergeCell ref="H10:K10"/>
    <mergeCell ref="A1:P1"/>
    <mergeCell ref="A2:P2"/>
    <mergeCell ref="B5:P5"/>
    <mergeCell ref="L6:N6"/>
    <mergeCell ref="L7:M7"/>
  </mergeCells>
  <printOptions horizontalCentered="1"/>
  <pageMargins left="0.2" right="0.18" top="0.90500000000000003" bottom="0.196850393700787" header="0.31496062992126" footer="0.31496062992126"/>
  <pageSetup paperSize="9" scale="7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3"/>
  <sheetViews>
    <sheetView showGridLines="0" zoomScaleNormal="100" zoomScaleSheetLayoutView="100" workbookViewId="0">
      <selection activeCell="A2" sqref="A2"/>
    </sheetView>
  </sheetViews>
  <sheetFormatPr defaultColWidth="9.453125" defaultRowHeight="24" customHeight="1"/>
  <cols>
    <col min="1" max="1" width="46.453125" style="15" customWidth="1"/>
    <col min="2" max="2" width="3" style="15" customWidth="1"/>
    <col min="3" max="3" width="18.54296875" style="15" customWidth="1"/>
    <col min="4" max="4" width="1.54296875" style="15" customWidth="1"/>
    <col min="5" max="5" width="18.54296875" style="15" customWidth="1"/>
    <col min="6" max="6" width="1.54296875" style="15" customWidth="1"/>
    <col min="7" max="7" width="18.54296875" style="15" customWidth="1"/>
    <col min="8" max="8" width="1.54296875" style="15" customWidth="1"/>
    <col min="9" max="9" width="19.54296875" style="15" bestFit="1" customWidth="1"/>
    <col min="10" max="10" width="1.54296875" style="15" customWidth="1"/>
    <col min="11" max="11" width="19.54296875" style="15" bestFit="1" customWidth="1"/>
    <col min="12" max="12" width="9.453125" style="15"/>
    <col min="13" max="13" width="16.453125" style="15" customWidth="1"/>
    <col min="14" max="16384" width="9.453125" style="15"/>
  </cols>
  <sheetData>
    <row r="1" spans="1:12" ht="24" customHeight="1">
      <c r="A1" s="106" t="s">
        <v>0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8"/>
    </row>
    <row r="2" spans="1:12" ht="24" customHeight="1">
      <c r="A2" s="106" t="s">
        <v>144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8"/>
    </row>
    <row r="3" spans="1:12" ht="24" customHeight="1">
      <c r="A3" s="106" t="s">
        <v>74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8"/>
    </row>
    <row r="4" spans="1:12" ht="24" customHeight="1">
      <c r="A4" s="108"/>
      <c r="B4" s="109"/>
      <c r="C4" s="109"/>
      <c r="D4" s="109"/>
      <c r="E4" s="109"/>
      <c r="F4" s="109"/>
      <c r="G4" s="109"/>
      <c r="H4" s="109"/>
      <c r="I4" s="109"/>
      <c r="J4" s="109"/>
      <c r="K4" s="109" t="s">
        <v>3</v>
      </c>
      <c r="L4" s="108"/>
    </row>
    <row r="5" spans="1:12" ht="24" customHeight="1">
      <c r="A5" s="108"/>
      <c r="B5" s="108"/>
      <c r="C5" s="110" t="s">
        <v>5</v>
      </c>
      <c r="D5" s="110"/>
      <c r="E5" s="110"/>
      <c r="F5" s="110"/>
      <c r="G5" s="110"/>
      <c r="H5" s="110"/>
      <c r="I5" s="110"/>
      <c r="J5" s="110"/>
      <c r="K5" s="110"/>
      <c r="L5" s="108"/>
    </row>
    <row r="6" spans="1:12" ht="24" customHeight="1">
      <c r="A6" s="108"/>
      <c r="B6" s="108"/>
      <c r="C6" s="111" t="s">
        <v>122</v>
      </c>
      <c r="D6" s="112"/>
      <c r="E6" s="112"/>
      <c r="F6" s="112"/>
      <c r="G6" s="112"/>
      <c r="H6" s="112"/>
      <c r="I6" s="112"/>
      <c r="J6" s="112"/>
      <c r="K6" s="113" t="s">
        <v>145</v>
      </c>
      <c r="L6" s="108"/>
    </row>
    <row r="7" spans="1:12" ht="24" customHeight="1">
      <c r="A7" s="114"/>
      <c r="B7" s="114"/>
      <c r="C7" s="111" t="s">
        <v>127</v>
      </c>
      <c r="D7" s="115"/>
      <c r="E7" s="114"/>
      <c r="F7" s="114"/>
      <c r="G7" s="116" t="s">
        <v>66</v>
      </c>
      <c r="H7" s="116"/>
      <c r="I7" s="116"/>
      <c r="J7" s="114"/>
      <c r="K7" s="113" t="s">
        <v>146</v>
      </c>
      <c r="L7" s="114"/>
    </row>
    <row r="8" spans="1:12" ht="24" customHeight="1">
      <c r="A8" s="114"/>
      <c r="B8" s="117"/>
      <c r="C8" s="118" t="s">
        <v>132</v>
      </c>
      <c r="D8" s="119"/>
      <c r="E8" s="120" t="s">
        <v>147</v>
      </c>
      <c r="F8" s="114"/>
      <c r="G8" s="120" t="s">
        <v>134</v>
      </c>
      <c r="H8" s="114"/>
      <c r="I8" s="120" t="s">
        <v>135</v>
      </c>
      <c r="J8" s="114"/>
      <c r="K8" s="121" t="s">
        <v>148</v>
      </c>
      <c r="L8" s="114"/>
    </row>
    <row r="9" spans="1:12" ht="24" customHeight="1">
      <c r="A9" s="69" t="s">
        <v>139</v>
      </c>
      <c r="B9" s="69"/>
      <c r="C9" s="75">
        <v>1247381614</v>
      </c>
      <c r="D9" s="75">
        <v>0</v>
      </c>
      <c r="E9" s="75">
        <v>1491912500</v>
      </c>
      <c r="F9" s="75">
        <v>0</v>
      </c>
      <c r="G9" s="75">
        <v>125900000</v>
      </c>
      <c r="H9" s="75">
        <v>0</v>
      </c>
      <c r="I9" s="75">
        <v>63990888303</v>
      </c>
      <c r="J9" s="75"/>
      <c r="K9" s="75">
        <f>SUM(C9:I9)</f>
        <v>66856082417</v>
      </c>
    </row>
    <row r="10" spans="1:12" ht="24" customHeight="1">
      <c r="A10" s="41" t="s">
        <v>97</v>
      </c>
      <c r="B10" s="69"/>
      <c r="C10" s="75">
        <v>0</v>
      </c>
      <c r="D10" s="75"/>
      <c r="E10" s="75">
        <v>0</v>
      </c>
      <c r="F10" s="75"/>
      <c r="G10" s="75">
        <v>0</v>
      </c>
      <c r="H10" s="75"/>
      <c r="I10" s="75">
        <v>19007920088</v>
      </c>
      <c r="J10" s="75"/>
      <c r="K10" s="75">
        <f>SUM(C10:I10)</f>
        <v>19007920088</v>
      </c>
    </row>
    <row r="11" spans="1:12" ht="24" customHeight="1">
      <c r="A11" s="41" t="s">
        <v>110</v>
      </c>
      <c r="B11" s="69"/>
      <c r="C11" s="74">
        <v>0</v>
      </c>
      <c r="D11" s="75"/>
      <c r="E11" s="74">
        <v>0</v>
      </c>
      <c r="F11" s="75"/>
      <c r="G11" s="74">
        <v>0</v>
      </c>
      <c r="H11" s="75"/>
      <c r="I11" s="74">
        <v>0</v>
      </c>
      <c r="J11" s="75"/>
      <c r="K11" s="74">
        <f>SUM(C11:I11)</f>
        <v>0</v>
      </c>
    </row>
    <row r="12" spans="1:12" ht="24" customHeight="1">
      <c r="A12" s="41" t="s">
        <v>111</v>
      </c>
      <c r="B12" s="41"/>
      <c r="C12" s="75">
        <f>SUM(C10:C11)</f>
        <v>0</v>
      </c>
      <c r="D12" s="75"/>
      <c r="E12" s="75">
        <f>SUM(E10:E11)</f>
        <v>0</v>
      </c>
      <c r="F12" s="75"/>
      <c r="G12" s="75">
        <f>SUM(G10:G11)</f>
        <v>0</v>
      </c>
      <c r="H12" s="75"/>
      <c r="I12" s="75">
        <f>SUM(I10:I11)</f>
        <v>19007920088</v>
      </c>
      <c r="J12" s="75"/>
      <c r="K12" s="75">
        <f>SUM(K10:K11)</f>
        <v>19007920088</v>
      </c>
    </row>
    <row r="13" spans="1:12" ht="24" customHeight="1">
      <c r="A13" s="41" t="s">
        <v>140</v>
      </c>
      <c r="B13" s="41"/>
      <c r="C13" s="75">
        <v>0</v>
      </c>
      <c r="D13" s="75"/>
      <c r="E13" s="75">
        <v>0</v>
      </c>
      <c r="F13" s="75"/>
      <c r="G13" s="75">
        <v>0</v>
      </c>
      <c r="H13" s="75">
        <v>0</v>
      </c>
      <c r="I13" s="75">
        <v>-5613217263</v>
      </c>
      <c r="J13" s="75"/>
      <c r="K13" s="75">
        <f>SUM(C13:I13)</f>
        <v>-5613217263</v>
      </c>
    </row>
    <row r="14" spans="1:12" ht="24" customHeight="1" thickBot="1">
      <c r="A14" s="69" t="s">
        <v>141</v>
      </c>
      <c r="B14" s="69"/>
      <c r="C14" s="122">
        <f>C9+C12+C13</f>
        <v>1247381614</v>
      </c>
      <c r="D14" s="75"/>
      <c r="E14" s="122">
        <f>E9+E12+E13</f>
        <v>1491912500</v>
      </c>
      <c r="F14" s="75"/>
      <c r="G14" s="122">
        <f>G9+G12+G13</f>
        <v>125900000</v>
      </c>
      <c r="H14" s="75"/>
      <c r="I14" s="122">
        <f>I9+I12+I13</f>
        <v>77385591128</v>
      </c>
      <c r="J14" s="75"/>
      <c r="K14" s="122">
        <f>K9+K12+K13</f>
        <v>80250785242</v>
      </c>
    </row>
    <row r="15" spans="1:12" ht="24" customHeight="1" thickTop="1">
      <c r="A15" s="41"/>
      <c r="B15" s="41"/>
      <c r="C15" s="85"/>
      <c r="D15" s="85"/>
      <c r="E15" s="85"/>
      <c r="F15" s="85"/>
      <c r="G15" s="85"/>
      <c r="H15" s="85"/>
      <c r="I15" s="85"/>
      <c r="J15" s="85"/>
      <c r="K15" s="85">
        <f>K14-BS!K84</f>
        <v>0</v>
      </c>
    </row>
    <row r="16" spans="1:12" ht="24" customHeight="1">
      <c r="A16" s="69" t="s">
        <v>142</v>
      </c>
      <c r="B16" s="69"/>
      <c r="C16" s="75">
        <f>SUM(C14)</f>
        <v>1247381614</v>
      </c>
      <c r="D16" s="75">
        <v>0</v>
      </c>
      <c r="E16" s="75">
        <f>SUM(E14)</f>
        <v>1491912500</v>
      </c>
      <c r="F16" s="75">
        <v>0</v>
      </c>
      <c r="G16" s="75">
        <f>SUM(G14)</f>
        <v>125900000</v>
      </c>
      <c r="H16" s="75">
        <v>0</v>
      </c>
      <c r="I16" s="75">
        <f>SUM(I14)</f>
        <v>77385591128</v>
      </c>
      <c r="J16" s="75"/>
      <c r="K16" s="75">
        <f>SUM(C16:I16)</f>
        <v>80250785242</v>
      </c>
    </row>
    <row r="17" spans="1:11" ht="24" customHeight="1">
      <c r="A17" s="41" t="s">
        <v>97</v>
      </c>
      <c r="B17" s="69"/>
      <c r="C17" s="75">
        <v>0</v>
      </c>
      <c r="D17" s="75"/>
      <c r="E17" s="75">
        <v>0</v>
      </c>
      <c r="F17" s="75"/>
      <c r="G17" s="75">
        <v>0</v>
      </c>
      <c r="H17" s="75"/>
      <c r="I17" s="75">
        <f>PL!I27</f>
        <v>24477288968</v>
      </c>
      <c r="J17" s="75"/>
      <c r="K17" s="75">
        <f>SUM(C17:I17)</f>
        <v>24477288968</v>
      </c>
    </row>
    <row r="18" spans="1:11" ht="24" customHeight="1">
      <c r="A18" s="41" t="s">
        <v>110</v>
      </c>
      <c r="B18" s="69"/>
      <c r="C18" s="74">
        <v>0</v>
      </c>
      <c r="D18" s="75"/>
      <c r="E18" s="74">
        <v>0</v>
      </c>
      <c r="F18" s="75"/>
      <c r="G18" s="74">
        <v>0</v>
      </c>
      <c r="H18" s="75"/>
      <c r="I18" s="74">
        <v>-74073293</v>
      </c>
      <c r="J18" s="75"/>
      <c r="K18" s="74">
        <f>SUM(C18:I18)</f>
        <v>-74073293</v>
      </c>
    </row>
    <row r="19" spans="1:11" ht="24" customHeight="1">
      <c r="A19" s="41" t="s">
        <v>111</v>
      </c>
      <c r="B19" s="41"/>
      <c r="C19" s="75">
        <f>SUM(C17:C18)</f>
        <v>0</v>
      </c>
      <c r="D19" s="75"/>
      <c r="E19" s="75">
        <f>SUM(E17:E18)</f>
        <v>0</v>
      </c>
      <c r="F19" s="75"/>
      <c r="G19" s="75">
        <f>SUM(G17:G18)</f>
        <v>0</v>
      </c>
      <c r="H19" s="75"/>
      <c r="I19" s="75">
        <f>SUM(I17:I18)</f>
        <v>24403215675</v>
      </c>
      <c r="J19" s="75"/>
      <c r="K19" s="75">
        <f>SUM(K17:K18)</f>
        <v>24403215675</v>
      </c>
    </row>
    <row r="20" spans="1:11" ht="24" customHeight="1">
      <c r="A20" s="41" t="s">
        <v>140</v>
      </c>
      <c r="B20" s="41"/>
      <c r="C20" s="75">
        <v>0</v>
      </c>
      <c r="D20" s="75"/>
      <c r="E20" s="75">
        <v>0</v>
      </c>
      <c r="F20" s="75"/>
      <c r="G20" s="75">
        <v>0</v>
      </c>
      <c r="H20" s="75">
        <v>0</v>
      </c>
      <c r="I20" s="75">
        <v>-5737955634</v>
      </c>
      <c r="J20" s="75"/>
      <c r="K20" s="75">
        <f>SUM(C20:I20)</f>
        <v>-5737955634</v>
      </c>
    </row>
    <row r="21" spans="1:11" ht="24" customHeight="1" thickBot="1">
      <c r="A21" s="69" t="s">
        <v>143</v>
      </c>
      <c r="B21" s="69"/>
      <c r="C21" s="122">
        <f>C16+C19+C20</f>
        <v>1247381614</v>
      </c>
      <c r="D21" s="75"/>
      <c r="E21" s="122">
        <f>E16+E19+E20</f>
        <v>1491912500</v>
      </c>
      <c r="F21" s="75"/>
      <c r="G21" s="122">
        <f>G16+G19+G20</f>
        <v>125900000</v>
      </c>
      <c r="H21" s="75"/>
      <c r="I21" s="122">
        <f>I16+I19+I20</f>
        <v>96050851169</v>
      </c>
      <c r="J21" s="75"/>
      <c r="K21" s="122">
        <f>K16+K19+K20</f>
        <v>98916045283</v>
      </c>
    </row>
    <row r="22" spans="1:11" ht="24" customHeight="1" thickTop="1">
      <c r="A22" s="41"/>
      <c r="B22" s="41"/>
      <c r="C22" s="85"/>
      <c r="D22" s="85"/>
      <c r="E22" s="85"/>
      <c r="F22" s="85"/>
      <c r="G22" s="85"/>
      <c r="H22" s="85"/>
      <c r="I22" s="85"/>
      <c r="J22" s="85"/>
      <c r="K22" s="85">
        <f>K21-BS!I84</f>
        <v>0</v>
      </c>
    </row>
    <row r="23" spans="1:11" ht="24" customHeight="1">
      <c r="A23" s="41" t="s">
        <v>30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</row>
  </sheetData>
  <mergeCells count="2">
    <mergeCell ref="C5:K5"/>
    <mergeCell ref="G7:I7"/>
  </mergeCells>
  <printOptions horizontalCentered="1"/>
  <pageMargins left="0.2" right="0.18" top="0.90500000000000003" bottom="0.196850393700787" header="0.31496062992126" footer="0.31496062992126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3"/>
  <sheetViews>
    <sheetView showGridLines="0" zoomScaleNormal="100" zoomScaleSheetLayoutView="90" workbookViewId="0">
      <selection activeCell="F96" sqref="F96"/>
    </sheetView>
  </sheetViews>
  <sheetFormatPr defaultColWidth="9.453125" defaultRowHeight="24" customHeight="1"/>
  <cols>
    <col min="1" max="1" width="61.26953125" style="15" customWidth="1"/>
    <col min="2" max="2" width="1.453125" style="15" customWidth="1"/>
    <col min="3" max="3" width="3.453125" style="58" hidden="1" customWidth="1"/>
    <col min="4" max="4" width="17.453125" style="15" customWidth="1"/>
    <col min="5" max="5" width="1.453125" style="15" customWidth="1"/>
    <col min="6" max="6" width="16.6328125" style="15" customWidth="1"/>
    <col min="7" max="7" width="1.453125" style="15" customWidth="1"/>
    <col min="8" max="8" width="17.453125" style="15" customWidth="1"/>
    <col min="9" max="9" width="1.453125" style="15" customWidth="1"/>
    <col min="10" max="10" width="17.453125" style="15" customWidth="1"/>
    <col min="11" max="11" width="14" style="15" customWidth="1"/>
    <col min="12" max="13" width="17.54296875" style="3" customWidth="1"/>
    <col min="14" max="16384" width="9.453125" style="15"/>
  </cols>
  <sheetData>
    <row r="1" spans="1:12" ht="24" customHeight="1">
      <c r="A1" s="12" t="s">
        <v>0</v>
      </c>
      <c r="B1" s="13"/>
      <c r="C1" s="14"/>
      <c r="D1" s="13"/>
      <c r="E1" s="13"/>
      <c r="F1" s="13"/>
      <c r="G1" s="13"/>
      <c r="H1" s="13"/>
      <c r="I1" s="13"/>
      <c r="J1" s="13"/>
      <c r="K1" s="18"/>
      <c r="L1" s="4"/>
    </row>
    <row r="2" spans="1:12" ht="24" customHeight="1">
      <c r="A2" s="12" t="s">
        <v>149</v>
      </c>
      <c r="B2" s="13"/>
      <c r="C2" s="14"/>
      <c r="D2" s="13"/>
      <c r="E2" s="13"/>
      <c r="F2" s="13"/>
      <c r="G2" s="13"/>
      <c r="H2" s="13"/>
      <c r="I2" s="13"/>
      <c r="J2" s="13"/>
      <c r="K2" s="18"/>
      <c r="L2" s="4"/>
    </row>
    <row r="3" spans="1:12" ht="24" customHeight="1">
      <c r="A3" s="12" t="s">
        <v>74</v>
      </c>
      <c r="B3" s="13"/>
      <c r="C3" s="14"/>
      <c r="D3" s="13"/>
      <c r="E3" s="13"/>
      <c r="F3" s="13"/>
      <c r="G3" s="13"/>
      <c r="H3" s="13"/>
      <c r="I3" s="13"/>
      <c r="J3" s="13"/>
      <c r="K3" s="18"/>
      <c r="L3" s="4"/>
    </row>
    <row r="4" spans="1:12" ht="24" customHeight="1">
      <c r="A4" s="18"/>
      <c r="B4" s="13"/>
      <c r="C4" s="14"/>
      <c r="D4" s="13"/>
      <c r="E4" s="13"/>
      <c r="F4" s="13"/>
      <c r="G4" s="13"/>
      <c r="H4" s="17"/>
      <c r="I4" s="13"/>
      <c r="J4" s="59" t="s">
        <v>3</v>
      </c>
      <c r="K4" s="60"/>
      <c r="L4" s="4"/>
    </row>
    <row r="5" spans="1:12" ht="24" customHeight="1">
      <c r="A5" s="20"/>
      <c r="B5" s="20"/>
      <c r="C5" s="21"/>
      <c r="D5" s="61"/>
      <c r="E5" s="61" t="s">
        <v>4</v>
      </c>
      <c r="F5" s="61"/>
      <c r="G5" s="21"/>
      <c r="H5" s="61"/>
      <c r="I5" s="61" t="s">
        <v>5</v>
      </c>
      <c r="J5" s="61"/>
      <c r="K5" s="59"/>
      <c r="L5" s="2"/>
    </row>
    <row r="6" spans="1:12" ht="24" customHeight="1">
      <c r="A6" s="18"/>
      <c r="B6" s="18"/>
      <c r="C6" s="24"/>
      <c r="D6" s="26">
        <v>2025</v>
      </c>
      <c r="E6" s="26"/>
      <c r="F6" s="26">
        <v>2024</v>
      </c>
      <c r="G6" s="27"/>
      <c r="H6" s="26">
        <v>2025</v>
      </c>
      <c r="I6" s="26"/>
      <c r="J6" s="26">
        <v>2024</v>
      </c>
      <c r="K6" s="18"/>
      <c r="L6" s="4"/>
    </row>
    <row r="7" spans="1:12" ht="24" customHeight="1">
      <c r="A7" s="123" t="s">
        <v>150</v>
      </c>
      <c r="B7" s="123"/>
      <c r="C7" s="30"/>
      <c r="D7" s="18"/>
      <c r="E7" s="18"/>
      <c r="F7" s="18"/>
      <c r="G7" s="18"/>
      <c r="H7" s="18"/>
      <c r="I7" s="18"/>
      <c r="J7" s="18"/>
      <c r="K7" s="43"/>
      <c r="L7" s="4"/>
    </row>
    <row r="8" spans="1:12" ht="24" customHeight="1">
      <c r="A8" s="48" t="s">
        <v>151</v>
      </c>
      <c r="B8" s="48"/>
      <c r="C8" s="30"/>
      <c r="D8" s="32">
        <f>SUM(PL!E25)</f>
        <v>28886850933</v>
      </c>
      <c r="E8" s="32"/>
      <c r="F8" s="32">
        <f>SUM(PL!G25)</f>
        <v>19748497048</v>
      </c>
      <c r="G8" s="32"/>
      <c r="H8" s="32">
        <f>SUM(PL!I25)</f>
        <v>28324318698</v>
      </c>
      <c r="I8" s="32"/>
      <c r="J8" s="32">
        <f>SUM(PL!K25)</f>
        <v>19368988487</v>
      </c>
      <c r="K8" s="43"/>
      <c r="L8" s="4"/>
    </row>
    <row r="9" spans="1:12" ht="24" customHeight="1">
      <c r="A9" s="48" t="s">
        <v>152</v>
      </c>
      <c r="B9" s="48"/>
      <c r="C9" s="30"/>
      <c r="D9" s="32"/>
      <c r="E9" s="32"/>
      <c r="F9" s="32"/>
      <c r="G9" s="32"/>
      <c r="H9" s="32"/>
      <c r="I9" s="32"/>
      <c r="J9" s="32"/>
      <c r="K9" s="43"/>
      <c r="L9" s="4"/>
    </row>
    <row r="10" spans="1:12" ht="24" customHeight="1">
      <c r="A10" s="48" t="s">
        <v>153</v>
      </c>
      <c r="B10" s="48"/>
      <c r="C10" s="29"/>
      <c r="D10" s="32"/>
      <c r="E10" s="32"/>
      <c r="F10" s="32"/>
      <c r="G10" s="32"/>
      <c r="H10" s="32"/>
      <c r="I10" s="32"/>
      <c r="J10" s="32"/>
      <c r="K10" s="43"/>
      <c r="L10" s="4"/>
    </row>
    <row r="11" spans="1:12" ht="24" customHeight="1">
      <c r="A11" s="48" t="s">
        <v>154</v>
      </c>
      <c r="B11" s="48"/>
      <c r="C11" s="29"/>
      <c r="D11" s="32">
        <v>8132403579</v>
      </c>
      <c r="E11" s="32"/>
      <c r="F11" s="32">
        <v>6670986831</v>
      </c>
      <c r="G11" s="32"/>
      <c r="H11" s="32">
        <v>6577904460</v>
      </c>
      <c r="I11" s="32"/>
      <c r="J11" s="32">
        <v>5274200883</v>
      </c>
      <c r="K11" s="43"/>
      <c r="L11" s="4"/>
    </row>
    <row r="12" spans="1:12" ht="24" customHeight="1">
      <c r="A12" s="48" t="s">
        <v>155</v>
      </c>
      <c r="B12" s="48"/>
      <c r="C12" s="29"/>
      <c r="D12" s="32">
        <v>61796653</v>
      </c>
      <c r="E12" s="32"/>
      <c r="F12" s="32">
        <v>67254419</v>
      </c>
      <c r="G12" s="32"/>
      <c r="H12" s="32">
        <v>10872278</v>
      </c>
      <c r="I12" s="32"/>
      <c r="J12" s="32">
        <v>11620136</v>
      </c>
      <c r="K12" s="43"/>
      <c r="L12" s="4"/>
    </row>
    <row r="13" spans="1:12" ht="24" customHeight="1">
      <c r="A13" s="48" t="s">
        <v>223</v>
      </c>
      <c r="B13" s="48"/>
      <c r="C13" s="29"/>
      <c r="D13" s="32">
        <v>-16328464</v>
      </c>
      <c r="E13" s="32"/>
      <c r="F13" s="32">
        <v>-44545338</v>
      </c>
      <c r="G13" s="32"/>
      <c r="H13" s="32">
        <v>-37961574</v>
      </c>
      <c r="I13" s="32"/>
      <c r="J13" s="32">
        <v>-3914565</v>
      </c>
      <c r="K13" s="43"/>
      <c r="L13" s="4"/>
    </row>
    <row r="14" spans="1:12" ht="24" customHeight="1">
      <c r="A14" s="48" t="s">
        <v>156</v>
      </c>
      <c r="B14" s="48"/>
      <c r="C14" s="29"/>
      <c r="D14" s="32">
        <v>1080748237</v>
      </c>
      <c r="E14" s="32"/>
      <c r="F14" s="32">
        <v>900145019</v>
      </c>
      <c r="G14" s="32"/>
      <c r="H14" s="32">
        <v>793459607.05999899</v>
      </c>
      <c r="I14" s="32"/>
      <c r="J14" s="32">
        <v>624535558</v>
      </c>
      <c r="K14" s="43"/>
      <c r="L14" s="4"/>
    </row>
    <row r="15" spans="1:12" ht="24" customHeight="1">
      <c r="A15" s="48" t="s">
        <v>157</v>
      </c>
      <c r="B15" s="48"/>
      <c r="C15" s="29"/>
      <c r="D15" s="32"/>
      <c r="E15" s="32"/>
      <c r="F15" s="32"/>
      <c r="G15" s="32"/>
      <c r="H15" s="32"/>
      <c r="I15" s="32"/>
      <c r="J15" s="32"/>
      <c r="K15" s="43"/>
      <c r="L15" s="4"/>
    </row>
    <row r="16" spans="1:12" ht="24" customHeight="1">
      <c r="A16" s="48" t="s">
        <v>158</v>
      </c>
      <c r="B16" s="48"/>
      <c r="C16" s="29"/>
      <c r="D16" s="32">
        <v>-1414155819</v>
      </c>
      <c r="E16" s="32"/>
      <c r="F16" s="32">
        <v>-1346935664</v>
      </c>
      <c r="G16" s="32"/>
      <c r="H16" s="32">
        <v>-1177886342</v>
      </c>
      <c r="I16" s="32"/>
      <c r="J16" s="32">
        <v>-1033425387</v>
      </c>
      <c r="K16" s="43"/>
      <c r="L16" s="4"/>
    </row>
    <row r="17" spans="1:12" ht="24" customHeight="1">
      <c r="A17" s="48" t="s">
        <v>159</v>
      </c>
      <c r="B17" s="48"/>
      <c r="C17" s="29"/>
      <c r="D17" s="32">
        <v>727562928</v>
      </c>
      <c r="E17" s="32"/>
      <c r="F17" s="32">
        <v>1037415841</v>
      </c>
      <c r="G17" s="32"/>
      <c r="H17" s="32">
        <v>672193110</v>
      </c>
      <c r="I17" s="32"/>
      <c r="J17" s="32">
        <v>898328511</v>
      </c>
      <c r="K17" s="43"/>
    </row>
    <row r="18" spans="1:12" ht="24" customHeight="1">
      <c r="A18" s="48" t="s">
        <v>160</v>
      </c>
      <c r="B18" s="48"/>
      <c r="C18" s="29"/>
      <c r="D18" s="32">
        <v>166417389</v>
      </c>
      <c r="E18" s="32"/>
      <c r="F18" s="32">
        <v>149401482</v>
      </c>
      <c r="G18" s="32"/>
      <c r="H18" s="32">
        <v>96199666</v>
      </c>
      <c r="I18" s="32"/>
      <c r="J18" s="32">
        <v>84369527</v>
      </c>
      <c r="K18" s="43"/>
      <c r="L18" s="4"/>
    </row>
    <row r="19" spans="1:12" ht="24" customHeight="1">
      <c r="A19" s="48" t="s">
        <v>161</v>
      </c>
      <c r="B19" s="48"/>
      <c r="C19" s="45"/>
      <c r="D19" s="32">
        <v>19393148</v>
      </c>
      <c r="E19" s="32"/>
      <c r="F19" s="32">
        <v>-11811330</v>
      </c>
      <c r="G19" s="32"/>
      <c r="H19" s="32">
        <v>31190809</v>
      </c>
      <c r="I19" s="32"/>
      <c r="J19" s="32">
        <v>2966126</v>
      </c>
      <c r="K19" s="43"/>
    </row>
    <row r="20" spans="1:12" ht="24" customHeight="1">
      <c r="A20" s="48" t="s">
        <v>162</v>
      </c>
      <c r="B20" s="48"/>
      <c r="C20" s="45"/>
      <c r="D20" s="32">
        <v>114511472</v>
      </c>
      <c r="E20" s="32"/>
      <c r="F20" s="32">
        <v>0</v>
      </c>
      <c r="G20" s="32"/>
      <c r="H20" s="32">
        <v>0</v>
      </c>
      <c r="I20" s="32"/>
      <c r="J20" s="32">
        <v>0</v>
      </c>
      <c r="K20" s="43"/>
    </row>
    <row r="21" spans="1:12" ht="24" customHeight="1">
      <c r="A21" s="48" t="s">
        <v>224</v>
      </c>
      <c r="B21" s="48"/>
      <c r="C21" s="45"/>
      <c r="D21" s="32">
        <v>-293284</v>
      </c>
      <c r="E21" s="32"/>
      <c r="F21" s="32">
        <v>139145</v>
      </c>
      <c r="G21" s="32"/>
      <c r="H21" s="32">
        <v>0</v>
      </c>
      <c r="I21" s="32"/>
      <c r="J21" s="32">
        <v>0</v>
      </c>
      <c r="K21" s="43"/>
    </row>
    <row r="22" spans="1:12" ht="24" customHeight="1">
      <c r="A22" s="48" t="s">
        <v>163</v>
      </c>
      <c r="B22" s="48"/>
      <c r="C22" s="45"/>
      <c r="D22" s="32">
        <v>-1083031</v>
      </c>
      <c r="E22" s="32"/>
      <c r="F22" s="32">
        <v>225726</v>
      </c>
      <c r="G22" s="32"/>
      <c r="H22" s="32">
        <v>0</v>
      </c>
      <c r="I22" s="32"/>
      <c r="J22" s="32">
        <v>0</v>
      </c>
      <c r="K22" s="43"/>
    </row>
    <row r="23" spans="1:12" ht="24" customHeight="1">
      <c r="A23" s="48" t="s">
        <v>164</v>
      </c>
      <c r="B23" s="48"/>
      <c r="C23" s="30"/>
      <c r="D23" s="32">
        <v>143438383</v>
      </c>
      <c r="E23" s="32"/>
      <c r="F23" s="32">
        <v>-555777003</v>
      </c>
      <c r="G23" s="32"/>
      <c r="H23" s="32">
        <v>103778627</v>
      </c>
      <c r="I23" s="32"/>
      <c r="J23" s="32">
        <v>-475944768</v>
      </c>
      <c r="K23" s="43"/>
    </row>
    <row r="24" spans="1:12" ht="24" customHeight="1">
      <c r="A24" s="48" t="s">
        <v>165</v>
      </c>
      <c r="B24" s="48"/>
      <c r="C24" s="30"/>
      <c r="D24" s="32">
        <v>-547146253</v>
      </c>
      <c r="E24" s="32"/>
      <c r="F24" s="32">
        <v>735964588</v>
      </c>
      <c r="G24" s="32"/>
      <c r="H24" s="32">
        <v>-547301070</v>
      </c>
      <c r="I24" s="32"/>
      <c r="J24" s="32">
        <v>736005624</v>
      </c>
      <c r="K24" s="43"/>
    </row>
    <row r="25" spans="1:12" ht="24" customHeight="1">
      <c r="A25" s="48" t="s">
        <v>166</v>
      </c>
      <c r="B25" s="48"/>
      <c r="C25" s="30"/>
      <c r="D25" s="32">
        <v>-253145709</v>
      </c>
      <c r="E25" s="32"/>
      <c r="F25" s="32">
        <v>-284518061</v>
      </c>
      <c r="G25" s="32"/>
      <c r="H25" s="32">
        <v>-143987876</v>
      </c>
      <c r="I25" s="32"/>
      <c r="J25" s="32">
        <v>-101986643</v>
      </c>
      <c r="K25" s="43"/>
    </row>
    <row r="26" spans="1:12" ht="24" customHeight="1">
      <c r="A26" s="48" t="s">
        <v>167</v>
      </c>
      <c r="B26" s="48"/>
      <c r="C26" s="30"/>
      <c r="D26" s="35">
        <v>63688723</v>
      </c>
      <c r="E26" s="32"/>
      <c r="F26" s="35">
        <v>166977934</v>
      </c>
      <c r="G26" s="32"/>
      <c r="H26" s="35">
        <v>1194948</v>
      </c>
      <c r="I26" s="32"/>
      <c r="J26" s="35">
        <v>25290652</v>
      </c>
      <c r="K26" s="43"/>
    </row>
    <row r="27" spans="1:12" ht="24" customHeight="1">
      <c r="A27" s="48" t="s">
        <v>168</v>
      </c>
      <c r="B27" s="48"/>
      <c r="C27" s="30"/>
      <c r="D27" s="32"/>
      <c r="E27" s="32"/>
      <c r="F27" s="32"/>
      <c r="G27" s="32"/>
      <c r="H27" s="32"/>
      <c r="I27" s="32"/>
      <c r="J27" s="32"/>
      <c r="K27" s="43"/>
    </row>
    <row r="28" spans="1:12" ht="24" customHeight="1">
      <c r="A28" s="48" t="s">
        <v>169</v>
      </c>
      <c r="B28" s="48"/>
      <c r="C28" s="30"/>
      <c r="D28" s="32">
        <f>SUM(D8:D26)</f>
        <v>37164658885</v>
      </c>
      <c r="E28" s="32"/>
      <c r="F28" s="32">
        <f>SUM(F8:F26)</f>
        <v>27233420637</v>
      </c>
      <c r="G28" s="32"/>
      <c r="H28" s="32">
        <f>SUM(H8:H26)</f>
        <v>34703975341.059998</v>
      </c>
      <c r="I28" s="32"/>
      <c r="J28" s="32">
        <f>SUM(J8:J26)</f>
        <v>25411034141</v>
      </c>
      <c r="K28" s="43"/>
    </row>
    <row r="29" spans="1:12" ht="24" customHeight="1">
      <c r="A29" s="48" t="s">
        <v>170</v>
      </c>
      <c r="B29" s="48"/>
      <c r="C29" s="30"/>
      <c r="D29" s="32"/>
      <c r="E29" s="32"/>
      <c r="F29" s="32"/>
      <c r="G29" s="32"/>
      <c r="H29" s="32"/>
      <c r="I29" s="32"/>
      <c r="J29" s="32"/>
      <c r="K29" s="43"/>
    </row>
    <row r="30" spans="1:12" ht="24" customHeight="1">
      <c r="A30" s="48" t="s">
        <v>171</v>
      </c>
      <c r="B30" s="48"/>
      <c r="C30" s="30"/>
      <c r="D30" s="32">
        <v>-14079657762</v>
      </c>
      <c r="E30" s="32"/>
      <c r="F30" s="32">
        <v>1475471416</v>
      </c>
      <c r="G30" s="32"/>
      <c r="H30" s="32">
        <v>-17439086567</v>
      </c>
      <c r="I30" s="32"/>
      <c r="J30" s="32">
        <v>1252396814</v>
      </c>
      <c r="K30" s="43"/>
    </row>
    <row r="31" spans="1:12" ht="24" customHeight="1">
      <c r="A31" s="48" t="s">
        <v>172</v>
      </c>
      <c r="B31" s="48"/>
      <c r="C31" s="30"/>
      <c r="D31" s="32">
        <v>-2603477034</v>
      </c>
      <c r="E31" s="32"/>
      <c r="F31" s="32">
        <v>1615267362</v>
      </c>
      <c r="G31" s="32"/>
      <c r="H31" s="32">
        <v>-635833595.05999899</v>
      </c>
      <c r="I31" s="32"/>
      <c r="J31" s="32">
        <v>757632748</v>
      </c>
      <c r="K31" s="43"/>
    </row>
    <row r="32" spans="1:12" ht="24" customHeight="1">
      <c r="A32" s="48" t="s">
        <v>173</v>
      </c>
      <c r="B32" s="48"/>
      <c r="C32" s="30"/>
      <c r="D32" s="32">
        <v>-94924689</v>
      </c>
      <c r="E32" s="32"/>
      <c r="F32" s="32">
        <v>-697929859</v>
      </c>
      <c r="G32" s="32"/>
      <c r="H32" s="32">
        <v>-526814751</v>
      </c>
      <c r="I32" s="32"/>
      <c r="J32" s="32">
        <v>-169252251</v>
      </c>
      <c r="K32" s="43"/>
    </row>
    <row r="33" spans="1:11" ht="24" customHeight="1">
      <c r="A33" s="48" t="s">
        <v>174</v>
      </c>
      <c r="B33" s="48"/>
      <c r="C33" s="30"/>
      <c r="D33" s="32">
        <v>-238051981</v>
      </c>
      <c r="E33" s="32"/>
      <c r="F33" s="32">
        <v>8234005</v>
      </c>
      <c r="G33" s="32"/>
      <c r="H33" s="32">
        <v>-14619255</v>
      </c>
      <c r="I33" s="32"/>
      <c r="J33" s="32">
        <v>-4751349</v>
      </c>
      <c r="K33" s="43"/>
    </row>
    <row r="34" spans="1:11" ht="24" customHeight="1">
      <c r="A34" s="48" t="s">
        <v>175</v>
      </c>
      <c r="B34" s="48"/>
      <c r="C34" s="30"/>
      <c r="D34" s="32"/>
      <c r="E34" s="32"/>
      <c r="F34" s="32"/>
      <c r="G34" s="32"/>
      <c r="H34" s="32"/>
      <c r="I34" s="32"/>
      <c r="J34" s="32"/>
      <c r="K34" s="43"/>
    </row>
    <row r="35" spans="1:11" ht="24" customHeight="1">
      <c r="A35" s="48" t="s">
        <v>176</v>
      </c>
      <c r="B35" s="48"/>
      <c r="C35" s="30"/>
      <c r="D35" s="32">
        <v>7815457530</v>
      </c>
      <c r="E35" s="32"/>
      <c r="F35" s="32">
        <v>2927884448</v>
      </c>
      <c r="G35" s="32"/>
      <c r="H35" s="32">
        <v>7645510426</v>
      </c>
      <c r="I35" s="32"/>
      <c r="J35" s="32">
        <v>2316172277</v>
      </c>
      <c r="K35" s="43"/>
    </row>
    <row r="36" spans="1:11" ht="24" customHeight="1">
      <c r="A36" s="48" t="s">
        <v>177</v>
      </c>
      <c r="B36" s="48"/>
      <c r="C36" s="14"/>
      <c r="D36" s="32">
        <v>927956437</v>
      </c>
      <c r="E36" s="32"/>
      <c r="F36" s="32">
        <v>125749990</v>
      </c>
      <c r="G36" s="32"/>
      <c r="H36" s="32">
        <v>654016864</v>
      </c>
      <c r="I36" s="32"/>
      <c r="J36" s="32">
        <v>173295784</v>
      </c>
      <c r="K36" s="43"/>
    </row>
    <row r="37" spans="1:11" ht="24" customHeight="1">
      <c r="A37" s="48" t="s">
        <v>178</v>
      </c>
      <c r="B37" s="48"/>
      <c r="C37" s="14"/>
      <c r="D37" s="32">
        <v>-463970337</v>
      </c>
      <c r="E37" s="32"/>
      <c r="F37" s="32">
        <v>-403581610</v>
      </c>
      <c r="G37" s="32"/>
      <c r="H37" s="32">
        <v>-380324684</v>
      </c>
      <c r="I37" s="32"/>
      <c r="J37" s="32">
        <v>-277963344</v>
      </c>
      <c r="K37" s="43"/>
    </row>
    <row r="38" spans="1:11" ht="24" customHeight="1">
      <c r="A38" s="48" t="s">
        <v>179</v>
      </c>
      <c r="B38" s="48"/>
      <c r="C38" s="14"/>
      <c r="D38" s="32">
        <v>-152862015</v>
      </c>
      <c r="E38" s="32"/>
      <c r="F38" s="32">
        <v>-114133346</v>
      </c>
      <c r="G38" s="32"/>
      <c r="H38" s="32">
        <v>-67940028</v>
      </c>
      <c r="I38" s="32"/>
      <c r="J38" s="32">
        <v>-43298774</v>
      </c>
      <c r="K38" s="43"/>
    </row>
    <row r="39" spans="1:11" ht="24" customHeight="1">
      <c r="A39" s="48" t="s">
        <v>180</v>
      </c>
      <c r="B39" s="48"/>
      <c r="C39" s="14"/>
      <c r="D39" s="35">
        <v>324328459</v>
      </c>
      <c r="E39" s="32"/>
      <c r="F39" s="35">
        <v>104793686</v>
      </c>
      <c r="G39" s="32"/>
      <c r="H39" s="35">
        <v>204786830</v>
      </c>
      <c r="I39" s="32"/>
      <c r="J39" s="35">
        <v>158451095</v>
      </c>
      <c r="K39" s="43"/>
    </row>
    <row r="40" spans="1:11" ht="24" customHeight="1">
      <c r="A40" s="48" t="s">
        <v>181</v>
      </c>
      <c r="B40" s="48"/>
      <c r="C40" s="14"/>
      <c r="D40" s="32">
        <f>SUM(D28:D39)</f>
        <v>28599457493</v>
      </c>
      <c r="E40" s="32"/>
      <c r="F40" s="32">
        <f>SUM(F28:F39)</f>
        <v>32275176729</v>
      </c>
      <c r="G40" s="32"/>
      <c r="H40" s="32">
        <f>SUM(H28:H39)</f>
        <v>24143670581</v>
      </c>
      <c r="I40" s="32"/>
      <c r="J40" s="32">
        <f>SUM(J28:J39)</f>
        <v>29573717141</v>
      </c>
      <c r="K40" s="43"/>
    </row>
    <row r="41" spans="1:11" ht="24" customHeight="1">
      <c r="A41" s="48" t="s">
        <v>182</v>
      </c>
      <c r="B41" s="48"/>
      <c r="C41" s="14"/>
      <c r="D41" s="32">
        <v>248140528</v>
      </c>
      <c r="E41" s="32"/>
      <c r="F41" s="32">
        <v>267770847</v>
      </c>
      <c r="G41" s="32"/>
      <c r="H41" s="32">
        <v>143987876</v>
      </c>
      <c r="I41" s="32"/>
      <c r="J41" s="32">
        <v>101986643</v>
      </c>
      <c r="K41" s="43"/>
    </row>
    <row r="42" spans="1:11" ht="24" customHeight="1">
      <c r="A42" s="48" t="s">
        <v>183</v>
      </c>
      <c r="B42" s="48"/>
      <c r="C42" s="14"/>
      <c r="D42" s="32">
        <v>-40116405</v>
      </c>
      <c r="E42" s="32"/>
      <c r="F42" s="32">
        <v>-144466657</v>
      </c>
      <c r="G42" s="32"/>
      <c r="H42" s="32">
        <v>0</v>
      </c>
      <c r="I42" s="32"/>
      <c r="J42" s="32">
        <v>-26704403</v>
      </c>
      <c r="K42" s="43"/>
    </row>
    <row r="43" spans="1:11" ht="24" customHeight="1">
      <c r="A43" s="48" t="s">
        <v>184</v>
      </c>
      <c r="B43" s="48"/>
      <c r="C43" s="14"/>
      <c r="D43" s="32">
        <v>-122473618</v>
      </c>
      <c r="E43" s="32"/>
      <c r="F43" s="32">
        <v>0</v>
      </c>
      <c r="G43" s="32"/>
      <c r="H43" s="32">
        <v>-122473618</v>
      </c>
      <c r="I43" s="32"/>
      <c r="J43" s="32">
        <v>0</v>
      </c>
      <c r="K43" s="43"/>
    </row>
    <row r="44" spans="1:11" ht="24" customHeight="1">
      <c r="A44" s="48" t="s">
        <v>185</v>
      </c>
      <c r="B44" s="48"/>
      <c r="C44" s="14"/>
      <c r="D44" s="35">
        <v>-607246891</v>
      </c>
      <c r="E44" s="32"/>
      <c r="F44" s="35">
        <v>-1149981302</v>
      </c>
      <c r="G44" s="32"/>
      <c r="H44" s="35">
        <v>-312718447</v>
      </c>
      <c r="I44" s="32"/>
      <c r="J44" s="35">
        <v>-537443213</v>
      </c>
      <c r="K44" s="43"/>
    </row>
    <row r="45" spans="1:11" ht="24" customHeight="1">
      <c r="A45" s="123" t="s">
        <v>186</v>
      </c>
      <c r="B45" s="48"/>
      <c r="C45" s="30"/>
      <c r="D45" s="35">
        <f>SUM(D40:D44)</f>
        <v>28077761107</v>
      </c>
      <c r="E45" s="32"/>
      <c r="F45" s="35">
        <f>SUM(F40:F44)</f>
        <v>31248499617</v>
      </c>
      <c r="G45" s="32"/>
      <c r="H45" s="35">
        <f>SUM(H40:H44)</f>
        <v>23852466392</v>
      </c>
      <c r="I45" s="32"/>
      <c r="J45" s="35">
        <f>SUM(J40:J44)</f>
        <v>29111556168</v>
      </c>
      <c r="K45" s="43"/>
    </row>
    <row r="46" spans="1:11" ht="18.75" customHeight="1">
      <c r="A46" s="18"/>
      <c r="B46" s="18"/>
      <c r="C46" s="30"/>
      <c r="D46" s="18"/>
      <c r="E46" s="18"/>
      <c r="F46" s="18"/>
      <c r="G46" s="43"/>
      <c r="H46" s="18"/>
      <c r="I46" s="18"/>
      <c r="J46" s="18"/>
      <c r="K46" s="43"/>
    </row>
    <row r="47" spans="1:11" ht="24" customHeight="1">
      <c r="A47" s="43" t="s">
        <v>30</v>
      </c>
      <c r="B47" s="18"/>
      <c r="C47" s="30"/>
      <c r="D47" s="18"/>
      <c r="E47" s="18"/>
      <c r="F47" s="18"/>
      <c r="G47" s="18"/>
      <c r="H47" s="43"/>
      <c r="I47" s="18"/>
      <c r="J47" s="43"/>
      <c r="K47" s="18"/>
    </row>
    <row r="48" spans="1:11" ht="24" customHeight="1">
      <c r="A48" s="12" t="s">
        <v>0</v>
      </c>
      <c r="B48" s="13"/>
      <c r="C48" s="14"/>
      <c r="D48" s="13"/>
      <c r="E48" s="13"/>
      <c r="F48" s="13"/>
      <c r="G48" s="13"/>
      <c r="H48" s="13"/>
      <c r="I48" s="13"/>
      <c r="J48" s="13"/>
      <c r="K48" s="18"/>
    </row>
    <row r="49" spans="1:11" ht="24" customHeight="1">
      <c r="A49" s="12" t="s">
        <v>187</v>
      </c>
      <c r="B49" s="13"/>
      <c r="C49" s="14"/>
      <c r="D49" s="13"/>
      <c r="E49" s="13"/>
      <c r="F49" s="13"/>
      <c r="G49" s="13"/>
      <c r="H49" s="13"/>
      <c r="I49" s="13"/>
      <c r="J49" s="13"/>
      <c r="K49" s="18"/>
    </row>
    <row r="50" spans="1:11" ht="24" customHeight="1">
      <c r="A50" s="12" t="s">
        <v>74</v>
      </c>
      <c r="B50" s="13"/>
      <c r="C50" s="14"/>
      <c r="D50" s="13"/>
      <c r="E50" s="13"/>
      <c r="F50" s="13"/>
      <c r="G50" s="13"/>
      <c r="H50" s="13"/>
      <c r="I50" s="13"/>
      <c r="J50" s="13"/>
      <c r="K50" s="18"/>
    </row>
    <row r="51" spans="1:11" ht="24" customHeight="1">
      <c r="A51" s="18"/>
      <c r="B51" s="13"/>
      <c r="C51" s="14"/>
      <c r="D51" s="13"/>
      <c r="E51" s="13"/>
      <c r="F51" s="13"/>
      <c r="G51" s="13"/>
      <c r="H51" s="17"/>
      <c r="I51" s="13"/>
      <c r="J51" s="59" t="s">
        <v>3</v>
      </c>
      <c r="K51" s="60"/>
    </row>
    <row r="52" spans="1:11" ht="24" customHeight="1">
      <c r="A52" s="20"/>
      <c r="B52" s="20"/>
      <c r="C52" s="21"/>
      <c r="D52" s="61"/>
      <c r="E52" s="61" t="s">
        <v>4</v>
      </c>
      <c r="F52" s="61"/>
      <c r="G52" s="21"/>
      <c r="H52" s="61"/>
      <c r="I52" s="61" t="s">
        <v>5</v>
      </c>
      <c r="J52" s="61"/>
      <c r="K52" s="59"/>
    </row>
    <row r="53" spans="1:11" ht="24" customHeight="1">
      <c r="A53" s="18"/>
      <c r="B53" s="18"/>
      <c r="C53" s="24"/>
      <c r="D53" s="26">
        <v>2025</v>
      </c>
      <c r="E53" s="26"/>
      <c r="F53" s="26">
        <v>2024</v>
      </c>
      <c r="G53" s="27"/>
      <c r="H53" s="26">
        <v>2025</v>
      </c>
      <c r="I53" s="26"/>
      <c r="J53" s="26">
        <v>2024</v>
      </c>
      <c r="K53" s="18"/>
    </row>
    <row r="54" spans="1:11" ht="24" customHeight="1">
      <c r="A54" s="123" t="s">
        <v>188</v>
      </c>
      <c r="B54" s="123"/>
      <c r="C54" s="30"/>
      <c r="D54" s="18"/>
      <c r="E54" s="18"/>
      <c r="F54" s="18"/>
      <c r="G54" s="18"/>
      <c r="H54" s="18"/>
      <c r="I54" s="18"/>
      <c r="J54" s="18"/>
      <c r="K54" s="43"/>
    </row>
    <row r="55" spans="1:11" ht="24" customHeight="1">
      <c r="A55" s="48" t="s">
        <v>189</v>
      </c>
      <c r="B55" s="48"/>
      <c r="C55" s="30"/>
      <c r="D55" s="32">
        <v>-363333561</v>
      </c>
      <c r="E55" s="32"/>
      <c r="F55" s="32">
        <v>2369822</v>
      </c>
      <c r="G55" s="32"/>
      <c r="H55" s="32">
        <v>0</v>
      </c>
      <c r="I55" s="32"/>
      <c r="J55" s="32">
        <v>0</v>
      </c>
      <c r="K55" s="43"/>
    </row>
    <row r="56" spans="1:11" ht="24" customHeight="1">
      <c r="A56" s="48" t="s">
        <v>190</v>
      </c>
      <c r="B56" s="48"/>
      <c r="C56" s="30"/>
      <c r="D56" s="32">
        <v>0</v>
      </c>
      <c r="E56" s="32"/>
      <c r="F56" s="32">
        <v>0</v>
      </c>
      <c r="G56" s="32"/>
      <c r="H56" s="32">
        <v>-2177321184</v>
      </c>
      <c r="I56" s="32"/>
      <c r="J56" s="32">
        <v>-1535306037</v>
      </c>
      <c r="K56" s="43"/>
    </row>
    <row r="57" spans="1:11" ht="24" customHeight="1">
      <c r="A57" s="48" t="s">
        <v>191</v>
      </c>
      <c r="B57" s="48"/>
      <c r="C57" s="30"/>
      <c r="D57" s="32">
        <v>-1000000</v>
      </c>
      <c r="E57" s="32"/>
      <c r="F57" s="32">
        <v>-1000000</v>
      </c>
      <c r="G57" s="32"/>
      <c r="H57" s="32">
        <v>-1000000</v>
      </c>
      <c r="I57" s="32"/>
      <c r="J57" s="32">
        <v>-1000000</v>
      </c>
      <c r="K57" s="43"/>
    </row>
    <row r="58" spans="1:11" ht="24" customHeight="1">
      <c r="A58" s="48" t="s">
        <v>226</v>
      </c>
      <c r="B58" s="48"/>
      <c r="C58" s="30"/>
      <c r="D58" s="32">
        <v>-800000</v>
      </c>
      <c r="E58" s="32"/>
      <c r="F58" s="32">
        <v>0</v>
      </c>
      <c r="G58" s="32"/>
      <c r="H58" s="32">
        <v>-800000</v>
      </c>
      <c r="I58" s="32"/>
      <c r="J58" s="32">
        <v>0</v>
      </c>
      <c r="K58" s="43"/>
    </row>
    <row r="59" spans="1:11" ht="24" customHeight="1">
      <c r="A59" s="48" t="s">
        <v>192</v>
      </c>
      <c r="B59" s="48"/>
      <c r="C59" s="30"/>
      <c r="K59" s="43"/>
    </row>
    <row r="60" spans="1:11" ht="24" customHeight="1">
      <c r="A60" s="48" t="s">
        <v>193</v>
      </c>
      <c r="B60" s="48"/>
      <c r="C60" s="30"/>
      <c r="D60" s="32">
        <v>-811766872</v>
      </c>
      <c r="E60" s="32"/>
      <c r="F60" s="32">
        <v>95927916</v>
      </c>
      <c r="G60" s="32"/>
      <c r="H60" s="32">
        <v>-834714234</v>
      </c>
      <c r="I60" s="32"/>
      <c r="J60" s="32">
        <v>118875278</v>
      </c>
      <c r="K60" s="43"/>
    </row>
    <row r="61" spans="1:11" ht="24" customHeight="1">
      <c r="A61" s="48" t="s">
        <v>194</v>
      </c>
      <c r="B61" s="48"/>
      <c r="C61" s="45"/>
      <c r="D61" s="32">
        <v>-13663642237</v>
      </c>
      <c r="E61" s="32"/>
      <c r="F61" s="32">
        <v>-13694707244</v>
      </c>
      <c r="G61" s="32"/>
      <c r="H61" s="32">
        <v>-10558344594</v>
      </c>
      <c r="I61" s="32"/>
      <c r="J61" s="32">
        <v>-9040557424</v>
      </c>
      <c r="K61" s="43"/>
    </row>
    <row r="62" spans="1:11" ht="24" customHeight="1">
      <c r="A62" s="48" t="s">
        <v>195</v>
      </c>
      <c r="B62" s="48"/>
      <c r="C62" s="45"/>
      <c r="D62" s="32">
        <v>-1293843553</v>
      </c>
      <c r="E62" s="32"/>
      <c r="F62" s="32">
        <v>-1180766426</v>
      </c>
      <c r="G62" s="32"/>
      <c r="H62" s="32">
        <v>-1253525741</v>
      </c>
      <c r="I62" s="32"/>
      <c r="J62" s="32">
        <v>-1142974512</v>
      </c>
      <c r="K62" s="43"/>
    </row>
    <row r="63" spans="1:11" ht="24" customHeight="1">
      <c r="A63" s="48" t="s">
        <v>196</v>
      </c>
      <c r="B63" s="48"/>
      <c r="C63" s="30"/>
      <c r="D63" s="32">
        <v>48676157</v>
      </c>
      <c r="E63" s="32"/>
      <c r="F63" s="32">
        <v>99281087</v>
      </c>
      <c r="G63" s="32"/>
      <c r="H63" s="32">
        <v>0</v>
      </c>
      <c r="I63" s="32"/>
      <c r="J63" s="32">
        <v>37461321</v>
      </c>
      <c r="K63" s="43"/>
    </row>
    <row r="64" spans="1:11" ht="24" customHeight="1">
      <c r="A64" s="48" t="s">
        <v>197</v>
      </c>
      <c r="B64" s="48"/>
      <c r="C64" s="30"/>
      <c r="D64" s="32">
        <v>-16202878</v>
      </c>
      <c r="E64" s="32"/>
      <c r="F64" s="32">
        <v>-29351001</v>
      </c>
      <c r="G64" s="32"/>
      <c r="H64" s="32">
        <v>0</v>
      </c>
      <c r="I64" s="32"/>
      <c r="J64" s="32">
        <v>0</v>
      </c>
      <c r="K64" s="43"/>
    </row>
    <row r="65" spans="1:11" ht="24" customHeight="1">
      <c r="A65" s="48" t="s">
        <v>198</v>
      </c>
      <c r="B65" s="48"/>
      <c r="C65" s="30"/>
      <c r="D65" s="32">
        <v>0</v>
      </c>
      <c r="E65" s="32"/>
      <c r="F65" s="32">
        <v>-386522</v>
      </c>
      <c r="G65" s="32"/>
      <c r="H65" s="32">
        <v>0</v>
      </c>
      <c r="I65" s="32"/>
      <c r="J65" s="32">
        <v>-386522</v>
      </c>
      <c r="K65" s="43"/>
    </row>
    <row r="66" spans="1:11" ht="24" customHeight="1">
      <c r="A66" s="48" t="s">
        <v>199</v>
      </c>
      <c r="B66" s="48"/>
      <c r="C66" s="45"/>
      <c r="D66" s="35">
        <v>-29946767</v>
      </c>
      <c r="E66" s="32"/>
      <c r="F66" s="35">
        <v>-52877520</v>
      </c>
      <c r="G66" s="32"/>
      <c r="H66" s="32">
        <v>-4550772</v>
      </c>
      <c r="I66" s="32"/>
      <c r="J66" s="32">
        <v>-4018372</v>
      </c>
      <c r="K66" s="43"/>
    </row>
    <row r="67" spans="1:11" ht="24" customHeight="1">
      <c r="A67" s="123" t="s">
        <v>200</v>
      </c>
      <c r="B67" s="48"/>
      <c r="C67" s="45"/>
      <c r="D67" s="36">
        <f>SUM(D55:D66)</f>
        <v>-16131859711</v>
      </c>
      <c r="E67" s="32"/>
      <c r="F67" s="36">
        <f>SUM(F55:F66)</f>
        <v>-14761509888</v>
      </c>
      <c r="G67" s="32"/>
      <c r="H67" s="36">
        <f>SUM(H55:H66)</f>
        <v>-14830256525</v>
      </c>
      <c r="I67" s="32"/>
      <c r="J67" s="36">
        <f>SUM(J55:J66)</f>
        <v>-11567906268</v>
      </c>
      <c r="K67" s="43"/>
    </row>
    <row r="68" spans="1:11" ht="24" customHeight="1">
      <c r="A68" s="123" t="s">
        <v>201</v>
      </c>
      <c r="B68" s="123"/>
      <c r="C68" s="45"/>
      <c r="D68" s="32"/>
      <c r="E68" s="32"/>
      <c r="F68" s="32"/>
      <c r="G68" s="32"/>
      <c r="H68" s="32"/>
      <c r="I68" s="32"/>
      <c r="J68" s="32"/>
      <c r="K68" s="43"/>
    </row>
    <row r="69" spans="1:11" ht="24" customHeight="1">
      <c r="A69" s="48" t="s">
        <v>202</v>
      </c>
      <c r="B69" s="48"/>
      <c r="C69" s="45"/>
      <c r="D69" s="32">
        <v>77000000</v>
      </c>
      <c r="E69" s="32"/>
      <c r="F69" s="32">
        <v>21994371025.608398</v>
      </c>
      <c r="G69" s="32"/>
      <c r="H69" s="32">
        <v>0</v>
      </c>
      <c r="I69" s="32"/>
      <c r="J69" s="32">
        <v>21527642900</v>
      </c>
      <c r="K69" s="43"/>
    </row>
    <row r="70" spans="1:11" ht="24" customHeight="1">
      <c r="A70" s="48" t="s">
        <v>203</v>
      </c>
      <c r="B70" s="48"/>
      <c r="C70" s="45"/>
      <c r="D70" s="32">
        <v>-97115800</v>
      </c>
      <c r="E70" s="32"/>
      <c r="F70" s="32">
        <v>-24359156330.608398</v>
      </c>
      <c r="G70" s="32"/>
      <c r="H70" s="32">
        <v>0</v>
      </c>
      <c r="I70" s="32"/>
      <c r="J70" s="32">
        <v>-24032227700</v>
      </c>
      <c r="K70" s="43"/>
    </row>
    <row r="71" spans="1:11" ht="24" customHeight="1">
      <c r="A71" s="48" t="s">
        <v>204</v>
      </c>
      <c r="B71" s="48"/>
      <c r="C71" s="45"/>
      <c r="D71" s="32">
        <v>50000000</v>
      </c>
      <c r="E71" s="32"/>
      <c r="F71" s="32">
        <v>0</v>
      </c>
      <c r="G71" s="32"/>
      <c r="H71" s="32">
        <v>0</v>
      </c>
      <c r="I71" s="32"/>
      <c r="J71" s="32">
        <v>0</v>
      </c>
      <c r="K71" s="43"/>
    </row>
    <row r="72" spans="1:11" ht="24" customHeight="1">
      <c r="A72" s="48" t="s">
        <v>205</v>
      </c>
      <c r="B72" s="48"/>
      <c r="C72" s="45"/>
      <c r="D72" s="32">
        <v>-50000000</v>
      </c>
      <c r="E72" s="32"/>
      <c r="F72" s="32">
        <v>0</v>
      </c>
      <c r="G72" s="32"/>
      <c r="H72" s="32">
        <v>0</v>
      </c>
      <c r="I72" s="32"/>
      <c r="J72" s="32">
        <v>0</v>
      </c>
      <c r="K72" s="43"/>
    </row>
    <row r="73" spans="1:11" ht="24" customHeight="1">
      <c r="A73" s="48" t="s">
        <v>206</v>
      </c>
      <c r="B73" s="48"/>
      <c r="C73" s="45"/>
      <c r="D73" s="32">
        <v>365371663</v>
      </c>
      <c r="E73" s="32"/>
      <c r="F73" s="32">
        <v>0</v>
      </c>
      <c r="G73" s="32"/>
      <c r="H73" s="32">
        <v>0</v>
      </c>
      <c r="I73" s="32"/>
      <c r="J73" s="32">
        <v>0</v>
      </c>
      <c r="K73" s="43"/>
    </row>
    <row r="74" spans="1:11" ht="24" customHeight="1">
      <c r="A74" s="48" t="s">
        <v>207</v>
      </c>
      <c r="B74" s="48"/>
      <c r="C74" s="45"/>
      <c r="D74" s="32">
        <v>0</v>
      </c>
      <c r="E74" s="32"/>
      <c r="F74" s="32">
        <v>384624000</v>
      </c>
      <c r="G74" s="32"/>
      <c r="H74" s="32">
        <v>0</v>
      </c>
      <c r="I74" s="32"/>
      <c r="J74" s="32">
        <v>0</v>
      </c>
      <c r="K74" s="43"/>
    </row>
    <row r="75" spans="1:11" ht="24" customHeight="1">
      <c r="A75" s="48" t="s">
        <v>208</v>
      </c>
      <c r="B75" s="48"/>
      <c r="C75" s="45"/>
      <c r="D75" s="32">
        <v>-434898655</v>
      </c>
      <c r="E75" s="32"/>
      <c r="F75" s="32">
        <v>-38797200</v>
      </c>
      <c r="G75" s="32"/>
      <c r="H75" s="32">
        <v>0</v>
      </c>
      <c r="I75" s="32"/>
      <c r="J75" s="32">
        <v>0</v>
      </c>
      <c r="K75" s="43"/>
    </row>
    <row r="76" spans="1:11" ht="24" customHeight="1">
      <c r="A76" s="48" t="s">
        <v>209</v>
      </c>
      <c r="B76" s="48"/>
      <c r="C76" s="45"/>
      <c r="D76" s="32">
        <v>-128645163</v>
      </c>
      <c r="E76" s="32"/>
      <c r="F76" s="32">
        <v>-124278189</v>
      </c>
      <c r="G76" s="32"/>
      <c r="H76" s="32">
        <v>-34327913</v>
      </c>
      <c r="I76" s="32"/>
      <c r="J76" s="32">
        <v>-43306393</v>
      </c>
      <c r="K76" s="43"/>
    </row>
    <row r="77" spans="1:11" ht="24" customHeight="1">
      <c r="A77" s="48" t="s">
        <v>210</v>
      </c>
      <c r="B77" s="48"/>
      <c r="C77" s="45"/>
      <c r="D77" s="35">
        <v>-5737955634</v>
      </c>
      <c r="E77" s="32"/>
      <c r="F77" s="35">
        <v>-5613217263</v>
      </c>
      <c r="G77" s="32"/>
      <c r="H77" s="35">
        <v>-5737955634</v>
      </c>
      <c r="I77" s="32"/>
      <c r="J77" s="35">
        <v>-5613217263</v>
      </c>
      <c r="K77" s="43"/>
    </row>
    <row r="78" spans="1:11" ht="24" customHeight="1">
      <c r="A78" s="123" t="s">
        <v>211</v>
      </c>
      <c r="B78" s="48"/>
      <c r="C78" s="30"/>
      <c r="D78" s="35">
        <f>SUM(D69:D77)</f>
        <v>-5956243589</v>
      </c>
      <c r="E78" s="32"/>
      <c r="F78" s="35">
        <f>SUM(F69:F77)</f>
        <v>-7756453957</v>
      </c>
      <c r="G78" s="32"/>
      <c r="H78" s="35">
        <f>SUM(H69:H77)</f>
        <v>-5772283547</v>
      </c>
      <c r="I78" s="32"/>
      <c r="J78" s="35">
        <f>SUM(J69:J77)</f>
        <v>-8161108456</v>
      </c>
      <c r="K78" s="43"/>
    </row>
    <row r="79" spans="1:11" ht="24" customHeight="1">
      <c r="A79" s="123" t="s">
        <v>221</v>
      </c>
      <c r="B79" s="123"/>
      <c r="C79" s="30"/>
      <c r="D79" s="35">
        <v>-1489947966</v>
      </c>
      <c r="E79" s="32"/>
      <c r="F79" s="35">
        <v>-793481317</v>
      </c>
      <c r="G79" s="32"/>
      <c r="H79" s="35">
        <v>0</v>
      </c>
      <c r="I79" s="32"/>
      <c r="J79" s="35">
        <v>0</v>
      </c>
      <c r="K79" s="43"/>
    </row>
    <row r="80" spans="1:11" ht="24" customHeight="1">
      <c r="A80" s="123" t="s">
        <v>222</v>
      </c>
      <c r="B80" s="123"/>
      <c r="C80" s="30"/>
      <c r="D80" s="32"/>
      <c r="E80" s="32"/>
      <c r="F80" s="32"/>
      <c r="G80" s="32"/>
      <c r="H80" s="32"/>
      <c r="I80" s="32"/>
      <c r="J80" s="32"/>
      <c r="K80" s="43"/>
    </row>
    <row r="81" spans="1:13" ht="24" customHeight="1">
      <c r="A81" s="66" t="s">
        <v>212</v>
      </c>
      <c r="B81" s="48"/>
      <c r="C81" s="30"/>
      <c r="D81" s="32">
        <f>SUM(D79,D78,D67,D45)</f>
        <v>4499709841</v>
      </c>
      <c r="E81" s="32"/>
      <c r="F81" s="32">
        <f>SUM(F79,F78,F67,F45)</f>
        <v>7937054455</v>
      </c>
      <c r="G81" s="32"/>
      <c r="H81" s="32">
        <f>SUM(H79,H78,H67,H45)</f>
        <v>3249926320</v>
      </c>
      <c r="I81" s="32"/>
      <c r="J81" s="32">
        <f>SUM(J79,J78,J67,J45)</f>
        <v>9382541444</v>
      </c>
      <c r="K81" s="43"/>
    </row>
    <row r="82" spans="1:13" ht="24" customHeight="1">
      <c r="A82" s="48" t="s">
        <v>213</v>
      </c>
      <c r="B82" s="48"/>
      <c r="C82" s="30"/>
      <c r="D82" s="35">
        <v>87463039</v>
      </c>
      <c r="E82" s="32"/>
      <c r="F82" s="35">
        <v>146638091</v>
      </c>
      <c r="G82" s="32"/>
      <c r="H82" s="35">
        <v>-7180739</v>
      </c>
      <c r="I82" s="32"/>
      <c r="J82" s="35">
        <v>55052327</v>
      </c>
      <c r="K82" s="43"/>
    </row>
    <row r="83" spans="1:13" ht="24" customHeight="1">
      <c r="A83" s="123" t="s">
        <v>222</v>
      </c>
      <c r="B83" s="48"/>
      <c r="C83" s="30"/>
      <c r="D83" s="32">
        <f>SUM(D81:D82)</f>
        <v>4587172880</v>
      </c>
      <c r="E83" s="32"/>
      <c r="F83" s="32">
        <f>SUM(F81:F82)</f>
        <v>8083692546</v>
      </c>
      <c r="G83" s="32"/>
      <c r="H83" s="32">
        <f>SUM(H81:H82)</f>
        <v>3242745581</v>
      </c>
      <c r="I83" s="32"/>
      <c r="J83" s="32">
        <f>SUM(J81:J82)</f>
        <v>9437593771</v>
      </c>
      <c r="K83" s="43"/>
    </row>
    <row r="84" spans="1:13" ht="24" customHeight="1">
      <c r="A84" s="20" t="s">
        <v>214</v>
      </c>
      <c r="B84" s="18"/>
      <c r="C84" s="30"/>
      <c r="D84" s="35">
        <f>BS!G9</f>
        <v>15700903372</v>
      </c>
      <c r="E84" s="32"/>
      <c r="F84" s="35">
        <v>7617210826</v>
      </c>
      <c r="G84" s="32"/>
      <c r="H84" s="35">
        <f>BS!K9</f>
        <v>9790790001</v>
      </c>
      <c r="I84" s="32"/>
      <c r="J84" s="35">
        <v>353196230</v>
      </c>
      <c r="K84" s="43"/>
    </row>
    <row r="85" spans="1:13" ht="24" customHeight="1" thickBot="1">
      <c r="A85" s="20" t="s">
        <v>215</v>
      </c>
      <c r="B85" s="18"/>
      <c r="C85" s="30"/>
      <c r="D85" s="37">
        <f>SUM(D83:D84)</f>
        <v>20288076252</v>
      </c>
      <c r="E85" s="32"/>
      <c r="F85" s="37">
        <f>SUM(F83:F84)</f>
        <v>15700903372</v>
      </c>
      <c r="G85" s="32"/>
      <c r="H85" s="37">
        <f>SUM(H83:H84)</f>
        <v>13033535582</v>
      </c>
      <c r="I85" s="32"/>
      <c r="J85" s="37">
        <f>SUM(J83:J84)</f>
        <v>9790790001</v>
      </c>
      <c r="K85" s="43"/>
    </row>
    <row r="86" spans="1:13" ht="24" customHeight="1" thickTop="1">
      <c r="A86" s="18"/>
      <c r="B86" s="18"/>
      <c r="C86" s="30"/>
      <c r="D86" s="9">
        <f>D85-BS!E9</f>
        <v>0</v>
      </c>
      <c r="E86" s="32"/>
      <c r="F86" s="32">
        <f>15700903372-F85</f>
        <v>0</v>
      </c>
      <c r="G86" s="32"/>
      <c r="H86" s="32">
        <f>H85-BS!I9</f>
        <v>0</v>
      </c>
      <c r="I86" s="32"/>
      <c r="J86" s="32">
        <f>9790790001-J85</f>
        <v>0</v>
      </c>
      <c r="K86" s="43"/>
    </row>
    <row r="87" spans="1:13" ht="24" customHeight="1">
      <c r="A87" s="12" t="s">
        <v>216</v>
      </c>
      <c r="B87" s="18"/>
      <c r="C87" s="30"/>
      <c r="D87" s="32"/>
      <c r="E87" s="32"/>
      <c r="F87" s="32"/>
      <c r="G87" s="32"/>
      <c r="H87" s="32"/>
      <c r="I87" s="32"/>
      <c r="J87" s="32"/>
      <c r="K87" s="43"/>
    </row>
    <row r="88" spans="1:13" ht="24" customHeight="1">
      <c r="A88" s="18" t="s">
        <v>217</v>
      </c>
      <c r="B88" s="18"/>
      <c r="C88" s="30"/>
      <c r="D88" s="32"/>
      <c r="E88" s="32"/>
      <c r="F88" s="32"/>
      <c r="G88" s="32"/>
      <c r="H88" s="32"/>
      <c r="I88" s="32"/>
      <c r="J88" s="32"/>
      <c r="K88" s="43"/>
    </row>
    <row r="89" spans="1:13" ht="24" customHeight="1">
      <c r="A89" s="18" t="s">
        <v>218</v>
      </c>
      <c r="B89" s="18"/>
      <c r="C89" s="30"/>
      <c r="D89" s="124">
        <v>165903776</v>
      </c>
      <c r="E89" s="32"/>
      <c r="F89" s="124">
        <v>76531522</v>
      </c>
      <c r="G89" s="32"/>
      <c r="H89" s="124">
        <v>85958802</v>
      </c>
      <c r="I89" s="32"/>
      <c r="J89" s="124">
        <v>7054348</v>
      </c>
      <c r="K89" s="43"/>
    </row>
    <row r="90" spans="1:13" ht="24" customHeight="1">
      <c r="A90" s="18" t="s">
        <v>219</v>
      </c>
      <c r="B90" s="18"/>
      <c r="C90" s="30"/>
      <c r="D90" s="124">
        <v>3334840602</v>
      </c>
      <c r="E90" s="32"/>
      <c r="F90" s="124">
        <v>1321793553</v>
      </c>
      <c r="G90" s="32"/>
      <c r="H90" s="124">
        <v>3052622374</v>
      </c>
      <c r="I90" s="32"/>
      <c r="J90" s="124">
        <v>1279347065</v>
      </c>
      <c r="K90" s="43"/>
    </row>
    <row r="91" spans="1:13" ht="24" customHeight="1">
      <c r="A91" s="18" t="s">
        <v>220</v>
      </c>
      <c r="B91" s="18"/>
      <c r="C91" s="30"/>
      <c r="D91" s="124">
        <v>6645220</v>
      </c>
      <c r="E91" s="32"/>
      <c r="F91" s="124">
        <v>58105500</v>
      </c>
      <c r="G91" s="32"/>
      <c r="H91" s="32">
        <v>0</v>
      </c>
      <c r="I91" s="32"/>
      <c r="J91" s="32">
        <v>0</v>
      </c>
      <c r="K91" s="43"/>
    </row>
    <row r="92" spans="1:13" ht="24" customHeight="1">
      <c r="A92" s="18"/>
      <c r="B92" s="18"/>
      <c r="C92" s="30"/>
      <c r="D92" s="32"/>
      <c r="E92" s="32"/>
      <c r="F92" s="32"/>
      <c r="G92" s="32"/>
      <c r="H92" s="32"/>
      <c r="I92" s="32"/>
      <c r="J92" s="32"/>
      <c r="K92" s="43"/>
    </row>
    <row r="93" spans="1:13" ht="24" customHeight="1">
      <c r="A93" s="43" t="s">
        <v>30</v>
      </c>
      <c r="B93" s="18"/>
      <c r="C93" s="30"/>
      <c r="D93" s="18"/>
      <c r="E93" s="18"/>
      <c r="F93" s="18"/>
      <c r="G93" s="18"/>
      <c r="H93" s="18"/>
      <c r="I93" s="18"/>
      <c r="J93" s="18"/>
      <c r="K93" s="18"/>
      <c r="L93" s="15"/>
      <c r="M93" s="15"/>
    </row>
  </sheetData>
  <printOptions horizontalCentered="1"/>
  <pageMargins left="0.65" right="0.3" top="0.78" bottom="0.2" header="0.31496062992126" footer="0.31496062992126"/>
  <pageSetup paperSize="9" scale="70" orientation="portrait" r:id="rId1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UNCLink xmlns="http://schemas.microsoft.com/sharepoint/v3">
      <Url xsi:nil="true"/>
      <Description xsi:nil="true"/>
    </UNCLink>
    <IconOverlay xmlns="http://schemas.microsoft.com/sharepoint/v4" xsi:nil="true"/>
    <LargeFileSize xmlns="http://schemas.microsoft.com/sharepoint/v3" xsi:nil="true"/>
  </documentManagement>
</p:properties>
</file>

<file path=customXml/item2.xml><?xml version="1.0" encoding="utf-8"?>
<datasnipper xmlns="http://datasnipper" workbookId="9ae36782-c4b8-424a-8542-f28f403d8313" dataSnipperSheetDeleted="false" guid="ae4e3e73-6d0c-4909-9984-7921a6bc45f1" revision="2">
  <settings xmlns="" guid="6ecea9b9-7aaa-4359-80d9-7c9b24c48162">
    <setting type="boolean" value="True" name="embed-documents" guid="e083a7eb-77f6-4a9f-9dbc-6707a36abaf6"/>
  </settings>
</datasnipper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E4F41FB571DE14B91383A33A0B19FEA" ma:contentTypeVersion="3" ma:contentTypeDescription="Create a new document." ma:contentTypeScope="" ma:versionID="513f1d6e8fbe5f9570a5e7f9b25876d6">
  <xsd:schema xmlns:xsd="http://www.w3.org/2001/XMLSchema" xmlns:xs="http://www.w3.org/2001/XMLSchema" xmlns:p="http://schemas.microsoft.com/office/2006/metadata/properties" xmlns:ns1="http://schemas.microsoft.com/sharepoint/v3" xmlns:ns2="http://schemas.microsoft.com/sharepoint/v4" targetNamespace="http://schemas.microsoft.com/office/2006/metadata/properties" ma:root="true" ma:fieldsID="6a0538644497459f8719ccccc406e22a" ns1:_="" ns2:_="">
    <xsd:import namespace="http://schemas.microsoft.com/sharepoint/v3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1:LargeFileSize" minOccurs="0"/>
                <xsd:element ref="ns1:UNCLink" minOccurs="0"/>
                <xsd:element ref="ns2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rgeFileSize" ma:index="8" nillable="true" ma:displayName="Linked File Size" ma:hidden="true" ma:internalName="LargeFileSize">
      <xsd:simpleType>
        <xsd:restriction base="dms:Note">
          <xsd:maxLength value="255"/>
        </xsd:restriction>
      </xsd:simpleType>
    </xsd:element>
    <xsd:element name="UNCLink" ma:index="9" nillable="true" ma:displayName="UNC Link" ma:hidden="true" ma:internalName="UNC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BD43F41-53B9-4216-B3A3-A8B8C465C070}">
  <ds:schemaRefs>
    <ds:schemaRef ds:uri="http://www.w3.org/XML/1998/namespace"/>
    <ds:schemaRef ds:uri="http://schemas.microsoft.com/sharepoint/v3"/>
    <ds:schemaRef ds:uri="http://purl.org/dc/dcmitype/"/>
    <ds:schemaRef ds:uri="http://schemas.microsoft.com/office/2006/documentManagement/types"/>
    <ds:schemaRef ds:uri="http://purl.org/dc/elements/1.1/"/>
    <ds:schemaRef ds:uri="http://schemas.microsoft.com/sharepoint/v4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54AED07C-56C3-469D-9FCC-FF5977259BA2}">
  <ds:schemaRefs>
    <ds:schemaRef ds:uri="http://datasnipper"/>
    <ds:schemaRef ds:uri=""/>
  </ds:schemaRefs>
</ds:datastoreItem>
</file>

<file path=customXml/itemProps3.xml><?xml version="1.0" encoding="utf-8"?>
<ds:datastoreItem xmlns:ds="http://schemas.openxmlformats.org/officeDocument/2006/customXml" ds:itemID="{1952D2F3-520A-4365-9777-2BFD0BBB7C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A7951EA-AF43-4947-90D0-1D5ED1598EF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PL!Print_Area</vt:lpstr>
      <vt:lpstr>'The Company Only'!Print_Area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Oranuch.Chotesupamon</dc:creator>
  <cp:keywords/>
  <dc:description/>
  <cp:lastModifiedBy>Supinya</cp:lastModifiedBy>
  <cp:revision/>
  <cp:lastPrinted>2026-02-09T08:54:17Z</cp:lastPrinted>
  <dcterms:created xsi:type="dcterms:W3CDTF">2010-01-14T03:39:02Z</dcterms:created>
  <dcterms:modified xsi:type="dcterms:W3CDTF">2026-02-13T09:23:37Z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0x010100EE4F41FB571DE14B91383A33A0B19FEA</vt:lpwstr>
  </property>
</Properties>
</file>