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P:\2025\2025-YE.25\FS\Final\"/>
    </mc:Choice>
  </mc:AlternateContent>
  <xr:revisionPtr revIDLastSave="0" documentId="13_ncr:1_{48C8B8FF-5BEB-4058-95CD-9299EACA941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S BS" sheetId="1" r:id="rId1"/>
    <sheet name="FS PL" sheetId="2" r:id="rId2"/>
    <sheet name="FS Compre" sheetId="3" r:id="rId3"/>
    <sheet name="FS Conso-24" sheetId="4" r:id="rId4"/>
    <sheet name="FS Conso-25" sheetId="7" r:id="rId5"/>
    <sheet name="FS TTA" sheetId="5" r:id="rId6"/>
    <sheet name="FS CF" sheetId="6" r:id="rId7"/>
  </sheets>
  <definedNames>
    <definedName name="_xlnm._FilterDatabase" localSheetId="6" hidden="1">'FS CF'!#REF!</definedName>
    <definedName name="_xlnm.Print_Area" localSheetId="0">'FS BS'!$A$1:$J$102</definedName>
    <definedName name="_xlnm.Print_Area" localSheetId="6">'FS CF'!$A$1:$K$125</definedName>
    <definedName name="_xlnm.Print_Area" localSheetId="2">'FS Compre'!$A$1:$J$41</definedName>
    <definedName name="_xlnm.Print_Area" localSheetId="3">'FS Conso-24'!$A$1:$AC$35</definedName>
    <definedName name="_xlnm.Print_Area" localSheetId="4">'FS Conso-25'!$A$37:$AG$73</definedName>
    <definedName name="_xlnm.Print_Area" localSheetId="1">'FS PL'!$A$1:$J$50</definedName>
    <definedName name="_xlnm.Print_Area" localSheetId="5">'FS TTA'!$A$1:$U$39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3" i="5" l="1"/>
  <c r="AA72" i="7"/>
  <c r="Q72" i="7"/>
  <c r="M72" i="7"/>
  <c r="G72" i="7"/>
  <c r="O34" i="4"/>
  <c r="G34" i="4"/>
  <c r="E34" i="4"/>
  <c r="W33" i="4"/>
  <c r="S38" i="5"/>
  <c r="Q38" i="5"/>
  <c r="O38" i="5"/>
  <c r="M38" i="5"/>
  <c r="K38" i="5"/>
  <c r="D98" i="1"/>
  <c r="D30" i="3"/>
  <c r="O37" i="5"/>
  <c r="Q32" i="5"/>
  <c r="I32" i="5"/>
  <c r="G32" i="5"/>
  <c r="E32" i="5"/>
  <c r="O21" i="5"/>
  <c r="O23" i="5"/>
  <c r="K37" i="5"/>
  <c r="K21" i="5"/>
  <c r="O16" i="5"/>
  <c r="K16" i="5"/>
  <c r="K23" i="5" s="1"/>
  <c r="S36" i="5"/>
  <c r="S37" i="5" s="1"/>
  <c r="U36" i="5"/>
  <c r="S35" i="5"/>
  <c r="U35" i="5" s="1"/>
  <c r="S31" i="5"/>
  <c r="U31" i="5" s="1"/>
  <c r="U32" i="5" s="1"/>
  <c r="S30" i="5"/>
  <c r="AA71" i="7"/>
  <c r="AC71" i="7"/>
  <c r="AG71" i="7"/>
  <c r="Y70" i="7"/>
  <c r="W70" i="7"/>
  <c r="U70" i="7"/>
  <c r="O70" i="7"/>
  <c r="K70" i="7"/>
  <c r="I70" i="7"/>
  <c r="G70" i="7"/>
  <c r="E70" i="7"/>
  <c r="AA68" i="7"/>
  <c r="AE63" i="7"/>
  <c r="Y63" i="7"/>
  <c r="W63" i="7"/>
  <c r="U63" i="7"/>
  <c r="U65" i="7"/>
  <c r="U72" i="7"/>
  <c r="S63" i="7"/>
  <c r="S65" i="7"/>
  <c r="Q63" i="7"/>
  <c r="O63" i="7"/>
  <c r="M63" i="7"/>
  <c r="K63" i="7"/>
  <c r="I63" i="7"/>
  <c r="G63" i="7"/>
  <c r="E63" i="7"/>
  <c r="AA62" i="7"/>
  <c r="AC62" i="7"/>
  <c r="AG62" i="7"/>
  <c r="AA61" i="7"/>
  <c r="AE58" i="7"/>
  <c r="Y58" i="7"/>
  <c r="Y65" i="7"/>
  <c r="Y72" i="7"/>
  <c r="W58" i="7"/>
  <c r="U58" i="7"/>
  <c r="S58" i="7"/>
  <c r="Q58" i="7"/>
  <c r="Q65" i="7"/>
  <c r="I58" i="7"/>
  <c r="I65" i="7"/>
  <c r="I72" i="7"/>
  <c r="G58" i="7"/>
  <c r="G65" i="7"/>
  <c r="E58" i="7"/>
  <c r="AA57" i="7"/>
  <c r="AA56" i="7"/>
  <c r="AC56" i="7"/>
  <c r="AG56" i="7"/>
  <c r="AA54" i="7"/>
  <c r="AC54" i="7"/>
  <c r="AG54" i="7"/>
  <c r="AA50" i="7"/>
  <c r="AC50" i="7"/>
  <c r="AG50" i="7"/>
  <c r="AC57" i="7"/>
  <c r="AG57" i="7"/>
  <c r="AA63" i="7"/>
  <c r="AE65" i="7"/>
  <c r="W65" i="7"/>
  <c r="W72" i="7"/>
  <c r="AC61" i="7"/>
  <c r="AG61" i="7"/>
  <c r="AG63" i="7"/>
  <c r="AC63" i="7"/>
  <c r="AA58" i="7"/>
  <c r="AA65" i="7"/>
  <c r="E65" i="7"/>
  <c r="E72" i="7"/>
  <c r="S70" i="7"/>
  <c r="S72" i="7"/>
  <c r="F98" i="1"/>
  <c r="F100" i="1" s="1"/>
  <c r="J23" i="1"/>
  <c r="F23" i="1"/>
  <c r="K84" i="6"/>
  <c r="U22" i="5"/>
  <c r="AC14" i="4"/>
  <c r="Y14" i="4"/>
  <c r="H23" i="1"/>
  <c r="F39" i="1"/>
  <c r="W31" i="4"/>
  <c r="Y31" i="4"/>
  <c r="H39" i="1"/>
  <c r="I110" i="6"/>
  <c r="E110" i="6"/>
  <c r="U11" i="5"/>
  <c r="U20" i="5"/>
  <c r="S19" i="5"/>
  <c r="S21" i="5"/>
  <c r="S15" i="5"/>
  <c r="U15" i="5" s="1"/>
  <c r="U16" i="5" s="1"/>
  <c r="E37" i="5"/>
  <c r="G37" i="5"/>
  <c r="I37" i="5"/>
  <c r="E21" i="5"/>
  <c r="G21" i="5"/>
  <c r="I21" i="5"/>
  <c r="Q16" i="5"/>
  <c r="Q23" i="5" s="1"/>
  <c r="Q26" i="5" s="1"/>
  <c r="M16" i="5"/>
  <c r="I16" i="5"/>
  <c r="I23" i="5" s="1"/>
  <c r="I26" i="5" s="1"/>
  <c r="I38" i="5" s="1"/>
  <c r="G16" i="5"/>
  <c r="G23" i="5" s="1"/>
  <c r="G26" i="5" s="1"/>
  <c r="G38" i="5" s="1"/>
  <c r="E16" i="5"/>
  <c r="E23" i="5" s="1"/>
  <c r="E26" i="5" s="1"/>
  <c r="E38" i="5" s="1"/>
  <c r="AA32" i="4"/>
  <c r="U32" i="4"/>
  <c r="S32" i="4"/>
  <c r="Q32" i="4"/>
  <c r="O32" i="4"/>
  <c r="M32" i="4"/>
  <c r="I32" i="4"/>
  <c r="G32" i="4"/>
  <c r="E32" i="4"/>
  <c r="W30" i="4"/>
  <c r="W24" i="4"/>
  <c r="Y24" i="4"/>
  <c r="W20" i="4"/>
  <c r="Y20" i="4"/>
  <c r="AC20" i="4"/>
  <c r="AA25" i="4"/>
  <c r="U25" i="4"/>
  <c r="S25" i="4"/>
  <c r="Q25" i="4"/>
  <c r="O25" i="4"/>
  <c r="M25" i="4"/>
  <c r="K25" i="4"/>
  <c r="I25" i="4"/>
  <c r="G25" i="4"/>
  <c r="E25" i="4"/>
  <c r="AA21" i="4"/>
  <c r="W18" i="4"/>
  <c r="U21" i="4"/>
  <c r="U27" i="4"/>
  <c r="U34" i="4"/>
  <c r="S21" i="4"/>
  <c r="Q21" i="4"/>
  <c r="O21" i="4"/>
  <c r="M21" i="4"/>
  <c r="K21" i="4"/>
  <c r="I21" i="4"/>
  <c r="G21" i="4"/>
  <c r="E21" i="4"/>
  <c r="E27" i="4"/>
  <c r="W19" i="4"/>
  <c r="J22" i="2"/>
  <c r="H22" i="2"/>
  <c r="J14" i="2"/>
  <c r="J24" i="2"/>
  <c r="J26" i="2"/>
  <c r="J32" i="2" s="1"/>
  <c r="J37" i="2" s="1"/>
  <c r="J39" i="2" s="1"/>
  <c r="J41" i="2" s="1"/>
  <c r="M19" i="5" s="1"/>
  <c r="H14" i="2"/>
  <c r="H24" i="2" s="1"/>
  <c r="H26" i="2" s="1"/>
  <c r="D6" i="3"/>
  <c r="J46" i="2"/>
  <c r="K9" i="6" s="1"/>
  <c r="K34" i="6" s="1"/>
  <c r="K52" i="6" s="1"/>
  <c r="K55" i="6" s="1"/>
  <c r="J30" i="2"/>
  <c r="F30" i="2"/>
  <c r="F22" i="2"/>
  <c r="F14" i="2"/>
  <c r="J30" i="3"/>
  <c r="J20" i="3"/>
  <c r="F30" i="3"/>
  <c r="F20" i="3"/>
  <c r="J98" i="1"/>
  <c r="J100" i="1" s="1"/>
  <c r="J74" i="1"/>
  <c r="J65" i="1"/>
  <c r="J39" i="1"/>
  <c r="F74" i="1"/>
  <c r="F65" i="1"/>
  <c r="K103" i="6"/>
  <c r="G103" i="6"/>
  <c r="G84" i="6"/>
  <c r="E61" i="6"/>
  <c r="I5" i="6"/>
  <c r="I61" i="6" s="1"/>
  <c r="H5" i="2"/>
  <c r="H6" i="3"/>
  <c r="D83" i="1"/>
  <c r="D48" i="1"/>
  <c r="H6" i="1"/>
  <c r="H48" i="1" s="1"/>
  <c r="Q21" i="5"/>
  <c r="I103" i="6"/>
  <c r="I84" i="6"/>
  <c r="H20" i="3"/>
  <c r="H74" i="1"/>
  <c r="Q37" i="5"/>
  <c r="H30" i="2"/>
  <c r="H65" i="1"/>
  <c r="H30" i="3"/>
  <c r="H98" i="1"/>
  <c r="H100" i="1" s="1"/>
  <c r="H46" i="2"/>
  <c r="H10" i="3" s="1"/>
  <c r="H35" i="3" s="1"/>
  <c r="H38" i="3" s="1"/>
  <c r="K27" i="4"/>
  <c r="Y19" i="4"/>
  <c r="AC19" i="4"/>
  <c r="G27" i="4"/>
  <c r="F33" i="3"/>
  <c r="F35" i="3" s="1"/>
  <c r="M37" i="5"/>
  <c r="H33" i="3"/>
  <c r="K109" i="6"/>
  <c r="K111" i="6" s="1"/>
  <c r="Y33" i="4"/>
  <c r="AC33" i="4"/>
  <c r="W25" i="4"/>
  <c r="M27" i="4"/>
  <c r="M34" i="4"/>
  <c r="O27" i="4"/>
  <c r="I27" i="4"/>
  <c r="I34" i="4"/>
  <c r="J33" i="3"/>
  <c r="J40" i="3"/>
  <c r="F24" i="2"/>
  <c r="F26" i="2"/>
  <c r="F32" i="2"/>
  <c r="F37" i="2"/>
  <c r="F39" i="2"/>
  <c r="F41" i="2" s="1"/>
  <c r="K30" i="4"/>
  <c r="AA27" i="4"/>
  <c r="AA34" i="4"/>
  <c r="Q27" i="4"/>
  <c r="Q34" i="4"/>
  <c r="S27" i="4"/>
  <c r="S34" i="4"/>
  <c r="W21" i="4"/>
  <c r="Y25" i="4"/>
  <c r="AC24" i="4"/>
  <c r="AC25" i="4"/>
  <c r="Y18" i="4"/>
  <c r="AC31" i="4"/>
  <c r="W32" i="4"/>
  <c r="W27" i="4"/>
  <c r="W34" i="4"/>
  <c r="U37" i="5"/>
  <c r="K32" i="4"/>
  <c r="K34" i="4"/>
  <c r="Y30" i="4"/>
  <c r="Y32" i="4" s="1"/>
  <c r="F46" i="2"/>
  <c r="F10" i="3"/>
  <c r="F40" i="3"/>
  <c r="Y21" i="4"/>
  <c r="Y27" i="4"/>
  <c r="AC18" i="4"/>
  <c r="AC21" i="4"/>
  <c r="AC27" i="4"/>
  <c r="G9" i="6"/>
  <c r="G34" i="6" s="1"/>
  <c r="G52" i="6" s="1"/>
  <c r="G55" i="6" s="1"/>
  <c r="G109" i="6"/>
  <c r="G111" i="6" s="1"/>
  <c r="I109" i="6"/>
  <c r="O58" i="7"/>
  <c r="O65" i="7"/>
  <c r="O72" i="7"/>
  <c r="O32" i="5"/>
  <c r="K58" i="7"/>
  <c r="K65" i="7"/>
  <c r="K32" i="5"/>
  <c r="M58" i="7"/>
  <c r="AC55" i="7"/>
  <c r="AG55" i="7"/>
  <c r="AG58" i="7"/>
  <c r="AG65" i="7"/>
  <c r="K72" i="7"/>
  <c r="M65" i="7"/>
  <c r="AC65" i="7"/>
  <c r="AC58" i="7"/>
  <c r="M32" i="5"/>
  <c r="U30" i="5"/>
  <c r="D14" i="2"/>
  <c r="D74" i="1"/>
  <c r="D65" i="1"/>
  <c r="D39" i="1"/>
  <c r="D23" i="1"/>
  <c r="D22" i="2"/>
  <c r="D30" i="2"/>
  <c r="D20" i="3"/>
  <c r="AE68" i="7"/>
  <c r="AE70" i="7" s="1"/>
  <c r="AE72" i="7" s="1"/>
  <c r="Q70" i="7"/>
  <c r="AA69" i="7"/>
  <c r="AA70" i="7" s="1"/>
  <c r="AC69" i="7"/>
  <c r="AG69" i="7" s="1"/>
  <c r="M68" i="7"/>
  <c r="AC68" i="7" s="1"/>
  <c r="AG68" i="7" s="1"/>
  <c r="AG70" i="7" s="1"/>
  <c r="D46" i="2"/>
  <c r="D10" i="3" s="1"/>
  <c r="D100" i="1"/>
  <c r="E84" i="6"/>
  <c r="E103" i="6"/>
  <c r="E109" i="6"/>
  <c r="Y34" i="4" l="1"/>
  <c r="H41" i="1"/>
  <c r="S16" i="5"/>
  <c r="S23" i="5" s="1"/>
  <c r="S26" i="5" s="1"/>
  <c r="S32" i="5"/>
  <c r="M21" i="5"/>
  <c r="M23" i="5" s="1"/>
  <c r="M26" i="5" s="1"/>
  <c r="U19" i="5"/>
  <c r="U21" i="5" s="1"/>
  <c r="U26" i="5" s="1"/>
  <c r="U38" i="5" s="1"/>
  <c r="D24" i="2"/>
  <c r="D26" i="2" s="1"/>
  <c r="AC30" i="4"/>
  <c r="AC32" i="4" s="1"/>
  <c r="AC34" i="4" s="1"/>
  <c r="H32" i="2"/>
  <c r="H37" i="2" s="1"/>
  <c r="H39" i="2" s="1"/>
  <c r="H41" i="2" s="1"/>
  <c r="J10" i="3"/>
  <c r="J35" i="3" s="1"/>
  <c r="F41" i="1"/>
  <c r="D76" i="1"/>
  <c r="D102" i="1" s="1"/>
  <c r="D33" i="3"/>
  <c r="I9" i="6"/>
  <c r="E111" i="6"/>
  <c r="H40" i="3"/>
  <c r="I111" i="6"/>
  <c r="F76" i="1"/>
  <c r="F102" i="1" s="1"/>
  <c r="J41" i="1"/>
  <c r="H76" i="1"/>
  <c r="H102" i="1" s="1"/>
  <c r="AG72" i="7"/>
  <c r="AG73" i="7" s="1"/>
  <c r="M70" i="7"/>
  <c r="AC70" i="7" s="1"/>
  <c r="E9" i="6"/>
  <c r="D32" i="2"/>
  <c r="D37" i="2" s="1"/>
  <c r="D39" i="2" s="1"/>
  <c r="D41" i="2" s="1"/>
  <c r="H83" i="1"/>
  <c r="J76" i="1"/>
  <c r="J102" i="1" s="1"/>
  <c r="D41" i="1"/>
  <c r="D35" i="3"/>
  <c r="D38" i="3" s="1"/>
  <c r="D40" i="3" s="1"/>
  <c r="I34" i="6" l="1"/>
  <c r="E34" i="6"/>
  <c r="AC72" i="7"/>
  <c r="I52" i="6" l="1"/>
  <c r="E52" i="6"/>
  <c r="I55" i="6" l="1"/>
  <c r="E55" i="6"/>
</calcChain>
</file>

<file path=xl/sharedStrings.xml><?xml version="1.0" encoding="utf-8"?>
<sst xmlns="http://schemas.openxmlformats.org/spreadsheetml/2006/main" count="498" uniqueCount="319">
  <si>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</si>
  <si>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</si>
  <si>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</si>
  <si>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</si>
  <si>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</si>
  <si>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</si>
  <si>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</si>
  <si>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</si>
  <si>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thousand Baht)</t>
  </si>
  <si>
    <t>Current assets</t>
  </si>
  <si>
    <t>Cash and cash equivalents</t>
  </si>
  <si>
    <t>Other current financial assets</t>
  </si>
  <si>
    <t>Trade receivables</t>
  </si>
  <si>
    <t>Other current receivables</t>
  </si>
  <si>
    <t>Other receivables from related parties</t>
  </si>
  <si>
    <t>Current portion of lease receivables</t>
  </si>
  <si>
    <t>Short-term loans to related parties</t>
  </si>
  <si>
    <t>Current portion of long-term loans to related parties</t>
  </si>
  <si>
    <t>Inventories</t>
  </si>
  <si>
    <t>Vessel supplies and spare parts</t>
  </si>
  <si>
    <t>Prepayments</t>
  </si>
  <si>
    <t>Other current assets</t>
  </si>
  <si>
    <t>Non-current assets classified as held for sale</t>
  </si>
  <si>
    <t>Total current assets</t>
  </si>
  <si>
    <t>Non-current assets</t>
  </si>
  <si>
    <t>Other non-current financial assets</t>
  </si>
  <si>
    <t>Investments in subsidiaries</t>
  </si>
  <si>
    <t>Investments in associates</t>
  </si>
  <si>
    <t>Investments in joint ventures</t>
  </si>
  <si>
    <t>Lease receivables</t>
  </si>
  <si>
    <t>Long-term loan to related parties</t>
  </si>
  <si>
    <t>Investment properties</t>
  </si>
  <si>
    <t>Property, plant, and equipment</t>
  </si>
  <si>
    <t>Right-of-use assets</t>
  </si>
  <si>
    <t>Intangible assets other than goodwill</t>
  </si>
  <si>
    <t>Digital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</si>
  <si>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</si>
  <si>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</si>
  <si>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</si>
  <si>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</si>
  <si>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</si>
  <si>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</si>
  <si>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payables</t>
  </si>
  <si>
    <t>Other current payables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</si>
  <si>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</si>
  <si>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</si>
  <si>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</si>
  <si>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</si>
  <si>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debentures</t>
  </si>
  <si>
    <t>Current portion of lease liabilities</t>
  </si>
  <si>
    <t>Current income tax payable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</si>
  <si>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</si>
  <si>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</si>
  <si>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</si>
  <si>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</si>
  <si>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</si>
  <si>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</si>
  <si>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Debentures</t>
  </si>
  <si>
    <t xml:space="preserve">Lease liabilities 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</si>
  <si>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</si>
  <si>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</si>
  <si>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</si>
  <si>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</si>
  <si>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</si>
  <si>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</si>
  <si>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</si>
  <si>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Authorized share capital</t>
  </si>
  <si>
    <t xml:space="preserve">  Issued and paid-up share capital</t>
  </si>
  <si>
    <t>Share premium on ordinary shares</t>
  </si>
  <si>
    <t xml:space="preserve">Retained earnings </t>
  </si>
  <si>
    <t xml:space="preserve">   Appropriated - legal reserve</t>
  </si>
  <si>
    <t xml:space="preserve">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</si>
  <si>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</si>
  <si>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</si>
  <si>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</si>
  <si>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</si>
  <si>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</si>
  <si>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</t>
  </si>
  <si>
    <t>Consolidated</t>
  </si>
  <si>
    <t>Separate</t>
  </si>
  <si>
    <t>financial statements</t>
  </si>
  <si>
    <t>Year ended 31 December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</si>
  <si>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</si>
  <si>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</si>
  <si>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</si>
  <si>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</si>
  <si>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</si>
  <si>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</si>
  <si>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</si>
  <si>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</si>
  <si>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</si>
  <si>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</si>
  <si>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</si>
  <si>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</si>
  <si>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</si>
  <si>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</si>
  <si>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</si>
  <si>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</si>
  <si>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</si>
  <si>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Selling expenses</t>
  </si>
  <si>
    <t>Administrative expenses</t>
  </si>
  <si>
    <t>Total expenses</t>
  </si>
  <si>
    <t>Profit from operating acitivities</t>
  </si>
  <si>
    <t>Share of profit of associates and joint ventures</t>
  </si>
  <si>
    <t>accounted for using equity method</t>
  </si>
  <si>
    <t>Profit before finance costs</t>
  </si>
  <si>
    <t>and income tax expenses</t>
  </si>
  <si>
    <t xml:space="preserve">Finance costs </t>
  </si>
  <si>
    <t>Tax expense (income)</t>
  </si>
  <si>
    <t xml:space="preserve">  </t>
  </si>
  <si>
    <t>Owners of parent</t>
  </si>
  <si>
    <t xml:space="preserve">Statement of comprehensive income </t>
  </si>
  <si>
    <t>Other comprehensive income (expense)</t>
  </si>
  <si>
    <t xml:space="preserve">Items that will be reclassified subsequently to </t>
  </si>
  <si>
    <t>profit or loss</t>
  </si>
  <si>
    <t>Income tax relating to items that will be reclassified</t>
  </si>
  <si>
    <t xml:space="preserve">   subsequently to profit or loss</t>
  </si>
  <si>
    <t xml:space="preserve">Total items that will be reclassified subsequently </t>
  </si>
  <si>
    <t>to profit or loss</t>
  </si>
  <si>
    <t xml:space="preserve">Items that will not be reclassified subsequently to </t>
  </si>
  <si>
    <t>Loss on remeasurements of defined benefit plans</t>
  </si>
  <si>
    <t xml:space="preserve">   designated at FVOCI</t>
  </si>
  <si>
    <t>Income tax relating to items that will not be reclassified</t>
  </si>
  <si>
    <t>Total items that will not be reclassified subsequently</t>
  </si>
  <si>
    <t>for the year, net of tax</t>
  </si>
  <si>
    <t xml:space="preserve">Total comprehensive income </t>
  </si>
  <si>
    <t>for the year</t>
  </si>
  <si>
    <t>Statement of changes in equity</t>
  </si>
  <si>
    <t>Consolidated financial statements</t>
  </si>
  <si>
    <t>Retained earnings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</si>
  <si>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</si>
  <si>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</si>
  <si>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</si>
  <si>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</si>
  <si>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</si>
  <si>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</si>
  <si>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</si>
  <si>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</si>
  <si>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</si>
  <si>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</si>
  <si>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</si>
  <si>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</si>
  <si>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</si>
  <si>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</si>
  <si>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</si>
  <si>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</si>
  <si>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</si>
  <si>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</si>
  <si>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</si>
  <si>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</si>
  <si>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Translation</t>
  </si>
  <si>
    <t>Fair value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</si>
  <si>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</si>
  <si>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</si>
  <si>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</si>
  <si>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</si>
  <si>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</si>
  <si>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</si>
  <si>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</si>
  <si>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</si>
  <si>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</si>
  <si>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</si>
  <si>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</si>
  <si>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reserve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</si>
  <si>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</si>
  <si>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</si>
  <si>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</si>
  <si>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</si>
  <si>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</si>
  <si>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</si>
  <si>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</si>
  <si>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</si>
  <si>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Dividends to owners of the Company</t>
  </si>
  <si>
    <t>Dividends to non-controlling interests</t>
  </si>
  <si>
    <t xml:space="preserve"> Total contributions by and distributions to owners of the parent</t>
  </si>
  <si>
    <t>Changes in ownership interests in subsidiaries</t>
  </si>
  <si>
    <t>Acquisition of non-controlling interests without a change in control</t>
  </si>
  <si>
    <t>Total changes in ownership interests in subsidiaries</t>
  </si>
  <si>
    <t>Total transactions with owners, recorded directly in equity</t>
  </si>
  <si>
    <t>Comprehensive income (expense) for the year</t>
  </si>
  <si>
    <t>Profit</t>
  </si>
  <si>
    <t>Total comprehensive income (expense) for the year</t>
  </si>
  <si>
    <t>Transfer to retained earnings</t>
  </si>
  <si>
    <t>Year ended 31 December 2024</t>
  </si>
  <si>
    <t>Balance at 1 January 2024</t>
  </si>
  <si>
    <t>Balance at 31 December 2024</t>
  </si>
  <si>
    <t>--------------------------</t>
  </si>
  <si>
    <t>a</t>
  </si>
  <si>
    <t xml:space="preserve">Statement of changes in equity </t>
  </si>
  <si>
    <t>Separate financial statements</t>
  </si>
  <si>
    <t>Share premium</t>
  </si>
  <si>
    <t>components of</t>
  </si>
  <si>
    <t xml:space="preserve">  Distributions to owners</t>
  </si>
  <si>
    <t>Dividends paid to shareholders</t>
  </si>
  <si>
    <t xml:space="preserve"> Total distributions to owners</t>
  </si>
  <si>
    <t>Statement of cash flows</t>
  </si>
  <si>
    <t>Cash flows from operating activities</t>
  </si>
  <si>
    <t>Adjustments to reconcile profit to cash receipts (payments)</t>
  </si>
  <si>
    <t>Depreciation and amortisation of property, plant, and equipment,</t>
  </si>
  <si>
    <t>right-of-use assets, intangible assets and investment properties</t>
  </si>
  <si>
    <t>Expected credit loss</t>
  </si>
  <si>
    <t>Loss from write-off non-refundable withholding tax</t>
  </si>
  <si>
    <t>Write-off on property, plant and equipment, right-of-use asset and intangible assets</t>
  </si>
  <si>
    <t>Revenue from digital assets mining</t>
  </si>
  <si>
    <t>Net gain on disposal of digital assets</t>
  </si>
  <si>
    <t>(Reversal of) impairment loss</t>
  </si>
  <si>
    <t>Provisions for employee benefits</t>
  </si>
  <si>
    <t>Finance costs</t>
  </si>
  <si>
    <t>Net gain on disposals of property, plant, and equipment, and intangible assets</t>
  </si>
  <si>
    <t>Dividend income from other investments</t>
  </si>
  <si>
    <t>Dividend income from subsidiaries, associates and joint ventures</t>
  </si>
  <si>
    <t xml:space="preserve">Share of profit of associates and joint ventures accounted for </t>
  </si>
  <si>
    <t>using the equity method, net of tax</t>
  </si>
  <si>
    <t xml:space="preserve">Unrealised (gain) loss on exchange rates </t>
  </si>
  <si>
    <t xml:space="preserve">Realised loss on exchange rates </t>
  </si>
  <si>
    <t>Interest income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</si>
  <si>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</si>
  <si>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</si>
  <si>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</si>
  <si>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</si>
  <si>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</si>
  <si>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</si>
  <si>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</si>
  <si>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Net cash generated from (used in) operating activities</t>
  </si>
  <si>
    <t>Provision for employee benefits paid</t>
  </si>
  <si>
    <t xml:space="preserve">Taxes paid </t>
  </si>
  <si>
    <t>Net cash from (used in) operating activities</t>
  </si>
  <si>
    <t>Cash flows from investing activities</t>
  </si>
  <si>
    <t>Proceeds from disposals of other current financial assets</t>
  </si>
  <si>
    <t>Dividends received from other current financial assets</t>
  </si>
  <si>
    <t>Dividends received from other non current financial assets</t>
  </si>
  <si>
    <t>Net proceeds from (payments for) short-term loans to related parties</t>
  </si>
  <si>
    <t>Net proceeds from short-term loans to other company</t>
  </si>
  <si>
    <t>Payments for investments in subsidiaries, associates and joint ventures</t>
  </si>
  <si>
    <t>Dividends received from subsidiaries, associates and joint ventures</t>
  </si>
  <si>
    <t xml:space="preserve">Proceeds from asset held for sale </t>
  </si>
  <si>
    <t>Proceeds from long-term loans to related parties</t>
  </si>
  <si>
    <t>Payments for long-term loan to related parties</t>
  </si>
  <si>
    <t>Proceeds from sale of property, plant, and equipment</t>
  </si>
  <si>
    <t>Net payments for digital assets</t>
  </si>
  <si>
    <t>Interest received</t>
  </si>
  <si>
    <t>Cash flows from financing activities</t>
  </si>
  <si>
    <t>Proceeds from increase of investment from non-controlling interests of subsidiaries</t>
  </si>
  <si>
    <t>Proceed from long-term borrowings</t>
  </si>
  <si>
    <t>Repayments of long-term borrowings</t>
  </si>
  <si>
    <t>Payments of lease liabilities</t>
  </si>
  <si>
    <t>Proceeds from issuing of debentures</t>
  </si>
  <si>
    <t>Repayment of debentures</t>
  </si>
  <si>
    <t>Dividends paid to owners of the Company</t>
  </si>
  <si>
    <t xml:space="preserve">Dividends paid to non-controlling interests </t>
  </si>
  <si>
    <t>Finance costs paid</t>
  </si>
  <si>
    <t>Net cash from (used in) financing activities</t>
  </si>
  <si>
    <t xml:space="preserve">Net increase (decrease) in cash and cash equivalents, </t>
  </si>
  <si>
    <t>before effect of exchange rates</t>
  </si>
  <si>
    <t>Foreign currency translation differences for foreign operations</t>
  </si>
  <si>
    <t>Effect of exchange rate changes on balances held in foreign currencies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</si>
  <si>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</si>
  <si>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</si>
  <si>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</si>
  <si>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</si>
  <si>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 xml:space="preserve">Unpaid liabilities from purchase of property, plant, and equipment </t>
  </si>
  <si>
    <t>and intangible assets</t>
  </si>
  <si>
    <t>Lease agreements for right-of-use assets</t>
  </si>
  <si>
    <t>Subscription receivables</t>
  </si>
  <si>
    <t>Dividend payables</t>
  </si>
  <si>
    <t>Decrease in other current payables against dividend received from joint venture</t>
  </si>
  <si>
    <t xml:space="preserve">Decrease in short-term borrowing from related party against dividend </t>
  </si>
  <si>
    <t>received from subsidiary</t>
  </si>
  <si>
    <t>Increase in digital assets against short-term loan to related parties</t>
  </si>
  <si>
    <t>Subscription receivables from non-controlling interests of subsidiary</t>
  </si>
  <si>
    <t>Dividend receivables from associate and joint venture</t>
  </si>
  <si>
    <t>Year ended 31 December 2025</t>
  </si>
  <si>
    <t>Balance at 1 January 2025</t>
  </si>
  <si>
    <t>Balance at 31 December 2025</t>
  </si>
  <si>
    <t xml:space="preserve">   Treasury shares reserve</t>
  </si>
  <si>
    <t>Treasury shares</t>
  </si>
  <si>
    <t>Exchange differences on translating financial statements</t>
  </si>
  <si>
    <t>Treasury share</t>
  </si>
  <si>
    <t>Contribution from non-controlling shareholders of a subsidiaries</t>
  </si>
  <si>
    <t>Treasury shares purchased</t>
  </si>
  <si>
    <t xml:space="preserve"> </t>
  </si>
  <si>
    <t>Total contribution by and distributions to owners</t>
  </si>
  <si>
    <t>Disposal of ownership interests in subsidiaries without a change in control</t>
  </si>
  <si>
    <t>Proceeds from investment made by the non-controlling interest in the subsidiaries</t>
  </si>
  <si>
    <t>Proceeds from disposal of shares in subsidiaries without change in control</t>
  </si>
  <si>
    <t>Payments for rights offering expenses related to the subsidiary's capital increase</t>
  </si>
  <si>
    <t>Payment for acquisition of treasury shares</t>
  </si>
  <si>
    <t>Increase in digital assets against other receivables from related parties</t>
  </si>
  <si>
    <t>Net loss on disposals of other current financial assets</t>
  </si>
  <si>
    <t>Net unrealized gain on financial instrument designed as at FVTPL</t>
  </si>
  <si>
    <t>Profit (loss) for the year</t>
  </si>
  <si>
    <t>Profit (loss) attributable to:</t>
  </si>
  <si>
    <t>Profit (loss) before income tax expenses</t>
  </si>
  <si>
    <t>Loss on measurement of financial assets</t>
  </si>
  <si>
    <t>Gain on investment in equity instuments</t>
  </si>
  <si>
    <t xml:space="preserve">Profit </t>
  </si>
  <si>
    <t xml:space="preserve">Other comprehensive income </t>
  </si>
  <si>
    <t>Loss</t>
  </si>
  <si>
    <t>Net cash from (used in) investing activities</t>
  </si>
  <si>
    <t>3, 19</t>
  </si>
  <si>
    <t>11,12,14,15</t>
  </si>
  <si>
    <t xml:space="preserve">Basic earnings (loss)  per share (in Baht)  </t>
  </si>
  <si>
    <t>Basic earnings (loss)  per share</t>
  </si>
  <si>
    <t>3,25</t>
  </si>
  <si>
    <t>Total comprehensive income for the year</t>
  </si>
  <si>
    <t>(Reversal of) loss on inventories devaluation</t>
  </si>
  <si>
    <t>Net proceeds from (repayment of) short-term borrowings from related parties</t>
  </si>
  <si>
    <t>Net proceeds from (repayment of) short-term borrowings</t>
  </si>
  <si>
    <t>Payment of acquisition of other current financial assets</t>
  </si>
  <si>
    <t>Payment of acquisition for other non-current financial assets</t>
  </si>
  <si>
    <t xml:space="preserve">Payments for acquisition of property, plant, and equipment, intangible assets </t>
  </si>
  <si>
    <t>and investment properties</t>
  </si>
  <si>
    <t>Total comprehensive income (expense) attributable to:</t>
  </si>
  <si>
    <t>Net loss on disposals of investments in subsidiary</t>
  </si>
  <si>
    <t>Short-term borrowings</t>
  </si>
  <si>
    <t>16, 33</t>
  </si>
  <si>
    <t>Proceeds from disposals of investment in associate and joint venture</t>
  </si>
  <si>
    <t>Proceed from disposal of other non-current financial assets</t>
  </si>
  <si>
    <t>Net (increase) decrease in restricted cash at bank for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</si>
</sst>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</numFmts>
  <fonts count="4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i/>
      <sz val="8"/>
      <name val="Times New Roman"/>
      <family val="1"/>
    </font>
    <font>
      <sz val="14"/>
      <name val="Cordia New"/>
      <family val="2"/>
    </font>
    <font>
      <i/>
      <sz val="11"/>
      <color theme="1"/>
      <name val="Times New Roman"/>
      <family val="1"/>
    </font>
    <font>
      <sz val="11"/>
      <color theme="0"/>
      <name val="Times New Roman"/>
      <family val="1"/>
    </font>
    <font>
      <sz val="9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8" fillId="0" borderId="0"/>
    <xf numFmtId="0" fontId="1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</cellStyleXfs>
  <cellXfs count="422">
    <xf numFmtId="0" fontId="0" fillId="0" borderId="0" xfId="0"/>
    <xf numFmtId="0" fontId="4" fillId="0" borderId="0" xfId="3" applyProtection="1">
      <protection locked="0"/>
    </xf>
    <xf numFmtId="43" fontId="2" fillId="0" borderId="0" xfId="1" applyFont="1" applyFill="1" applyProtection="1">
      <protection locked="0"/>
    </xf>
    <xf numFmtId="166" fontId="10" fillId="0" borderId="0" xfId="1" applyNumberFormat="1" applyFont="1" applyFill="1" applyProtection="1">
      <protection locked="0"/>
    </xf>
    <xf numFmtId="16" fontId="14" fillId="0" borderId="0" xfId="0" quotePrefix="1" applyNumberFormat="1" applyFont="1" applyAlignment="1" applyProtection="1">
      <alignment horizontal="center"/>
      <protection locked="0"/>
    </xf>
    <xf numFmtId="0" fontId="15" fillId="0" borderId="0" xfId="3" applyFont="1" applyAlignment="1" applyProtection="1">
      <alignment vertical="center"/>
      <protection locked="0"/>
    </xf>
    <xf numFmtId="0" fontId="16" fillId="0" borderId="0" xfId="3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7" fillId="0" borderId="0" xfId="3" applyFont="1" applyAlignment="1" applyProtection="1">
      <alignment horizontal="center" vertical="center"/>
      <protection locked="0"/>
    </xf>
    <xf numFmtId="0" fontId="13" fillId="0" borderId="0" xfId="3" applyFont="1" applyAlignment="1" applyProtection="1">
      <alignment vertical="center"/>
      <protection locked="0"/>
    </xf>
    <xf numFmtId="166" fontId="13" fillId="0" borderId="0" xfId="4" applyNumberFormat="1" applyFont="1" applyFill="1" applyBorder="1" applyAlignment="1" applyProtection="1">
      <alignment horizontal="right" vertical="center"/>
      <protection locked="0"/>
    </xf>
    <xf numFmtId="166" fontId="13" fillId="0" borderId="0" xfId="1" applyNumberFormat="1" applyFont="1" applyFill="1" applyAlignment="1" applyProtection="1">
      <alignment vertical="center"/>
      <protection locked="0"/>
    </xf>
    <xf numFmtId="166" fontId="13" fillId="0" borderId="0" xfId="1" applyNumberFormat="1" applyFont="1" applyFill="1" applyBorder="1" applyAlignment="1" applyProtection="1">
      <alignment horizontal="right" vertical="center"/>
      <protection locked="0"/>
    </xf>
    <xf numFmtId="43" fontId="10" fillId="0" borderId="0" xfId="1" applyFont="1" applyFill="1" applyProtection="1">
      <protection locked="0"/>
    </xf>
    <xf numFmtId="166" fontId="13" fillId="0" borderId="0" xfId="1" applyNumberFormat="1" applyFont="1" applyFill="1" applyAlignment="1" applyProtection="1">
      <alignment horizontal="center" vertical="center"/>
      <protection locked="0"/>
    </xf>
    <xf numFmtId="166" fontId="13" fillId="0" borderId="0" xfId="1" applyNumberFormat="1" applyFont="1" applyFill="1" applyAlignment="1" applyProtection="1">
      <alignment horizontal="right" vertical="center"/>
      <protection locked="0"/>
    </xf>
    <xf numFmtId="166" fontId="13" fillId="0" borderId="0" xfId="4" applyNumberFormat="1" applyFont="1" applyFill="1" applyBorder="1" applyAlignment="1" applyProtection="1">
      <alignment horizontal="center" vertical="center"/>
      <protection locked="0"/>
    </xf>
    <xf numFmtId="166" fontId="13" fillId="0" borderId="0" xfId="1" applyNumberFormat="1" applyFont="1" applyFill="1" applyBorder="1" applyAlignment="1" applyProtection="1">
      <alignment horizontal="center" vertical="center"/>
      <protection locked="0"/>
    </xf>
    <xf numFmtId="166" fontId="19" fillId="0" borderId="0" xfId="4" applyNumberFormat="1" applyFont="1" applyFill="1" applyBorder="1" applyAlignment="1" applyProtection="1">
      <alignment horizontal="right" vertical="center"/>
      <protection locked="0"/>
    </xf>
    <xf numFmtId="166" fontId="14" fillId="0" borderId="0" xfId="1" applyNumberFormat="1" applyFont="1" applyFill="1" applyBorder="1" applyAlignment="1" applyProtection="1">
      <alignment horizontal="right" vertical="center"/>
      <protection locked="0"/>
    </xf>
    <xf numFmtId="166" fontId="19" fillId="0" borderId="0" xfId="1" applyNumberFormat="1" applyFont="1" applyFill="1" applyBorder="1" applyAlignment="1" applyProtection="1">
      <alignment horizontal="right" vertical="center"/>
      <protection locked="0"/>
    </xf>
    <xf numFmtId="166" fontId="20" fillId="0" borderId="0" xfId="1" applyNumberFormat="1" applyFont="1" applyFill="1" applyBorder="1" applyAlignment="1" applyProtection="1">
      <alignment horizontal="center" vertical="center"/>
      <protection locked="0"/>
    </xf>
    <xf numFmtId="166" fontId="15" fillId="0" borderId="0" xfId="4" applyNumberFormat="1" applyFont="1" applyFill="1" applyBorder="1" applyAlignment="1" applyProtection="1">
      <alignment horizontal="right" vertical="center"/>
      <protection locked="0"/>
    </xf>
    <xf numFmtId="166" fontId="8" fillId="0" borderId="0" xfId="1" applyNumberFormat="1" applyFont="1" applyFill="1" applyBorder="1" applyAlignment="1" applyProtection="1">
      <alignment horizontal="right" vertical="center"/>
      <protection locked="0"/>
    </xf>
    <xf numFmtId="166" fontId="21" fillId="0" borderId="0" xfId="4" applyNumberFormat="1" applyFont="1" applyFill="1" applyAlignment="1" applyProtection="1">
      <alignment horizontal="right" vertical="center"/>
      <protection locked="0"/>
    </xf>
    <xf numFmtId="166" fontId="14" fillId="0" borderId="0" xfId="1" applyNumberFormat="1" applyFont="1" applyFill="1" applyAlignment="1" applyProtection="1">
      <alignment horizontal="right" vertical="center"/>
      <protection locked="0"/>
    </xf>
    <xf numFmtId="166" fontId="21" fillId="0" borderId="0" xfId="1" applyNumberFormat="1" applyFont="1" applyFill="1" applyAlignment="1" applyProtection="1">
      <alignment horizontal="right" vertical="center"/>
      <protection locked="0"/>
    </xf>
    <xf numFmtId="166" fontId="14" fillId="0" borderId="0" xfId="4" applyNumberFormat="1" applyFont="1" applyFill="1" applyAlignment="1" applyProtection="1">
      <alignment horizontal="right" vertical="center"/>
      <protection locked="0"/>
    </xf>
    <xf numFmtId="166" fontId="14" fillId="0" borderId="0" xfId="4" applyNumberFormat="1" applyFont="1" applyFill="1" applyBorder="1" applyAlignment="1" applyProtection="1">
      <alignment horizontal="center" vertical="center"/>
      <protection locked="0"/>
    </xf>
    <xf numFmtId="0" fontId="19" fillId="0" borderId="0" xfId="3" applyFont="1" applyAlignment="1" applyProtection="1">
      <alignment vertical="center"/>
      <protection locked="0"/>
    </xf>
    <xf numFmtId="166" fontId="14" fillId="0" borderId="0" xfId="4" applyNumberFormat="1" applyFont="1" applyFill="1" applyBorder="1" applyAlignment="1" applyProtection="1">
      <alignment horizontal="right" vertical="center"/>
      <protection locked="0"/>
    </xf>
    <xf numFmtId="166" fontId="8" fillId="0" borderId="0" xfId="1" applyNumberFormat="1" applyFont="1" applyFill="1" applyProtection="1">
      <protection locked="0"/>
    </xf>
    <xf numFmtId="166" fontId="12" fillId="0" borderId="0" xfId="1" applyNumberFormat="1" applyFont="1" applyFill="1" applyProtection="1">
      <protection locked="0"/>
    </xf>
    <xf numFmtId="166" fontId="8" fillId="0" borderId="2" xfId="1" applyNumberFormat="1" applyFont="1" applyFill="1" applyBorder="1" applyAlignment="1" applyProtection="1">
      <alignment horizontal="right" vertical="center"/>
      <protection locked="0"/>
    </xf>
    <xf numFmtId="0" fontId="12" fillId="0" borderId="0" xfId="3" applyFont="1" applyProtection="1">
      <protection locked="0"/>
    </xf>
    <xf numFmtId="166" fontId="23" fillId="0" borderId="0" xfId="1" applyNumberFormat="1" applyFont="1" applyFill="1" applyBorder="1" applyAlignment="1" applyProtection="1">
      <alignment horizontal="right" vertical="center"/>
      <protection locked="0"/>
    </xf>
    <xf numFmtId="166" fontId="23" fillId="0" borderId="0" xfId="1" applyNumberFormat="1" applyFont="1" applyFill="1" applyProtection="1">
      <protection locked="0"/>
    </xf>
    <xf numFmtId="166" fontId="8" fillId="0" borderId="0" xfId="1" applyNumberFormat="1" applyFont="1" applyFill="1" applyAlignment="1" applyProtection="1">
      <alignment vertical="center"/>
      <protection locked="0"/>
    </xf>
    <xf numFmtId="166" fontId="7" fillId="0" borderId="0" xfId="1" applyNumberFormat="1" applyFont="1" applyFill="1" applyAlignment="1" applyProtection="1">
      <alignment vertical="center"/>
      <protection locked="0"/>
    </xf>
    <xf numFmtId="43" fontId="2" fillId="0" borderId="0" xfId="1" applyFont="1" applyFill="1" applyAlignment="1" applyProtection="1">
      <alignment horizontal="center"/>
      <protection locked="0"/>
    </xf>
    <xf numFmtId="0" fontId="4" fillId="0" borderId="0" xfId="3" applyAlignment="1" applyProtection="1">
      <alignment horizontal="center"/>
      <protection locked="0"/>
    </xf>
    <xf numFmtId="166" fontId="14" fillId="0" borderId="0" xfId="1" quotePrefix="1" applyNumberFormat="1" applyFont="1" applyFill="1" applyAlignment="1" applyProtection="1">
      <alignment horizontal="center"/>
      <protection locked="0"/>
    </xf>
    <xf numFmtId="0" fontId="24" fillId="0" borderId="0" xfId="3" applyFont="1" applyAlignment="1" applyProtection="1">
      <alignment vertical="center"/>
      <protection locked="0"/>
    </xf>
    <xf numFmtId="166" fontId="14" fillId="0" borderId="0" xfId="1" applyNumberFormat="1" applyFont="1" applyFill="1" applyAlignment="1" applyProtection="1">
      <alignment horizontal="center" vertical="center"/>
      <protection locked="0"/>
    </xf>
    <xf numFmtId="166" fontId="19" fillId="0" borderId="0" xfId="1" applyNumberFormat="1" applyFont="1" applyFill="1" applyBorder="1" applyAlignment="1" applyProtection="1">
      <alignment horizontal="center" vertical="center"/>
      <protection locked="0"/>
    </xf>
    <xf numFmtId="166" fontId="14" fillId="0" borderId="0" xfId="1" applyNumberFormat="1" applyFont="1" applyFill="1" applyBorder="1" applyAlignment="1" applyProtection="1">
      <alignment horizontal="center" vertical="center"/>
      <protection locked="0"/>
    </xf>
    <xf numFmtId="166" fontId="15" fillId="0" borderId="0" xfId="1" applyNumberFormat="1" applyFont="1" applyFill="1" applyBorder="1" applyAlignment="1" applyProtection="1">
      <alignment horizontal="right" vertical="center"/>
      <protection locked="0"/>
    </xf>
    <xf numFmtId="166" fontId="14" fillId="0" borderId="0" xfId="1" applyNumberFormat="1" applyFont="1" applyFill="1" applyAlignment="1" applyProtection="1">
      <alignment vertical="center"/>
      <protection locked="0"/>
    </xf>
    <xf numFmtId="166" fontId="21" fillId="0" borderId="0" xfId="1" applyNumberFormat="1" applyFont="1" applyFill="1" applyAlignment="1" applyProtection="1">
      <alignment vertical="center"/>
      <protection locked="0"/>
    </xf>
    <xf numFmtId="166" fontId="21" fillId="0" borderId="0" xfId="1" applyNumberFormat="1" applyFont="1" applyFill="1" applyBorder="1" applyAlignment="1" applyProtection="1">
      <alignment horizontal="right" vertical="center"/>
      <protection locked="0"/>
    </xf>
    <xf numFmtId="166" fontId="13" fillId="0" borderId="3" xfId="1" applyNumberFormat="1" applyFont="1" applyFill="1" applyBorder="1" applyAlignment="1" applyProtection="1">
      <alignment horizontal="right" vertical="center"/>
      <protection locked="0"/>
    </xf>
    <xf numFmtId="166" fontId="19" fillId="0" borderId="0" xfId="1" applyNumberFormat="1" applyFont="1" applyFill="1" applyAlignment="1" applyProtection="1">
      <alignment horizontal="right" vertical="center"/>
      <protection locked="0"/>
    </xf>
    <xf numFmtId="166" fontId="14" fillId="0" borderId="4" xfId="1" applyNumberFormat="1" applyFont="1" applyFill="1" applyBorder="1" applyAlignment="1" applyProtection="1">
      <alignment horizontal="right" vertical="center"/>
      <protection locked="0"/>
    </xf>
    <xf numFmtId="166" fontId="21" fillId="0" borderId="0" xfId="4" applyNumberFormat="1" applyFont="1" applyFill="1" applyBorder="1" applyAlignment="1" applyProtection="1">
      <alignment horizontal="right" vertical="center"/>
      <protection locked="0"/>
    </xf>
    <xf numFmtId="166" fontId="8" fillId="0" borderId="0" xfId="1" applyNumberFormat="1" applyFont="1" applyFill="1" applyAlignment="1" applyProtection="1">
      <alignment horizontal="right" vertical="center"/>
      <protection locked="0"/>
    </xf>
    <xf numFmtId="166" fontId="15" fillId="0" borderId="0" xfId="1" applyNumberFormat="1" applyFont="1" applyFill="1" applyAlignment="1" applyProtection="1">
      <alignment horizontal="right" vertical="center"/>
      <protection locked="0"/>
    </xf>
    <xf numFmtId="43" fontId="13" fillId="0" borderId="0" xfId="1" applyFont="1" applyFill="1" applyAlignment="1" applyProtection="1">
      <alignment horizontal="center" vertical="center"/>
      <protection locked="0"/>
    </xf>
    <xf numFmtId="166" fontId="23" fillId="0" borderId="2" xfId="1" applyNumberFormat="1" applyFont="1" applyFill="1" applyBorder="1" applyAlignment="1" applyProtection="1">
      <alignment horizontal="right" vertical="center"/>
      <protection locked="0"/>
    </xf>
    <xf numFmtId="166" fontId="8" fillId="0" borderId="0" xfId="4" applyNumberFormat="1" applyFont="1" applyFill="1" applyBorder="1" applyAlignment="1" applyProtection="1">
      <alignment horizontal="right" vertical="center"/>
      <protection locked="0"/>
    </xf>
    <xf numFmtId="165" fontId="8" fillId="0" borderId="0" xfId="4" applyNumberFormat="1" applyFont="1" applyFill="1" applyBorder="1" applyAlignment="1" applyProtection="1">
      <alignment horizontal="right" vertical="center"/>
      <protection locked="0"/>
    </xf>
    <xf numFmtId="43" fontId="4" fillId="0" borderId="0" xfId="1" applyFont="1" applyFill="1" applyProtection="1">
      <protection locked="0"/>
    </xf>
    <xf numFmtId="166" fontId="8" fillId="0" borderId="1" xfId="1" applyNumberFormat="1" applyFont="1" applyFill="1" applyBorder="1" applyAlignment="1" applyProtection="1">
      <alignment horizontal="right" vertical="center"/>
    </xf>
    <xf numFmtId="166" fontId="8" fillId="0" borderId="3" xfId="1" applyNumberFormat="1" applyFont="1" applyFill="1" applyBorder="1" applyAlignment="1" applyProtection="1">
      <alignment horizontal="right" vertical="center"/>
    </xf>
    <xf numFmtId="166" fontId="8" fillId="0" borderId="4" xfId="1" applyNumberFormat="1" applyFont="1" applyFill="1" applyBorder="1" applyAlignment="1" applyProtection="1">
      <alignment horizontal="right" vertical="center"/>
    </xf>
    <xf numFmtId="166" fontId="8" fillId="0" borderId="0" xfId="1" applyNumberFormat="1" applyFont="1" applyFill="1" applyAlignment="1" applyProtection="1">
      <alignment horizontal="right" vertical="center"/>
    </xf>
    <xf numFmtId="0" fontId="27" fillId="0" borderId="0" xfId="3" applyFont="1" applyAlignment="1" applyProtection="1">
      <alignment vertical="center"/>
      <protection locked="0"/>
    </xf>
    <xf numFmtId="166" fontId="13" fillId="0" borderId="0" xfId="4" applyNumberFormat="1" applyFont="1" applyFill="1" applyAlignment="1" applyProtection="1">
      <alignment vertical="center"/>
      <protection locked="0"/>
    </xf>
    <xf numFmtId="166" fontId="19" fillId="0" borderId="0" xfId="4" applyNumberFormat="1" applyFont="1" applyFill="1" applyAlignment="1" applyProtection="1">
      <alignment vertical="center"/>
      <protection locked="0"/>
    </xf>
    <xf numFmtId="166" fontId="13" fillId="0" borderId="0" xfId="4" applyNumberFormat="1" applyFont="1" applyFill="1" applyAlignment="1" applyProtection="1">
      <alignment horizontal="right" vertical="center"/>
      <protection locked="0"/>
    </xf>
    <xf numFmtId="166" fontId="12" fillId="0" borderId="0" xfId="1" applyNumberFormat="1" applyFont="1" applyFill="1" applyAlignment="1" applyProtection="1">
      <alignment horizontal="center" vertical="center"/>
      <protection locked="0"/>
    </xf>
    <xf numFmtId="166" fontId="12" fillId="0" borderId="0" xfId="6" applyNumberFormat="1" applyFont="1" applyFill="1" applyBorder="1" applyAlignment="1" applyProtection="1">
      <alignment horizontal="center" vertical="center"/>
      <protection locked="0"/>
    </xf>
    <xf numFmtId="166" fontId="12" fillId="0" borderId="0" xfId="1" applyNumberFormat="1" applyFont="1" applyFill="1" applyAlignment="1" applyProtection="1">
      <alignment horizontal="right" vertical="center"/>
      <protection locked="0"/>
    </xf>
    <xf numFmtId="166" fontId="12" fillId="0" borderId="0" xfId="1" quotePrefix="1" applyNumberFormat="1" applyFont="1" applyFill="1" applyAlignment="1" applyProtection="1">
      <alignment horizontal="center" vertical="center"/>
      <protection locked="0"/>
    </xf>
    <xf numFmtId="166" fontId="13" fillId="0" borderId="4" xfId="4" applyNumberFormat="1" applyFont="1" applyFill="1" applyBorder="1" applyAlignment="1" applyProtection="1">
      <alignment horizontal="right" vertical="center"/>
      <protection locked="0"/>
    </xf>
    <xf numFmtId="166" fontId="12" fillId="0" borderId="4" xfId="1" quotePrefix="1" applyNumberFormat="1" applyFont="1" applyFill="1" applyBorder="1" applyAlignment="1" applyProtection="1">
      <alignment horizontal="center" vertical="center"/>
      <protection locked="0"/>
    </xf>
    <xf numFmtId="166" fontId="12" fillId="0" borderId="4" xfId="1" applyNumberFormat="1" applyFont="1" applyFill="1" applyBorder="1" applyAlignment="1" applyProtection="1">
      <alignment horizontal="right" vertical="center"/>
      <protection locked="0"/>
    </xf>
    <xf numFmtId="166" fontId="12" fillId="0" borderId="0" xfId="4" applyNumberFormat="1" applyFont="1" applyFill="1" applyAlignment="1" applyProtection="1">
      <alignment vertical="center"/>
      <protection locked="0"/>
    </xf>
    <xf numFmtId="166" fontId="12" fillId="0" borderId="0" xfId="4" applyNumberFormat="1" applyFont="1" applyFill="1" applyBorder="1" applyAlignment="1" applyProtection="1">
      <alignment horizontal="right" vertical="center"/>
      <protection locked="0"/>
    </xf>
    <xf numFmtId="166" fontId="12" fillId="0" borderId="0" xfId="6" applyNumberFormat="1" applyFont="1" applyFill="1" applyBorder="1" applyAlignment="1" applyProtection="1">
      <alignment horizontal="right" vertical="center"/>
      <protection locked="0"/>
    </xf>
    <xf numFmtId="166" fontId="15" fillId="0" borderId="0" xfId="4" applyNumberFormat="1" applyFont="1" applyFill="1" applyAlignment="1" applyProtection="1">
      <alignment vertical="center"/>
      <protection locked="0"/>
    </xf>
    <xf numFmtId="166" fontId="13" fillId="0" borderId="0" xfId="6" applyNumberFormat="1" applyFont="1" applyFill="1" applyBorder="1" applyAlignment="1" applyProtection="1">
      <alignment horizontal="center" vertical="center"/>
      <protection locked="0"/>
    </xf>
    <xf numFmtId="166" fontId="13" fillId="0" borderId="0" xfId="1" quotePrefix="1" applyNumberFormat="1" applyFont="1" applyFill="1" applyAlignment="1" applyProtection="1">
      <alignment horizontal="center" vertical="center"/>
      <protection locked="0"/>
    </xf>
    <xf numFmtId="166" fontId="13" fillId="0" borderId="4" xfId="1" quotePrefix="1" applyNumberFormat="1" applyFont="1" applyFill="1" applyBorder="1" applyAlignment="1" applyProtection="1">
      <alignment horizontal="center" vertical="center"/>
      <protection locked="0"/>
    </xf>
    <xf numFmtId="166" fontId="12" fillId="0" borderId="0" xfId="4" applyNumberFormat="1" applyFont="1" applyFill="1" applyAlignment="1" applyProtection="1">
      <alignment horizontal="right" vertical="center"/>
      <protection locked="0"/>
    </xf>
    <xf numFmtId="166" fontId="13" fillId="0" borderId="0" xfId="6" applyNumberFormat="1" applyFont="1" applyFill="1" applyAlignment="1" applyProtection="1">
      <alignment horizontal="right" vertical="center"/>
      <protection locked="0"/>
    </xf>
    <xf numFmtId="166" fontId="15" fillId="0" borderId="0" xfId="4" applyNumberFormat="1" applyFont="1" applyFill="1" applyAlignment="1" applyProtection="1">
      <alignment horizontal="right" vertical="center"/>
      <protection locked="0"/>
    </xf>
    <xf numFmtId="166" fontId="13" fillId="0" borderId="0" xfId="4" applyNumberFormat="1" applyFont="1" applyFill="1" applyBorder="1" applyAlignment="1" applyProtection="1">
      <alignment vertical="center"/>
      <protection locked="0"/>
    </xf>
    <xf numFmtId="166" fontId="13" fillId="0" borderId="0" xfId="4" quotePrefix="1" applyNumberFormat="1" applyFont="1" applyFill="1" applyBorder="1" applyAlignment="1" applyProtection="1">
      <alignment horizontal="center" vertical="center"/>
      <protection locked="0"/>
    </xf>
    <xf numFmtId="166" fontId="13" fillId="0" borderId="2" xfId="4" applyNumberFormat="1" applyFont="1" applyFill="1" applyBorder="1" applyAlignment="1" applyProtection="1">
      <alignment horizontal="right" vertical="center"/>
      <protection locked="0"/>
    </xf>
    <xf numFmtId="166" fontId="19" fillId="0" borderId="0" xfId="4" applyNumberFormat="1" applyFont="1" applyFill="1" applyAlignment="1" applyProtection="1">
      <alignment horizontal="right" vertical="center"/>
      <protection locked="0"/>
    </xf>
    <xf numFmtId="166" fontId="13" fillId="0" borderId="4" xfId="4" applyNumberFormat="1" applyFont="1" applyFill="1" applyBorder="1" applyAlignment="1" applyProtection="1">
      <alignment horizontal="center" vertical="center"/>
      <protection locked="0"/>
    </xf>
    <xf numFmtId="166" fontId="12" fillId="0" borderId="5" xfId="1" applyNumberFormat="1" applyFont="1" applyFill="1" applyBorder="1" applyAlignment="1" applyProtection="1">
      <alignment horizontal="right" vertical="center"/>
      <protection locked="0"/>
    </xf>
    <xf numFmtId="166" fontId="13" fillId="0" borderId="4" xfId="4" quotePrefix="1" applyNumberFormat="1" applyFont="1" applyFill="1" applyBorder="1" applyAlignment="1" applyProtection="1">
      <alignment horizontal="center" vertical="center"/>
      <protection locked="0"/>
    </xf>
    <xf numFmtId="166" fontId="13" fillId="0" borderId="4" xfId="1" applyNumberFormat="1" applyFont="1" applyFill="1" applyBorder="1" applyAlignment="1" applyProtection="1">
      <alignment horizontal="right" vertical="center"/>
      <protection locked="0"/>
    </xf>
    <xf numFmtId="168" fontId="13" fillId="0" borderId="0" xfId="4" applyNumberFormat="1" applyFont="1" applyFill="1" applyAlignment="1" applyProtection="1">
      <alignment vertical="center"/>
      <protection locked="0"/>
    </xf>
    <xf numFmtId="168" fontId="19" fillId="0" borderId="0" xfId="4" applyNumberFormat="1" applyFont="1" applyFill="1" applyAlignment="1" applyProtection="1">
      <alignment vertical="center"/>
      <protection locked="0"/>
    </xf>
    <xf numFmtId="43" fontId="13" fillId="0" borderId="3" xfId="1" applyFont="1" applyFill="1" applyBorder="1" applyAlignment="1" applyProtection="1">
      <alignment horizontal="right" vertical="center"/>
      <protection locked="0"/>
    </xf>
    <xf numFmtId="43" fontId="13" fillId="0" borderId="0" xfId="1" applyFont="1" applyFill="1" applyAlignment="1" applyProtection="1">
      <alignment vertical="center"/>
      <protection locked="0"/>
    </xf>
    <xf numFmtId="43" fontId="19" fillId="0" borderId="0" xfId="1" applyFont="1" applyFill="1" applyAlignment="1" applyProtection="1">
      <alignment vertical="center"/>
      <protection locked="0"/>
    </xf>
    <xf numFmtId="166" fontId="12" fillId="0" borderId="4" xfId="4" applyNumberFormat="1" applyFont="1" applyFill="1" applyBorder="1" applyAlignment="1" applyProtection="1">
      <alignment horizontal="right" vertical="center"/>
    </xf>
    <xf numFmtId="166" fontId="12" fillId="0" borderId="0" xfId="1" applyNumberFormat="1" applyFont="1" applyFill="1" applyAlignment="1" applyProtection="1">
      <alignment horizontal="right" vertical="center"/>
    </xf>
    <xf numFmtId="166" fontId="12" fillId="0" borderId="0" xfId="4" applyNumberFormat="1" applyFont="1" applyFill="1" applyAlignment="1" applyProtection="1">
      <alignment horizontal="right" vertical="center"/>
    </xf>
    <xf numFmtId="166" fontId="12" fillId="0" borderId="1" xfId="4" applyNumberFormat="1" applyFont="1" applyFill="1" applyBorder="1" applyAlignment="1" applyProtection="1">
      <alignment horizontal="right" vertical="center"/>
    </xf>
    <xf numFmtId="166" fontId="12" fillId="0" borderId="0" xfId="4" applyNumberFormat="1" applyFont="1" applyFill="1" applyBorder="1" applyAlignment="1" applyProtection="1">
      <alignment horizontal="right" vertical="center"/>
    </xf>
    <xf numFmtId="166" fontId="12" fillId="0" borderId="5" xfId="1" applyNumberFormat="1" applyFont="1" applyFill="1" applyBorder="1" applyAlignment="1" applyProtection="1">
      <alignment horizontal="right" vertical="center"/>
    </xf>
    <xf numFmtId="166" fontId="12" fillId="0" borderId="3" xfId="4" applyNumberFormat="1" applyFont="1" applyFill="1" applyBorder="1" applyAlignment="1" applyProtection="1">
      <alignment horizontal="right" vertical="center"/>
    </xf>
    <xf numFmtId="43" fontId="0" fillId="0" borderId="0" xfId="1" applyFont="1" applyFill="1" applyProtection="1">
      <protection locked="0"/>
    </xf>
    <xf numFmtId="0" fontId="28" fillId="0" borderId="0" xfId="3" applyFont="1" applyAlignment="1" applyProtection="1">
      <alignment vertical="center"/>
      <protection locked="0"/>
    </xf>
    <xf numFmtId="166" fontId="12" fillId="0" borderId="0" xfId="1" applyNumberFormat="1" applyFont="1" applyFill="1" applyBorder="1" applyAlignment="1" applyProtection="1">
      <alignment horizontal="right" vertical="center"/>
      <protection locked="0"/>
    </xf>
    <xf numFmtId="166" fontId="12" fillId="0" borderId="0" xfId="1" applyNumberFormat="1" applyFont="1" applyFill="1" applyBorder="1" applyAlignment="1" applyProtection="1">
      <alignment vertical="center"/>
      <protection locked="0"/>
    </xf>
    <xf numFmtId="166" fontId="13" fillId="0" borderId="0" xfId="1" applyNumberFormat="1" applyFont="1" applyFill="1" applyBorder="1" applyAlignment="1" applyProtection="1">
      <alignment vertical="center"/>
      <protection locked="0"/>
    </xf>
    <xf numFmtId="166" fontId="13" fillId="0" borderId="0" xfId="1" quotePrefix="1" applyNumberFormat="1" applyFont="1" applyFill="1" applyBorder="1" applyAlignment="1" applyProtection="1">
      <alignment horizontal="right" vertical="center"/>
      <protection locked="0"/>
    </xf>
    <xf numFmtId="166" fontId="13" fillId="0" borderId="4" xfId="1" applyNumberFormat="1" applyFont="1" applyFill="1" applyBorder="1" applyAlignment="1" applyProtection="1">
      <alignment horizontal="center" vertical="center"/>
      <protection locked="0"/>
    </xf>
    <xf numFmtId="166" fontId="13" fillId="0" borderId="0" xfId="1" quotePrefix="1" applyNumberFormat="1" applyFont="1" applyFill="1" applyBorder="1" applyAlignment="1" applyProtection="1">
      <alignment horizontal="center" vertical="center"/>
      <protection locked="0"/>
    </xf>
    <xf numFmtId="166" fontId="13" fillId="0" borderId="0" xfId="2" applyNumberFormat="1" applyFont="1" applyFill="1" applyBorder="1" applyAlignment="1" applyProtection="1">
      <alignment horizontal="right" vertical="center"/>
      <protection locked="0"/>
    </xf>
    <xf numFmtId="166" fontId="13" fillId="0" borderId="0" xfId="1" applyNumberFormat="1" applyFont="1" applyFill="1" applyBorder="1" applyAlignment="1" applyProtection="1">
      <alignment horizontal="right" vertical="center"/>
    </xf>
    <xf numFmtId="166" fontId="12" fillId="0" borderId="0" xfId="1" applyNumberFormat="1" applyFont="1" applyFill="1" applyBorder="1" applyAlignment="1" applyProtection="1">
      <alignment horizontal="right" vertical="center"/>
    </xf>
    <xf numFmtId="41" fontId="12" fillId="0" borderId="0" xfId="1" applyNumberFormat="1" applyFont="1" applyFill="1" applyBorder="1" applyAlignment="1" applyProtection="1">
      <alignment horizontal="right" vertical="center"/>
    </xf>
    <xf numFmtId="166" fontId="12" fillId="0" borderId="4" xfId="1" applyNumberFormat="1" applyFont="1" applyFill="1" applyBorder="1" applyAlignment="1" applyProtection="1">
      <alignment horizontal="right" vertical="center"/>
    </xf>
    <xf numFmtId="166" fontId="12" fillId="0" borderId="4" xfId="1" quotePrefix="1" applyNumberFormat="1" applyFont="1" applyFill="1" applyBorder="1" applyAlignment="1" applyProtection="1">
      <alignment horizontal="center" vertical="center"/>
    </xf>
    <xf numFmtId="166" fontId="12" fillId="0" borderId="3" xfId="1" applyNumberFormat="1" applyFont="1" applyFill="1" applyBorder="1" applyAlignment="1" applyProtection="1">
      <alignment horizontal="right" vertical="center"/>
    </xf>
    <xf numFmtId="169" fontId="15" fillId="0" borderId="0" xfId="3" applyNumberFormat="1" applyFont="1" applyAlignment="1" applyProtection="1">
      <alignment vertical="center"/>
      <protection locked="0"/>
    </xf>
    <xf numFmtId="169" fontId="16" fillId="0" borderId="0" xfId="3" applyNumberFormat="1" applyFont="1" applyAlignment="1" applyProtection="1">
      <alignment horizontal="center" vertical="center"/>
      <protection locked="0"/>
    </xf>
    <xf numFmtId="169" fontId="15" fillId="0" borderId="0" xfId="3" applyNumberFormat="1" applyFont="1" applyAlignment="1" applyProtection="1">
      <alignment horizontal="center" vertical="center"/>
      <protection locked="0"/>
    </xf>
    <xf numFmtId="169" fontId="15" fillId="0" borderId="0" xfId="3" applyNumberFormat="1" applyFont="1" applyAlignment="1" applyProtection="1">
      <alignment horizontal="right" vertical="center"/>
      <protection locked="0"/>
    </xf>
    <xf numFmtId="0" fontId="29" fillId="0" borderId="0" xfId="3" applyFont="1" applyProtection="1">
      <protection locked="0"/>
    </xf>
    <xf numFmtId="169" fontId="28" fillId="0" borderId="0" xfId="3" applyNumberFormat="1" applyFont="1" applyAlignment="1" applyProtection="1">
      <alignment vertical="center"/>
      <protection locked="0"/>
    </xf>
    <xf numFmtId="0" fontId="15" fillId="0" borderId="0" xfId="3" applyFont="1" applyAlignment="1" applyProtection="1">
      <alignment horizontal="center" vertical="center"/>
      <protection locked="0"/>
    </xf>
    <xf numFmtId="169" fontId="19" fillId="0" borderId="0" xfId="3" applyNumberFormat="1" applyFont="1" applyAlignment="1" applyProtection="1">
      <alignment horizontal="center" vertical="center"/>
      <protection locked="0"/>
    </xf>
    <xf numFmtId="0" fontId="19" fillId="0" borderId="0" xfId="3" applyFont="1" applyAlignment="1" applyProtection="1">
      <alignment horizontal="center" vertical="center"/>
      <protection locked="0"/>
    </xf>
    <xf numFmtId="0" fontId="19" fillId="0" borderId="0" xfId="3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168" fontId="16" fillId="0" borderId="0" xfId="3" applyNumberFormat="1" applyFont="1" applyAlignment="1" applyProtection="1">
      <alignment vertical="center"/>
      <protection locked="0"/>
    </xf>
    <xf numFmtId="168" fontId="15" fillId="0" borderId="0" xfId="3" applyNumberFormat="1" applyFont="1" applyAlignment="1" applyProtection="1">
      <alignment vertical="center"/>
      <protection locked="0"/>
    </xf>
    <xf numFmtId="166" fontId="12" fillId="0" borderId="0" xfId="1" applyNumberFormat="1" applyFont="1" applyFill="1" applyBorder="1" applyAlignment="1" applyProtection="1">
      <alignment horizontal="center" vertical="center"/>
      <protection locked="0"/>
    </xf>
    <xf numFmtId="166" fontId="16" fillId="0" borderId="0" xfId="1" applyNumberFormat="1" applyFont="1" applyFill="1" applyAlignment="1" applyProtection="1">
      <alignment horizontal="center" vertical="center"/>
      <protection locked="0"/>
    </xf>
    <xf numFmtId="166" fontId="29" fillId="0" borderId="0" xfId="1" applyNumberFormat="1" applyFont="1" applyFill="1" applyProtection="1">
      <protection locked="0"/>
    </xf>
    <xf numFmtId="0" fontId="18" fillId="0" borderId="0" xfId="0" applyFont="1" applyProtection="1">
      <protection locked="0"/>
    </xf>
    <xf numFmtId="166" fontId="13" fillId="0" borderId="0" xfId="1" applyNumberFormat="1" applyFont="1" applyFill="1" applyProtection="1">
      <protection locked="0"/>
    </xf>
    <xf numFmtId="0" fontId="19" fillId="0" borderId="0" xfId="0" applyFont="1" applyProtection="1">
      <protection locked="0"/>
    </xf>
    <xf numFmtId="0" fontId="29" fillId="0" borderId="0" xfId="3" applyFont="1" applyAlignment="1" applyProtection="1">
      <alignment vertical="center"/>
      <protection locked="0"/>
    </xf>
    <xf numFmtId="0" fontId="18" fillId="0" borderId="0" xfId="3" applyFont="1" applyProtection="1">
      <protection locked="0"/>
    </xf>
    <xf numFmtId="0" fontId="13" fillId="0" borderId="0" xfId="3" applyFont="1" applyAlignment="1" applyProtection="1">
      <alignment horizontal="center" vertical="center"/>
      <protection locked="0"/>
    </xf>
    <xf numFmtId="166" fontId="12" fillId="0" borderId="4" xfId="1" applyNumberFormat="1" applyFont="1" applyFill="1" applyBorder="1" applyAlignment="1" applyProtection="1">
      <alignment horizontal="center" vertical="center"/>
      <protection locked="0"/>
    </xf>
    <xf numFmtId="166" fontId="17" fillId="0" borderId="0" xfId="1" applyNumberFormat="1" applyFont="1" applyFill="1" applyAlignment="1" applyProtection="1">
      <alignment horizontal="center" vertical="center"/>
      <protection locked="0"/>
    </xf>
    <xf numFmtId="166" fontId="12" fillId="0" borderId="0" xfId="1" applyNumberFormat="1" applyFont="1" applyFill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166" fontId="12" fillId="0" borderId="0" xfId="1" quotePrefix="1" applyNumberFormat="1" applyFont="1" applyFill="1" applyBorder="1" applyAlignment="1" applyProtection="1">
      <alignment horizontal="right" vertical="center"/>
      <protection locked="0"/>
    </xf>
    <xf numFmtId="166" fontId="12" fillId="0" borderId="0" xfId="3" applyNumberFormat="1" applyFont="1" applyAlignment="1" applyProtection="1">
      <alignment horizontal="right" vertical="center"/>
      <protection locked="0"/>
    </xf>
    <xf numFmtId="166" fontId="13" fillId="0" borderId="0" xfId="4" quotePrefix="1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5" fontId="15" fillId="0" borderId="0" xfId="0" quotePrefix="1" applyNumberFormat="1" applyFont="1" applyAlignment="1" applyProtection="1">
      <alignment vertical="center"/>
      <protection locked="0"/>
    </xf>
    <xf numFmtId="166" fontId="19" fillId="0" borderId="0" xfId="3" applyNumberFormat="1" applyFont="1" applyAlignment="1" applyProtection="1">
      <alignment horizontal="right" vertical="center"/>
      <protection locked="0"/>
    </xf>
    <xf numFmtId="43" fontId="19" fillId="0" borderId="0" xfId="1" applyFont="1" applyFill="1" applyAlignment="1" applyProtection="1">
      <alignment horizontal="right" vertical="center"/>
      <protection locked="0"/>
    </xf>
    <xf numFmtId="43" fontId="19" fillId="0" borderId="0" xfId="3" applyNumberFormat="1" applyFont="1" applyAlignment="1" applyProtection="1">
      <alignment horizontal="right" vertical="center"/>
      <protection locked="0"/>
    </xf>
    <xf numFmtId="0" fontId="19" fillId="0" borderId="0" xfId="3" quotePrefix="1" applyFont="1" applyAlignment="1" applyProtection="1">
      <alignment vertical="center"/>
      <protection locked="0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3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right" vertical="center"/>
    </xf>
    <xf numFmtId="166" fontId="13" fillId="0" borderId="4" xfId="1" applyNumberFormat="1" applyFont="1" applyFill="1" applyBorder="1" applyAlignment="1" applyProtection="1">
      <alignment horizontal="center" vertical="center"/>
    </xf>
    <xf numFmtId="166" fontId="13" fillId="0" borderId="4" xfId="1" applyNumberFormat="1" applyFont="1" applyFill="1" applyBorder="1" applyAlignment="1" applyProtection="1">
      <alignment horizontal="right" vertical="center"/>
    </xf>
    <xf numFmtId="43" fontId="10" fillId="0" borderId="0" xfId="4" applyFont="1" applyFill="1" applyProtection="1">
      <protection locked="0"/>
    </xf>
    <xf numFmtId="166" fontId="12" fillId="0" borderId="1" xfId="1" applyNumberFormat="1" applyFont="1" applyFill="1" applyBorder="1" applyAlignment="1" applyProtection="1">
      <alignment horizontal="center" vertical="center"/>
    </xf>
    <xf numFmtId="166" fontId="13" fillId="0" borderId="0" xfId="1" applyNumberFormat="1" applyFont="1" applyFill="1" applyAlignment="1" applyProtection="1">
      <alignment horizontal="center" vertical="center"/>
    </xf>
    <xf numFmtId="166" fontId="12" fillId="0" borderId="0" xfId="1" applyNumberFormat="1" applyFont="1" applyFill="1" applyAlignment="1" applyProtection="1">
      <alignment horizontal="center" vertical="center"/>
    </xf>
    <xf numFmtId="168" fontId="13" fillId="0" borderId="0" xfId="10" applyNumberFormat="1" applyFont="1" applyFill="1" applyBorder="1" applyAlignment="1" applyProtection="1">
      <alignment horizontal="center" vertical="center"/>
      <protection locked="0"/>
    </xf>
    <xf numFmtId="168" fontId="12" fillId="0" borderId="0" xfId="10" applyNumberFormat="1" applyFont="1" applyFill="1" applyBorder="1" applyAlignment="1" applyProtection="1">
      <alignment horizontal="center" vertical="center"/>
      <protection locked="0"/>
    </xf>
    <xf numFmtId="168" fontId="12" fillId="0" borderId="0" xfId="10" applyNumberFormat="1" applyFont="1" applyFill="1" applyAlignment="1" applyProtection="1">
      <alignment horizontal="center" vertical="center"/>
      <protection locked="0"/>
    </xf>
    <xf numFmtId="166" fontId="13" fillId="0" borderId="0" xfId="10" applyNumberFormat="1" applyFont="1" applyFill="1" applyBorder="1" applyAlignment="1" applyProtection="1">
      <alignment horizontal="center" vertical="center"/>
      <protection locked="0"/>
    </xf>
    <xf numFmtId="168" fontId="13" fillId="0" borderId="0" xfId="10" applyNumberFormat="1" applyFont="1" applyFill="1" applyAlignment="1" applyProtection="1">
      <alignment horizontal="center" vertical="center"/>
      <protection locked="0"/>
    </xf>
    <xf numFmtId="168" fontId="17" fillId="0" borderId="0" xfId="10" applyNumberFormat="1" applyFont="1" applyFill="1" applyBorder="1" applyAlignment="1" applyProtection="1">
      <alignment horizontal="center" vertical="center"/>
      <protection locked="0"/>
    </xf>
    <xf numFmtId="168" fontId="13" fillId="0" borderId="0" xfId="10" applyNumberFormat="1" applyFont="1" applyFill="1" applyBorder="1" applyAlignment="1" applyProtection="1">
      <alignment horizontal="right" vertical="center"/>
      <protection locked="0"/>
    </xf>
    <xf numFmtId="41" fontId="13" fillId="0" borderId="0" xfId="10" applyNumberFormat="1" applyFont="1" applyFill="1" applyBorder="1" applyAlignment="1" applyProtection="1">
      <alignment horizontal="center" vertical="center"/>
    </xf>
    <xf numFmtId="166" fontId="12" fillId="0" borderId="2" xfId="1" applyNumberFormat="1" applyFont="1" applyFill="1" applyBorder="1" applyAlignment="1" applyProtection="1">
      <alignment horizontal="center" vertical="center"/>
    </xf>
    <xf numFmtId="166" fontId="12" fillId="0" borderId="4" xfId="1" applyNumberFormat="1" applyFont="1" applyFill="1" applyBorder="1" applyAlignment="1" applyProtection="1">
      <alignment horizontal="center" vertical="center"/>
    </xf>
    <xf numFmtId="166" fontId="12" fillId="0" borderId="5" xfId="1" applyNumberFormat="1" applyFont="1" applyFill="1" applyBorder="1" applyAlignment="1" applyProtection="1">
      <alignment horizontal="center" vertical="center"/>
    </xf>
    <xf numFmtId="166" fontId="12" fillId="0" borderId="3" xfId="1" applyNumberFormat="1" applyFont="1" applyFill="1" applyBorder="1" applyAlignment="1" applyProtection="1">
      <alignment horizontal="center" vertical="center"/>
    </xf>
    <xf numFmtId="166" fontId="12" fillId="0" borderId="0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166" fontId="13" fillId="0" borderId="4" xfId="1" applyNumberFormat="1" applyFont="1" applyFill="1" applyBorder="1" applyAlignment="1">
      <alignment horizontal="center"/>
    </xf>
    <xf numFmtId="166" fontId="13" fillId="0" borderId="4" xfId="1" applyNumberFormat="1" applyFont="1" applyFill="1" applyBorder="1" applyAlignment="1">
      <alignment horizontal="right"/>
    </xf>
    <xf numFmtId="166" fontId="12" fillId="0" borderId="1" xfId="1" applyNumberFormat="1" applyFont="1" applyFill="1" applyBorder="1" applyAlignment="1">
      <alignment horizontal="right"/>
    </xf>
    <xf numFmtId="166" fontId="16" fillId="0" borderId="0" xfId="1" applyNumberFormat="1" applyFont="1" applyFill="1" applyAlignment="1" applyProtection="1">
      <alignment horizontal="center"/>
      <protection locked="0"/>
    </xf>
    <xf numFmtId="166" fontId="12" fillId="0" borderId="0" xfId="1" applyNumberFormat="1" applyFont="1" applyFill="1" applyBorder="1" applyAlignment="1" applyProtection="1">
      <alignment horizontal="right"/>
      <protection locked="0"/>
    </xf>
    <xf numFmtId="166" fontId="15" fillId="0" borderId="0" xfId="1" applyNumberFormat="1" applyFont="1" applyFill="1" applyBorder="1" applyAlignment="1" applyProtection="1">
      <alignment horizontal="right"/>
      <protection locked="0"/>
    </xf>
    <xf numFmtId="166" fontId="29" fillId="0" borderId="0" xfId="1" applyNumberFormat="1" applyFont="1" applyFill="1" applyAlignment="1" applyProtection="1">
      <protection locked="0"/>
    </xf>
    <xf numFmtId="166" fontId="12" fillId="0" borderId="0" xfId="1" applyNumberFormat="1" applyFont="1" applyFill="1" applyAlignment="1" applyProtection="1">
      <alignment horizontal="right"/>
      <protection locked="0"/>
    </xf>
    <xf numFmtId="166" fontId="13" fillId="0" borderId="0" xfId="1" applyNumberFormat="1" applyFont="1" applyFill="1" applyAlignment="1" applyProtection="1">
      <protection locked="0"/>
    </xf>
    <xf numFmtId="166" fontId="13" fillId="0" borderId="0" xfId="1" applyNumberFormat="1" applyFont="1" applyFill="1" applyAlignment="1" applyProtection="1">
      <alignment horizontal="right"/>
      <protection locked="0"/>
    </xf>
    <xf numFmtId="166" fontId="13" fillId="0" borderId="0" xfId="1" applyNumberFormat="1" applyFont="1" applyFill="1" applyProtection="1"/>
    <xf numFmtId="166" fontId="13" fillId="0" borderId="0" xfId="1" applyNumberFormat="1" applyFont="1" applyFill="1" applyBorder="1" applyAlignment="1" applyProtection="1">
      <alignment horizontal="center"/>
      <protection locked="0"/>
    </xf>
    <xf numFmtId="166" fontId="13" fillId="0" borderId="0" xfId="1" applyNumberFormat="1" applyFont="1" applyFill="1" applyBorder="1" applyAlignment="1" applyProtection="1">
      <alignment horizontal="center"/>
    </xf>
    <xf numFmtId="166" fontId="13" fillId="0" borderId="4" xfId="1" applyNumberFormat="1" applyFont="1" applyFill="1" applyBorder="1" applyAlignment="1" applyProtection="1">
      <alignment horizontal="center"/>
    </xf>
    <xf numFmtId="166" fontId="12" fillId="0" borderId="1" xfId="1" applyNumberFormat="1" applyFont="1" applyFill="1" applyBorder="1" applyAlignment="1" applyProtection="1">
      <alignment horizontal="center"/>
    </xf>
    <xf numFmtId="166" fontId="12" fillId="0" borderId="0" xfId="1" applyNumberFormat="1" applyFont="1" applyFill="1" applyBorder="1" applyAlignment="1" applyProtection="1">
      <alignment horizontal="right"/>
    </xf>
    <xf numFmtId="166" fontId="12" fillId="0" borderId="0" xfId="1" applyNumberFormat="1" applyFont="1" applyFill="1" applyBorder="1" applyAlignment="1" applyProtection="1">
      <alignment horizontal="center"/>
    </xf>
    <xf numFmtId="166" fontId="12" fillId="0" borderId="4" xfId="1" applyNumberFormat="1" applyFont="1" applyFill="1" applyBorder="1" applyAlignment="1" applyProtection="1">
      <alignment horizontal="center"/>
    </xf>
    <xf numFmtId="166" fontId="13" fillId="0" borderId="0" xfId="1" applyNumberFormat="1" applyFont="1" applyFill="1" applyBorder="1" applyAlignment="1" applyProtection="1">
      <alignment horizontal="right"/>
      <protection locked="0"/>
    </xf>
    <xf numFmtId="166" fontId="13" fillId="0" borderId="0" xfId="1" applyNumberFormat="1" applyFont="1" applyFill="1" applyBorder="1" applyAlignment="1" applyProtection="1">
      <alignment horizontal="right"/>
    </xf>
    <xf numFmtId="166" fontId="13" fillId="0" borderId="4" xfId="1" applyNumberFormat="1" applyFont="1" applyFill="1" applyBorder="1" applyAlignment="1" applyProtection="1">
      <alignment horizontal="right"/>
    </xf>
    <xf numFmtId="166" fontId="12" fillId="0" borderId="4" xfId="1" applyNumberFormat="1" applyFont="1" applyFill="1" applyBorder="1" applyAlignment="1" applyProtection="1">
      <alignment horizontal="right"/>
    </xf>
    <xf numFmtId="166" fontId="17" fillId="0" borderId="0" xfId="1" applyNumberFormat="1" applyFont="1" applyFill="1" applyAlignment="1" applyProtection="1">
      <alignment horizontal="center"/>
      <protection locked="0"/>
    </xf>
    <xf numFmtId="166" fontId="12" fillId="0" borderId="0" xfId="1" applyNumberFormat="1" applyFont="1" applyFill="1" applyAlignment="1" applyProtection="1">
      <protection locked="0"/>
    </xf>
    <xf numFmtId="166" fontId="13" fillId="0" borderId="4" xfId="1" applyNumberFormat="1" applyFont="1" applyFill="1" applyBorder="1" applyAlignment="1" applyProtection="1">
      <alignment horizontal="center"/>
      <protection locked="0"/>
    </xf>
    <xf numFmtId="166" fontId="13" fillId="0" borderId="4" xfId="1" quotePrefix="1" applyNumberFormat="1" applyFont="1" applyFill="1" applyBorder="1" applyAlignment="1" applyProtection="1">
      <alignment horizontal="right"/>
      <protection locked="0"/>
    </xf>
    <xf numFmtId="166" fontId="13" fillId="0" borderId="0" xfId="1" quotePrefix="1" applyNumberFormat="1" applyFont="1" applyFill="1" applyBorder="1" applyAlignment="1" applyProtection="1">
      <alignment horizontal="right"/>
      <protection locked="0"/>
    </xf>
    <xf numFmtId="166" fontId="12" fillId="0" borderId="1" xfId="1" applyNumberFormat="1" applyFont="1" applyFill="1" applyBorder="1" applyAlignment="1" applyProtection="1">
      <alignment horizontal="right"/>
    </xf>
    <xf numFmtId="166" fontId="13" fillId="0" borderId="1" xfId="1" applyNumberFormat="1" applyFont="1" applyFill="1" applyBorder="1" applyAlignment="1" applyProtection="1">
      <alignment horizontal="right"/>
      <protection locked="0"/>
    </xf>
    <xf numFmtId="166" fontId="13" fillId="0" borderId="4" xfId="1" applyNumberFormat="1" applyFont="1" applyFill="1" applyBorder="1" applyAlignment="1" applyProtection="1">
      <alignment horizontal="right"/>
      <protection locked="0"/>
    </xf>
    <xf numFmtId="166" fontId="13" fillId="0" borderId="1" xfId="1" applyNumberFormat="1" applyFont="1" applyFill="1" applyBorder="1" applyAlignment="1" applyProtection="1">
      <alignment horizontal="right"/>
    </xf>
    <xf numFmtId="166" fontId="12" fillId="0" borderId="5" xfId="1" applyNumberFormat="1" applyFont="1" applyFill="1" applyBorder="1" applyAlignment="1" applyProtection="1">
      <alignment horizontal="right"/>
    </xf>
    <xf numFmtId="166" fontId="10" fillId="0" borderId="0" xfId="1" applyNumberFormat="1" applyFont="1" applyFill="1" applyProtection="1"/>
    <xf numFmtId="0" fontId="5" fillId="0" borderId="0" xfId="3" applyFont="1" applyAlignment="1" applyProtection="1">
      <alignment vertical="center"/>
      <protection locked="0"/>
    </xf>
    <xf numFmtId="0" fontId="6" fillId="0" borderId="0" xfId="3" applyFont="1" applyAlignment="1" applyProtection="1">
      <alignment horizontal="center" vertical="center"/>
      <protection locked="0"/>
    </xf>
    <xf numFmtId="164" fontId="7" fillId="0" borderId="0" xfId="3" applyNumberFormat="1" applyFont="1" applyAlignment="1" applyProtection="1">
      <alignment vertical="center"/>
      <protection locked="0"/>
    </xf>
    <xf numFmtId="165" fontId="8" fillId="0" borderId="0" xfId="3" applyNumberFormat="1" applyFont="1" applyAlignment="1" applyProtection="1">
      <alignment vertical="center"/>
      <protection locked="0"/>
    </xf>
    <xf numFmtId="164" fontId="8" fillId="0" borderId="0" xfId="3" applyNumberFormat="1" applyFont="1" applyAlignment="1" applyProtection="1">
      <alignment vertical="center"/>
      <protection locked="0"/>
    </xf>
    <xf numFmtId="0" fontId="11" fillId="0" borderId="0" xfId="3" applyFont="1" applyAlignment="1" applyProtection="1">
      <alignment vertical="center"/>
      <protection locked="0"/>
    </xf>
    <xf numFmtId="0" fontId="12" fillId="0" borderId="0" xfId="3" applyFont="1" applyAlignment="1" applyProtection="1">
      <alignment horizontal="left"/>
      <protection locked="0"/>
    </xf>
    <xf numFmtId="0" fontId="13" fillId="0" borderId="0" xfId="3" applyFont="1" applyProtection="1">
      <protection locked="0"/>
    </xf>
    <xf numFmtId="165" fontId="14" fillId="0" borderId="0" xfId="3" applyNumberFormat="1" applyFont="1" applyProtection="1">
      <protection locked="0"/>
    </xf>
    <xf numFmtId="0" fontId="14" fillId="0" borderId="0" xfId="3" applyFont="1" applyProtection="1">
      <protection locked="0"/>
    </xf>
    <xf numFmtId="0" fontId="13" fillId="0" borderId="0" xfId="3" applyFont="1" applyAlignment="1" applyProtection="1">
      <alignment horizontal="left"/>
      <protection locked="0"/>
    </xf>
    <xf numFmtId="0" fontId="13" fillId="0" borderId="0" xfId="3" applyFont="1" applyAlignment="1" applyProtection="1">
      <alignment horizontal="center"/>
      <protection locked="0"/>
    </xf>
    <xf numFmtId="0" fontId="4" fillId="0" borderId="0" xfId="3" quotePrefix="1" applyAlignment="1" applyProtection="1">
      <alignment horizontal="center"/>
      <protection locked="0"/>
    </xf>
    <xf numFmtId="0" fontId="7" fillId="0" borderId="0" xfId="3" applyFont="1" applyAlignment="1" applyProtection="1">
      <alignment vertical="center"/>
      <protection locked="0"/>
    </xf>
    <xf numFmtId="0" fontId="17" fillId="0" borderId="0" xfId="3" quotePrefix="1" applyFont="1" applyAlignment="1" applyProtection="1">
      <alignment horizontal="center"/>
      <protection locked="0"/>
    </xf>
    <xf numFmtId="0" fontId="18" fillId="0" borderId="0" xfId="3" applyFont="1" applyAlignment="1" applyProtection="1">
      <alignment vertical="center"/>
      <protection locked="0"/>
    </xf>
    <xf numFmtId="167" fontId="12" fillId="0" borderId="0" xfId="3" applyNumberFormat="1" applyFont="1" applyAlignment="1" applyProtection="1">
      <alignment vertical="center"/>
      <protection locked="0"/>
    </xf>
    <xf numFmtId="165" fontId="12" fillId="0" borderId="0" xfId="3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2" fillId="0" borderId="0" xfId="3" applyFont="1" applyAlignment="1" applyProtection="1">
      <alignment vertical="center"/>
      <protection locked="0"/>
    </xf>
    <xf numFmtId="0" fontId="21" fillId="0" borderId="0" xfId="3" applyFont="1" applyAlignment="1" applyProtection="1">
      <alignment vertical="center"/>
      <protection locked="0"/>
    </xf>
    <xf numFmtId="0" fontId="22" fillId="0" borderId="0" xfId="3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wrapText="1"/>
      <protection locked="0"/>
    </xf>
    <xf numFmtId="0" fontId="12" fillId="0" borderId="0" xfId="3" applyFont="1" applyAlignment="1" applyProtection="1">
      <alignment wrapText="1"/>
      <protection locked="0"/>
    </xf>
    <xf numFmtId="0" fontId="17" fillId="0" borderId="0" xfId="3" applyFont="1" applyAlignment="1" applyProtection="1">
      <alignment horizontal="center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8" fillId="0" borderId="0" xfId="3" applyFont="1" applyAlignment="1" applyProtection="1">
      <alignment horizontal="center"/>
      <protection locked="0"/>
    </xf>
    <xf numFmtId="0" fontId="14" fillId="0" borderId="0" xfId="3" applyFont="1" applyAlignment="1" applyProtection="1">
      <alignment horizontal="center"/>
      <protection locked="0"/>
    </xf>
    <xf numFmtId="0" fontId="17" fillId="0" borderId="0" xfId="3" quotePrefix="1" applyFont="1" applyProtection="1">
      <protection locked="0"/>
    </xf>
    <xf numFmtId="167" fontId="7" fillId="0" borderId="0" xfId="3" applyNumberFormat="1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14" fillId="0" borderId="0" xfId="3" applyFont="1" applyAlignment="1" applyProtection="1">
      <alignment vertical="center"/>
      <protection locked="0"/>
    </xf>
    <xf numFmtId="0" fontId="8" fillId="0" borderId="0" xfId="3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169" fontId="6" fillId="0" borderId="0" xfId="3" applyNumberFormat="1" applyFont="1" applyAlignment="1" applyProtection="1">
      <alignment horizontal="center" vertical="center"/>
      <protection locked="0"/>
    </xf>
    <xf numFmtId="167" fontId="21" fillId="0" borderId="0" xfId="3" applyNumberFormat="1" applyFont="1" applyAlignment="1" applyProtection="1">
      <alignment vertical="center"/>
      <protection locked="0"/>
    </xf>
    <xf numFmtId="169" fontId="21" fillId="0" borderId="0" xfId="3" applyNumberFormat="1" applyFont="1" applyAlignment="1" applyProtection="1">
      <alignment vertical="center"/>
      <protection locked="0"/>
    </xf>
    <xf numFmtId="169" fontId="6" fillId="0" borderId="0" xfId="0" applyNumberFormat="1" applyFont="1" applyAlignment="1" applyProtection="1">
      <alignment horizontal="center" vertical="center"/>
      <protection locked="0"/>
    </xf>
    <xf numFmtId="164" fontId="21" fillId="0" borderId="0" xfId="3" applyNumberFormat="1" applyFont="1" applyAlignment="1" applyProtection="1">
      <alignment vertical="center"/>
      <protection locked="0"/>
    </xf>
    <xf numFmtId="165" fontId="25" fillId="0" borderId="0" xfId="3" applyNumberFormat="1" applyFont="1" applyAlignment="1" applyProtection="1">
      <alignment vertical="center"/>
      <protection locked="0"/>
    </xf>
    <xf numFmtId="164" fontId="25" fillId="0" borderId="0" xfId="3" applyNumberFormat="1" applyFont="1" applyAlignment="1" applyProtection="1">
      <alignment vertical="center"/>
      <protection locked="0"/>
    </xf>
    <xf numFmtId="165" fontId="14" fillId="0" borderId="0" xfId="3" applyNumberFormat="1" applyFont="1" applyAlignment="1" applyProtection="1">
      <alignment vertical="center"/>
      <protection locked="0"/>
    </xf>
    <xf numFmtId="164" fontId="14" fillId="0" borderId="0" xfId="3" applyNumberFormat="1" applyFont="1" applyAlignment="1" applyProtection="1">
      <alignment vertical="center"/>
      <protection locked="0"/>
    </xf>
    <xf numFmtId="0" fontId="26" fillId="0" borderId="0" xfId="3" applyFont="1" applyAlignment="1" applyProtection="1">
      <alignment horizontal="left" vertical="center"/>
      <protection locked="0"/>
    </xf>
    <xf numFmtId="169" fontId="15" fillId="0" borderId="0" xfId="5" applyNumberFormat="1" applyFont="1" applyAlignment="1" applyProtection="1">
      <alignment vertical="center"/>
      <protection locked="0"/>
    </xf>
    <xf numFmtId="169" fontId="16" fillId="0" borderId="0" xfId="5" applyNumberFormat="1" applyFont="1" applyAlignment="1" applyProtection="1">
      <alignment horizontal="center" vertical="center"/>
      <protection locked="0"/>
    </xf>
    <xf numFmtId="164" fontId="12" fillId="0" borderId="0" xfId="5" applyNumberFormat="1" applyFont="1" applyAlignment="1" applyProtection="1">
      <alignment horizontal="right" vertical="center"/>
      <protection locked="0"/>
    </xf>
    <xf numFmtId="169" fontId="12" fillId="0" borderId="0" xfId="5" applyNumberFormat="1" applyFont="1" applyAlignment="1" applyProtection="1">
      <alignment vertical="center"/>
      <protection locked="0"/>
    </xf>
    <xf numFmtId="169" fontId="28" fillId="0" borderId="0" xfId="5" applyNumberFormat="1" applyFont="1" applyAlignment="1" applyProtection="1">
      <alignment vertical="center"/>
      <protection locked="0"/>
    </xf>
    <xf numFmtId="0" fontId="13" fillId="0" borderId="0" xfId="5" applyProtection="1">
      <protection locked="0"/>
    </xf>
    <xf numFmtId="49" fontId="13" fillId="0" borderId="0" xfId="0" applyNumberFormat="1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left"/>
      <protection locked="0"/>
    </xf>
    <xf numFmtId="169" fontId="16" fillId="0" borderId="0" xfId="5" applyNumberFormat="1" applyFont="1" applyAlignment="1" applyProtection="1">
      <alignment vertical="center"/>
      <protection locked="0"/>
    </xf>
    <xf numFmtId="169" fontId="24" fillId="0" borderId="0" xfId="5" applyNumberFormat="1" applyFont="1" applyAlignment="1" applyProtection="1">
      <alignment vertical="center"/>
      <protection locked="0"/>
    </xf>
    <xf numFmtId="164" fontId="17" fillId="0" borderId="0" xfId="3" applyNumberFormat="1" applyFont="1" applyAlignment="1" applyProtection="1">
      <alignment horizontal="center" vertical="center"/>
      <protection locked="0"/>
    </xf>
    <xf numFmtId="164" fontId="16" fillId="0" borderId="0" xfId="3" applyNumberFormat="1" applyFont="1" applyAlignment="1" applyProtection="1">
      <alignment horizontal="center" vertical="center"/>
      <protection locked="0"/>
    </xf>
    <xf numFmtId="169" fontId="19" fillId="0" borderId="0" xfId="5" applyNumberFormat="1" applyFont="1" applyAlignment="1" applyProtection="1">
      <alignment vertical="center"/>
      <protection locked="0"/>
    </xf>
    <xf numFmtId="170" fontId="19" fillId="0" borderId="0" xfId="5" applyNumberFormat="1" applyFont="1" applyAlignment="1" applyProtection="1">
      <alignment vertical="center"/>
      <protection locked="0"/>
    </xf>
    <xf numFmtId="170" fontId="15" fillId="0" borderId="0" xfId="5" applyNumberFormat="1" applyFont="1" applyAlignment="1" applyProtection="1">
      <alignment vertical="center"/>
      <protection locked="0"/>
    </xf>
    <xf numFmtId="169" fontId="16" fillId="0" borderId="0" xfId="7" applyNumberFormat="1" applyFont="1" applyAlignment="1" applyProtection="1">
      <alignment horizontal="center" vertical="center"/>
      <protection locked="0"/>
    </xf>
    <xf numFmtId="170" fontId="24" fillId="0" borderId="0" xfId="5" applyNumberFormat="1" applyFont="1" applyAlignment="1" applyProtection="1">
      <alignment vertical="center"/>
      <protection locked="0"/>
    </xf>
    <xf numFmtId="0" fontId="12" fillId="0" borderId="0" xfId="5" applyFont="1" applyAlignment="1" applyProtection="1">
      <alignment vertical="center"/>
      <protection locked="0"/>
    </xf>
    <xf numFmtId="0" fontId="13" fillId="0" borderId="0" xfId="5" applyAlignment="1" applyProtection="1">
      <alignment vertical="center"/>
      <protection locked="0"/>
    </xf>
    <xf numFmtId="0" fontId="19" fillId="0" borderId="0" xfId="5" applyFont="1" applyAlignment="1" applyProtection="1">
      <alignment vertical="center"/>
      <protection locked="0"/>
    </xf>
    <xf numFmtId="0" fontId="15" fillId="0" borderId="0" xfId="7" applyFont="1" applyAlignment="1" applyProtection="1">
      <alignment vertical="center"/>
      <protection locked="0"/>
    </xf>
    <xf numFmtId="0" fontId="15" fillId="0" borderId="0" xfId="5" applyFont="1" applyAlignment="1" applyProtection="1">
      <alignment vertical="center"/>
      <protection locked="0"/>
    </xf>
    <xf numFmtId="166" fontId="12" fillId="0" borderId="2" xfId="1" applyNumberFormat="1" applyFont="1" applyFill="1" applyBorder="1" applyAlignment="1" applyProtection="1">
      <alignment horizontal="right" vertical="center"/>
    </xf>
    <xf numFmtId="169" fontId="16" fillId="0" borderId="0" xfId="7" applyNumberFormat="1" applyFont="1" applyAlignment="1" applyProtection="1">
      <alignment vertical="center"/>
      <protection locked="0"/>
    </xf>
    <xf numFmtId="169" fontId="19" fillId="0" borderId="0" xfId="7" applyNumberFormat="1" applyFont="1" applyAlignment="1" applyProtection="1">
      <alignment vertical="center"/>
      <protection locked="0"/>
    </xf>
    <xf numFmtId="169" fontId="18" fillId="0" borderId="0" xfId="5" applyNumberFormat="1" applyFont="1" applyAlignment="1" applyProtection="1">
      <alignment vertical="center"/>
      <protection locked="0"/>
    </xf>
    <xf numFmtId="164" fontId="13" fillId="0" borderId="0" xfId="5" applyNumberFormat="1" applyAlignment="1" applyProtection="1">
      <alignment horizontal="right" vertical="center"/>
      <protection locked="0"/>
    </xf>
    <xf numFmtId="169" fontId="13" fillId="0" borderId="0" xfId="5" applyNumberFormat="1" applyAlignment="1" applyProtection="1">
      <alignment horizontal="right" vertical="center"/>
      <protection locked="0"/>
    </xf>
    <xf numFmtId="169" fontId="13" fillId="0" borderId="0" xfId="5" applyNumberFormat="1" applyAlignment="1" applyProtection="1">
      <alignment vertical="center"/>
      <protection locked="0"/>
    </xf>
    <xf numFmtId="41" fontId="13" fillId="0" borderId="0" xfId="5" applyNumberFormat="1" applyAlignment="1" applyProtection="1">
      <alignment horizontal="right" vertical="center"/>
      <protection locked="0"/>
    </xf>
    <xf numFmtId="0" fontId="13" fillId="0" borderId="0" xfId="5" applyAlignment="1" applyProtection="1">
      <alignment horizontal="right" wrapText="1"/>
      <protection locked="0"/>
    </xf>
    <xf numFmtId="3" fontId="13" fillId="0" borderId="0" xfId="5" applyNumberFormat="1" applyAlignment="1" applyProtection="1">
      <alignment horizontal="right" wrapText="1"/>
      <protection locked="0"/>
    </xf>
    <xf numFmtId="0" fontId="13" fillId="0" borderId="0" xfId="5" applyAlignment="1" applyProtection="1">
      <alignment horizontal="right" vertical="top" wrapText="1"/>
      <protection locked="0"/>
    </xf>
    <xf numFmtId="3" fontId="13" fillId="0" borderId="0" xfId="5" applyNumberFormat="1" applyAlignment="1" applyProtection="1">
      <alignment horizontal="right" vertical="top" wrapText="1"/>
      <protection locked="0"/>
    </xf>
    <xf numFmtId="0" fontId="0" fillId="0" borderId="0" xfId="0" applyProtection="1">
      <protection locked="0"/>
    </xf>
    <xf numFmtId="170" fontId="13" fillId="0" borderId="0" xfId="5" applyNumberFormat="1" applyAlignment="1" applyProtection="1">
      <alignment vertical="center"/>
      <protection locked="0"/>
    </xf>
    <xf numFmtId="169" fontId="29" fillId="0" borderId="0" xfId="5" applyNumberFormat="1" applyFont="1" applyAlignment="1" applyProtection="1">
      <alignment vertical="center"/>
      <protection locked="0"/>
    </xf>
    <xf numFmtId="169" fontId="42" fillId="0" borderId="0" xfId="5" applyNumberFormat="1" applyFont="1" applyAlignment="1" applyProtection="1">
      <alignment horizontal="center" vertical="center"/>
      <protection locked="0"/>
    </xf>
    <xf numFmtId="169" fontId="29" fillId="0" borderId="0" xfId="5" applyNumberFormat="1" applyFont="1" applyProtection="1">
      <protection locked="0"/>
    </xf>
    <xf numFmtId="0" fontId="29" fillId="0" borderId="0" xfId="0" applyFont="1" applyProtection="1">
      <protection locked="0"/>
    </xf>
    <xf numFmtId="170" fontId="12" fillId="0" borderId="0" xfId="5" applyNumberFormat="1" applyFont="1" applyAlignment="1" applyProtection="1">
      <alignment vertical="center"/>
      <protection locked="0"/>
    </xf>
    <xf numFmtId="0" fontId="30" fillId="0" borderId="0" xfId="0" applyFont="1" applyProtection="1">
      <protection locked="0"/>
    </xf>
    <xf numFmtId="169" fontId="13" fillId="0" borderId="0" xfId="5" applyNumberFormat="1" applyProtection="1">
      <protection locked="0"/>
    </xf>
    <xf numFmtId="169" fontId="17" fillId="0" borderId="0" xfId="5" applyNumberFormat="1" applyFont="1" applyAlignment="1" applyProtection="1">
      <alignment horizontal="center" vertical="center"/>
      <protection locked="0"/>
    </xf>
    <xf numFmtId="169" fontId="13" fillId="0" borderId="0" xfId="5" applyNumberFormat="1" applyAlignment="1" applyProtection="1">
      <alignment horizontal="left" vertical="center"/>
      <protection locked="0"/>
    </xf>
    <xf numFmtId="169" fontId="12" fillId="0" borderId="0" xfId="5" applyNumberFormat="1" applyFont="1" applyProtection="1">
      <protection locked="0"/>
    </xf>
    <xf numFmtId="0" fontId="12" fillId="0" borderId="0" xfId="5" applyFont="1" applyProtection="1">
      <protection locked="0"/>
    </xf>
    <xf numFmtId="168" fontId="13" fillId="0" borderId="0" xfId="5" applyNumberFormat="1" applyAlignment="1" applyProtection="1">
      <alignment horizontal="right" vertical="center"/>
      <protection locked="0"/>
    </xf>
    <xf numFmtId="0" fontId="13" fillId="0" borderId="0" xfId="5" applyAlignment="1" applyProtection="1">
      <alignment horizontal="right" vertical="center"/>
      <protection locked="0"/>
    </xf>
    <xf numFmtId="0" fontId="27" fillId="0" borderId="0" xfId="20" applyFont="1" applyProtection="1">
      <protection locked="0"/>
    </xf>
    <xf numFmtId="169" fontId="15" fillId="0" borderId="0" xfId="20" applyNumberFormat="1" applyFont="1" applyProtection="1">
      <protection locked="0"/>
    </xf>
    <xf numFmtId="169" fontId="16" fillId="0" borderId="0" xfId="20" applyNumberFormat="1" applyFont="1" applyAlignment="1" applyProtection="1">
      <alignment horizontal="center"/>
      <protection locked="0"/>
    </xf>
    <xf numFmtId="169" fontId="15" fillId="0" borderId="0" xfId="20" applyNumberFormat="1" applyFont="1" applyAlignment="1" applyProtection="1">
      <alignment horizontal="center"/>
      <protection locked="0"/>
    </xf>
    <xf numFmtId="169" fontId="15" fillId="0" borderId="0" xfId="20" applyNumberFormat="1" applyFont="1" applyAlignment="1" applyProtection="1">
      <alignment horizontal="right"/>
      <protection locked="0"/>
    </xf>
    <xf numFmtId="0" fontId="29" fillId="0" borderId="0" xfId="20" applyFont="1" applyProtection="1">
      <protection locked="0"/>
    </xf>
    <xf numFmtId="169" fontId="28" fillId="0" borderId="0" xfId="20" applyNumberFormat="1" applyFont="1" applyProtection="1">
      <protection locked="0"/>
    </xf>
    <xf numFmtId="0" fontId="28" fillId="0" borderId="0" xfId="20" applyFont="1" applyProtection="1">
      <protection locked="0"/>
    </xf>
    <xf numFmtId="0" fontId="15" fillId="0" borderId="0" xfId="20" applyFont="1" applyAlignment="1" applyProtection="1">
      <alignment horizontal="center"/>
      <protection locked="0"/>
    </xf>
    <xf numFmtId="169" fontId="19" fillId="0" borderId="0" xfId="20" applyNumberFormat="1" applyFont="1" applyAlignment="1" applyProtection="1">
      <alignment horizontal="center"/>
      <protection locked="0"/>
    </xf>
    <xf numFmtId="0" fontId="15" fillId="0" borderId="0" xfId="20" applyFont="1" applyProtection="1">
      <protection locked="0"/>
    </xf>
    <xf numFmtId="0" fontId="16" fillId="0" borderId="0" xfId="20" applyFont="1" applyAlignment="1" applyProtection="1">
      <alignment horizontal="center"/>
      <protection locked="0"/>
    </xf>
    <xf numFmtId="0" fontId="19" fillId="0" borderId="0" xfId="20" applyFont="1" applyAlignment="1" applyProtection="1">
      <alignment horizontal="center"/>
      <protection locked="0"/>
    </xf>
    <xf numFmtId="0" fontId="19" fillId="0" borderId="0" xfId="20" applyFont="1" applyProtection="1">
      <protection locked="0"/>
    </xf>
    <xf numFmtId="0" fontId="19" fillId="0" borderId="0" xfId="20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center"/>
      <protection locked="0"/>
    </xf>
    <xf numFmtId="0" fontId="16" fillId="0" borderId="0" xfId="20" applyFont="1" applyAlignment="1" applyProtection="1">
      <alignment horizontal="center" vertical="center"/>
      <protection locked="0"/>
    </xf>
    <xf numFmtId="0" fontId="15" fillId="0" borderId="0" xfId="0" applyFont="1"/>
    <xf numFmtId="0" fontId="15" fillId="0" borderId="0" xfId="0" applyFont="1" applyProtection="1">
      <protection locked="0"/>
    </xf>
    <xf numFmtId="0" fontId="17" fillId="0" borderId="0" xfId="20" applyFont="1" applyAlignment="1" applyProtection="1">
      <alignment horizontal="center"/>
      <protection locked="0"/>
    </xf>
    <xf numFmtId="168" fontId="16" fillId="0" borderId="0" xfId="20" applyNumberFormat="1" applyFont="1" applyProtection="1">
      <protection locked="0"/>
    </xf>
    <xf numFmtId="168" fontId="19" fillId="0" borderId="0" xfId="20" applyNumberFormat="1" applyFont="1"/>
    <xf numFmtId="168" fontId="19" fillId="0" borderId="4" xfId="20" applyNumberFormat="1" applyFont="1" applyBorder="1"/>
    <xf numFmtId="168" fontId="19" fillId="0" borderId="1" xfId="20" applyNumberFormat="1" applyFont="1" applyBorder="1"/>
    <xf numFmtId="0" fontId="12" fillId="0" borderId="0" xfId="20" applyFont="1" applyProtection="1">
      <protection locked="0"/>
    </xf>
    <xf numFmtId="0" fontId="1" fillId="0" borderId="0" xfId="20" applyProtection="1">
      <protection locked="0"/>
    </xf>
    <xf numFmtId="0" fontId="24" fillId="0" borderId="0" xfId="20" applyFont="1" applyProtection="1">
      <protection locked="0"/>
    </xf>
    <xf numFmtId="0" fontId="18" fillId="0" borderId="0" xfId="20" applyFont="1" applyProtection="1">
      <protection locked="0"/>
    </xf>
    <xf numFmtId="0" fontId="13" fillId="0" borderId="0" xfId="20" applyFont="1" applyAlignment="1" applyProtection="1">
      <alignment horizontal="center"/>
      <protection locked="0"/>
    </xf>
    <xf numFmtId="166" fontId="19" fillId="0" borderId="0" xfId="20" applyNumberFormat="1" applyFont="1" applyAlignment="1" applyProtection="1">
      <alignment horizontal="right"/>
      <protection locked="0"/>
    </xf>
    <xf numFmtId="0" fontId="12" fillId="0" borderId="0" xfId="0" applyFont="1"/>
    <xf numFmtId="15" fontId="15" fillId="0" borderId="0" xfId="0" quotePrefix="1" applyNumberFormat="1" applyFont="1" applyProtection="1">
      <protection locked="0"/>
    </xf>
    <xf numFmtId="168" fontId="19" fillId="0" borderId="5" xfId="20" applyNumberFormat="1" applyFont="1" applyBorder="1"/>
    <xf numFmtId="166" fontId="43" fillId="0" borderId="0" xfId="20" applyNumberFormat="1" applyFont="1" applyAlignment="1" applyProtection="1">
      <alignment horizontal="right"/>
      <protection locked="0"/>
    </xf>
    <xf numFmtId="169" fontId="31" fillId="0" borderId="0" xfId="3" applyNumberFormat="1" applyFont="1" applyAlignment="1" applyProtection="1">
      <alignment vertical="center"/>
      <protection locked="0"/>
    </xf>
    <xf numFmtId="169" fontId="40" fillId="0" borderId="0" xfId="3" applyNumberFormat="1" applyFont="1" applyAlignment="1" applyProtection="1">
      <alignment horizontal="center" vertical="center"/>
      <protection locked="0"/>
    </xf>
    <xf numFmtId="169" fontId="31" fillId="0" borderId="0" xfId="3" applyNumberFormat="1" applyFont="1" applyAlignment="1" applyProtection="1">
      <alignment horizontal="right" vertical="center"/>
      <protection locked="0"/>
    </xf>
    <xf numFmtId="0" fontId="10" fillId="0" borderId="0" xfId="3" applyFont="1" applyProtection="1">
      <protection locked="0"/>
    </xf>
    <xf numFmtId="169" fontId="37" fillId="0" borderId="0" xfId="3" applyNumberFormat="1" applyFont="1" applyAlignment="1" applyProtection="1">
      <alignment vertical="center"/>
      <protection locked="0"/>
    </xf>
    <xf numFmtId="169" fontId="12" fillId="0" borderId="0" xfId="3" applyNumberFormat="1" applyFont="1" applyAlignment="1" applyProtection="1">
      <alignment vertical="center"/>
      <protection locked="0"/>
    </xf>
    <xf numFmtId="169" fontId="17" fillId="0" borderId="0" xfId="3" applyNumberFormat="1" applyFont="1" applyAlignment="1" applyProtection="1">
      <alignment horizontal="center" vertical="center"/>
      <protection locked="0"/>
    </xf>
    <xf numFmtId="169" fontId="12" fillId="0" borderId="0" xfId="3" applyNumberFormat="1" applyFont="1" applyAlignment="1" applyProtection="1">
      <alignment horizontal="right" vertical="center"/>
      <protection locked="0"/>
    </xf>
    <xf numFmtId="15" fontId="12" fillId="0" borderId="0" xfId="3" applyNumberFormat="1" applyFont="1" applyAlignment="1" applyProtection="1">
      <alignment vertical="center"/>
      <protection locked="0"/>
    </xf>
    <xf numFmtId="0" fontId="12" fillId="0" borderId="0" xfId="3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3" fontId="10" fillId="0" borderId="0" xfId="3" applyNumberFormat="1" applyFont="1" applyProtection="1">
      <protection locked="0"/>
    </xf>
    <xf numFmtId="0" fontId="12" fillId="0" borderId="0" xfId="0" applyFont="1" applyProtection="1">
      <protection locked="0"/>
    </xf>
    <xf numFmtId="0" fontId="33" fillId="0" borderId="0" xfId="0" applyFont="1" applyAlignment="1" applyProtection="1">
      <alignment vertical="center"/>
      <protection locked="0"/>
    </xf>
    <xf numFmtId="0" fontId="32" fillId="0" borderId="0" xfId="3" applyFont="1" applyAlignment="1" applyProtection="1">
      <alignment vertical="center"/>
      <protection locked="0"/>
    </xf>
    <xf numFmtId="0" fontId="40" fillId="0" borderId="0" xfId="3" applyFont="1" applyAlignment="1" applyProtection="1">
      <alignment horizontal="center" vertical="center"/>
      <protection locked="0"/>
    </xf>
    <xf numFmtId="0" fontId="32" fillId="0" borderId="0" xfId="3" applyFont="1" applyAlignment="1" applyProtection="1">
      <alignment horizontal="right" vertical="center"/>
      <protection locked="0"/>
    </xf>
    <xf numFmtId="166" fontId="10" fillId="0" borderId="0" xfId="3" applyNumberFormat="1" applyFont="1" applyProtection="1">
      <protection locked="0"/>
    </xf>
    <xf numFmtId="166" fontId="32" fillId="0" borderId="0" xfId="3" applyNumberFormat="1" applyFont="1" applyAlignment="1" applyProtection="1">
      <alignment horizontal="right" vertical="center"/>
      <protection locked="0"/>
    </xf>
    <xf numFmtId="169" fontId="35" fillId="0" borderId="0" xfId="8" applyNumberFormat="1" applyFont="1" applyAlignment="1" applyProtection="1">
      <alignment vertical="center"/>
      <protection locked="0"/>
    </xf>
    <xf numFmtId="169" fontId="36" fillId="0" borderId="0" xfId="8" applyNumberFormat="1" applyFont="1" applyAlignment="1" applyProtection="1">
      <alignment horizontal="center" vertical="center"/>
      <protection locked="0"/>
    </xf>
    <xf numFmtId="169" fontId="35" fillId="0" borderId="0" xfId="8" applyNumberFormat="1" applyFont="1" applyAlignment="1" applyProtection="1">
      <alignment horizontal="right" vertical="center"/>
      <protection locked="0"/>
    </xf>
    <xf numFmtId="0" fontId="13" fillId="0" borderId="0" xfId="8" applyFont="1" applyProtection="1">
      <protection locked="0"/>
    </xf>
    <xf numFmtId="169" fontId="37" fillId="0" borderId="0" xfId="8" applyNumberFormat="1" applyFont="1" applyAlignment="1" applyProtection="1">
      <alignment vertical="center"/>
      <protection locked="0"/>
    </xf>
    <xf numFmtId="0" fontId="12" fillId="0" borderId="0" xfId="8" applyFont="1" applyAlignment="1" applyProtection="1">
      <alignment vertical="center"/>
      <protection locked="0"/>
    </xf>
    <xf numFmtId="0" fontId="17" fillId="0" borderId="0" xfId="8" applyFont="1" applyAlignment="1" applyProtection="1">
      <alignment horizontal="center" vertical="center"/>
      <protection locked="0"/>
    </xf>
    <xf numFmtId="0" fontId="13" fillId="0" borderId="0" xfId="8" applyFont="1" applyAlignment="1" applyProtection="1">
      <alignment vertical="center"/>
      <protection locked="0"/>
    </xf>
    <xf numFmtId="0" fontId="12" fillId="0" borderId="0" xfId="9" applyFont="1" applyAlignment="1" applyProtection="1">
      <alignment vertical="center"/>
      <protection locked="0"/>
    </xf>
    <xf numFmtId="0" fontId="13" fillId="0" borderId="0" xfId="8" applyFont="1" applyAlignment="1" applyProtection="1">
      <alignment horizontal="left"/>
      <protection locked="0"/>
    </xf>
    <xf numFmtId="0" fontId="18" fillId="0" borderId="0" xfId="8" applyFont="1" applyAlignment="1" applyProtection="1">
      <alignment vertical="center"/>
      <protection locked="0"/>
    </xf>
    <xf numFmtId="168" fontId="13" fillId="0" borderId="0" xfId="8" applyNumberFormat="1" applyFont="1" applyProtection="1">
      <protection locked="0"/>
    </xf>
    <xf numFmtId="0" fontId="17" fillId="0" borderId="0" xfId="11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Protection="1"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3" fillId="0" borderId="0" xfId="8" applyFont="1" applyAlignment="1" applyProtection="1">
      <alignment horizontal="left" vertical="top"/>
      <protection locked="0"/>
    </xf>
    <xf numFmtId="0" fontId="17" fillId="0" borderId="0" xfId="8" applyFont="1" applyAlignment="1" applyProtection="1">
      <alignment vertical="center"/>
      <protection locked="0"/>
    </xf>
    <xf numFmtId="169" fontId="12" fillId="0" borderId="0" xfId="9" applyNumberFormat="1" applyFont="1" applyAlignment="1" applyProtection="1">
      <alignment vertical="center"/>
      <protection locked="0"/>
    </xf>
    <xf numFmtId="169" fontId="12" fillId="0" borderId="0" xfId="8" applyNumberFormat="1" applyFont="1" applyAlignment="1" applyProtection="1">
      <alignment vertical="center"/>
      <protection locked="0"/>
    </xf>
    <xf numFmtId="168" fontId="17" fillId="0" borderId="0" xfId="8" applyNumberFormat="1" applyFont="1" applyAlignment="1" applyProtection="1">
      <alignment horizontal="center" vertical="center"/>
      <protection locked="0"/>
    </xf>
    <xf numFmtId="169" fontId="13" fillId="0" borderId="0" xfId="8" applyNumberFormat="1" applyFont="1" applyAlignment="1" applyProtection="1">
      <alignment vertical="center"/>
      <protection locked="0"/>
    </xf>
    <xf numFmtId="169" fontId="34" fillId="0" borderId="0" xfId="8" applyNumberFormat="1" applyFont="1" applyAlignment="1" applyProtection="1">
      <alignment vertical="center"/>
      <protection locked="0"/>
    </xf>
    <xf numFmtId="169" fontId="18" fillId="0" borderId="0" xfId="8" applyNumberFormat="1" applyFont="1" applyAlignment="1" applyProtection="1">
      <alignment vertical="center"/>
      <protection locked="0"/>
    </xf>
    <xf numFmtId="169" fontId="39" fillId="0" borderId="0" xfId="8" applyNumberFormat="1" applyFont="1" applyAlignment="1" applyProtection="1">
      <alignment vertical="center"/>
      <protection locked="0"/>
    </xf>
    <xf numFmtId="169" fontId="13" fillId="0" borderId="0" xfId="8" applyNumberFormat="1" applyFont="1" applyAlignment="1" applyProtection="1">
      <alignment horizontal="left" vertical="center"/>
      <protection locked="0"/>
    </xf>
    <xf numFmtId="169" fontId="39" fillId="0" borderId="0" xfId="8" applyNumberFormat="1" applyFont="1" applyAlignment="1" applyProtection="1">
      <alignment horizontal="right" vertical="center"/>
      <protection locked="0"/>
    </xf>
    <xf numFmtId="43" fontId="44" fillId="0" borderId="0" xfId="1" applyFont="1" applyFill="1" applyAlignment="1" applyProtection="1">
      <alignment horizontal="right" vertical="center"/>
      <protection locked="0"/>
    </xf>
    <xf numFmtId="169" fontId="44" fillId="0" borderId="0" xfId="8" applyNumberFormat="1" applyFont="1" applyAlignment="1" applyProtection="1">
      <alignment vertical="center"/>
      <protection locked="0"/>
    </xf>
    <xf numFmtId="168" fontId="45" fillId="0" borderId="0" xfId="8" applyNumberFormat="1" applyFont="1" applyProtection="1">
      <protection locked="0"/>
    </xf>
    <xf numFmtId="43" fontId="44" fillId="0" borderId="0" xfId="1" applyFont="1" applyFill="1" applyAlignment="1" applyProtection="1">
      <alignment vertical="center"/>
      <protection locked="0"/>
    </xf>
    <xf numFmtId="0" fontId="45" fillId="0" borderId="0" xfId="8" applyFont="1" applyProtection="1">
      <protection locked="0"/>
    </xf>
    <xf numFmtId="166" fontId="8" fillId="0" borderId="0" xfId="1" applyNumberFormat="1" applyFont="1" applyFill="1" applyAlignment="1" applyProtection="1">
      <alignment horizontal="center"/>
      <protection locked="0"/>
    </xf>
    <xf numFmtId="166" fontId="8" fillId="0" borderId="0" xfId="1" applyNumberFormat="1" applyFont="1" applyFill="1" applyAlignment="1" applyProtection="1">
      <alignment horizontal="center" wrapText="1"/>
      <protection locked="0"/>
    </xf>
    <xf numFmtId="166" fontId="12" fillId="0" borderId="0" xfId="1" applyNumberFormat="1" applyFont="1" applyFill="1" applyAlignment="1" applyProtection="1">
      <alignment horizontal="center" wrapText="1"/>
      <protection locked="0"/>
    </xf>
    <xf numFmtId="166" fontId="17" fillId="0" borderId="0" xfId="1" quotePrefix="1" applyNumberFormat="1" applyFont="1" applyFill="1" applyAlignment="1" applyProtection="1">
      <alignment horizontal="center"/>
      <protection locked="0"/>
    </xf>
    <xf numFmtId="166" fontId="12" fillId="0" borderId="0" xfId="1" applyNumberFormat="1" applyFont="1" applyFill="1" applyAlignment="1" applyProtection="1">
      <alignment horizontal="center"/>
      <protection locked="0"/>
    </xf>
    <xf numFmtId="166" fontId="14" fillId="0" borderId="0" xfId="1" quotePrefix="1" applyNumberFormat="1" applyFont="1" applyFill="1" applyAlignment="1" applyProtection="1">
      <alignment horizontal="center"/>
      <protection locked="0"/>
    </xf>
    <xf numFmtId="0" fontId="17" fillId="0" borderId="0" xfId="3" quotePrefix="1" applyFont="1" applyAlignment="1" applyProtection="1">
      <alignment horizontal="center"/>
      <protection locked="0"/>
    </xf>
    <xf numFmtId="0" fontId="12" fillId="0" borderId="0" xfId="3" applyFont="1" applyAlignment="1" applyProtection="1">
      <alignment horizontal="center"/>
      <protection locked="0"/>
    </xf>
    <xf numFmtId="0" fontId="12" fillId="0" borderId="0" xfId="3" applyFont="1" applyAlignment="1" applyProtection="1">
      <alignment horizontal="center" wrapText="1"/>
      <protection locked="0"/>
    </xf>
    <xf numFmtId="16" fontId="14" fillId="0" borderId="0" xfId="0" quotePrefix="1" applyNumberFormat="1" applyFont="1" applyAlignment="1" applyProtection="1">
      <alignment horizontal="center"/>
      <protection locked="0"/>
    </xf>
    <xf numFmtId="49" fontId="29" fillId="0" borderId="0" xfId="0" applyNumberFormat="1" applyFont="1" applyAlignment="1" applyProtection="1">
      <alignment horizontal="center" vertical="center" wrapText="1"/>
      <protection locked="0"/>
    </xf>
    <xf numFmtId="49" fontId="13" fillId="0" borderId="0" xfId="0" applyNumberFormat="1" applyFont="1" applyAlignment="1" applyProtection="1">
      <alignment horizontal="center" vertical="center" wrapText="1"/>
      <protection locked="0"/>
    </xf>
    <xf numFmtId="49" fontId="29" fillId="0" borderId="0" xfId="1" applyNumberFormat="1" applyFont="1" applyFill="1" applyAlignment="1" applyProtection="1">
      <alignment horizontal="center" vertical="center" wrapText="1"/>
      <protection locked="0"/>
    </xf>
    <xf numFmtId="43" fontId="13" fillId="0" borderId="0" xfId="1" applyFont="1" applyFill="1" applyAlignment="1" applyProtection="1">
      <alignment horizontal="center" vertical="center" wrapText="1"/>
      <protection locked="0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15" fillId="0" borderId="0" xfId="3" applyFont="1" applyAlignment="1" applyProtection="1">
      <alignment horizontal="center" vertical="center"/>
      <protection locked="0"/>
    </xf>
    <xf numFmtId="169" fontId="19" fillId="0" borderId="4" xfId="0" applyNumberFormat="1" applyFont="1" applyBorder="1" applyAlignment="1" applyProtection="1">
      <alignment horizontal="center" vertical="center"/>
      <protection locked="0"/>
    </xf>
    <xf numFmtId="0" fontId="16" fillId="0" borderId="0" xfId="3" applyFont="1" applyAlignment="1" applyProtection="1">
      <alignment horizontal="center" vertical="center"/>
      <protection locked="0"/>
    </xf>
    <xf numFmtId="0" fontId="19" fillId="0" borderId="4" xfId="3" applyFont="1" applyBorder="1" applyAlignment="1" applyProtection="1">
      <alignment horizontal="center" vertical="center"/>
      <protection locked="0"/>
    </xf>
    <xf numFmtId="0" fontId="16" fillId="0" borderId="0" xfId="20" applyFont="1" applyAlignment="1" applyProtection="1">
      <alignment horizontal="center"/>
      <protection locked="0"/>
    </xf>
    <xf numFmtId="0" fontId="15" fillId="0" borderId="0" xfId="20" applyFont="1" applyAlignment="1" applyProtection="1">
      <alignment horizontal="center"/>
      <protection locked="0"/>
    </xf>
    <xf numFmtId="0" fontId="19" fillId="0" borderId="4" xfId="20" applyFont="1" applyBorder="1" applyAlignment="1" applyProtection="1">
      <alignment horizontal="center"/>
      <protection locked="0"/>
    </xf>
    <xf numFmtId="169" fontId="19" fillId="0" borderId="4" xfId="0" applyNumberFormat="1" applyFont="1" applyBorder="1" applyAlignment="1" applyProtection="1">
      <alignment horizontal="center"/>
      <protection locked="0"/>
    </xf>
    <xf numFmtId="0" fontId="12" fillId="0" borderId="0" xfId="3" applyFont="1" applyAlignment="1" applyProtection="1">
      <alignment horizontal="center" vertical="center"/>
      <protection locked="0"/>
    </xf>
    <xf numFmtId="0" fontId="13" fillId="0" borderId="4" xfId="3" applyFont="1" applyBorder="1" applyAlignment="1" applyProtection="1">
      <alignment horizontal="center" vertical="center"/>
      <protection locked="0"/>
    </xf>
    <xf numFmtId="0" fontId="17" fillId="0" borderId="0" xfId="3" applyFont="1" applyAlignment="1" applyProtection="1">
      <alignment horizontal="center" vertical="center"/>
      <protection locked="0"/>
    </xf>
    <xf numFmtId="0" fontId="17" fillId="0" borderId="0" xfId="8" applyFont="1" applyAlignment="1" applyProtection="1">
      <alignment horizontal="center" vertical="center"/>
      <protection locked="0"/>
    </xf>
    <xf numFmtId="0" fontId="12" fillId="0" borderId="0" xfId="8" applyFont="1" applyAlignment="1" applyProtection="1">
      <alignment horizontal="center" vertical="center"/>
      <protection locked="0"/>
    </xf>
    <xf numFmtId="2" fontId="13" fillId="0" borderId="0" xfId="8" applyNumberFormat="1" applyFont="1" applyAlignment="1" applyProtection="1">
      <alignment horizontal="center" vertical="center"/>
      <protection locked="0"/>
    </xf>
  </cellXfs>
  <cellStyles count="21">
    <cellStyle name="Comma" xfId="1" builtinId="3"/>
    <cellStyle name="Comma 100" xfId="6" xr:uid="{00000000-0005-0000-0000-000001000000}"/>
    <cellStyle name="Comma 3" xfId="4" xr:uid="{00000000-0005-0000-0000-000002000000}"/>
    <cellStyle name="Comma 3 2" xfId="17" xr:uid="{75310444-9C78-4FC0-8A8B-B92C8176B73B}"/>
    <cellStyle name="Comma 3 2 2" xfId="13" xr:uid="{00000000-0005-0000-0000-000003000000}"/>
    <cellStyle name="Comma 4 2" xfId="10" xr:uid="{00000000-0005-0000-0000-000004000000}"/>
    <cellStyle name="Comma 5" xfId="18" xr:uid="{CF114493-709C-4840-8BC2-B8054CDEB43F}"/>
    <cellStyle name="Normal" xfId="0" builtinId="0"/>
    <cellStyle name="Normal 138" xfId="16" xr:uid="{00000000-0005-0000-0000-000006000000}"/>
    <cellStyle name="Normal 144" xfId="14" xr:uid="{00000000-0005-0000-0000-000007000000}"/>
    <cellStyle name="Normal 2 2 2 2" xfId="7" xr:uid="{00000000-0005-0000-0000-000008000000}"/>
    <cellStyle name="Normal 2 2 3" xfId="12" xr:uid="{00000000-0005-0000-0000-000009000000}"/>
    <cellStyle name="Normal 2 4" xfId="5" xr:uid="{00000000-0005-0000-0000-00000A000000}"/>
    <cellStyle name="Normal 2 5" xfId="19" xr:uid="{7F335AE1-6F81-4336-865A-971DC9BDF074}"/>
    <cellStyle name="Normal 3" xfId="9" xr:uid="{00000000-0005-0000-0000-00000B000000}"/>
    <cellStyle name="Normal 3 4" xfId="15" xr:uid="{00000000-0005-0000-0000-00000C000000}"/>
    <cellStyle name="Normal 4 2" xfId="11" xr:uid="{00000000-0005-0000-0000-00000D000000}"/>
    <cellStyle name="Normal 5" xfId="3" xr:uid="{00000000-0005-0000-0000-00000E000000}"/>
    <cellStyle name="Normal 5 2" xfId="20" xr:uid="{54BE3D23-CE43-43F3-A89D-A8E6F8BDCCD2}"/>
    <cellStyle name="Normal 6 2" xfId="8" xr:uid="{00000000-0005-0000-0000-00000F000000}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FFFFF"/>
      <color rgb="FFFF99FF"/>
      <color rgb="FFFFCD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"/>
  <sheetViews>
    <sheetView tabSelected="1" topLeftCell="A70" zoomScaleNormal="100" zoomScaleSheetLayoutView="75" workbookViewId="0">
      <selection activeCell="H99" sqref="H99"/>
    </sheetView>
  </sheetViews>
  <sheetFormatPr defaultColWidth="9" defaultRowHeight="15"/>
  <cols>
    <col min="1" max="1" width="47.140625" style="235" customWidth="1"/>
    <col min="2" max="2" width="5.42578125" style="215" bestFit="1" customWidth="1"/>
    <col min="3" max="3" width="1.42578125" style="253" customWidth="1"/>
    <col min="4" max="4" width="13.140625" style="256" customWidth="1"/>
    <col min="5" max="5" width="1.42578125" style="257" customWidth="1"/>
    <col min="6" max="6" width="13.140625" style="256" customWidth="1"/>
    <col min="7" max="7" width="1.42578125" style="256" customWidth="1"/>
    <col min="8" max="8" width="13.140625" style="256" customWidth="1"/>
    <col min="9" max="9" width="1.42578125" style="253" customWidth="1"/>
    <col min="10" max="10" width="13.140625" style="256" customWidth="1"/>
    <col min="11" max="11" width="3.7109375" style="1" customWidth="1"/>
    <col min="12" max="12" width="13.42578125" style="60" customWidth="1"/>
    <col min="13" max="13" width="3.7109375" style="1" customWidth="1"/>
    <col min="14" max="14" width="13.42578125" style="1" customWidth="1"/>
    <col min="15" max="16384" width="9" style="1"/>
  </cols>
  <sheetData>
    <row r="1" spans="1:14" ht="20.25" customHeight="1">
      <c r="A1" s="214" t="s">
        <v>0</v>
      </c>
      <c r="C1" s="216"/>
      <c r="D1" s="217"/>
      <c r="E1" s="218"/>
      <c r="F1" s="217"/>
      <c r="G1" s="217"/>
      <c r="H1" s="217"/>
      <c r="I1" s="216"/>
      <c r="J1" s="217"/>
      <c r="L1" s="2"/>
    </row>
    <row r="2" spans="1:14" ht="20.25" customHeight="1">
      <c r="A2" s="219" t="s">
        <v>1</v>
      </c>
      <c r="C2" s="216"/>
      <c r="D2" s="217"/>
      <c r="E2" s="218"/>
      <c r="F2" s="217"/>
      <c r="G2" s="217"/>
      <c r="H2" s="217"/>
      <c r="I2" s="216"/>
      <c r="J2" s="217"/>
      <c r="L2" s="2"/>
    </row>
    <row r="3" spans="1:14" ht="19.5" customHeight="1">
      <c r="A3" s="220"/>
      <c r="B3" s="221"/>
      <c r="C3" s="221"/>
      <c r="D3" s="222"/>
      <c r="E3" s="223"/>
      <c r="F3" s="222"/>
      <c r="G3" s="222"/>
      <c r="H3" s="222"/>
      <c r="I3" s="221"/>
      <c r="J3" s="222"/>
      <c r="L3" s="2"/>
    </row>
    <row r="4" spans="1:14" ht="19.5" customHeight="1">
      <c r="A4" s="221"/>
      <c r="B4" s="220"/>
      <c r="C4" s="221"/>
      <c r="D4" s="400" t="s">
        <v>2</v>
      </c>
      <c r="E4" s="400"/>
      <c r="F4" s="400"/>
      <c r="G4" s="400"/>
      <c r="H4" s="400" t="s">
        <v>3</v>
      </c>
      <c r="I4" s="400"/>
      <c r="J4" s="400"/>
      <c r="L4" s="2"/>
    </row>
    <row r="5" spans="1:14" ht="19.5" customHeight="1">
      <c r="A5" s="221"/>
      <c r="B5" s="224"/>
      <c r="C5" s="225"/>
      <c r="D5" s="400" t="s">
        <v>4</v>
      </c>
      <c r="E5" s="400"/>
      <c r="F5" s="400"/>
      <c r="G5" s="400"/>
      <c r="H5" s="401" t="s">
        <v>4</v>
      </c>
      <c r="I5" s="401"/>
      <c r="J5" s="401"/>
      <c r="L5" s="2"/>
    </row>
    <row r="6" spans="1:14" ht="19.5" customHeight="1">
      <c r="A6" s="221"/>
      <c r="B6" s="224"/>
      <c r="C6" s="225"/>
      <c r="D6" s="402" t="s">
        <v>5</v>
      </c>
      <c r="E6" s="402"/>
      <c r="F6" s="402"/>
      <c r="G6" s="4"/>
      <c r="H6" s="402" t="str">
        <f>D6</f>
        <v>31 December</v>
      </c>
      <c r="I6" s="402"/>
      <c r="J6" s="402"/>
      <c r="L6" s="2"/>
    </row>
    <row r="7" spans="1:14" ht="19.5" customHeight="1">
      <c r="A7" s="5" t="s">
        <v>6</v>
      </c>
      <c r="B7" s="6" t="s">
        <v>7</v>
      </c>
      <c r="C7" s="226"/>
      <c r="D7" s="7">
        <v>2025</v>
      </c>
      <c r="E7" s="7"/>
      <c r="F7" s="7">
        <v>2024</v>
      </c>
      <c r="G7" s="7"/>
      <c r="H7" s="7">
        <v>2025</v>
      </c>
      <c r="I7" s="7"/>
      <c r="J7" s="7">
        <v>2024</v>
      </c>
      <c r="L7" s="2"/>
    </row>
    <row r="8" spans="1:14" ht="19.5" customHeight="1">
      <c r="A8" s="227"/>
      <c r="C8" s="227"/>
      <c r="D8" s="399" t="s">
        <v>8</v>
      </c>
      <c r="E8" s="399"/>
      <c r="F8" s="399"/>
      <c r="G8" s="399"/>
      <c r="H8" s="399"/>
      <c r="I8" s="399"/>
      <c r="J8" s="399"/>
      <c r="L8" s="2"/>
    </row>
    <row r="9" spans="1:14" ht="19.5" customHeight="1">
      <c r="A9" s="229" t="s">
        <v>9</v>
      </c>
      <c r="B9" s="8"/>
      <c r="C9" s="230"/>
      <c r="D9" s="231"/>
      <c r="E9" s="230"/>
      <c r="F9" s="231"/>
      <c r="G9" s="231"/>
      <c r="H9" s="231"/>
      <c r="I9" s="230"/>
      <c r="J9" s="231"/>
      <c r="L9" s="2"/>
    </row>
    <row r="10" spans="1:14" ht="19.5" customHeight="1">
      <c r="A10" s="9" t="s">
        <v>10</v>
      </c>
      <c r="B10" s="232">
        <v>4</v>
      </c>
      <c r="C10" s="10"/>
      <c r="D10" s="11">
        <v>7892571</v>
      </c>
      <c r="E10" s="12"/>
      <c r="F10" s="11">
        <v>7296858</v>
      </c>
      <c r="G10" s="11"/>
      <c r="H10" s="11">
        <v>1612492</v>
      </c>
      <c r="I10" s="12"/>
      <c r="J10" s="11">
        <v>2759997</v>
      </c>
      <c r="L10" s="2"/>
      <c r="N10" s="2"/>
    </row>
    <row r="11" spans="1:14" ht="19.5" customHeight="1">
      <c r="A11" s="9" t="s">
        <v>11</v>
      </c>
      <c r="B11" s="232">
        <v>5</v>
      </c>
      <c r="C11" s="10"/>
      <c r="D11" s="11">
        <v>596881</v>
      </c>
      <c r="E11" s="12"/>
      <c r="F11" s="11">
        <v>1223879</v>
      </c>
      <c r="G11" s="11"/>
      <c r="H11" s="11">
        <v>421769</v>
      </c>
      <c r="I11" s="12"/>
      <c r="J11" s="11">
        <v>1002735</v>
      </c>
      <c r="L11" s="2"/>
      <c r="N11" s="2"/>
    </row>
    <row r="12" spans="1:14" ht="19.5" customHeight="1">
      <c r="A12" s="9" t="s">
        <v>12</v>
      </c>
      <c r="B12" s="232">
        <v>6</v>
      </c>
      <c r="C12" s="10"/>
      <c r="D12" s="11">
        <v>5618648</v>
      </c>
      <c r="E12" s="12"/>
      <c r="F12" s="11">
        <v>6596421</v>
      </c>
      <c r="G12" s="11"/>
      <c r="H12" s="11">
        <v>0</v>
      </c>
      <c r="I12" s="14"/>
      <c r="J12" s="11">
        <v>0</v>
      </c>
      <c r="L12" s="2"/>
      <c r="N12" s="2"/>
    </row>
    <row r="13" spans="1:14" ht="19.5" customHeight="1">
      <c r="A13" s="9" t="s">
        <v>13</v>
      </c>
      <c r="B13" s="232"/>
      <c r="C13" s="10"/>
      <c r="D13" s="11">
        <v>298591</v>
      </c>
      <c r="E13" s="12"/>
      <c r="F13" s="11">
        <v>919620</v>
      </c>
      <c r="G13" s="11"/>
      <c r="H13" s="11">
        <v>3535</v>
      </c>
      <c r="I13" s="12"/>
      <c r="J13" s="11">
        <v>5722</v>
      </c>
      <c r="L13" s="2"/>
      <c r="N13" s="2"/>
    </row>
    <row r="14" spans="1:14" ht="19.5" customHeight="1">
      <c r="A14" s="9" t="s">
        <v>14</v>
      </c>
      <c r="B14" s="232">
        <v>3</v>
      </c>
      <c r="C14" s="10"/>
      <c r="D14" s="11">
        <v>618524</v>
      </c>
      <c r="E14" s="12"/>
      <c r="F14" s="11">
        <v>492105</v>
      </c>
      <c r="G14" s="11"/>
      <c r="H14" s="11">
        <v>1270604</v>
      </c>
      <c r="I14" s="12"/>
      <c r="J14" s="11">
        <v>1420911</v>
      </c>
      <c r="L14" s="2"/>
      <c r="N14" s="2"/>
    </row>
    <row r="15" spans="1:14" ht="19.5" customHeight="1">
      <c r="A15" s="9" t="s">
        <v>15</v>
      </c>
      <c r="B15" s="232">
        <v>13</v>
      </c>
      <c r="C15" s="10"/>
      <c r="D15" s="11">
        <v>18670</v>
      </c>
      <c r="E15" s="15"/>
      <c r="F15" s="11">
        <v>25257</v>
      </c>
      <c r="G15" s="11"/>
      <c r="H15" s="11">
        <v>0</v>
      </c>
      <c r="I15" s="11"/>
      <c r="J15" s="11">
        <v>0</v>
      </c>
      <c r="L15" s="2"/>
      <c r="N15" s="2"/>
    </row>
    <row r="16" spans="1:14" ht="19.5" customHeight="1">
      <c r="A16" s="9" t="s">
        <v>16</v>
      </c>
      <c r="B16" s="232">
        <v>3</v>
      </c>
      <c r="C16" s="16"/>
      <c r="D16" s="11">
        <v>315340</v>
      </c>
      <c r="E16" s="17"/>
      <c r="F16" s="11">
        <v>304765</v>
      </c>
      <c r="G16" s="11"/>
      <c r="H16" s="11">
        <v>2142998</v>
      </c>
      <c r="I16" s="12"/>
      <c r="J16" s="11">
        <v>5051947</v>
      </c>
      <c r="L16" s="2"/>
      <c r="N16" s="2"/>
    </row>
    <row r="17" spans="1:14" ht="19.5" customHeight="1">
      <c r="A17" s="9" t="s">
        <v>17</v>
      </c>
      <c r="B17" s="232">
        <v>3</v>
      </c>
      <c r="C17" s="10"/>
      <c r="D17" s="11">
        <v>0</v>
      </c>
      <c r="E17" s="12"/>
      <c r="F17" s="11">
        <v>0</v>
      </c>
      <c r="G17" s="11"/>
      <c r="H17" s="11">
        <v>330322</v>
      </c>
      <c r="I17" s="12"/>
      <c r="J17" s="11">
        <v>95200</v>
      </c>
      <c r="L17" s="2"/>
      <c r="N17" s="2"/>
    </row>
    <row r="18" spans="1:14" ht="19.5" customHeight="1">
      <c r="A18" s="9" t="s">
        <v>18</v>
      </c>
      <c r="B18" s="232">
        <v>7</v>
      </c>
      <c r="C18" s="10"/>
      <c r="D18" s="11">
        <v>1149825</v>
      </c>
      <c r="E18" s="12"/>
      <c r="F18" s="11">
        <v>998357</v>
      </c>
      <c r="G18" s="11"/>
      <c r="H18" s="11">
        <v>0</v>
      </c>
      <c r="I18" s="14"/>
      <c r="J18" s="11">
        <v>0</v>
      </c>
      <c r="L18" s="2"/>
      <c r="N18" s="2"/>
    </row>
    <row r="19" spans="1:14" ht="19.5" customHeight="1">
      <c r="A19" s="9" t="s">
        <v>19</v>
      </c>
      <c r="B19" s="233"/>
      <c r="C19" s="10"/>
      <c r="D19" s="11">
        <v>354223</v>
      </c>
      <c r="E19" s="12"/>
      <c r="F19" s="11">
        <v>412131</v>
      </c>
      <c r="G19" s="11"/>
      <c r="H19" s="11">
        <v>0</v>
      </c>
      <c r="I19" s="14"/>
      <c r="J19" s="11">
        <v>0</v>
      </c>
      <c r="L19" s="2"/>
      <c r="N19" s="2"/>
    </row>
    <row r="20" spans="1:14" ht="19.5" customHeight="1">
      <c r="A20" s="9" t="s">
        <v>20</v>
      </c>
      <c r="B20" s="233"/>
      <c r="C20" s="18"/>
      <c r="D20" s="11">
        <v>185312</v>
      </c>
      <c r="E20" s="19"/>
      <c r="F20" s="11">
        <v>234757</v>
      </c>
      <c r="G20" s="11"/>
      <c r="H20" s="11">
        <v>8483</v>
      </c>
      <c r="I20" s="20"/>
      <c r="J20" s="11">
        <v>10363</v>
      </c>
      <c r="L20" s="2"/>
      <c r="N20" s="2"/>
    </row>
    <row r="21" spans="1:14" ht="19.5" customHeight="1">
      <c r="A21" s="9" t="s">
        <v>21</v>
      </c>
      <c r="B21" s="233">
        <v>3</v>
      </c>
      <c r="C21" s="18"/>
      <c r="D21" s="11">
        <v>571565</v>
      </c>
      <c r="E21" s="19"/>
      <c r="F21" s="11">
        <v>535559</v>
      </c>
      <c r="G21" s="11"/>
      <c r="H21" s="11">
        <v>13339</v>
      </c>
      <c r="I21" s="21"/>
      <c r="J21" s="11">
        <v>16343</v>
      </c>
      <c r="L21" s="2"/>
      <c r="N21" s="2"/>
    </row>
    <row r="22" spans="1:14" ht="19.5" customHeight="1">
      <c r="A22" s="9" t="s">
        <v>22</v>
      </c>
      <c r="B22" s="233">
        <v>5</v>
      </c>
      <c r="C22" s="18"/>
      <c r="D22" s="11">
        <v>0</v>
      </c>
      <c r="E22" s="19"/>
      <c r="F22" s="11">
        <v>1515579</v>
      </c>
      <c r="G22" s="11"/>
      <c r="H22" s="11">
        <v>0</v>
      </c>
      <c r="I22" s="21"/>
      <c r="J22" s="11">
        <v>0</v>
      </c>
      <c r="L22" s="2"/>
      <c r="N22" s="2"/>
    </row>
    <row r="23" spans="1:14" ht="19.5" customHeight="1">
      <c r="A23" s="234" t="s">
        <v>23</v>
      </c>
      <c r="C23" s="22"/>
      <c r="D23" s="61">
        <f>SUM(D10:D22)</f>
        <v>17620150</v>
      </c>
      <c r="E23" s="23"/>
      <c r="F23" s="61">
        <f>SUM(F10:F22)</f>
        <v>20555288</v>
      </c>
      <c r="G23" s="23"/>
      <c r="H23" s="61">
        <f>SUM(H10:H22)</f>
        <v>5803542</v>
      </c>
      <c r="I23" s="23"/>
      <c r="J23" s="61">
        <f>SUM(J10:J22)</f>
        <v>10363218</v>
      </c>
      <c r="L23" s="2"/>
      <c r="N23" s="2"/>
    </row>
    <row r="24" spans="1:14" ht="19.5" customHeight="1">
      <c r="C24" s="24"/>
      <c r="D24" s="25"/>
      <c r="E24" s="25"/>
      <c r="F24" s="25"/>
      <c r="G24" s="25"/>
      <c r="H24" s="25"/>
      <c r="I24" s="26"/>
      <c r="J24" s="25"/>
      <c r="L24" s="2"/>
      <c r="N24" s="2"/>
    </row>
    <row r="25" spans="1:14" ht="19.5" customHeight="1">
      <c r="A25" s="229" t="s">
        <v>24</v>
      </c>
      <c r="B25" s="236"/>
      <c r="C25" s="27"/>
      <c r="D25" s="25"/>
      <c r="E25" s="25"/>
      <c r="F25" s="25"/>
      <c r="G25" s="25"/>
      <c r="H25" s="25"/>
      <c r="I25" s="25"/>
      <c r="J25" s="25"/>
      <c r="L25" s="2"/>
      <c r="N25" s="2"/>
    </row>
    <row r="26" spans="1:14" ht="19.5" customHeight="1">
      <c r="A26" s="237" t="s">
        <v>25</v>
      </c>
      <c r="B26" s="236">
        <v>5</v>
      </c>
      <c r="C26" s="28"/>
      <c r="D26" s="11">
        <v>3940907</v>
      </c>
      <c r="E26" s="25"/>
      <c r="F26" s="11">
        <v>3348333</v>
      </c>
      <c r="G26" s="11"/>
      <c r="H26" s="11">
        <v>3432891</v>
      </c>
      <c r="I26" s="14"/>
      <c r="J26" s="11">
        <v>2983919</v>
      </c>
      <c r="L26" s="2"/>
      <c r="N26" s="2"/>
    </row>
    <row r="27" spans="1:14" ht="19.5" customHeight="1">
      <c r="A27" s="29" t="s">
        <v>26</v>
      </c>
      <c r="B27" s="236">
        <v>9</v>
      </c>
      <c r="C27" s="28"/>
      <c r="D27" s="11">
        <v>0</v>
      </c>
      <c r="E27" s="14"/>
      <c r="F27" s="11">
        <v>0</v>
      </c>
      <c r="G27" s="11"/>
      <c r="H27" s="11">
        <v>26302111</v>
      </c>
      <c r="I27" s="25"/>
      <c r="J27" s="11">
        <v>23649620</v>
      </c>
      <c r="L27" s="2"/>
      <c r="N27" s="2"/>
    </row>
    <row r="28" spans="1:14" ht="19.5" customHeight="1">
      <c r="A28" s="29" t="s">
        <v>27</v>
      </c>
      <c r="B28" s="236">
        <v>8</v>
      </c>
      <c r="C28" s="28"/>
      <c r="D28" s="11">
        <v>1513371</v>
      </c>
      <c r="E28" s="25"/>
      <c r="F28" s="11">
        <v>1586678</v>
      </c>
      <c r="G28" s="11"/>
      <c r="H28" s="11">
        <v>61200</v>
      </c>
      <c r="I28" s="25"/>
      <c r="J28" s="11">
        <v>61200</v>
      </c>
      <c r="L28" s="2"/>
      <c r="N28" s="2"/>
    </row>
    <row r="29" spans="1:14" ht="19.5" customHeight="1">
      <c r="A29" s="29" t="s">
        <v>28</v>
      </c>
      <c r="B29" s="236">
        <v>8</v>
      </c>
      <c r="C29" s="28"/>
      <c r="D29" s="11">
        <v>850471</v>
      </c>
      <c r="E29" s="25"/>
      <c r="F29" s="11">
        <v>830957</v>
      </c>
      <c r="G29" s="11"/>
      <c r="H29" s="11">
        <v>467806</v>
      </c>
      <c r="I29" s="25"/>
      <c r="J29" s="11">
        <v>467806</v>
      </c>
      <c r="L29" s="2"/>
      <c r="N29" s="2"/>
    </row>
    <row r="30" spans="1:14" ht="19.5" customHeight="1">
      <c r="A30" s="29" t="s">
        <v>29</v>
      </c>
      <c r="B30" s="236">
        <v>13</v>
      </c>
      <c r="C30" s="28"/>
      <c r="D30" s="11">
        <v>122101</v>
      </c>
      <c r="E30" s="25"/>
      <c r="F30" s="11">
        <v>144610</v>
      </c>
      <c r="G30" s="11"/>
      <c r="H30" s="11">
        <v>0</v>
      </c>
      <c r="I30" s="25"/>
      <c r="J30" s="11">
        <v>0</v>
      </c>
      <c r="L30" s="2"/>
      <c r="N30" s="2"/>
    </row>
    <row r="31" spans="1:14" ht="19.5" customHeight="1">
      <c r="A31" s="29" t="s">
        <v>30</v>
      </c>
      <c r="B31" s="236">
        <v>3</v>
      </c>
      <c r="C31" s="28"/>
      <c r="D31" s="11">
        <v>1582162</v>
      </c>
      <c r="E31" s="14"/>
      <c r="F31" s="11">
        <v>1715631</v>
      </c>
      <c r="G31" s="11"/>
      <c r="H31" s="11">
        <v>4420632</v>
      </c>
      <c r="I31" s="25"/>
      <c r="J31" s="11">
        <v>5267851</v>
      </c>
      <c r="L31" s="2"/>
      <c r="N31" s="2"/>
    </row>
    <row r="32" spans="1:14" ht="19.5" customHeight="1">
      <c r="A32" s="29" t="s">
        <v>31</v>
      </c>
      <c r="B32" s="236">
        <v>11</v>
      </c>
      <c r="C32" s="30"/>
      <c r="D32" s="11">
        <v>160977</v>
      </c>
      <c r="E32" s="25"/>
      <c r="F32" s="11">
        <v>151604</v>
      </c>
      <c r="G32" s="11"/>
      <c r="H32" s="11">
        <v>0</v>
      </c>
      <c r="I32" s="14"/>
      <c r="J32" s="11">
        <v>0</v>
      </c>
      <c r="L32" s="2"/>
      <c r="N32" s="2"/>
    </row>
    <row r="33" spans="1:14" ht="19.5" customHeight="1">
      <c r="A33" s="29" t="s">
        <v>32</v>
      </c>
      <c r="B33" s="236">
        <v>12</v>
      </c>
      <c r="C33" s="30"/>
      <c r="D33" s="11">
        <v>15658197</v>
      </c>
      <c r="E33" s="25"/>
      <c r="F33" s="11">
        <v>16246185</v>
      </c>
      <c r="G33" s="11"/>
      <c r="H33" s="11">
        <v>175024</v>
      </c>
      <c r="I33" s="25"/>
      <c r="J33" s="11">
        <v>163472</v>
      </c>
      <c r="L33" s="2"/>
      <c r="N33" s="2"/>
    </row>
    <row r="34" spans="1:14" ht="19.5" customHeight="1">
      <c r="A34" s="29" t="s">
        <v>33</v>
      </c>
      <c r="B34" s="236">
        <v>14</v>
      </c>
      <c r="C34" s="30"/>
      <c r="D34" s="11">
        <v>406775</v>
      </c>
      <c r="E34" s="25"/>
      <c r="F34" s="11">
        <v>722829</v>
      </c>
      <c r="G34" s="11"/>
      <c r="H34" s="11">
        <v>23490</v>
      </c>
      <c r="I34" s="25"/>
      <c r="J34" s="11">
        <v>16561</v>
      </c>
      <c r="L34" s="2"/>
      <c r="N34" s="2"/>
    </row>
    <row r="35" spans="1:14" ht="19.350000000000001" customHeight="1">
      <c r="A35" s="29" t="s">
        <v>34</v>
      </c>
      <c r="B35" s="6">
        <v>15</v>
      </c>
      <c r="C35" s="18"/>
      <c r="D35" s="11">
        <v>154920</v>
      </c>
      <c r="E35" s="25"/>
      <c r="F35" s="11">
        <v>201980</v>
      </c>
      <c r="G35" s="11"/>
      <c r="H35" s="11">
        <v>947</v>
      </c>
      <c r="I35" s="26"/>
      <c r="J35" s="11">
        <v>18878</v>
      </c>
      <c r="L35" s="2"/>
      <c r="N35" s="2"/>
    </row>
    <row r="36" spans="1:14" ht="19.350000000000001" customHeight="1">
      <c r="A36" s="29" t="s">
        <v>35</v>
      </c>
      <c r="B36" s="6" t="s">
        <v>315</v>
      </c>
      <c r="C36" s="18"/>
      <c r="D36" s="11">
        <v>5916193</v>
      </c>
      <c r="E36" s="25"/>
      <c r="F36" s="11">
        <v>3492821</v>
      </c>
      <c r="G36" s="11"/>
      <c r="H36" s="11">
        <v>4002530</v>
      </c>
      <c r="I36" s="26"/>
      <c r="J36" s="11">
        <v>1828607</v>
      </c>
      <c r="L36" s="2"/>
      <c r="N36" s="2"/>
    </row>
    <row r="37" spans="1:14" ht="19.5" customHeight="1">
      <c r="A37" s="29" t="s">
        <v>36</v>
      </c>
      <c r="B37" s="6">
        <v>17</v>
      </c>
      <c r="C37" s="18"/>
      <c r="D37" s="11">
        <v>112382</v>
      </c>
      <c r="E37" s="25"/>
      <c r="F37" s="11">
        <v>105858</v>
      </c>
      <c r="G37" s="11"/>
      <c r="H37" s="11">
        <v>0</v>
      </c>
      <c r="I37" s="26"/>
      <c r="J37" s="11">
        <v>0</v>
      </c>
      <c r="L37" s="2"/>
      <c r="N37" s="2"/>
    </row>
    <row r="38" spans="1:14" ht="19.5" customHeight="1">
      <c r="A38" s="29" t="s">
        <v>37</v>
      </c>
      <c r="B38" s="6">
        <v>18</v>
      </c>
      <c r="C38" s="18"/>
      <c r="D38" s="11">
        <v>1155998</v>
      </c>
      <c r="E38" s="25"/>
      <c r="F38" s="11">
        <v>927409</v>
      </c>
      <c r="G38" s="11"/>
      <c r="H38" s="11">
        <v>43504</v>
      </c>
      <c r="I38" s="26"/>
      <c r="J38" s="11">
        <v>31717</v>
      </c>
      <c r="L38" s="2"/>
      <c r="N38" s="2"/>
    </row>
    <row r="39" spans="1:14" ht="19.5" customHeight="1">
      <c r="A39" s="238" t="s">
        <v>38</v>
      </c>
      <c r="B39" s="239"/>
      <c r="C39" s="239"/>
      <c r="D39" s="159">
        <f>SUM(D26:D38)</f>
        <v>31574454</v>
      </c>
      <c r="E39" s="31"/>
      <c r="F39" s="61">
        <f>SUM(F26:F38)</f>
        <v>29474895</v>
      </c>
      <c r="G39" s="23"/>
      <c r="H39" s="61">
        <f>SUM(H26:H38)</f>
        <v>38930135</v>
      </c>
      <c r="I39" s="32"/>
      <c r="J39" s="61">
        <f>SUM(J26:J38)</f>
        <v>34489631</v>
      </c>
      <c r="L39" s="2"/>
      <c r="N39" s="2"/>
    </row>
    <row r="40" spans="1:14" ht="19.5" customHeight="1">
      <c r="A40" s="238"/>
      <c r="B40" s="239"/>
      <c r="C40" s="239"/>
      <c r="D40" s="33"/>
      <c r="E40" s="31"/>
      <c r="F40" s="33"/>
      <c r="G40" s="23"/>
      <c r="H40" s="33"/>
      <c r="I40" s="32"/>
      <c r="J40" s="33"/>
      <c r="L40" s="2"/>
      <c r="N40" s="2"/>
    </row>
    <row r="41" spans="1:14" ht="19.5" customHeight="1" thickBot="1">
      <c r="A41" s="34" t="s">
        <v>39</v>
      </c>
      <c r="B41" s="239"/>
      <c r="C41" s="239"/>
      <c r="D41" s="62">
        <f>D23+D39</f>
        <v>49194604</v>
      </c>
      <c r="E41" s="31"/>
      <c r="F41" s="62">
        <f>F23+F39</f>
        <v>50030183</v>
      </c>
      <c r="G41" s="23"/>
      <c r="H41" s="62">
        <f>H23+H39</f>
        <v>44733677</v>
      </c>
      <c r="I41" s="32"/>
      <c r="J41" s="62">
        <f>J23+J39</f>
        <v>44852849</v>
      </c>
      <c r="L41" s="2"/>
      <c r="N41" s="2"/>
    </row>
    <row r="42" spans="1:14" ht="19.5" customHeight="1" thickTop="1">
      <c r="A42" s="34"/>
      <c r="B42" s="239"/>
      <c r="C42" s="239"/>
      <c r="D42" s="35"/>
      <c r="E42" s="36"/>
      <c r="F42" s="35"/>
      <c r="G42" s="35"/>
      <c r="H42" s="35"/>
      <c r="I42" s="32"/>
      <c r="J42" s="35"/>
      <c r="L42" s="2"/>
    </row>
    <row r="43" spans="1:14" ht="19.5" customHeight="1">
      <c r="A43" s="214" t="s">
        <v>0</v>
      </c>
      <c r="C43" s="216"/>
      <c r="D43" s="37"/>
      <c r="E43" s="37"/>
      <c r="F43" s="37"/>
      <c r="G43" s="37"/>
      <c r="H43" s="37"/>
      <c r="I43" s="38"/>
      <c r="J43" s="37"/>
      <c r="L43" s="2"/>
    </row>
    <row r="44" spans="1:14" ht="19.5" customHeight="1">
      <c r="A44" s="219" t="s">
        <v>1</v>
      </c>
      <c r="C44" s="216"/>
      <c r="D44" s="37"/>
      <c r="E44" s="37"/>
      <c r="F44" s="37"/>
      <c r="G44" s="37"/>
      <c r="H44" s="37"/>
      <c r="I44" s="38"/>
      <c r="J44" s="37"/>
      <c r="L44" s="2"/>
    </row>
    <row r="45" spans="1:14" ht="19.5" customHeight="1">
      <c r="A45" s="227"/>
      <c r="C45" s="216"/>
      <c r="D45" s="37"/>
      <c r="E45" s="37"/>
      <c r="F45" s="37"/>
      <c r="G45" s="37"/>
      <c r="H45" s="37"/>
      <c r="I45" s="38"/>
      <c r="J45" s="37"/>
      <c r="L45" s="2"/>
    </row>
    <row r="46" spans="1:14" s="40" customFormat="1" ht="19.5" customHeight="1">
      <c r="A46" s="240"/>
      <c r="B46" s="215"/>
      <c r="C46" s="241"/>
      <c r="D46" s="393" t="s">
        <v>2</v>
      </c>
      <c r="E46" s="393"/>
      <c r="F46" s="393"/>
      <c r="G46" s="393"/>
      <c r="H46" s="397" t="s">
        <v>3</v>
      </c>
      <c r="I46" s="397"/>
      <c r="J46" s="397"/>
      <c r="L46" s="39"/>
    </row>
    <row r="47" spans="1:14" s="40" customFormat="1" ht="19.5" customHeight="1">
      <c r="A47" s="240"/>
      <c r="B47" s="215"/>
      <c r="C47" s="241"/>
      <c r="D47" s="394" t="s">
        <v>4</v>
      </c>
      <c r="E47" s="394"/>
      <c r="F47" s="394"/>
      <c r="G47" s="394"/>
      <c r="H47" s="395" t="s">
        <v>4</v>
      </c>
      <c r="I47" s="395"/>
      <c r="J47" s="395"/>
      <c r="L47" s="39"/>
    </row>
    <row r="48" spans="1:14" ht="19.5" customHeight="1">
      <c r="A48" s="221"/>
      <c r="B48" s="224"/>
      <c r="C48" s="225"/>
      <c r="D48" s="398" t="str">
        <f>D$6</f>
        <v>31 December</v>
      </c>
      <c r="E48" s="398"/>
      <c r="F48" s="398"/>
      <c r="G48" s="41"/>
      <c r="H48" s="398" t="str">
        <f>H$6</f>
        <v>31 December</v>
      </c>
      <c r="I48" s="398"/>
      <c r="J48" s="398"/>
      <c r="L48" s="2"/>
    </row>
    <row r="49" spans="1:14" ht="19.5" customHeight="1">
      <c r="A49" s="5" t="s">
        <v>40</v>
      </c>
      <c r="B49" s="6" t="s">
        <v>7</v>
      </c>
      <c r="C49" s="242"/>
      <c r="D49" s="7">
        <v>2025</v>
      </c>
      <c r="E49" s="7"/>
      <c r="F49" s="7">
        <v>2024</v>
      </c>
      <c r="G49" s="7"/>
      <c r="H49" s="7">
        <v>2025</v>
      </c>
      <c r="I49" s="7"/>
      <c r="J49" s="7">
        <v>2024</v>
      </c>
      <c r="L49" s="2"/>
    </row>
    <row r="50" spans="1:14" ht="19.5" customHeight="1">
      <c r="A50" s="227"/>
      <c r="C50" s="243"/>
      <c r="D50" s="396" t="s">
        <v>8</v>
      </c>
      <c r="E50" s="396"/>
      <c r="F50" s="396"/>
      <c r="G50" s="396"/>
      <c r="H50" s="396"/>
      <c r="I50" s="396"/>
      <c r="J50" s="396"/>
      <c r="L50" s="2"/>
    </row>
    <row r="51" spans="1:14" ht="19.5" customHeight="1">
      <c r="A51" s="42" t="s">
        <v>41</v>
      </c>
      <c r="C51" s="244"/>
      <c r="D51" s="37"/>
      <c r="E51" s="37"/>
      <c r="F51" s="37"/>
      <c r="G51" s="37"/>
      <c r="H51" s="37"/>
      <c r="I51" s="38"/>
      <c r="J51" s="37"/>
      <c r="L51" s="2"/>
    </row>
    <row r="52" spans="1:14" ht="19.5" customHeight="1">
      <c r="A52" s="9" t="s">
        <v>314</v>
      </c>
      <c r="B52" s="232">
        <v>19</v>
      </c>
      <c r="C52" s="18"/>
      <c r="D52" s="43">
        <v>668815</v>
      </c>
      <c r="E52" s="19"/>
      <c r="F52" s="43">
        <v>378011</v>
      </c>
      <c r="G52" s="43"/>
      <c r="H52" s="43">
        <v>0</v>
      </c>
      <c r="I52" s="14"/>
      <c r="J52" s="43">
        <v>0</v>
      </c>
      <c r="L52" s="2"/>
    </row>
    <row r="53" spans="1:14" ht="19.5" customHeight="1">
      <c r="A53" s="9" t="s">
        <v>42</v>
      </c>
      <c r="B53" s="8"/>
      <c r="C53" s="10"/>
      <c r="D53" s="43">
        <v>2332079</v>
      </c>
      <c r="E53" s="12"/>
      <c r="F53" s="43">
        <v>2646237</v>
      </c>
      <c r="G53" s="43"/>
      <c r="H53" s="43">
        <v>0</v>
      </c>
      <c r="I53" s="12"/>
      <c r="J53" s="43">
        <v>0</v>
      </c>
      <c r="L53" s="2"/>
      <c r="N53" s="2"/>
    </row>
    <row r="54" spans="1:14" ht="19.5" customHeight="1">
      <c r="A54" s="9" t="s">
        <v>43</v>
      </c>
      <c r="B54" s="8"/>
      <c r="C54" s="10"/>
      <c r="D54" s="43">
        <v>345084</v>
      </c>
      <c r="E54" s="12"/>
      <c r="F54" s="43">
        <v>492729</v>
      </c>
      <c r="G54" s="43"/>
      <c r="H54" s="43">
        <v>15811</v>
      </c>
      <c r="I54" s="12"/>
      <c r="J54" s="43">
        <v>16917</v>
      </c>
      <c r="L54" s="2"/>
      <c r="N54" s="2"/>
    </row>
    <row r="55" spans="1:14" ht="19.5" customHeight="1">
      <c r="A55" s="9" t="s">
        <v>44</v>
      </c>
      <c r="B55" s="232">
        <v>3</v>
      </c>
      <c r="C55" s="10"/>
      <c r="D55" s="43">
        <v>36257</v>
      </c>
      <c r="E55" s="12"/>
      <c r="F55" s="43">
        <v>36004</v>
      </c>
      <c r="G55" s="43"/>
      <c r="H55" s="43">
        <v>2636</v>
      </c>
      <c r="I55" s="12"/>
      <c r="J55" s="43">
        <v>0</v>
      </c>
      <c r="L55" s="2"/>
      <c r="N55" s="2"/>
    </row>
    <row r="56" spans="1:14" ht="19.5" customHeight="1">
      <c r="A56" s="9" t="s">
        <v>45</v>
      </c>
      <c r="B56" s="232"/>
      <c r="C56" s="10"/>
      <c r="D56" s="43">
        <v>119281</v>
      </c>
      <c r="E56" s="12"/>
      <c r="F56" s="43">
        <v>127232</v>
      </c>
      <c r="G56" s="43"/>
      <c r="H56" s="43">
        <v>326</v>
      </c>
      <c r="I56" s="14"/>
      <c r="J56" s="43">
        <v>334</v>
      </c>
      <c r="L56" s="2"/>
      <c r="N56" s="2"/>
    </row>
    <row r="57" spans="1:14" ht="19.5" customHeight="1">
      <c r="A57" s="9" t="s">
        <v>46</v>
      </c>
      <c r="B57" s="232" t="s">
        <v>299</v>
      </c>
      <c r="C57" s="16"/>
      <c r="D57" s="43">
        <v>0</v>
      </c>
      <c r="E57" s="17"/>
      <c r="F57" s="43">
        <v>0</v>
      </c>
      <c r="G57" s="43"/>
      <c r="H57" s="43">
        <v>117129</v>
      </c>
      <c r="I57" s="12"/>
      <c r="J57" s="43">
        <v>13077</v>
      </c>
      <c r="L57" s="2"/>
      <c r="N57" s="2"/>
    </row>
    <row r="58" spans="1:14" ht="19.5" customHeight="1">
      <c r="A58" s="9" t="s">
        <v>47</v>
      </c>
      <c r="B58" s="232">
        <v>19</v>
      </c>
      <c r="C58" s="16"/>
      <c r="D58" s="43">
        <v>573284</v>
      </c>
      <c r="E58" s="17"/>
      <c r="F58" s="43">
        <v>757270</v>
      </c>
      <c r="G58" s="43"/>
      <c r="H58" s="43">
        <v>0</v>
      </c>
      <c r="I58" s="14"/>
      <c r="J58" s="43">
        <v>0</v>
      </c>
      <c r="L58" s="2"/>
      <c r="N58" s="2"/>
    </row>
    <row r="59" spans="1:14" ht="19.5" customHeight="1">
      <c r="A59" s="9" t="s">
        <v>48</v>
      </c>
      <c r="B59" s="232">
        <v>19</v>
      </c>
      <c r="C59" s="16"/>
      <c r="D59" s="43">
        <v>3968857</v>
      </c>
      <c r="E59" s="17"/>
      <c r="F59" s="43">
        <v>799658</v>
      </c>
      <c r="G59" s="43"/>
      <c r="H59" s="43">
        <v>3968857</v>
      </c>
      <c r="I59" s="14"/>
      <c r="J59" s="43">
        <v>799658</v>
      </c>
      <c r="L59" s="2"/>
      <c r="N59" s="2"/>
    </row>
    <row r="60" spans="1:14" ht="19.5" customHeight="1">
      <c r="A60" s="9" t="s">
        <v>49</v>
      </c>
      <c r="B60" s="232">
        <v>19</v>
      </c>
      <c r="C60" s="10"/>
      <c r="D60" s="43">
        <v>200986</v>
      </c>
      <c r="E60" s="12"/>
      <c r="F60" s="43">
        <v>469995</v>
      </c>
      <c r="G60" s="43"/>
      <c r="H60" s="43">
        <v>11617</v>
      </c>
      <c r="I60" s="14"/>
      <c r="J60" s="43">
        <v>10992</v>
      </c>
      <c r="L60" s="2"/>
      <c r="N60" s="2"/>
    </row>
    <row r="61" spans="1:14" ht="19.5" customHeight="1">
      <c r="A61" s="245" t="s">
        <v>50</v>
      </c>
      <c r="B61" s="6"/>
      <c r="C61" s="18"/>
      <c r="D61" s="43">
        <v>178429</v>
      </c>
      <c r="E61" s="19"/>
      <c r="F61" s="43">
        <v>127586</v>
      </c>
      <c r="G61" s="43"/>
      <c r="H61" s="43">
        <v>10843</v>
      </c>
      <c r="I61" s="14"/>
      <c r="J61" s="43">
        <v>0</v>
      </c>
      <c r="L61" s="2"/>
      <c r="N61" s="2"/>
    </row>
    <row r="62" spans="1:14" ht="19.5" customHeight="1">
      <c r="A62" s="235" t="s">
        <v>51</v>
      </c>
      <c r="B62" s="6"/>
      <c r="C62" s="18"/>
      <c r="D62" s="43">
        <v>1761253</v>
      </c>
      <c r="E62" s="19"/>
      <c r="F62" s="43">
        <v>1782115</v>
      </c>
      <c r="G62" s="43"/>
      <c r="H62" s="43">
        <v>268396</v>
      </c>
      <c r="I62" s="44"/>
      <c r="J62" s="43">
        <v>166645</v>
      </c>
      <c r="L62" s="2"/>
      <c r="N62" s="2"/>
    </row>
    <row r="63" spans="1:14" ht="19.5" customHeight="1">
      <c r="A63" s="235" t="s">
        <v>52</v>
      </c>
      <c r="B63" s="6"/>
      <c r="C63" s="18"/>
      <c r="D63" s="43">
        <v>40760</v>
      </c>
      <c r="E63" s="19"/>
      <c r="F63" s="43">
        <v>10429</v>
      </c>
      <c r="G63" s="43"/>
      <c r="H63" s="43">
        <v>0</v>
      </c>
      <c r="I63" s="44"/>
      <c r="J63" s="43">
        <v>5485</v>
      </c>
      <c r="L63" s="2"/>
      <c r="N63" s="2"/>
    </row>
    <row r="64" spans="1:14" ht="19.5" customHeight="1">
      <c r="A64" s="29" t="s">
        <v>53</v>
      </c>
      <c r="B64" s="6"/>
      <c r="C64" s="18"/>
      <c r="D64" s="43">
        <v>446981</v>
      </c>
      <c r="E64" s="19"/>
      <c r="F64" s="43">
        <v>373993</v>
      </c>
      <c r="G64" s="43"/>
      <c r="H64" s="43">
        <v>5582</v>
      </c>
      <c r="I64" s="44"/>
      <c r="J64" s="43">
        <v>25386</v>
      </c>
      <c r="L64" s="2"/>
      <c r="N64" s="2"/>
    </row>
    <row r="65" spans="1:14" ht="19.5" customHeight="1">
      <c r="A65" s="238" t="s">
        <v>54</v>
      </c>
      <c r="B65" s="239"/>
      <c r="C65" s="239"/>
      <c r="D65" s="61">
        <f>SUM(D52:D64)</f>
        <v>10672066</v>
      </c>
      <c r="E65" s="31"/>
      <c r="F65" s="61">
        <f>SUM(F52:F64)</f>
        <v>8001259</v>
      </c>
      <c r="G65" s="23"/>
      <c r="H65" s="61">
        <f>SUM(H52:H64)</f>
        <v>4401197</v>
      </c>
      <c r="I65" s="32"/>
      <c r="J65" s="61">
        <f>SUM(J52:J64)</f>
        <v>1038494</v>
      </c>
      <c r="L65" s="2"/>
      <c r="N65" s="2"/>
    </row>
    <row r="66" spans="1:14" ht="19.5" customHeight="1">
      <c r="C66" s="24"/>
      <c r="D66" s="25"/>
      <c r="E66" s="25"/>
      <c r="F66" s="25"/>
      <c r="G66" s="25"/>
      <c r="H66" s="25"/>
      <c r="I66" s="26"/>
      <c r="J66" s="25"/>
      <c r="L66" s="2"/>
      <c r="N66" s="2"/>
    </row>
    <row r="67" spans="1:14" ht="19.5" customHeight="1">
      <c r="A67" s="42" t="s">
        <v>55</v>
      </c>
      <c r="C67" s="24"/>
      <c r="D67" s="25"/>
      <c r="E67" s="25"/>
      <c r="F67" s="25"/>
      <c r="G67" s="25"/>
      <c r="H67" s="25"/>
      <c r="I67" s="25"/>
      <c r="J67" s="25"/>
      <c r="L67" s="2"/>
      <c r="N67" s="2"/>
    </row>
    <row r="68" spans="1:14" ht="19.5" customHeight="1">
      <c r="A68" s="9" t="s">
        <v>56</v>
      </c>
      <c r="B68" s="232">
        <v>19</v>
      </c>
      <c r="C68" s="18"/>
      <c r="D68" s="43">
        <v>885105</v>
      </c>
      <c r="E68" s="25"/>
      <c r="F68" s="43">
        <v>877857</v>
      </c>
      <c r="G68" s="43"/>
      <c r="H68" s="43">
        <v>0</v>
      </c>
      <c r="I68" s="25"/>
      <c r="J68" s="43">
        <v>0</v>
      </c>
      <c r="L68" s="2"/>
      <c r="N68" s="2"/>
    </row>
    <row r="69" spans="1:14" ht="19.5" customHeight="1">
      <c r="A69" s="9" t="s">
        <v>57</v>
      </c>
      <c r="B69" s="232">
        <v>19</v>
      </c>
      <c r="C69" s="18"/>
      <c r="D69" s="43">
        <v>5276001</v>
      </c>
      <c r="E69" s="25"/>
      <c r="F69" s="43">
        <v>8422952</v>
      </c>
      <c r="G69" s="43"/>
      <c r="H69" s="43">
        <v>5276001</v>
      </c>
      <c r="I69" s="25"/>
      <c r="J69" s="43">
        <v>8422952</v>
      </c>
      <c r="L69" s="2"/>
      <c r="N69" s="2"/>
    </row>
    <row r="70" spans="1:14" ht="19.5" customHeight="1">
      <c r="A70" s="9" t="s">
        <v>58</v>
      </c>
      <c r="B70" s="232">
        <v>19</v>
      </c>
      <c r="C70" s="18"/>
      <c r="D70" s="43">
        <v>235705</v>
      </c>
      <c r="E70" s="25"/>
      <c r="F70" s="43">
        <v>303029</v>
      </c>
      <c r="G70" s="43"/>
      <c r="H70" s="43">
        <v>12363</v>
      </c>
      <c r="I70" s="45"/>
      <c r="J70" s="43">
        <v>6052</v>
      </c>
      <c r="L70" s="2"/>
      <c r="N70" s="2"/>
    </row>
    <row r="71" spans="1:14" ht="19.5" customHeight="1">
      <c r="A71" s="246" t="s">
        <v>59</v>
      </c>
      <c r="B71" s="6">
        <v>17</v>
      </c>
      <c r="C71" s="18"/>
      <c r="D71" s="43">
        <v>106338</v>
      </c>
      <c r="E71" s="25"/>
      <c r="F71" s="43">
        <v>141869</v>
      </c>
      <c r="G71" s="43"/>
      <c r="H71" s="43">
        <v>85266</v>
      </c>
      <c r="I71" s="45"/>
      <c r="J71" s="43">
        <v>117835</v>
      </c>
      <c r="L71" s="2"/>
      <c r="N71" s="2"/>
    </row>
    <row r="72" spans="1:14" ht="19.5" customHeight="1">
      <c r="A72" s="246" t="s">
        <v>60</v>
      </c>
      <c r="B72" s="6">
        <v>20</v>
      </c>
      <c r="C72" s="18"/>
      <c r="D72" s="43">
        <v>344036</v>
      </c>
      <c r="E72" s="25"/>
      <c r="F72" s="43">
        <v>307652</v>
      </c>
      <c r="G72" s="43"/>
      <c r="H72" s="43">
        <v>65231</v>
      </c>
      <c r="I72" s="25"/>
      <c r="J72" s="43">
        <v>56934</v>
      </c>
      <c r="L72" s="2"/>
      <c r="N72" s="2"/>
    </row>
    <row r="73" spans="1:14" ht="19.5" customHeight="1">
      <c r="A73" s="9" t="s">
        <v>61</v>
      </c>
      <c r="B73" s="6"/>
      <c r="C73" s="18"/>
      <c r="D73" s="43">
        <v>120378</v>
      </c>
      <c r="E73" s="25"/>
      <c r="F73" s="43">
        <v>52164</v>
      </c>
      <c r="G73" s="43"/>
      <c r="H73" s="43">
        <v>879</v>
      </c>
      <c r="I73" s="14"/>
      <c r="J73" s="43">
        <v>0</v>
      </c>
      <c r="L73" s="2"/>
      <c r="N73" s="2"/>
    </row>
    <row r="74" spans="1:14" ht="19.5" customHeight="1">
      <c r="A74" s="238" t="s">
        <v>62</v>
      </c>
      <c r="B74" s="239"/>
      <c r="C74" s="239"/>
      <c r="D74" s="61">
        <f>SUM(D68:D73)</f>
        <v>6967563</v>
      </c>
      <c r="E74" s="23"/>
      <c r="F74" s="61">
        <f>SUM(F68:F73)</f>
        <v>10105523</v>
      </c>
      <c r="G74" s="23"/>
      <c r="H74" s="61">
        <f>SUM(H68:H73)</f>
        <v>5439740</v>
      </c>
      <c r="I74" s="46"/>
      <c r="J74" s="61">
        <f>SUM(J68:J73)</f>
        <v>8603773</v>
      </c>
      <c r="L74" s="2"/>
      <c r="N74" s="2"/>
    </row>
    <row r="75" spans="1:14" ht="19.5" customHeight="1">
      <c r="A75" s="238"/>
      <c r="B75" s="239"/>
      <c r="C75" s="239"/>
      <c r="D75" s="33"/>
      <c r="E75" s="23"/>
      <c r="F75" s="33"/>
      <c r="G75" s="23"/>
      <c r="H75" s="33"/>
      <c r="I75" s="46"/>
      <c r="J75" s="33"/>
      <c r="L75" s="2"/>
      <c r="N75" s="2"/>
    </row>
    <row r="76" spans="1:14" ht="19.5" customHeight="1">
      <c r="A76" s="34" t="s">
        <v>63</v>
      </c>
      <c r="B76" s="239"/>
      <c r="C76" s="239"/>
      <c r="D76" s="63">
        <f>D65+D74</f>
        <v>17639629</v>
      </c>
      <c r="E76" s="23"/>
      <c r="F76" s="63">
        <f>F65+F74</f>
        <v>18106782</v>
      </c>
      <c r="G76" s="23"/>
      <c r="H76" s="63">
        <f>H65+H74</f>
        <v>9840937</v>
      </c>
      <c r="I76" s="46"/>
      <c r="J76" s="63">
        <f>J65+J74</f>
        <v>9642267</v>
      </c>
      <c r="L76" s="2"/>
      <c r="N76" s="2"/>
    </row>
    <row r="77" spans="1:14" ht="19.5" customHeight="1">
      <c r="A77" s="34"/>
      <c r="B77" s="239"/>
      <c r="C77" s="239"/>
      <c r="D77" s="35"/>
      <c r="E77" s="35"/>
      <c r="F77" s="35"/>
      <c r="G77" s="35"/>
      <c r="H77" s="35"/>
      <c r="I77" s="46"/>
      <c r="J77" s="35"/>
      <c r="L77" s="2"/>
    </row>
    <row r="78" spans="1:14" ht="19.5" customHeight="1">
      <c r="A78" s="214" t="s">
        <v>0</v>
      </c>
      <c r="C78" s="216"/>
      <c r="D78" s="37"/>
      <c r="E78" s="37"/>
      <c r="F78" s="37"/>
      <c r="G78" s="37"/>
      <c r="H78" s="37"/>
      <c r="I78" s="38"/>
      <c r="J78" s="37"/>
      <c r="L78" s="2"/>
    </row>
    <row r="79" spans="1:14" ht="19.5" customHeight="1">
      <c r="A79" s="219" t="s">
        <v>1</v>
      </c>
      <c r="C79" s="216"/>
      <c r="D79" s="37"/>
      <c r="E79" s="37"/>
      <c r="F79" s="37"/>
      <c r="G79" s="37"/>
      <c r="H79" s="37"/>
      <c r="I79" s="38"/>
      <c r="J79" s="37"/>
      <c r="L79" s="2"/>
    </row>
    <row r="80" spans="1:14" ht="19.5" customHeight="1">
      <c r="A80" s="227"/>
      <c r="C80" s="216"/>
      <c r="D80" s="37"/>
      <c r="E80" s="37"/>
      <c r="F80" s="37"/>
      <c r="G80" s="37"/>
      <c r="H80" s="37"/>
      <c r="I80" s="38"/>
      <c r="J80" s="37"/>
      <c r="L80" s="2"/>
    </row>
    <row r="81" spans="1:14" ht="19.5" customHeight="1">
      <c r="A81" s="227"/>
      <c r="C81" s="247"/>
      <c r="D81" s="393" t="s">
        <v>2</v>
      </c>
      <c r="E81" s="393"/>
      <c r="F81" s="393"/>
      <c r="G81" s="393"/>
      <c r="H81" s="397" t="s">
        <v>3</v>
      </c>
      <c r="I81" s="397"/>
      <c r="J81" s="397"/>
      <c r="L81" s="2"/>
    </row>
    <row r="82" spans="1:14" ht="19.5" customHeight="1">
      <c r="A82" s="227"/>
      <c r="C82" s="247"/>
      <c r="D82" s="394" t="s">
        <v>4</v>
      </c>
      <c r="E82" s="394"/>
      <c r="F82" s="394"/>
      <c r="G82" s="394"/>
      <c r="H82" s="395" t="s">
        <v>4</v>
      </c>
      <c r="I82" s="395"/>
      <c r="J82" s="395"/>
      <c r="L82" s="2"/>
    </row>
    <row r="83" spans="1:14" ht="19.5" customHeight="1">
      <c r="A83" s="225"/>
      <c r="B83" s="225"/>
      <c r="C83" s="225"/>
      <c r="D83" s="398" t="str">
        <f>D$6</f>
        <v>31 December</v>
      </c>
      <c r="E83" s="398"/>
      <c r="F83" s="398"/>
      <c r="G83" s="41"/>
      <c r="H83" s="398" t="str">
        <f>H$6</f>
        <v>31 December</v>
      </c>
      <c r="I83" s="398"/>
      <c r="J83" s="398"/>
      <c r="L83" s="2"/>
    </row>
    <row r="84" spans="1:14" ht="19.5" customHeight="1">
      <c r="A84" s="5" t="s">
        <v>40</v>
      </c>
      <c r="B84" s="6" t="s">
        <v>7</v>
      </c>
      <c r="C84" s="226"/>
      <c r="D84" s="7">
        <v>2025</v>
      </c>
      <c r="E84" s="7"/>
      <c r="F84" s="7">
        <v>2024</v>
      </c>
      <c r="G84" s="7"/>
      <c r="H84" s="7">
        <v>2025</v>
      </c>
      <c r="I84" s="7"/>
      <c r="J84" s="7">
        <v>2024</v>
      </c>
      <c r="L84" s="2"/>
    </row>
    <row r="85" spans="1:14" ht="19.5" customHeight="1">
      <c r="A85" s="227"/>
      <c r="C85" s="243"/>
      <c r="D85" s="396" t="s">
        <v>8</v>
      </c>
      <c r="E85" s="396"/>
      <c r="F85" s="396"/>
      <c r="G85" s="396"/>
      <c r="H85" s="396"/>
      <c r="I85" s="396"/>
      <c r="J85" s="396"/>
      <c r="L85" s="2"/>
    </row>
    <row r="86" spans="1:14" ht="19.5" customHeight="1">
      <c r="A86" s="248" t="s">
        <v>64</v>
      </c>
      <c r="B86" s="249"/>
      <c r="C86" s="250"/>
      <c r="D86" s="47"/>
      <c r="E86" s="47"/>
      <c r="F86" s="47"/>
      <c r="G86" s="47"/>
      <c r="H86" s="47"/>
      <c r="I86" s="48"/>
      <c r="J86" s="47"/>
      <c r="L86" s="2"/>
    </row>
    <row r="87" spans="1:14" ht="19.5" customHeight="1">
      <c r="A87" s="29" t="s">
        <v>65</v>
      </c>
      <c r="B87" s="232"/>
      <c r="C87" s="250"/>
      <c r="D87" s="47"/>
      <c r="E87" s="47"/>
      <c r="F87" s="47"/>
      <c r="G87" s="47"/>
      <c r="H87" s="47"/>
      <c r="I87" s="48"/>
      <c r="J87" s="47"/>
      <c r="L87" s="2"/>
    </row>
    <row r="88" spans="1:14" ht="19.5" customHeight="1" thickBot="1">
      <c r="A88" s="29" t="s">
        <v>66</v>
      </c>
      <c r="B88" s="232">
        <v>21</v>
      </c>
      <c r="C88" s="18"/>
      <c r="D88" s="50">
        <v>2733697</v>
      </c>
      <c r="E88" s="15"/>
      <c r="F88" s="50">
        <v>1998447</v>
      </c>
      <c r="G88" s="12"/>
      <c r="H88" s="50">
        <v>2733697</v>
      </c>
      <c r="I88" s="51"/>
      <c r="J88" s="50">
        <v>1998447</v>
      </c>
      <c r="L88" s="2"/>
      <c r="N88" s="2"/>
    </row>
    <row r="89" spans="1:14" ht="19.5" customHeight="1" thickTop="1">
      <c r="A89" s="29" t="s">
        <v>67</v>
      </c>
      <c r="B89" s="232">
        <v>21</v>
      </c>
      <c r="C89" s="18"/>
      <c r="D89" s="25">
        <v>1822465</v>
      </c>
      <c r="E89" s="25"/>
      <c r="F89" s="25">
        <v>1822465</v>
      </c>
      <c r="G89" s="25"/>
      <c r="H89" s="25">
        <v>1822465</v>
      </c>
      <c r="I89" s="26"/>
      <c r="J89" s="25">
        <v>1822465</v>
      </c>
      <c r="L89" s="2"/>
      <c r="N89" s="2"/>
    </row>
    <row r="90" spans="1:14" ht="19.5" customHeight="1">
      <c r="A90" s="9" t="s">
        <v>68</v>
      </c>
      <c r="B90" s="232"/>
      <c r="C90" s="18"/>
      <c r="D90" s="25">
        <v>16060017</v>
      </c>
      <c r="E90" s="25"/>
      <c r="F90" s="25">
        <v>16060017</v>
      </c>
      <c r="G90" s="25"/>
      <c r="H90" s="25">
        <v>16060017</v>
      </c>
      <c r="I90" s="26"/>
      <c r="J90" s="25">
        <v>16060017</v>
      </c>
      <c r="L90" s="2"/>
      <c r="N90" s="2"/>
    </row>
    <row r="91" spans="1:14" ht="19.5" customHeight="1">
      <c r="A91" s="29" t="s">
        <v>69</v>
      </c>
      <c r="B91" s="232"/>
      <c r="C91" s="18"/>
      <c r="D91" s="25"/>
      <c r="E91" s="25"/>
      <c r="F91" s="25"/>
      <c r="G91" s="25"/>
      <c r="H91" s="25"/>
      <c r="I91" s="26"/>
      <c r="J91" s="25"/>
      <c r="L91" s="2"/>
      <c r="N91" s="2"/>
    </row>
    <row r="92" spans="1:14" ht="19.5" customHeight="1">
      <c r="A92" s="29" t="s">
        <v>70</v>
      </c>
      <c r="B92" s="232"/>
      <c r="C92" s="18"/>
      <c r="D92" s="25">
        <v>199845</v>
      </c>
      <c r="E92" s="25"/>
      <c r="F92" s="25">
        <v>199845</v>
      </c>
      <c r="G92" s="25"/>
      <c r="H92" s="25">
        <v>199845</v>
      </c>
      <c r="I92" s="26"/>
      <c r="J92" s="25">
        <v>199845</v>
      </c>
      <c r="L92" s="2"/>
      <c r="N92" s="2"/>
    </row>
    <row r="93" spans="1:14" ht="19.5" customHeight="1">
      <c r="A93" s="29" t="s">
        <v>274</v>
      </c>
      <c r="B93" s="232"/>
      <c r="C93" s="18"/>
      <c r="D93" s="25">
        <v>75133</v>
      </c>
      <c r="E93" s="25"/>
      <c r="F93" s="25">
        <v>0</v>
      </c>
      <c r="G93" s="25"/>
      <c r="H93" s="25">
        <v>75133</v>
      </c>
      <c r="I93" s="26"/>
      <c r="J93" s="25">
        <v>0</v>
      </c>
      <c r="L93" s="2"/>
      <c r="N93" s="2"/>
    </row>
    <row r="94" spans="1:14" ht="19.5" customHeight="1">
      <c r="A94" s="29" t="s">
        <v>71</v>
      </c>
      <c r="B94" s="232"/>
      <c r="C94" s="18"/>
      <c r="D94" s="25">
        <v>9218208</v>
      </c>
      <c r="E94" s="25"/>
      <c r="F94" s="25">
        <v>8182175</v>
      </c>
      <c r="G94" s="25"/>
      <c r="H94" s="25">
        <v>15488691</v>
      </c>
      <c r="I94" s="26"/>
      <c r="J94" s="25">
        <v>16077906</v>
      </c>
      <c r="L94" s="2"/>
      <c r="N94" s="2"/>
    </row>
    <row r="95" spans="1:14" ht="19.5" customHeight="1">
      <c r="A95" s="29" t="s">
        <v>275</v>
      </c>
      <c r="B95" s="232">
        <v>22</v>
      </c>
      <c r="C95" s="18"/>
      <c r="D95" s="25">
        <v>-75133</v>
      </c>
      <c r="E95" s="25"/>
      <c r="F95" s="25">
        <v>0</v>
      </c>
      <c r="G95" s="25"/>
      <c r="H95" s="25">
        <v>-75133</v>
      </c>
      <c r="I95" s="26"/>
      <c r="J95" s="25">
        <v>0</v>
      </c>
      <c r="L95" s="2"/>
      <c r="N95" s="2"/>
    </row>
    <row r="96" spans="1:14" ht="19.5" customHeight="1">
      <c r="A96" s="29" t="s">
        <v>72</v>
      </c>
      <c r="B96" s="232"/>
      <c r="C96" s="18"/>
      <c r="D96" s="52">
        <v>1022798</v>
      </c>
      <c r="E96" s="25"/>
      <c r="F96" s="52">
        <v>2174182</v>
      </c>
      <c r="G96" s="19"/>
      <c r="H96" s="52">
        <v>1321722</v>
      </c>
      <c r="I96" s="26"/>
      <c r="J96" s="52">
        <v>1050349</v>
      </c>
      <c r="L96" s="2"/>
      <c r="N96" s="2"/>
    </row>
    <row r="97" spans="1:14" ht="19.5" customHeight="1">
      <c r="A97" s="251"/>
      <c r="B97" s="252"/>
      <c r="C97" s="53"/>
      <c r="D97" s="19"/>
      <c r="E97" s="19"/>
      <c r="F97" s="19"/>
      <c r="G97" s="19"/>
      <c r="H97" s="19"/>
      <c r="I97" s="49"/>
      <c r="J97" s="19"/>
      <c r="L97" s="2"/>
      <c r="N97" s="2"/>
    </row>
    <row r="98" spans="1:14" ht="19.5" customHeight="1">
      <c r="A98" s="5" t="s">
        <v>73</v>
      </c>
      <c r="B98" s="252"/>
      <c r="C98" s="53"/>
      <c r="D98" s="64">
        <f>SUM(D89:D96)</f>
        <v>28323333</v>
      </c>
      <c r="E98" s="54"/>
      <c r="F98" s="64">
        <f>SUM(F89:F96)</f>
        <v>28438684</v>
      </c>
      <c r="G98" s="54"/>
      <c r="H98" s="64">
        <f>SUM(H89:H96)</f>
        <v>34892740</v>
      </c>
      <c r="I98" s="55"/>
      <c r="J98" s="64">
        <f>SUM(J89:J96)</f>
        <v>35210582</v>
      </c>
      <c r="L98" s="2"/>
      <c r="N98" s="2"/>
    </row>
    <row r="99" spans="1:14" ht="19.5" customHeight="1">
      <c r="A99" s="29" t="s">
        <v>74</v>
      </c>
      <c r="B99" s="252">
        <v>10</v>
      </c>
      <c r="C99" s="53"/>
      <c r="D99" s="52">
        <v>3231642</v>
      </c>
      <c r="E99" s="25"/>
      <c r="F99" s="52">
        <v>3484717</v>
      </c>
      <c r="G99" s="19"/>
      <c r="H99" s="14">
        <v>0</v>
      </c>
      <c r="I99" s="44"/>
      <c r="J99" s="56">
        <v>0</v>
      </c>
      <c r="L99" s="2"/>
      <c r="N99" s="2"/>
    </row>
    <row r="100" spans="1:14" ht="19.5" customHeight="1">
      <c r="A100" s="5" t="s">
        <v>75</v>
      </c>
      <c r="B100" s="252"/>
      <c r="C100" s="53"/>
      <c r="D100" s="61">
        <f>SUM(D98:D99)</f>
        <v>31554975</v>
      </c>
      <c r="E100" s="31"/>
      <c r="F100" s="61">
        <f>SUM(F98:F99)</f>
        <v>31923401</v>
      </c>
      <c r="G100" s="23"/>
      <c r="H100" s="61">
        <f>SUM(H98:H99)</f>
        <v>34892740</v>
      </c>
      <c r="I100" s="32"/>
      <c r="J100" s="61">
        <f>SUM(J98:J99)</f>
        <v>35210582</v>
      </c>
      <c r="L100" s="2"/>
      <c r="N100" s="2"/>
    </row>
    <row r="101" spans="1:14" ht="19.5" customHeight="1">
      <c r="A101" s="5"/>
      <c r="B101" s="252"/>
      <c r="C101" s="53"/>
      <c r="D101" s="57"/>
      <c r="E101" s="31"/>
      <c r="F101" s="57"/>
      <c r="G101" s="35"/>
      <c r="H101" s="57"/>
      <c r="I101" s="32"/>
      <c r="J101" s="57"/>
      <c r="L101" s="2"/>
      <c r="N101" s="2"/>
    </row>
    <row r="102" spans="1:14" ht="19.5" customHeight="1" thickBot="1">
      <c r="A102" s="5" t="s">
        <v>76</v>
      </c>
      <c r="B102" s="252"/>
      <c r="C102" s="22"/>
      <c r="D102" s="62">
        <f>D76+D100</f>
        <v>49194604</v>
      </c>
      <c r="E102" s="31"/>
      <c r="F102" s="62">
        <f>F76+F100</f>
        <v>50030183</v>
      </c>
      <c r="G102" s="23"/>
      <c r="H102" s="62">
        <f>H76+H100</f>
        <v>44733677</v>
      </c>
      <c r="I102" s="32"/>
      <c r="J102" s="62">
        <f>J76+J100</f>
        <v>44852849</v>
      </c>
      <c r="L102" s="2"/>
      <c r="N102" s="2"/>
    </row>
    <row r="103" spans="1:14" ht="15.75" thickTop="1">
      <c r="A103" s="251"/>
      <c r="B103" s="252"/>
      <c r="C103" s="22"/>
      <c r="D103" s="58"/>
      <c r="E103" s="58"/>
      <c r="F103" s="59"/>
      <c r="G103" s="59"/>
      <c r="H103" s="59"/>
      <c r="I103" s="22"/>
      <c r="J103" s="59"/>
      <c r="L103" s="2"/>
    </row>
    <row r="104" spans="1:14">
      <c r="D104" s="254"/>
      <c r="E104" s="255"/>
      <c r="F104" s="254"/>
      <c r="G104" s="254"/>
      <c r="H104" s="254"/>
      <c r="I104" s="255"/>
      <c r="J104" s="254"/>
      <c r="L104" s="2"/>
    </row>
    <row r="105" spans="1:14">
      <c r="L105" s="2"/>
    </row>
    <row r="106" spans="1:14">
      <c r="L106" s="2"/>
    </row>
    <row r="107" spans="1:14">
      <c r="B107" s="258"/>
      <c r="C107" s="255"/>
    </row>
  </sheetData>
  <sheetProtection formatCells="0" formatColumns="0" formatRows="0" insertColumns="0" insertRows="0" insertHyperlinks="0" deleteColumns="0" deleteRows="0" sort="0" autoFilter="0" pivotTables="0"/>
  <mergeCells count="21">
    <mergeCell ref="D8:J8"/>
    <mergeCell ref="H4:J4"/>
    <mergeCell ref="H5:J5"/>
    <mergeCell ref="D6:F6"/>
    <mergeCell ref="H6:J6"/>
    <mergeCell ref="D4:G4"/>
    <mergeCell ref="D5:G5"/>
    <mergeCell ref="D81:G81"/>
    <mergeCell ref="D82:G82"/>
    <mergeCell ref="H82:J82"/>
    <mergeCell ref="D85:J85"/>
    <mergeCell ref="H46:J46"/>
    <mergeCell ref="H47:J47"/>
    <mergeCell ref="D50:J50"/>
    <mergeCell ref="H81:J81"/>
    <mergeCell ref="D48:F48"/>
    <mergeCell ref="H48:J48"/>
    <mergeCell ref="D83:F83"/>
    <mergeCell ref="H83:J83"/>
    <mergeCell ref="D46:G46"/>
    <mergeCell ref="D47:G47"/>
  </mergeCells>
  <pageMargins left="0.8" right="0.5" top="0.48" bottom="0.5" header="0.5" footer="0.5"/>
  <pageSetup paperSize="9" scale="80" firstPageNumber="6" fitToWidth="2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2" manualBreakCount="2">
    <brk id="42" max="16383" man="1"/>
    <brk id="7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6"/>
  <sheetViews>
    <sheetView zoomScaleNormal="100" zoomScaleSheetLayoutView="92" workbookViewId="0">
      <selection activeCell="H99" sqref="H99"/>
    </sheetView>
  </sheetViews>
  <sheetFormatPr defaultColWidth="9" defaultRowHeight="15"/>
  <cols>
    <col min="1" max="1" width="1.42578125" style="271" customWidth="1"/>
    <col min="2" max="2" width="44.140625" style="271" customWidth="1"/>
    <col min="3" max="3" width="7.85546875" style="267" customWidth="1"/>
    <col min="4" max="4" width="14.42578125" style="287" customWidth="1"/>
    <col min="5" max="5" width="1.42578125" style="287" customWidth="1"/>
    <col min="6" max="6" width="14.42578125" style="287" customWidth="1"/>
    <col min="7" max="7" width="1.42578125" style="287" customWidth="1"/>
    <col min="8" max="8" width="14.42578125" style="287" customWidth="1"/>
    <col min="9" max="9" width="1.42578125" style="271" customWidth="1"/>
    <col min="10" max="10" width="14.42578125" style="287" customWidth="1"/>
    <col min="11" max="11" width="3.85546875" style="60" customWidth="1"/>
    <col min="12" max="12" width="12.85546875" style="60" bestFit="1" customWidth="1"/>
    <col min="13" max="13" width="3.85546875" style="60" customWidth="1"/>
    <col min="14" max="14" width="13.5703125" style="60" bestFit="1" customWidth="1"/>
    <col min="15" max="15" width="3.85546875" style="1" customWidth="1"/>
    <col min="16" max="16" width="13.5703125" style="60" bestFit="1" customWidth="1"/>
    <col min="17" max="16384" width="9" style="1"/>
  </cols>
  <sheetData>
    <row r="1" spans="1:10" ht="19.5" customHeight="1">
      <c r="A1" s="65" t="s">
        <v>0</v>
      </c>
      <c r="B1" s="259"/>
      <c r="C1" s="260"/>
      <c r="D1" s="261"/>
      <c r="E1" s="262"/>
      <c r="F1" s="261"/>
      <c r="G1" s="262"/>
      <c r="H1" s="261"/>
      <c r="I1" s="259"/>
      <c r="J1" s="261"/>
    </row>
    <row r="2" spans="1:10" ht="19.5" customHeight="1">
      <c r="A2" s="263" t="s">
        <v>77</v>
      </c>
      <c r="B2" s="259"/>
      <c r="C2" s="260"/>
      <c r="D2" s="261"/>
      <c r="E2" s="262"/>
      <c r="F2" s="261"/>
      <c r="G2" s="262"/>
      <c r="H2" s="261"/>
      <c r="I2" s="259"/>
      <c r="J2" s="261"/>
    </row>
    <row r="3" spans="1:10" ht="19.5" customHeight="1">
      <c r="A3" s="259"/>
      <c r="B3" s="259"/>
      <c r="C3" s="260"/>
      <c r="D3" s="400" t="s">
        <v>78</v>
      </c>
      <c r="E3" s="400"/>
      <c r="F3" s="400"/>
      <c r="G3" s="221"/>
      <c r="H3" s="400" t="s">
        <v>79</v>
      </c>
      <c r="I3" s="400"/>
      <c r="J3" s="400"/>
    </row>
    <row r="4" spans="1:10" ht="19.5" customHeight="1">
      <c r="A4" s="259"/>
      <c r="B4" s="259"/>
      <c r="C4" s="260"/>
      <c r="D4" s="400" t="s">
        <v>80</v>
      </c>
      <c r="E4" s="400"/>
      <c r="F4" s="400"/>
      <c r="G4" s="221"/>
      <c r="H4" s="400" t="s">
        <v>80</v>
      </c>
      <c r="I4" s="400"/>
      <c r="J4" s="400"/>
    </row>
    <row r="5" spans="1:10" ht="19.5" customHeight="1">
      <c r="A5" s="259"/>
      <c r="B5" s="264"/>
      <c r="C5" s="260"/>
      <c r="D5" s="403" t="s">
        <v>81</v>
      </c>
      <c r="E5" s="404"/>
      <c r="F5" s="404"/>
      <c r="G5" s="265"/>
      <c r="H5" s="405" t="str">
        <f>D5</f>
        <v>Year ended 31 December</v>
      </c>
      <c r="I5" s="406"/>
      <c r="J5" s="406"/>
    </row>
    <row r="6" spans="1:10" ht="19.5" customHeight="1">
      <c r="A6" s="221"/>
      <c r="B6" s="224"/>
      <c r="C6" s="6" t="s">
        <v>7</v>
      </c>
      <c r="D6" s="7">
        <v>2025</v>
      </c>
      <c r="E6" s="7"/>
      <c r="F6" s="7">
        <v>2024</v>
      </c>
      <c r="G6" s="225"/>
      <c r="H6" s="7">
        <v>2025</v>
      </c>
      <c r="I6" s="7"/>
      <c r="J6" s="7">
        <v>2024</v>
      </c>
    </row>
    <row r="7" spans="1:10" ht="19.5" customHeight="1">
      <c r="A7" s="266"/>
      <c r="B7" s="259"/>
      <c r="D7" s="399" t="s">
        <v>8</v>
      </c>
      <c r="E7" s="399"/>
      <c r="F7" s="399"/>
      <c r="G7" s="399"/>
      <c r="H7" s="399"/>
      <c r="I7" s="399"/>
      <c r="J7" s="399"/>
    </row>
    <row r="8" spans="1:10" ht="19.5" customHeight="1">
      <c r="A8" s="268" t="s">
        <v>82</v>
      </c>
      <c r="B8" s="259"/>
      <c r="C8" s="260"/>
      <c r="D8" s="269"/>
      <c r="E8" s="269"/>
      <c r="F8" s="269"/>
      <c r="G8" s="269"/>
      <c r="H8" s="269"/>
      <c r="I8" s="270"/>
      <c r="J8" s="269"/>
    </row>
    <row r="9" spans="1:10" ht="19.5" customHeight="1">
      <c r="A9" s="271" t="s">
        <v>83</v>
      </c>
      <c r="B9" s="268"/>
      <c r="D9" s="66"/>
      <c r="E9" s="66"/>
      <c r="F9" s="66"/>
      <c r="G9" s="66"/>
      <c r="H9" s="66"/>
      <c r="I9" s="67"/>
      <c r="J9" s="66"/>
    </row>
    <row r="10" spans="1:10" ht="19.5" customHeight="1">
      <c r="B10" s="271" t="s">
        <v>84</v>
      </c>
      <c r="D10" s="68">
        <v>7262301</v>
      </c>
      <c r="E10" s="66"/>
      <c r="F10" s="68">
        <v>6773256</v>
      </c>
      <c r="G10" s="66"/>
      <c r="H10" s="69">
        <v>0</v>
      </c>
      <c r="I10" s="70"/>
      <c r="J10" s="71">
        <v>0</v>
      </c>
    </row>
    <row r="11" spans="1:10" ht="19.5" customHeight="1">
      <c r="B11" s="271" t="s">
        <v>85</v>
      </c>
      <c r="D11" s="68">
        <v>16075449</v>
      </c>
      <c r="E11" s="66"/>
      <c r="F11" s="68">
        <v>18148589</v>
      </c>
      <c r="G11" s="66"/>
      <c r="H11" s="69">
        <v>0</v>
      </c>
      <c r="I11" s="70"/>
      <c r="J11" s="71">
        <v>0</v>
      </c>
    </row>
    <row r="12" spans="1:10" ht="19.5" customHeight="1">
      <c r="B12" s="271" t="s">
        <v>86</v>
      </c>
      <c r="D12" s="68">
        <v>711062</v>
      </c>
      <c r="E12" s="66"/>
      <c r="F12" s="68">
        <v>970732</v>
      </c>
      <c r="G12" s="66"/>
      <c r="H12" s="72">
        <v>0</v>
      </c>
      <c r="I12" s="70"/>
      <c r="J12" s="71">
        <v>0</v>
      </c>
    </row>
    <row r="13" spans="1:10" ht="19.5" customHeight="1">
      <c r="A13" s="272" t="s">
        <v>87</v>
      </c>
      <c r="D13" s="73">
        <v>5860465</v>
      </c>
      <c r="E13" s="66"/>
      <c r="F13" s="73">
        <v>6313600</v>
      </c>
      <c r="G13" s="66"/>
      <c r="H13" s="74">
        <v>0</v>
      </c>
      <c r="I13" s="70"/>
      <c r="J13" s="75">
        <v>0</v>
      </c>
    </row>
    <row r="14" spans="1:10" ht="19.5" customHeight="1">
      <c r="A14" s="273" t="s">
        <v>88</v>
      </c>
      <c r="C14" s="274">
        <v>24</v>
      </c>
      <c r="D14" s="61">
        <f>SUM(D10:D13)</f>
        <v>29909277</v>
      </c>
      <c r="E14" s="76"/>
      <c r="F14" s="99">
        <f>SUM(F10:F13)</f>
        <v>32206177</v>
      </c>
      <c r="G14" s="77"/>
      <c r="H14" s="99">
        <f>SUM(H10:H13)</f>
        <v>0</v>
      </c>
      <c r="I14" s="78"/>
      <c r="J14" s="99">
        <f>SUM(J10:J13)</f>
        <v>0</v>
      </c>
    </row>
    <row r="15" spans="1:10" ht="8.1" customHeight="1">
      <c r="A15" s="272"/>
      <c r="D15" s="66"/>
      <c r="E15" s="66"/>
      <c r="F15" s="66"/>
      <c r="G15" s="66"/>
      <c r="H15" s="76"/>
      <c r="I15" s="79"/>
      <c r="J15" s="76"/>
    </row>
    <row r="16" spans="1:10" ht="20.100000000000001" customHeight="1">
      <c r="A16" s="275" t="s">
        <v>89</v>
      </c>
      <c r="D16" s="66"/>
      <c r="E16" s="66"/>
      <c r="F16" s="66"/>
      <c r="G16" s="66"/>
      <c r="H16" s="66"/>
      <c r="I16" s="67"/>
      <c r="J16" s="66"/>
    </row>
    <row r="17" spans="1:10" ht="19.5" customHeight="1">
      <c r="A17" s="272" t="s">
        <v>90</v>
      </c>
      <c r="D17" s="66"/>
      <c r="E17" s="66"/>
      <c r="F17" s="66"/>
      <c r="G17" s="66"/>
      <c r="H17" s="66"/>
      <c r="I17" s="67"/>
      <c r="J17" s="66"/>
    </row>
    <row r="18" spans="1:10" ht="19.5" customHeight="1">
      <c r="A18" s="272"/>
      <c r="B18" s="271" t="s">
        <v>91</v>
      </c>
      <c r="D18" s="68">
        <v>5676021</v>
      </c>
      <c r="E18" s="66"/>
      <c r="F18" s="68">
        <v>4656613</v>
      </c>
      <c r="G18" s="66"/>
      <c r="H18" s="14">
        <v>0</v>
      </c>
      <c r="I18" s="80"/>
      <c r="J18" s="71">
        <v>0</v>
      </c>
    </row>
    <row r="19" spans="1:10" ht="19.5" customHeight="1">
      <c r="A19" s="273"/>
      <c r="B19" s="271" t="s">
        <v>92</v>
      </c>
      <c r="D19" s="68">
        <v>14981895</v>
      </c>
      <c r="E19" s="66"/>
      <c r="F19" s="68">
        <v>16791677</v>
      </c>
      <c r="G19" s="66"/>
      <c r="H19" s="14">
        <v>0</v>
      </c>
      <c r="I19" s="80"/>
      <c r="J19" s="71">
        <v>0</v>
      </c>
    </row>
    <row r="20" spans="1:10" ht="19.5" customHeight="1">
      <c r="A20" s="273"/>
      <c r="B20" s="271" t="s">
        <v>93</v>
      </c>
      <c r="D20" s="68">
        <v>526452</v>
      </c>
      <c r="E20" s="66"/>
      <c r="F20" s="68">
        <v>745275</v>
      </c>
      <c r="G20" s="66"/>
      <c r="H20" s="81">
        <v>0</v>
      </c>
      <c r="I20" s="80"/>
      <c r="J20" s="71">
        <v>0</v>
      </c>
    </row>
    <row r="21" spans="1:10" ht="19.5" customHeight="1">
      <c r="A21" s="272" t="s">
        <v>94</v>
      </c>
      <c r="C21" s="274">
        <v>7</v>
      </c>
      <c r="D21" s="73">
        <v>4798008</v>
      </c>
      <c r="E21" s="66"/>
      <c r="F21" s="73">
        <v>5105161</v>
      </c>
      <c r="G21" s="66"/>
      <c r="H21" s="82">
        <v>0</v>
      </c>
      <c r="I21" s="80"/>
      <c r="J21" s="75">
        <v>0</v>
      </c>
    </row>
    <row r="22" spans="1:10" ht="19.5" customHeight="1">
      <c r="A22" s="273" t="s">
        <v>95</v>
      </c>
      <c r="D22" s="61">
        <f>SUM(D18:D21)</f>
        <v>25982376</v>
      </c>
      <c r="E22" s="76"/>
      <c r="F22" s="99">
        <f>SUM(F18:F21)</f>
        <v>27298726</v>
      </c>
      <c r="G22" s="77"/>
      <c r="H22" s="99">
        <f>SUM(H18:H21)</f>
        <v>0</v>
      </c>
      <c r="I22" s="78"/>
      <c r="J22" s="99">
        <f>SUM(J18:J21)</f>
        <v>0</v>
      </c>
    </row>
    <row r="23" spans="1:10" ht="8.1" customHeight="1">
      <c r="A23" s="273"/>
      <c r="D23" s="10"/>
      <c r="E23" s="66"/>
      <c r="F23" s="10"/>
      <c r="G23" s="66"/>
      <c r="H23" s="10"/>
      <c r="I23" s="66"/>
      <c r="J23" s="10"/>
    </row>
    <row r="24" spans="1:10" ht="23.45" customHeight="1">
      <c r="A24" s="273" t="s">
        <v>96</v>
      </c>
      <c r="B24" s="259"/>
      <c r="C24" s="268"/>
      <c r="D24" s="100">
        <f>D14-D22</f>
        <v>3926901</v>
      </c>
      <c r="E24" s="76"/>
      <c r="F24" s="101">
        <f>F14-F22</f>
        <v>4907451</v>
      </c>
      <c r="G24" s="83"/>
      <c r="H24" s="101">
        <f>H14-H22</f>
        <v>0</v>
      </c>
      <c r="I24" s="80"/>
      <c r="J24" s="101">
        <f>J14-J22</f>
        <v>0</v>
      </c>
    </row>
    <row r="25" spans="1:10" ht="19.5" customHeight="1">
      <c r="A25" s="272" t="s">
        <v>97</v>
      </c>
      <c r="C25" s="274">
        <v>25</v>
      </c>
      <c r="D25" s="73">
        <v>2825020</v>
      </c>
      <c r="E25" s="66"/>
      <c r="F25" s="73">
        <v>777143</v>
      </c>
      <c r="G25" s="10"/>
      <c r="H25" s="73">
        <v>2498196</v>
      </c>
      <c r="I25" s="10"/>
      <c r="J25" s="73">
        <v>2144769</v>
      </c>
    </row>
    <row r="26" spans="1:10" ht="19.5" customHeight="1">
      <c r="A26" s="273" t="s">
        <v>98</v>
      </c>
      <c r="D26" s="61">
        <f>D24+D25</f>
        <v>6751921</v>
      </c>
      <c r="E26" s="76"/>
      <c r="F26" s="99">
        <f>F24+F25</f>
        <v>5684594</v>
      </c>
      <c r="G26" s="83"/>
      <c r="H26" s="61">
        <f>SUM(H24:H25)</f>
        <v>2498196</v>
      </c>
      <c r="I26" s="83"/>
      <c r="J26" s="99">
        <f>SUM(J24:J25)</f>
        <v>2144769</v>
      </c>
    </row>
    <row r="27" spans="1:10" ht="11.45" customHeight="1">
      <c r="A27" s="273"/>
      <c r="D27" s="10"/>
      <c r="E27" s="66"/>
      <c r="F27" s="10"/>
      <c r="G27" s="68"/>
      <c r="H27" s="10"/>
      <c r="I27" s="68"/>
      <c r="J27" s="10"/>
    </row>
    <row r="28" spans="1:10" ht="23.45" customHeight="1">
      <c r="A28" s="272" t="s">
        <v>99</v>
      </c>
      <c r="D28" s="68">
        <v>708195</v>
      </c>
      <c r="E28" s="66"/>
      <c r="F28" s="68">
        <v>765346</v>
      </c>
      <c r="G28" s="68"/>
      <c r="H28" s="84">
        <v>0</v>
      </c>
      <c r="I28" s="80"/>
      <c r="J28" s="84">
        <v>0</v>
      </c>
    </row>
    <row r="29" spans="1:10" ht="19.5" customHeight="1">
      <c r="A29" s="271" t="s">
        <v>100</v>
      </c>
      <c r="C29" s="260"/>
      <c r="D29" s="68">
        <v>4077186</v>
      </c>
      <c r="E29" s="66"/>
      <c r="F29" s="68">
        <v>2606719</v>
      </c>
      <c r="G29" s="66"/>
      <c r="H29" s="10">
        <v>2218558</v>
      </c>
      <c r="I29" s="67"/>
      <c r="J29" s="10">
        <v>1271890</v>
      </c>
    </row>
    <row r="30" spans="1:10" ht="19.5" customHeight="1">
      <c r="A30" s="273" t="s">
        <v>101</v>
      </c>
      <c r="D30" s="61">
        <f>SUM(D28:D29)</f>
        <v>4785381</v>
      </c>
      <c r="E30" s="76"/>
      <c r="F30" s="102">
        <f>SUM(F28:F29)</f>
        <v>3372065</v>
      </c>
      <c r="G30" s="77"/>
      <c r="H30" s="61">
        <f>SUM(H28:H29)</f>
        <v>2218558</v>
      </c>
      <c r="I30" s="22"/>
      <c r="J30" s="102">
        <f>SUM(J28:J29)</f>
        <v>1271890</v>
      </c>
    </row>
    <row r="31" spans="1:10" ht="14.25" customHeight="1">
      <c r="A31" s="273"/>
      <c r="D31" s="66"/>
      <c r="E31" s="66"/>
      <c r="F31" s="66"/>
      <c r="G31" s="66"/>
      <c r="H31" s="66"/>
      <c r="I31" s="67"/>
      <c r="J31" s="66"/>
    </row>
    <row r="32" spans="1:10" ht="20.45" customHeight="1">
      <c r="A32" s="276" t="s">
        <v>102</v>
      </c>
      <c r="B32" s="277"/>
      <c r="C32" s="260"/>
      <c r="D32" s="100">
        <f>D26-D30</f>
        <v>1966540</v>
      </c>
      <c r="E32" s="83"/>
      <c r="F32" s="101">
        <f>F26-F30</f>
        <v>2312529</v>
      </c>
      <c r="G32" s="83"/>
      <c r="H32" s="100">
        <f>H26-H30</f>
        <v>279638</v>
      </c>
      <c r="I32" s="85"/>
      <c r="J32" s="101">
        <f>J26-J30</f>
        <v>872879</v>
      </c>
    </row>
    <row r="33" spans="1:10" ht="19.5" customHeight="1">
      <c r="A33" s="277" t="s">
        <v>103</v>
      </c>
      <c r="B33" s="277"/>
      <c r="C33" s="260"/>
      <c r="D33" s="83"/>
      <c r="E33" s="83"/>
      <c r="F33" s="83"/>
      <c r="G33" s="83"/>
      <c r="H33" s="83"/>
      <c r="I33" s="85"/>
      <c r="J33" s="83"/>
    </row>
    <row r="34" spans="1:10" ht="19.5" customHeight="1">
      <c r="A34" s="277"/>
      <c r="B34" s="277" t="s">
        <v>104</v>
      </c>
      <c r="C34" s="274">
        <v>8</v>
      </c>
      <c r="D34" s="10">
        <v>341304</v>
      </c>
      <c r="E34" s="10"/>
      <c r="F34" s="10">
        <v>141838</v>
      </c>
      <c r="G34" s="86"/>
      <c r="H34" s="87">
        <v>0</v>
      </c>
      <c r="I34" s="80"/>
      <c r="J34" s="15">
        <v>0</v>
      </c>
    </row>
    <row r="35" spans="1:10" ht="9.6" customHeight="1">
      <c r="A35" s="278"/>
      <c r="B35" s="278"/>
      <c r="D35" s="88"/>
      <c r="E35" s="68"/>
      <c r="F35" s="88"/>
      <c r="G35" s="68"/>
      <c r="H35" s="88"/>
      <c r="I35" s="89"/>
      <c r="J35" s="88"/>
    </row>
    <row r="36" spans="1:10" ht="20.100000000000001" customHeight="1">
      <c r="A36" s="279" t="s">
        <v>105</v>
      </c>
      <c r="B36" s="278"/>
      <c r="D36" s="10"/>
      <c r="E36" s="68"/>
      <c r="F36" s="10"/>
      <c r="G36" s="68"/>
      <c r="H36" s="10"/>
      <c r="I36" s="89"/>
      <c r="J36" s="10"/>
    </row>
    <row r="37" spans="1:10" ht="19.5" customHeight="1">
      <c r="A37" s="280"/>
      <c r="B37" s="280" t="s">
        <v>106</v>
      </c>
      <c r="C37" s="268"/>
      <c r="D37" s="100">
        <f>SUM(D32:D34)</f>
        <v>2307844</v>
      </c>
      <c r="E37" s="83"/>
      <c r="F37" s="103">
        <f>SUM(F32:F34)</f>
        <v>2454367</v>
      </c>
      <c r="G37" s="83"/>
      <c r="H37" s="100">
        <f>SUM(H32:H34)</f>
        <v>279638</v>
      </c>
      <c r="I37" s="85"/>
      <c r="J37" s="103">
        <f>SUM(J32:J34)</f>
        <v>872879</v>
      </c>
    </row>
    <row r="38" spans="1:10" ht="19.5" customHeight="1">
      <c r="A38" s="278" t="s">
        <v>107</v>
      </c>
      <c r="B38" s="278"/>
      <c r="D38" s="73">
        <v>681687</v>
      </c>
      <c r="E38" s="68"/>
      <c r="F38" s="73">
        <v>739449</v>
      </c>
      <c r="G38" s="10"/>
      <c r="H38" s="73">
        <v>482415</v>
      </c>
      <c r="I38" s="18"/>
      <c r="J38" s="73">
        <v>464883</v>
      </c>
    </row>
    <row r="39" spans="1:10" ht="19.5" customHeight="1">
      <c r="A39" s="280" t="s">
        <v>292</v>
      </c>
      <c r="B39" s="280"/>
      <c r="C39" s="268"/>
      <c r="D39" s="281">
        <f>D37-D38</f>
        <v>1626157</v>
      </c>
      <c r="E39" s="77"/>
      <c r="F39" s="103">
        <f>F37-F38</f>
        <v>1714918</v>
      </c>
      <c r="G39" s="77"/>
      <c r="H39" s="281">
        <f>H37-H38</f>
        <v>-202777</v>
      </c>
      <c r="I39" s="22"/>
      <c r="J39" s="103">
        <f>J37-J38</f>
        <v>407996</v>
      </c>
    </row>
    <row r="40" spans="1:10" ht="19.5" customHeight="1">
      <c r="A40" s="278" t="s">
        <v>108</v>
      </c>
      <c r="B40" s="278"/>
      <c r="C40" s="274">
        <v>17</v>
      </c>
      <c r="D40" s="73">
        <v>63779</v>
      </c>
      <c r="E40" s="68"/>
      <c r="F40" s="73">
        <v>152844</v>
      </c>
      <c r="G40" s="66"/>
      <c r="H40" s="90">
        <v>-89569</v>
      </c>
      <c r="I40" s="67"/>
      <c r="J40" s="90">
        <v>4523</v>
      </c>
    </row>
    <row r="41" spans="1:10" ht="19.5" customHeight="1" thickBot="1">
      <c r="A41" s="280" t="s">
        <v>290</v>
      </c>
      <c r="B41" s="278"/>
      <c r="C41" s="282"/>
      <c r="D41" s="104">
        <f>D39-D40</f>
        <v>1562378</v>
      </c>
      <c r="E41" s="83"/>
      <c r="F41" s="105">
        <f>F39-F40</f>
        <v>1562074</v>
      </c>
      <c r="G41" s="77"/>
      <c r="H41" s="105">
        <f>H39-H40</f>
        <v>-113208</v>
      </c>
      <c r="I41" s="22"/>
      <c r="J41" s="105">
        <f>J39-J40</f>
        <v>403473</v>
      </c>
    </row>
    <row r="42" spans="1:10" ht="6.6" customHeight="1" thickTop="1">
      <c r="C42" s="282"/>
      <c r="D42" s="66"/>
      <c r="E42" s="66"/>
      <c r="F42" s="66"/>
      <c r="G42" s="66"/>
      <c r="H42" s="66"/>
      <c r="I42" s="67"/>
      <c r="J42" s="66"/>
    </row>
    <row r="43" spans="1:10" ht="22.35" customHeight="1">
      <c r="A43" s="259" t="s">
        <v>291</v>
      </c>
      <c r="C43" s="282"/>
      <c r="D43" s="66"/>
      <c r="E43" s="66"/>
      <c r="F43" s="66"/>
      <c r="G43" s="66"/>
      <c r="H43" s="66"/>
      <c r="I43" s="67"/>
      <c r="J43" s="66"/>
    </row>
    <row r="44" spans="1:10" ht="19.5" customHeight="1">
      <c r="A44" s="283" t="s">
        <v>109</v>
      </c>
      <c r="B44" s="278" t="s">
        <v>110</v>
      </c>
      <c r="C44" s="274"/>
      <c r="D44" s="10">
        <v>1515939</v>
      </c>
      <c r="E44" s="66"/>
      <c r="F44" s="10">
        <v>1323232</v>
      </c>
      <c r="G44" s="66"/>
      <c r="H44" s="10">
        <v>-113208</v>
      </c>
      <c r="I44" s="67"/>
      <c r="J44" s="10">
        <v>403473</v>
      </c>
    </row>
    <row r="45" spans="1:10" ht="19.5" customHeight="1">
      <c r="A45" s="283" t="s">
        <v>109</v>
      </c>
      <c r="B45" s="271" t="s">
        <v>74</v>
      </c>
      <c r="C45" s="274">
        <v>10</v>
      </c>
      <c r="D45" s="73">
        <v>46439</v>
      </c>
      <c r="E45" s="66"/>
      <c r="F45" s="73">
        <v>238842</v>
      </c>
      <c r="G45" s="66"/>
      <c r="H45" s="92">
        <v>0</v>
      </c>
      <c r="I45" s="80"/>
      <c r="J45" s="93">
        <v>0</v>
      </c>
    </row>
    <row r="46" spans="1:10" ht="19.5" customHeight="1" thickBot="1">
      <c r="A46" s="259"/>
      <c r="D46" s="104">
        <f>SUM(D44:D45)</f>
        <v>1562378</v>
      </c>
      <c r="E46" s="76"/>
      <c r="F46" s="105">
        <f>SUM(F44:F45)</f>
        <v>1562074</v>
      </c>
      <c r="G46" s="77"/>
      <c r="H46" s="104">
        <f>SUM(H44:H45)</f>
        <v>-113208</v>
      </c>
      <c r="I46" s="22"/>
      <c r="J46" s="105">
        <f>SUM(J44:J45)</f>
        <v>403473</v>
      </c>
    </row>
    <row r="47" spans="1:10" ht="8.1" customHeight="1" thickTop="1">
      <c r="D47" s="94"/>
      <c r="E47" s="94"/>
      <c r="F47" s="94"/>
      <c r="G47" s="94"/>
      <c r="H47" s="94"/>
      <c r="I47" s="95"/>
      <c r="J47" s="94"/>
    </row>
    <row r="48" spans="1:10" ht="18.600000000000001" customHeight="1">
      <c r="A48" s="284" t="s">
        <v>301</v>
      </c>
      <c r="B48" s="283"/>
      <c r="C48" s="274">
        <v>27</v>
      </c>
      <c r="D48" s="94"/>
      <c r="E48" s="94"/>
      <c r="F48" s="94"/>
      <c r="G48" s="94"/>
      <c r="H48" s="94"/>
      <c r="I48" s="95"/>
      <c r="J48" s="94"/>
    </row>
    <row r="49" spans="1:10" ht="19.5" customHeight="1" thickBot="1">
      <c r="A49" s="283" t="s">
        <v>302</v>
      </c>
      <c r="B49" s="283"/>
      <c r="D49" s="96">
        <v>0.83</v>
      </c>
      <c r="E49" s="97"/>
      <c r="F49" s="96">
        <v>0.73</v>
      </c>
      <c r="G49" s="97"/>
      <c r="H49" s="96">
        <v>-0.06</v>
      </c>
      <c r="I49" s="98"/>
      <c r="J49" s="96">
        <v>0.22</v>
      </c>
    </row>
    <row r="50" spans="1:10" ht="19.5" customHeight="1" thickTop="1">
      <c r="A50" s="278"/>
      <c r="B50" s="278"/>
      <c r="C50" s="260"/>
      <c r="D50" s="285"/>
      <c r="E50" s="286"/>
      <c r="F50" s="285"/>
      <c r="H50" s="285"/>
      <c r="J50" s="285"/>
    </row>
    <row r="51" spans="1:10" ht="19.5" customHeight="1">
      <c r="A51" s="278"/>
      <c r="B51" s="278"/>
      <c r="C51" s="260"/>
      <c r="D51" s="285"/>
      <c r="E51" s="285"/>
      <c r="F51" s="285"/>
      <c r="G51" s="288"/>
      <c r="H51" s="285"/>
      <c r="I51" s="285"/>
      <c r="J51" s="285"/>
    </row>
    <row r="52" spans="1:10" ht="19.5" customHeight="1">
      <c r="A52" s="278"/>
      <c r="B52" s="278"/>
    </row>
    <row r="53" spans="1:10" ht="19.5" customHeight="1">
      <c r="D53" s="2"/>
      <c r="E53" s="2"/>
      <c r="F53" s="2"/>
      <c r="G53" s="2"/>
      <c r="H53" s="2"/>
      <c r="I53" s="2"/>
      <c r="J53" s="2"/>
    </row>
    <row r="54" spans="1:10" ht="19.5" customHeight="1">
      <c r="D54" s="2"/>
      <c r="E54" s="2"/>
      <c r="F54" s="2"/>
      <c r="G54" s="2"/>
      <c r="H54" s="2"/>
      <c r="I54" s="2"/>
      <c r="J54" s="2"/>
    </row>
    <row r="55" spans="1:10" ht="19.5" customHeight="1">
      <c r="D55" s="2"/>
      <c r="E55" s="2"/>
      <c r="F55" s="2"/>
      <c r="G55" s="2"/>
      <c r="H55" s="2"/>
      <c r="I55" s="2"/>
      <c r="J55" s="2"/>
    </row>
    <row r="56" spans="1:10" ht="19.5" customHeight="1">
      <c r="D56" s="2"/>
      <c r="E56" s="2"/>
      <c r="F56" s="2"/>
      <c r="G56" s="2"/>
      <c r="H56" s="2"/>
      <c r="I56" s="2"/>
      <c r="J56" s="2"/>
    </row>
    <row r="57" spans="1:10" ht="19.5" customHeight="1">
      <c r="D57" s="2"/>
      <c r="E57" s="2"/>
      <c r="F57" s="2"/>
      <c r="G57" s="2"/>
      <c r="H57" s="2"/>
      <c r="I57" s="2"/>
      <c r="J57" s="2"/>
    </row>
    <row r="58" spans="1:10">
      <c r="H58" s="289"/>
      <c r="J58" s="289"/>
    </row>
    <row r="59" spans="1:10">
      <c r="H59" s="290"/>
      <c r="J59" s="290"/>
    </row>
    <row r="60" spans="1:10">
      <c r="H60" s="290"/>
      <c r="J60" s="290"/>
    </row>
    <row r="61" spans="1:10">
      <c r="H61" s="290"/>
      <c r="J61" s="290"/>
    </row>
    <row r="62" spans="1:10">
      <c r="H62" s="290"/>
      <c r="J62" s="290"/>
    </row>
    <row r="63" spans="1:10">
      <c r="H63" s="290"/>
      <c r="J63" s="290"/>
    </row>
    <row r="64" spans="1:10">
      <c r="H64" s="290"/>
      <c r="J64" s="290"/>
    </row>
    <row r="65" spans="8:10">
      <c r="H65" s="290"/>
      <c r="J65" s="290"/>
    </row>
    <row r="66" spans="8:10">
      <c r="H66" s="290"/>
      <c r="J66" s="290"/>
    </row>
    <row r="67" spans="8:10">
      <c r="H67" s="290"/>
      <c r="J67" s="290"/>
    </row>
    <row r="68" spans="8:10">
      <c r="H68" s="290"/>
      <c r="J68" s="290"/>
    </row>
    <row r="69" spans="8:10">
      <c r="H69" s="290"/>
      <c r="J69" s="290"/>
    </row>
    <row r="70" spans="8:10">
      <c r="H70" s="290"/>
      <c r="J70" s="290"/>
    </row>
    <row r="71" spans="8:10">
      <c r="H71" s="289"/>
      <c r="J71" s="289"/>
    </row>
    <row r="72" spans="8:10">
      <c r="H72" s="290"/>
      <c r="J72" s="290"/>
    </row>
    <row r="73" spans="8:10">
      <c r="H73" s="289"/>
      <c r="J73" s="289"/>
    </row>
    <row r="74" spans="8:10">
      <c r="H74" s="290"/>
      <c r="J74" s="290"/>
    </row>
    <row r="75" spans="8:10">
      <c r="H75" s="290"/>
      <c r="J75" s="290"/>
    </row>
    <row r="76" spans="8:10">
      <c r="H76" s="289"/>
      <c r="J76" s="289"/>
    </row>
    <row r="77" spans="8:10">
      <c r="H77" s="289"/>
      <c r="J77" s="289"/>
    </row>
    <row r="78" spans="8:10">
      <c r="H78" s="290"/>
      <c r="J78" s="290"/>
    </row>
    <row r="79" spans="8:10">
      <c r="H79" s="290"/>
      <c r="J79" s="290"/>
    </row>
    <row r="80" spans="8:10">
      <c r="H80" s="289"/>
      <c r="J80" s="289"/>
    </row>
    <row r="81" spans="8:10">
      <c r="H81" s="289"/>
      <c r="J81" s="289"/>
    </row>
    <row r="82" spans="8:10">
      <c r="H82" s="289"/>
      <c r="J82" s="289"/>
    </row>
    <row r="83" spans="8:10">
      <c r="H83" s="289"/>
      <c r="J83" s="289"/>
    </row>
    <row r="84" spans="8:10">
      <c r="H84" s="289"/>
      <c r="J84" s="289"/>
    </row>
    <row r="85" spans="8:10">
      <c r="H85" s="290"/>
      <c r="J85" s="290"/>
    </row>
    <row r="86" spans="8:10">
      <c r="H86" s="289"/>
      <c r="J86" s="289"/>
    </row>
    <row r="87" spans="8:10">
      <c r="H87" s="290"/>
      <c r="J87" s="290"/>
    </row>
    <row r="88" spans="8:10">
      <c r="H88" s="289"/>
      <c r="J88" s="289"/>
    </row>
    <row r="89" spans="8:10">
      <c r="H89" s="290"/>
      <c r="J89" s="290"/>
    </row>
    <row r="90" spans="8:10">
      <c r="H90" s="289"/>
      <c r="J90" s="289"/>
    </row>
    <row r="91" spans="8:10">
      <c r="H91" s="289"/>
      <c r="J91" s="289"/>
    </row>
    <row r="92" spans="8:10">
      <c r="H92" s="289"/>
      <c r="J92" s="289"/>
    </row>
    <row r="93" spans="8:10">
      <c r="H93" s="289"/>
      <c r="J93" s="289"/>
    </row>
    <row r="94" spans="8:10">
      <c r="H94" s="289"/>
      <c r="J94" s="289"/>
    </row>
    <row r="95" spans="8:10">
      <c r="H95" s="290"/>
      <c r="J95" s="290"/>
    </row>
    <row r="96" spans="8:10">
      <c r="H96" s="289"/>
      <c r="J96" s="289"/>
    </row>
    <row r="97" spans="8:10">
      <c r="H97" s="289"/>
      <c r="J97" s="289"/>
    </row>
    <row r="98" spans="8:10">
      <c r="H98" s="289"/>
      <c r="J98" s="289"/>
    </row>
    <row r="99" spans="8:10">
      <c r="H99" s="289"/>
      <c r="J99" s="289"/>
    </row>
    <row r="100" spans="8:10">
      <c r="H100" s="289"/>
      <c r="J100" s="289"/>
    </row>
    <row r="101" spans="8:10">
      <c r="H101" s="289"/>
      <c r="J101" s="289"/>
    </row>
    <row r="102" spans="8:10">
      <c r="H102" s="290"/>
      <c r="J102" s="290"/>
    </row>
    <row r="103" spans="8:10">
      <c r="H103" s="289"/>
      <c r="J103" s="289"/>
    </row>
    <row r="104" spans="8:10">
      <c r="H104" s="290"/>
      <c r="J104" s="290"/>
    </row>
    <row r="105" spans="8:10">
      <c r="H105" s="289"/>
      <c r="J105" s="289"/>
    </row>
    <row r="106" spans="8:10">
      <c r="H106" s="290"/>
      <c r="J106" s="290"/>
    </row>
    <row r="107" spans="8:10">
      <c r="H107" s="289"/>
      <c r="J107" s="289"/>
    </row>
    <row r="108" spans="8:10">
      <c r="H108" s="290"/>
      <c r="J108" s="290"/>
    </row>
    <row r="109" spans="8:10">
      <c r="H109" s="290"/>
      <c r="J109" s="290"/>
    </row>
    <row r="110" spans="8:10">
      <c r="H110" s="289"/>
      <c r="J110" s="289"/>
    </row>
    <row r="111" spans="8:10">
      <c r="H111" s="289"/>
      <c r="J111" s="289"/>
    </row>
    <row r="112" spans="8:10">
      <c r="H112" s="290"/>
      <c r="J112" s="290"/>
    </row>
    <row r="113" spans="8:10">
      <c r="H113" s="289"/>
      <c r="J113" s="289"/>
    </row>
    <row r="114" spans="8:10">
      <c r="H114" s="289"/>
      <c r="J114" s="289"/>
    </row>
    <row r="115" spans="8:10">
      <c r="H115" s="290"/>
      <c r="J115" s="290"/>
    </row>
    <row r="116" spans="8:10">
      <c r="H116" s="290"/>
      <c r="J116" s="290"/>
    </row>
    <row r="117" spans="8:10">
      <c r="H117" s="290"/>
      <c r="J117" s="290"/>
    </row>
    <row r="118" spans="8:10">
      <c r="H118" s="290"/>
      <c r="J118" s="290"/>
    </row>
    <row r="119" spans="8:10">
      <c r="H119" s="290"/>
      <c r="J119" s="290"/>
    </row>
    <row r="120" spans="8:10">
      <c r="H120" s="290"/>
      <c r="J120" s="290"/>
    </row>
    <row r="121" spans="8:10">
      <c r="H121" s="290"/>
      <c r="J121" s="290"/>
    </row>
    <row r="122" spans="8:10">
      <c r="H122" s="290"/>
      <c r="J122" s="290"/>
    </row>
    <row r="123" spans="8:10">
      <c r="H123" s="290"/>
      <c r="J123" s="290"/>
    </row>
    <row r="124" spans="8:10">
      <c r="H124" s="290"/>
      <c r="J124" s="290"/>
    </row>
    <row r="125" spans="8:10">
      <c r="H125" s="290"/>
      <c r="J125" s="290"/>
    </row>
    <row r="126" spans="8:10">
      <c r="H126" s="290"/>
      <c r="J126" s="290"/>
    </row>
    <row r="127" spans="8:10">
      <c r="H127" s="290"/>
      <c r="J127" s="290"/>
    </row>
    <row r="128" spans="8:10">
      <c r="H128" s="290"/>
      <c r="J128" s="290"/>
    </row>
    <row r="129" spans="8:10">
      <c r="H129" s="291"/>
      <c r="J129" s="291"/>
    </row>
    <row r="130" spans="8:10">
      <c r="H130" s="292"/>
      <c r="J130" s="292"/>
    </row>
    <row r="131" spans="8:10">
      <c r="H131" s="289"/>
      <c r="J131" s="289"/>
    </row>
    <row r="132" spans="8:10">
      <c r="H132" s="289"/>
      <c r="J132" s="289"/>
    </row>
    <row r="133" spans="8:10">
      <c r="H133" s="289"/>
      <c r="J133" s="289"/>
    </row>
    <row r="134" spans="8:10">
      <c r="H134" s="289"/>
      <c r="J134" s="289"/>
    </row>
    <row r="135" spans="8:10">
      <c r="H135" s="289"/>
      <c r="J135" s="289"/>
    </row>
    <row r="136" spans="8:10">
      <c r="H136" s="289"/>
      <c r="J136" s="289"/>
    </row>
    <row r="137" spans="8:10">
      <c r="H137" s="290"/>
      <c r="J137" s="290"/>
    </row>
    <row r="138" spans="8:10">
      <c r="H138" s="289"/>
      <c r="J138" s="289"/>
    </row>
    <row r="139" spans="8:10">
      <c r="H139" s="289"/>
      <c r="J139" s="289"/>
    </row>
    <row r="140" spans="8:10">
      <c r="H140" s="289"/>
      <c r="J140" s="289"/>
    </row>
    <row r="141" spans="8:10">
      <c r="H141" s="289"/>
      <c r="J141" s="289"/>
    </row>
    <row r="142" spans="8:10">
      <c r="H142" s="289"/>
      <c r="J142" s="289"/>
    </row>
    <row r="143" spans="8:10">
      <c r="H143" s="289"/>
      <c r="J143" s="289"/>
    </row>
    <row r="144" spans="8:10">
      <c r="H144" s="289"/>
      <c r="J144" s="289"/>
    </row>
    <row r="145" spans="8:10">
      <c r="H145" s="290"/>
      <c r="J145" s="290"/>
    </row>
    <row r="146" spans="8:10">
      <c r="H146" s="289"/>
      <c r="J146" s="289"/>
    </row>
    <row r="147" spans="8:10">
      <c r="H147" s="290"/>
      <c r="J147" s="290"/>
    </row>
    <row r="148" spans="8:10">
      <c r="H148" s="289"/>
      <c r="J148" s="289"/>
    </row>
    <row r="149" spans="8:10">
      <c r="H149" s="289"/>
      <c r="J149" s="289"/>
    </row>
    <row r="150" spans="8:10">
      <c r="H150" s="289"/>
      <c r="J150" s="289"/>
    </row>
    <row r="151" spans="8:10">
      <c r="H151" s="289"/>
      <c r="J151" s="289"/>
    </row>
    <row r="152" spans="8:10">
      <c r="H152" s="289"/>
      <c r="J152" s="289"/>
    </row>
    <row r="153" spans="8:10">
      <c r="H153" s="290"/>
      <c r="J153" s="290"/>
    </row>
    <row r="154" spans="8:10">
      <c r="H154" s="290"/>
      <c r="J154" s="290"/>
    </row>
    <row r="155" spans="8:10">
      <c r="H155" s="290"/>
      <c r="J155" s="290"/>
    </row>
    <row r="156" spans="8:10">
      <c r="H156" s="289"/>
      <c r="J156" s="289"/>
    </row>
    <row r="157" spans="8:10">
      <c r="H157" s="289"/>
      <c r="J157" s="289"/>
    </row>
    <row r="158" spans="8:10">
      <c r="H158" s="289"/>
      <c r="J158" s="289"/>
    </row>
    <row r="159" spans="8:10">
      <c r="H159" s="289"/>
      <c r="J159" s="289"/>
    </row>
    <row r="160" spans="8:10">
      <c r="H160" s="290"/>
      <c r="J160" s="290"/>
    </row>
    <row r="161" spans="8:10">
      <c r="H161" s="289"/>
      <c r="J161" s="289"/>
    </row>
    <row r="162" spans="8:10">
      <c r="H162" s="290"/>
      <c r="J162" s="290"/>
    </row>
    <row r="163" spans="8:10">
      <c r="H163" s="291"/>
      <c r="J163" s="291"/>
    </row>
    <row r="164" spans="8:10">
      <c r="H164" s="291"/>
      <c r="J164" s="291"/>
    </row>
    <row r="165" spans="8:10">
      <c r="H165" s="291"/>
      <c r="J165" s="291"/>
    </row>
    <row r="166" spans="8:10">
      <c r="H166" s="289"/>
      <c r="J166" s="289"/>
    </row>
    <row r="167" spans="8:10">
      <c r="H167" s="290"/>
      <c r="J167" s="290"/>
    </row>
    <row r="168" spans="8:10">
      <c r="H168" s="291"/>
      <c r="J168" s="291"/>
    </row>
    <row r="169" spans="8:10">
      <c r="H169" s="291"/>
      <c r="J169" s="291"/>
    </row>
    <row r="170" spans="8:10">
      <c r="H170" s="291"/>
      <c r="J170" s="291"/>
    </row>
    <row r="171" spans="8:10">
      <c r="H171" s="290"/>
      <c r="J171" s="290"/>
    </row>
    <row r="172" spans="8:10">
      <c r="H172" s="289"/>
      <c r="J172" s="289"/>
    </row>
    <row r="173" spans="8:10">
      <c r="H173" s="289"/>
      <c r="J173" s="289"/>
    </row>
    <row r="174" spans="8:10">
      <c r="H174" s="290"/>
      <c r="J174" s="290"/>
    </row>
    <row r="175" spans="8:10">
      <c r="H175" s="289"/>
      <c r="J175" s="289"/>
    </row>
    <row r="176" spans="8:10">
      <c r="H176" s="290"/>
      <c r="J176" s="290"/>
    </row>
    <row r="177" spans="8:10">
      <c r="H177" s="290"/>
      <c r="J177" s="290"/>
    </row>
    <row r="178" spans="8:10">
      <c r="H178" s="290"/>
      <c r="J178" s="290"/>
    </row>
    <row r="179" spans="8:10">
      <c r="H179" s="289"/>
      <c r="J179" s="289"/>
    </row>
    <row r="180" spans="8:10">
      <c r="H180" s="290"/>
      <c r="J180" s="290"/>
    </row>
    <row r="181" spans="8:10">
      <c r="H181" s="289"/>
      <c r="J181" s="289"/>
    </row>
    <row r="182" spans="8:10">
      <c r="H182" s="289"/>
      <c r="J182" s="289"/>
    </row>
    <row r="183" spans="8:10">
      <c r="H183" s="289"/>
      <c r="J183" s="289"/>
    </row>
    <row r="185" spans="8:10">
      <c r="H185" s="290"/>
      <c r="J185" s="290"/>
    </row>
    <row r="186" spans="8:10">
      <c r="H186" s="290"/>
      <c r="J186" s="290"/>
    </row>
  </sheetData>
  <sheetProtection formatCells="0" formatColumns="0" formatRows="0" insertColumns="0" insertRows="0" insertHyperlinks="0" deleteColumns="0" deleteRows="0" sort="0" autoFilter="0" pivotTables="0"/>
  <mergeCells count="7">
    <mergeCell ref="D7:J7"/>
    <mergeCell ref="D3:F3"/>
    <mergeCell ref="H3:J3"/>
    <mergeCell ref="D4:F4"/>
    <mergeCell ref="H4:J4"/>
    <mergeCell ref="D5:F5"/>
    <mergeCell ref="H5:J5"/>
  </mergeCells>
  <pageMargins left="0.8" right="0.6" top="0.48" bottom="0.5" header="0.5" footer="0.5"/>
  <pageSetup paperSize="9" scale="75" firstPageNumber="9" fitToHeight="2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3"/>
  <sheetViews>
    <sheetView zoomScaleNormal="100" zoomScaleSheetLayoutView="95" workbookViewId="0">
      <selection activeCell="H99" sqref="H99"/>
    </sheetView>
  </sheetViews>
  <sheetFormatPr defaultColWidth="8.85546875" defaultRowHeight="15"/>
  <cols>
    <col min="1" max="1" width="1.42578125" style="287" customWidth="1"/>
    <col min="2" max="2" width="45.7109375" style="287" customWidth="1"/>
    <col min="3" max="3" width="5.140625" style="287" customWidth="1"/>
    <col min="4" max="4" width="14.42578125" style="285" customWidth="1"/>
    <col min="5" max="5" width="1.85546875" style="287" customWidth="1"/>
    <col min="6" max="6" width="14.42578125" style="285" customWidth="1"/>
    <col min="7" max="7" width="1.85546875" style="287" customWidth="1"/>
    <col min="8" max="8" width="14.42578125" style="285" customWidth="1"/>
    <col min="9" max="9" width="1.85546875" style="287" customWidth="1"/>
    <col min="10" max="10" width="14.42578125" style="285" customWidth="1"/>
    <col min="11" max="11" width="8.85546875" style="293"/>
    <col min="12" max="12" width="13.140625" style="106" bestFit="1" customWidth="1"/>
    <col min="13" max="13" width="3.140625" style="106" customWidth="1"/>
    <col min="14" max="14" width="14" style="106" bestFit="1" customWidth="1"/>
    <col min="15" max="15" width="3.140625" style="106" customWidth="1"/>
    <col min="16" max="16" width="12.42578125" style="106" bestFit="1" customWidth="1"/>
    <col min="17" max="17" width="3.140625" style="106" customWidth="1"/>
    <col min="18" max="18" width="12.42578125" style="106" bestFit="1" customWidth="1"/>
    <col min="19" max="19" width="8.85546875" style="106"/>
    <col min="20" max="20" width="11.42578125" style="106" customWidth="1"/>
    <col min="21" max="21" width="2.140625" style="106" customWidth="1"/>
    <col min="22" max="22" width="8.85546875" style="293"/>
    <col min="23" max="23" width="2.85546875" style="293" customWidth="1"/>
    <col min="24" max="24" width="8.85546875" style="293"/>
    <col min="25" max="25" width="3.140625" style="293" customWidth="1"/>
    <col min="26" max="16384" width="8.85546875" style="293"/>
  </cols>
  <sheetData>
    <row r="1" spans="1:26" ht="18.75">
      <c r="A1" s="65" t="s">
        <v>0</v>
      </c>
      <c r="B1" s="262"/>
      <c r="C1" s="262"/>
      <c r="D1" s="261"/>
      <c r="E1" s="262"/>
      <c r="F1" s="261"/>
      <c r="G1" s="262"/>
      <c r="H1" s="261"/>
      <c r="I1" s="262"/>
      <c r="J1" s="261"/>
    </row>
    <row r="2" spans="1:26" ht="15.75">
      <c r="A2" s="263" t="s">
        <v>111</v>
      </c>
      <c r="B2" s="262"/>
      <c r="C2" s="262"/>
      <c r="D2" s="261"/>
      <c r="E2" s="262"/>
      <c r="F2" s="261"/>
      <c r="G2" s="262"/>
      <c r="H2" s="261"/>
      <c r="I2" s="262"/>
      <c r="J2" s="261"/>
    </row>
    <row r="3" spans="1:26" ht="15.75">
      <c r="A3" s="107"/>
      <c r="B3" s="262"/>
      <c r="C3" s="262"/>
      <c r="D3" s="261"/>
      <c r="E3" s="262"/>
      <c r="F3" s="261"/>
      <c r="G3" s="262"/>
      <c r="H3" s="261"/>
      <c r="I3" s="262"/>
      <c r="J3" s="261"/>
    </row>
    <row r="4" spans="1:26">
      <c r="A4" s="262"/>
      <c r="B4" s="262"/>
      <c r="C4" s="262"/>
      <c r="D4" s="400" t="s">
        <v>78</v>
      </c>
      <c r="E4" s="400"/>
      <c r="F4" s="400"/>
      <c r="G4" s="221"/>
      <c r="H4" s="400" t="s">
        <v>79</v>
      </c>
      <c r="I4" s="400"/>
      <c r="J4" s="400"/>
    </row>
    <row r="5" spans="1:26">
      <c r="A5" s="221"/>
      <c r="B5" s="262"/>
      <c r="C5" s="262"/>
      <c r="D5" s="400" t="s">
        <v>80</v>
      </c>
      <c r="E5" s="400"/>
      <c r="F5" s="400"/>
      <c r="G5" s="221"/>
      <c r="H5" s="400" t="s">
        <v>80</v>
      </c>
      <c r="I5" s="400"/>
      <c r="J5" s="400"/>
    </row>
    <row r="6" spans="1:26" ht="15" customHeight="1">
      <c r="A6" s="221"/>
      <c r="B6" s="224"/>
      <c r="C6" s="224"/>
      <c r="D6" s="407" t="str">
        <f>'FS PL'!D5:F5</f>
        <v>Year ended 31 December</v>
      </c>
      <c r="E6" s="407"/>
      <c r="F6" s="407"/>
      <c r="G6" s="265"/>
      <c r="H6" s="407" t="str">
        <f>'FS PL'!H5:J5</f>
        <v>Year ended 31 December</v>
      </c>
      <c r="I6" s="407"/>
      <c r="J6" s="407"/>
    </row>
    <row r="7" spans="1:26">
      <c r="A7" s="262"/>
      <c r="B7" s="262"/>
      <c r="C7" s="6" t="s">
        <v>7</v>
      </c>
      <c r="D7" s="7">
        <v>2025</v>
      </c>
      <c r="E7" s="7"/>
      <c r="F7" s="7">
        <v>2024</v>
      </c>
      <c r="G7" s="7"/>
      <c r="H7" s="7">
        <v>2025</v>
      </c>
      <c r="I7" s="7"/>
      <c r="J7" s="7">
        <v>2024</v>
      </c>
    </row>
    <row r="8" spans="1:26">
      <c r="A8" s="262"/>
      <c r="B8" s="262"/>
      <c r="D8" s="399" t="s">
        <v>8</v>
      </c>
      <c r="E8" s="399"/>
      <c r="F8" s="399"/>
      <c r="G8" s="399"/>
      <c r="H8" s="399"/>
      <c r="I8" s="399"/>
      <c r="J8" s="399"/>
    </row>
    <row r="9" spans="1:26">
      <c r="A9" s="262"/>
      <c r="B9" s="262"/>
      <c r="C9" s="262"/>
      <c r="D9" s="228"/>
      <c r="E9" s="228"/>
      <c r="F9" s="228"/>
      <c r="G9" s="228"/>
      <c r="H9" s="228"/>
      <c r="I9" s="228"/>
      <c r="J9" s="228"/>
    </row>
    <row r="10" spans="1:26">
      <c r="A10" s="262" t="s">
        <v>290</v>
      </c>
      <c r="D10" s="116">
        <f>'FS PL'!D46</f>
        <v>1562378</v>
      </c>
      <c r="E10" s="108"/>
      <c r="F10" s="117">
        <f>'FS PL'!F46</f>
        <v>1562074</v>
      </c>
      <c r="G10" s="109"/>
      <c r="H10" s="116">
        <f>'FS PL'!H46</f>
        <v>-113208</v>
      </c>
      <c r="I10" s="108"/>
      <c r="J10" s="117">
        <f>'FS PL'!J46</f>
        <v>403473</v>
      </c>
    </row>
    <row r="11" spans="1:26">
      <c r="A11" s="262"/>
      <c r="D11" s="108"/>
      <c r="E11" s="109"/>
      <c r="F11" s="108"/>
      <c r="G11" s="109"/>
      <c r="H11" s="108"/>
      <c r="I11" s="109"/>
      <c r="J11" s="108"/>
    </row>
    <row r="12" spans="1:26">
      <c r="A12" s="262" t="s">
        <v>112</v>
      </c>
      <c r="D12" s="12"/>
      <c r="E12" s="110"/>
      <c r="F12" s="12"/>
      <c r="G12" s="110"/>
      <c r="H12" s="111"/>
      <c r="I12" s="110"/>
      <c r="J12" s="111"/>
    </row>
    <row r="13" spans="1:26">
      <c r="A13" s="248" t="s">
        <v>113</v>
      </c>
      <c r="B13" s="284"/>
      <c r="C13" s="284"/>
      <c r="D13" s="12"/>
      <c r="E13" s="110"/>
      <c r="F13" s="12"/>
      <c r="G13" s="110"/>
      <c r="H13" s="111"/>
      <c r="I13" s="110"/>
      <c r="J13" s="111"/>
    </row>
    <row r="14" spans="1:26">
      <c r="A14" s="262"/>
      <c r="B14" s="284" t="s">
        <v>114</v>
      </c>
      <c r="C14" s="284"/>
      <c r="D14" s="12"/>
      <c r="E14" s="110"/>
      <c r="F14" s="12"/>
      <c r="G14" s="110"/>
      <c r="H14" s="111"/>
      <c r="I14" s="110"/>
      <c r="J14" s="111"/>
    </row>
    <row r="15" spans="1:26">
      <c r="A15" s="294"/>
      <c r="B15" s="295" t="s">
        <v>276</v>
      </c>
      <c r="C15" s="296"/>
      <c r="D15" s="12">
        <v>-1786463</v>
      </c>
      <c r="E15" s="110"/>
      <c r="F15" s="12">
        <v>-279269</v>
      </c>
      <c r="G15" s="110"/>
      <c r="H15" s="12">
        <v>0</v>
      </c>
      <c r="I15" s="12"/>
      <c r="J15" s="12">
        <v>0</v>
      </c>
      <c r="V15" s="106"/>
      <c r="X15" s="106"/>
      <c r="Z15" s="106"/>
    </row>
    <row r="16" spans="1:26">
      <c r="A16" s="294"/>
      <c r="B16" s="295" t="s">
        <v>293</v>
      </c>
      <c r="C16" s="295"/>
      <c r="D16" s="12">
        <v>-1131</v>
      </c>
      <c r="E16" s="110"/>
      <c r="F16" s="12">
        <v>-34347</v>
      </c>
      <c r="G16" s="110"/>
      <c r="H16" s="12">
        <v>-1131</v>
      </c>
      <c r="I16" s="12"/>
      <c r="J16" s="12">
        <v>-34347</v>
      </c>
      <c r="V16" s="106"/>
      <c r="X16" s="106"/>
      <c r="Z16" s="106"/>
    </row>
    <row r="17" spans="1:26">
      <c r="A17" s="294"/>
      <c r="B17" s="297" t="s">
        <v>115</v>
      </c>
      <c r="C17" s="295"/>
      <c r="D17" s="12"/>
      <c r="E17" s="110"/>
      <c r="F17" s="12"/>
      <c r="G17" s="110"/>
      <c r="H17" s="115"/>
      <c r="I17" s="12"/>
      <c r="J17" s="12"/>
      <c r="V17" s="106"/>
      <c r="X17" s="106"/>
      <c r="Z17" s="106"/>
    </row>
    <row r="18" spans="1:26">
      <c r="A18" s="294"/>
      <c r="B18" s="298" t="s">
        <v>116</v>
      </c>
      <c r="C18" s="260"/>
      <c r="D18" s="93">
        <v>226</v>
      </c>
      <c r="E18" s="110"/>
      <c r="F18" s="93">
        <v>6869</v>
      </c>
      <c r="G18" s="110"/>
      <c r="H18" s="112">
        <v>226</v>
      </c>
      <c r="I18" s="110"/>
      <c r="J18" s="112">
        <v>6869</v>
      </c>
      <c r="V18" s="106"/>
      <c r="X18" s="106"/>
      <c r="Z18" s="106"/>
    </row>
    <row r="19" spans="1:26">
      <c r="A19" s="299" t="s">
        <v>117</v>
      </c>
      <c r="B19" s="298"/>
      <c r="C19" s="260"/>
      <c r="D19" s="12"/>
      <c r="E19" s="110"/>
      <c r="F19" s="12"/>
      <c r="G19" s="110"/>
      <c r="H19" s="17"/>
      <c r="I19" s="110"/>
      <c r="J19" s="17"/>
      <c r="V19" s="106"/>
      <c r="X19" s="106"/>
      <c r="Z19" s="106"/>
    </row>
    <row r="20" spans="1:26">
      <c r="A20" s="299"/>
      <c r="B20" s="300" t="s">
        <v>118</v>
      </c>
      <c r="C20" s="260"/>
      <c r="D20" s="118">
        <f>SUM(D15:D18)</f>
        <v>-1787368</v>
      </c>
      <c r="E20" s="110"/>
      <c r="F20" s="118">
        <f>SUM(F15:F18)</f>
        <v>-306747</v>
      </c>
      <c r="G20" s="110"/>
      <c r="H20" s="118">
        <f>SUM(H15:H18)</f>
        <v>-905</v>
      </c>
      <c r="I20" s="110"/>
      <c r="J20" s="118">
        <f>SUM(J15:J18)</f>
        <v>-27478</v>
      </c>
      <c r="V20" s="106"/>
      <c r="X20" s="106"/>
      <c r="Z20" s="106"/>
    </row>
    <row r="21" spans="1:26">
      <c r="A21" s="299"/>
      <c r="B21" s="300"/>
      <c r="C21" s="260"/>
      <c r="D21" s="108"/>
      <c r="E21" s="110"/>
      <c r="F21" s="108"/>
      <c r="G21" s="110"/>
      <c r="H21" s="108"/>
      <c r="I21" s="110"/>
      <c r="J21" s="108"/>
      <c r="V21" s="106"/>
      <c r="X21" s="106"/>
      <c r="Z21" s="106"/>
    </row>
    <row r="22" spans="1:26">
      <c r="A22" s="248" t="s">
        <v>119</v>
      </c>
      <c r="B22" s="301"/>
      <c r="D22" s="12"/>
      <c r="E22" s="110"/>
      <c r="F22" s="12"/>
      <c r="G22" s="110"/>
      <c r="H22" s="111"/>
      <c r="I22" s="110"/>
      <c r="J22" s="111"/>
      <c r="V22" s="106"/>
      <c r="X22" s="106"/>
      <c r="Z22" s="106"/>
    </row>
    <row r="23" spans="1:26">
      <c r="A23" s="248"/>
      <c r="B23" s="248" t="s">
        <v>114</v>
      </c>
      <c r="D23" s="12"/>
      <c r="E23" s="110"/>
      <c r="F23" s="12"/>
      <c r="G23" s="110"/>
      <c r="H23" s="111"/>
      <c r="I23" s="110"/>
      <c r="J23" s="111"/>
      <c r="V23" s="106"/>
      <c r="X23" s="106"/>
      <c r="Z23" s="106"/>
    </row>
    <row r="24" spans="1:26">
      <c r="A24" s="262"/>
      <c r="B24" s="287" t="s">
        <v>120</v>
      </c>
      <c r="C24" s="302">
        <v>20</v>
      </c>
      <c r="D24" s="81">
        <v>-7755</v>
      </c>
      <c r="E24" s="110"/>
      <c r="F24" s="81">
        <v>-33002</v>
      </c>
      <c r="G24" s="110"/>
      <c r="H24" s="81">
        <v>0</v>
      </c>
      <c r="I24" s="110"/>
      <c r="J24" s="81">
        <v>-15014</v>
      </c>
      <c r="V24" s="106"/>
      <c r="X24" s="106"/>
      <c r="Z24" s="106"/>
    </row>
    <row r="25" spans="1:26">
      <c r="A25" s="262"/>
      <c r="B25" s="287" t="s">
        <v>294</v>
      </c>
      <c r="C25" s="302"/>
      <c r="D25" s="81"/>
      <c r="E25" s="110"/>
      <c r="F25" s="81"/>
      <c r="G25" s="12"/>
      <c r="H25" s="12"/>
      <c r="I25" s="12"/>
      <c r="J25" s="12"/>
      <c r="V25" s="106"/>
      <c r="X25" s="106"/>
      <c r="Z25" s="106"/>
    </row>
    <row r="26" spans="1:26">
      <c r="A26" s="262"/>
      <c r="B26" s="303" t="s">
        <v>121</v>
      </c>
      <c r="C26" s="302"/>
      <c r="D26" s="81">
        <v>379590</v>
      </c>
      <c r="E26" s="110"/>
      <c r="F26" s="81">
        <v>1342621</v>
      </c>
      <c r="G26" s="12"/>
      <c r="H26" s="81">
        <v>340347</v>
      </c>
      <c r="I26" s="12"/>
      <c r="J26" s="81">
        <v>1495780</v>
      </c>
      <c r="V26" s="106"/>
      <c r="X26" s="106"/>
      <c r="Z26" s="106"/>
    </row>
    <row r="27" spans="1:26">
      <c r="A27" s="262"/>
      <c r="B27" s="287" t="s">
        <v>122</v>
      </c>
      <c r="C27" s="302"/>
      <c r="D27" s="81"/>
      <c r="E27" s="110"/>
      <c r="F27" s="81"/>
      <c r="G27" s="12"/>
      <c r="H27" s="12"/>
      <c r="I27" s="12"/>
      <c r="J27" s="12"/>
      <c r="V27" s="106"/>
      <c r="X27" s="106"/>
      <c r="Z27" s="106"/>
    </row>
    <row r="28" spans="1:26">
      <c r="A28" s="262"/>
      <c r="B28" s="277" t="s">
        <v>116</v>
      </c>
      <c r="C28" s="302"/>
      <c r="D28" s="93">
        <v>-67638</v>
      </c>
      <c r="E28" s="110"/>
      <c r="F28" s="93">
        <v>-413805</v>
      </c>
      <c r="G28" s="110"/>
      <c r="H28" s="82">
        <v>-68069</v>
      </c>
      <c r="I28" s="110"/>
      <c r="J28" s="82">
        <v>-296153</v>
      </c>
      <c r="V28" s="106"/>
      <c r="X28" s="106"/>
      <c r="Z28" s="106"/>
    </row>
    <row r="29" spans="1:26">
      <c r="A29" s="304" t="s">
        <v>123</v>
      </c>
      <c r="B29" s="298"/>
      <c r="D29" s="113"/>
      <c r="E29" s="110"/>
      <c r="F29" s="113"/>
      <c r="G29" s="110"/>
      <c r="H29" s="113"/>
      <c r="I29" s="110"/>
      <c r="J29" s="113"/>
      <c r="V29" s="106"/>
      <c r="X29" s="106"/>
      <c r="Z29" s="106"/>
    </row>
    <row r="30" spans="1:26">
      <c r="A30" s="266"/>
      <c r="B30" s="304" t="s">
        <v>118</v>
      </c>
      <c r="D30" s="119">
        <f>SUM(D24:D28)</f>
        <v>304197</v>
      </c>
      <c r="E30" s="109"/>
      <c r="F30" s="119">
        <f>SUM(F24:F28)</f>
        <v>895814</v>
      </c>
      <c r="G30" s="109"/>
      <c r="H30" s="119">
        <f>SUM(H24:H28)</f>
        <v>272278</v>
      </c>
      <c r="I30" s="110"/>
      <c r="J30" s="119">
        <f>SUM(J24:J28)</f>
        <v>1184613</v>
      </c>
      <c r="V30" s="106"/>
      <c r="X30" s="106"/>
      <c r="Z30" s="106"/>
    </row>
    <row r="31" spans="1:26">
      <c r="A31" s="299"/>
      <c r="B31" s="300"/>
      <c r="C31" s="260"/>
      <c r="D31" s="108"/>
      <c r="E31" s="110"/>
      <c r="F31" s="108"/>
      <c r="G31" s="110"/>
      <c r="H31" s="108"/>
      <c r="I31" s="110"/>
      <c r="J31" s="108"/>
      <c r="V31" s="106"/>
      <c r="X31" s="106"/>
      <c r="Z31" s="106"/>
    </row>
    <row r="32" spans="1:26">
      <c r="A32" s="299" t="s">
        <v>112</v>
      </c>
      <c r="D32" s="12"/>
      <c r="E32" s="110"/>
      <c r="F32" s="12"/>
      <c r="G32" s="110"/>
      <c r="H32" s="12"/>
      <c r="I32" s="110"/>
      <c r="J32" s="12"/>
      <c r="V32" s="106"/>
      <c r="X32" s="106"/>
      <c r="Z32" s="106"/>
    </row>
    <row r="33" spans="1:26">
      <c r="A33" s="294"/>
      <c r="B33" s="299" t="s">
        <v>124</v>
      </c>
      <c r="C33" s="299"/>
      <c r="D33" s="118">
        <f>D30+D20</f>
        <v>-1483171</v>
      </c>
      <c r="E33" s="109"/>
      <c r="F33" s="118">
        <f>F30+F20</f>
        <v>589067</v>
      </c>
      <c r="G33" s="108"/>
      <c r="H33" s="118">
        <f>H30+H20</f>
        <v>271373</v>
      </c>
      <c r="I33" s="108"/>
      <c r="J33" s="118">
        <f>J30+J20</f>
        <v>1157135</v>
      </c>
      <c r="V33" s="106"/>
      <c r="X33" s="106"/>
      <c r="Z33" s="106"/>
    </row>
    <row r="34" spans="1:26">
      <c r="A34" s="299" t="s">
        <v>125</v>
      </c>
      <c r="D34" s="12"/>
      <c r="E34" s="110"/>
      <c r="F34" s="12"/>
      <c r="G34" s="110"/>
      <c r="H34" s="12"/>
      <c r="I34" s="110"/>
      <c r="J34" s="12"/>
      <c r="V34" s="106"/>
      <c r="X34" s="106"/>
      <c r="Z34" s="106"/>
    </row>
    <row r="35" spans="1:26" ht="15.75" thickBot="1">
      <c r="A35" s="299"/>
      <c r="B35" s="299" t="s">
        <v>126</v>
      </c>
      <c r="C35" s="299"/>
      <c r="D35" s="120">
        <f>D10+D33</f>
        <v>79207</v>
      </c>
      <c r="E35" s="109"/>
      <c r="F35" s="120">
        <f>F10+F33</f>
        <v>2151141</v>
      </c>
      <c r="G35" s="109"/>
      <c r="H35" s="120">
        <f>H10+H33</f>
        <v>158165</v>
      </c>
      <c r="I35" s="109"/>
      <c r="J35" s="120">
        <f>J10+J33</f>
        <v>1560608</v>
      </c>
      <c r="V35" s="106"/>
      <c r="X35" s="106"/>
      <c r="Z35" s="106"/>
    </row>
    <row r="36" spans="1:26" ht="15.75" thickTop="1">
      <c r="A36" s="299"/>
      <c r="B36" s="305"/>
      <c r="C36" s="305"/>
      <c r="D36" s="108"/>
      <c r="E36" s="109"/>
      <c r="F36" s="108"/>
      <c r="G36" s="109"/>
      <c r="H36" s="108"/>
      <c r="I36" s="109"/>
      <c r="J36" s="108"/>
      <c r="V36" s="106"/>
      <c r="X36" s="106"/>
      <c r="Z36" s="106"/>
    </row>
    <row r="37" spans="1:26">
      <c r="A37" s="299" t="s">
        <v>312</v>
      </c>
      <c r="D37" s="12"/>
      <c r="E37" s="110"/>
      <c r="F37" s="12"/>
      <c r="G37" s="12"/>
      <c r="H37" s="12"/>
      <c r="I37" s="110"/>
      <c r="J37" s="12"/>
      <c r="V37" s="106"/>
      <c r="X37" s="106"/>
      <c r="Z37" s="106"/>
    </row>
    <row r="38" spans="1:26">
      <c r="A38" s="283" t="s">
        <v>109</v>
      </c>
      <c r="B38" s="278" t="s">
        <v>110</v>
      </c>
      <c r="C38" s="295"/>
      <c r="D38" s="12">
        <f>D35-D39</f>
        <v>257264</v>
      </c>
      <c r="E38" s="110"/>
      <c r="F38" s="12">
        <v>1946180</v>
      </c>
      <c r="G38" s="110"/>
      <c r="H38" s="12">
        <f>H35-H39</f>
        <v>158165</v>
      </c>
      <c r="I38" s="110"/>
      <c r="J38" s="12">
        <v>1560608</v>
      </c>
      <c r="V38" s="106"/>
      <c r="X38" s="106"/>
      <c r="Z38" s="106"/>
    </row>
    <row r="39" spans="1:26">
      <c r="A39" s="283" t="s">
        <v>109</v>
      </c>
      <c r="B39" s="271" t="s">
        <v>74</v>
      </c>
      <c r="C39" s="302"/>
      <c r="D39" s="112">
        <v>-178057</v>
      </c>
      <c r="E39" s="110"/>
      <c r="F39" s="112">
        <v>204961</v>
      </c>
      <c r="G39" s="110"/>
      <c r="H39" s="93">
        <v>0</v>
      </c>
      <c r="I39" s="12"/>
      <c r="J39" s="93">
        <v>0</v>
      </c>
      <c r="V39" s="106"/>
      <c r="X39" s="106"/>
      <c r="Z39" s="106"/>
    </row>
    <row r="40" spans="1:26" ht="15.75" thickBot="1">
      <c r="A40" s="276"/>
      <c r="B40" s="277"/>
      <c r="C40" s="277"/>
      <c r="D40" s="120">
        <f>SUM(D38:D39)</f>
        <v>79207</v>
      </c>
      <c r="E40" s="108"/>
      <c r="F40" s="120">
        <f>SUM(F38:F39)</f>
        <v>2151141</v>
      </c>
      <c r="G40" s="108"/>
      <c r="H40" s="120">
        <f>SUM(H38:H39)</f>
        <v>158165</v>
      </c>
      <c r="I40" s="108"/>
      <c r="J40" s="120">
        <f>SUM(J38:J39)</f>
        <v>1560608</v>
      </c>
      <c r="V40" s="106"/>
      <c r="X40" s="106"/>
      <c r="Z40" s="106"/>
    </row>
    <row r="41" spans="1:26" ht="15.75" thickTop="1">
      <c r="A41" s="277"/>
      <c r="B41" s="277"/>
      <c r="C41" s="277"/>
      <c r="D41" s="306"/>
      <c r="E41" s="306"/>
      <c r="F41" s="306"/>
      <c r="G41" s="306"/>
      <c r="H41" s="306"/>
      <c r="I41" s="306"/>
      <c r="J41" s="306"/>
      <c r="V41" s="106"/>
      <c r="X41" s="106"/>
      <c r="Z41" s="106"/>
    </row>
    <row r="42" spans="1:26">
      <c r="A42" s="277"/>
      <c r="B42" s="277"/>
      <c r="C42" s="277"/>
      <c r="E42" s="286"/>
    </row>
    <row r="43" spans="1:26">
      <c r="A43" s="277"/>
      <c r="B43" s="277"/>
      <c r="C43" s="277"/>
      <c r="D43" s="114"/>
      <c r="E43" s="307"/>
      <c r="F43" s="114"/>
      <c r="G43" s="286"/>
      <c r="I43" s="286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6" top="0.48" bottom="0.5" header="0.5" footer="0.5"/>
  <pageSetup paperSize="9" scale="75" firstPageNumber="1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137"/>
  <sheetViews>
    <sheetView zoomScale="85" zoomScaleNormal="85" zoomScaleSheetLayoutView="88" zoomScalePageLayoutView="40" workbookViewId="0">
      <selection activeCell="H99" sqref="H99"/>
    </sheetView>
  </sheetViews>
  <sheetFormatPr defaultColWidth="9.140625" defaultRowHeight="20.100000000000001" customHeight="1"/>
  <cols>
    <col min="1" max="1" width="1.42578125" style="29" customWidth="1"/>
    <col min="2" max="2" width="54.5703125" style="29" customWidth="1"/>
    <col min="3" max="3" width="5.28515625" style="6" customWidth="1"/>
    <col min="4" max="4" width="0.85546875" style="129" customWidth="1"/>
    <col min="5" max="5" width="13" style="130" bestFit="1" customWidth="1"/>
    <col min="6" max="6" width="0.85546875" style="130" customWidth="1"/>
    <col min="7" max="7" width="13.42578125" style="130" customWidth="1"/>
    <col min="8" max="8" width="1" style="130" customWidth="1"/>
    <col min="9" max="9" width="11.42578125" style="130" customWidth="1"/>
    <col min="10" max="10" width="0.85546875" style="130" customWidth="1"/>
    <col min="11" max="11" width="14.42578125" style="130" customWidth="1"/>
    <col min="12" max="12" width="0.85546875" style="130" customWidth="1"/>
    <col min="13" max="13" width="12.5703125" style="130" customWidth="1"/>
    <col min="14" max="14" width="0.85546875" style="130" customWidth="1"/>
    <col min="15" max="15" width="11.7109375" style="130" customWidth="1"/>
    <col min="16" max="16" width="1" style="130" customWidth="1"/>
    <col min="17" max="17" width="14.5703125" style="130" customWidth="1"/>
    <col min="18" max="18" width="0.85546875" style="130" customWidth="1"/>
    <col min="19" max="19" width="13.42578125" style="130" customWidth="1"/>
    <col min="20" max="20" width="0.85546875" style="130" customWidth="1"/>
    <col min="21" max="21" width="12.85546875" style="130" customWidth="1"/>
    <col min="22" max="22" width="0.85546875" style="130" customWidth="1"/>
    <col min="23" max="23" width="11.42578125" style="130" customWidth="1"/>
    <col min="24" max="24" width="0.85546875" style="130" customWidth="1"/>
    <col min="25" max="25" width="12" style="130" customWidth="1"/>
    <col min="26" max="26" width="0.85546875" style="130" customWidth="1"/>
    <col min="27" max="27" width="12.85546875" style="130" customWidth="1"/>
    <col min="28" max="28" width="0.85546875" style="130" customWidth="1"/>
    <col min="29" max="29" width="13.42578125" style="130" customWidth="1"/>
    <col min="30" max="30" width="0.85546875" style="130" customWidth="1"/>
    <col min="31" max="31" width="14" style="130" customWidth="1"/>
    <col min="32" max="32" width="9.140625" style="125"/>
    <col min="33" max="38" width="12.42578125" style="125" customWidth="1"/>
    <col min="39" max="16384" width="9.140625" style="125"/>
  </cols>
  <sheetData>
    <row r="1" spans="1:31" ht="20.100000000000001" customHeight="1">
      <c r="A1" s="65" t="s">
        <v>0</v>
      </c>
      <c r="B1" s="121"/>
      <c r="C1" s="122"/>
      <c r="D1" s="123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1"/>
      <c r="AB1" s="121"/>
      <c r="AC1" s="124"/>
      <c r="AD1" s="121"/>
      <c r="AE1" s="121"/>
    </row>
    <row r="2" spans="1:31" ht="20.100000000000001" customHeight="1">
      <c r="A2" s="126" t="s">
        <v>127</v>
      </c>
      <c r="B2" s="126"/>
      <c r="C2" s="122"/>
      <c r="D2" s="123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1"/>
      <c r="AB2" s="121"/>
      <c r="AC2" s="124"/>
      <c r="AD2" s="121"/>
      <c r="AE2" s="121"/>
    </row>
    <row r="3" spans="1:31" ht="20.100000000000001" customHeight="1">
      <c r="A3" s="107"/>
      <c r="B3" s="126"/>
      <c r="C3" s="122"/>
      <c r="D3" s="123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1"/>
      <c r="AB3" s="121"/>
      <c r="AC3" s="124"/>
      <c r="AD3" s="121"/>
      <c r="AE3" s="121"/>
    </row>
    <row r="4" spans="1:31" ht="20.100000000000001" customHeight="1">
      <c r="A4" s="121"/>
      <c r="B4" s="121"/>
      <c r="C4" s="122"/>
      <c r="D4" s="123"/>
      <c r="E4" s="408" t="s">
        <v>128</v>
      </c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408"/>
      <c r="Z4" s="408"/>
      <c r="AA4" s="408"/>
      <c r="AB4" s="408"/>
      <c r="AC4" s="408"/>
      <c r="AD4" s="408"/>
      <c r="AE4" s="408"/>
    </row>
    <row r="5" spans="1:31" ht="20.100000000000001" customHeight="1">
      <c r="A5" s="121"/>
      <c r="B5" s="121"/>
      <c r="C5" s="122"/>
      <c r="D5" s="128"/>
      <c r="E5" s="128"/>
      <c r="F5" s="128"/>
      <c r="G5" s="128"/>
      <c r="H5" s="128"/>
      <c r="I5" s="411" t="s">
        <v>129</v>
      </c>
      <c r="J5" s="411"/>
      <c r="K5" s="411"/>
      <c r="L5" s="128"/>
      <c r="M5" s="409" t="s">
        <v>72</v>
      </c>
      <c r="N5" s="409"/>
      <c r="O5" s="409"/>
      <c r="P5" s="409"/>
      <c r="Q5" s="409"/>
      <c r="R5" s="409"/>
      <c r="S5" s="409"/>
      <c r="T5" s="409"/>
      <c r="U5" s="409"/>
      <c r="V5" s="409"/>
      <c r="W5" s="409"/>
      <c r="X5" s="409"/>
      <c r="Y5" s="409"/>
      <c r="Z5" s="128"/>
      <c r="AA5" s="128"/>
      <c r="AB5" s="128"/>
      <c r="AC5" s="128"/>
      <c r="AD5" s="128"/>
      <c r="AE5" s="128"/>
    </row>
    <row r="6" spans="1:31" ht="20.100000000000001" customHeight="1">
      <c r="A6" s="5"/>
      <c r="B6" s="5"/>
      <c r="D6" s="127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 t="s">
        <v>130</v>
      </c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</row>
    <row r="7" spans="1:31" ht="20.100000000000001" customHeight="1">
      <c r="A7" s="5"/>
      <c r="B7" s="5"/>
      <c r="D7" s="127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 t="s">
        <v>131</v>
      </c>
      <c r="R7" s="129"/>
      <c r="S7" s="129" t="s">
        <v>132</v>
      </c>
      <c r="T7" s="129"/>
      <c r="U7" s="129"/>
      <c r="V7" s="129"/>
      <c r="X7" s="131"/>
      <c r="Y7" s="131"/>
      <c r="Z7" s="131"/>
      <c r="AA7" s="131"/>
      <c r="AB7" s="131"/>
      <c r="AC7" s="131"/>
    </row>
    <row r="8" spans="1:31" ht="20.100000000000001" customHeight="1">
      <c r="A8" s="5"/>
      <c r="B8" s="5"/>
      <c r="D8" s="127"/>
      <c r="E8" s="129"/>
      <c r="F8" s="129"/>
      <c r="G8" s="129" t="s">
        <v>133</v>
      </c>
      <c r="H8" s="129"/>
      <c r="I8" s="129"/>
      <c r="J8" s="129"/>
      <c r="K8" s="129"/>
      <c r="L8" s="129"/>
      <c r="M8" s="129"/>
      <c r="N8" s="129"/>
      <c r="O8" s="129"/>
      <c r="P8" s="129"/>
      <c r="Q8" s="129" t="s">
        <v>134</v>
      </c>
      <c r="R8" s="129"/>
      <c r="S8" s="129" t="s">
        <v>135</v>
      </c>
      <c r="T8" s="129"/>
      <c r="U8" s="129" t="s">
        <v>136</v>
      </c>
      <c r="V8" s="129"/>
      <c r="W8" s="131" t="s">
        <v>137</v>
      </c>
      <c r="X8" s="131"/>
      <c r="Y8" s="131" t="s">
        <v>138</v>
      </c>
      <c r="Z8" s="131"/>
      <c r="AA8" s="131"/>
      <c r="AB8" s="131"/>
      <c r="AC8" s="131"/>
    </row>
    <row r="9" spans="1:31" ht="20.100000000000001" customHeight="1">
      <c r="A9" s="5"/>
      <c r="B9" s="5"/>
      <c r="D9" s="127"/>
      <c r="E9" s="131" t="s">
        <v>139</v>
      </c>
      <c r="F9" s="129"/>
      <c r="G9" s="129" t="s">
        <v>140</v>
      </c>
      <c r="H9" s="129"/>
      <c r="I9" s="29"/>
      <c r="J9" s="29"/>
      <c r="K9" s="29"/>
      <c r="L9" s="129"/>
      <c r="M9" s="129"/>
      <c r="N9" s="129"/>
      <c r="O9" s="129"/>
      <c r="P9" s="129"/>
      <c r="Q9" s="129" t="s">
        <v>141</v>
      </c>
      <c r="R9" s="129"/>
      <c r="S9" s="129" t="s">
        <v>142</v>
      </c>
      <c r="T9" s="129"/>
      <c r="U9" s="129" t="s">
        <v>143</v>
      </c>
      <c r="V9" s="129"/>
      <c r="W9" s="131" t="s">
        <v>144</v>
      </c>
      <c r="X9" s="131"/>
      <c r="Y9" s="131" t="s">
        <v>145</v>
      </c>
      <c r="Z9" s="131"/>
      <c r="AA9" s="131" t="s">
        <v>146</v>
      </c>
      <c r="AB9" s="131"/>
    </row>
    <row r="10" spans="1:31" ht="20.100000000000001" customHeight="1">
      <c r="A10" s="5"/>
      <c r="B10" s="5"/>
      <c r="D10" s="127"/>
      <c r="E10" s="131" t="s">
        <v>147</v>
      </c>
      <c r="F10" s="129"/>
      <c r="G10" s="129" t="s">
        <v>148</v>
      </c>
      <c r="H10" s="129"/>
      <c r="I10" s="129" t="s">
        <v>149</v>
      </c>
      <c r="J10" s="129"/>
      <c r="K10" s="29"/>
      <c r="L10" s="129"/>
      <c r="M10" s="129" t="s">
        <v>150</v>
      </c>
      <c r="N10" s="129"/>
      <c r="O10" s="129" t="s">
        <v>151</v>
      </c>
      <c r="P10" s="129"/>
      <c r="Q10" s="129" t="s">
        <v>152</v>
      </c>
      <c r="R10" s="129"/>
      <c r="S10" s="129" t="s">
        <v>153</v>
      </c>
      <c r="T10" s="129"/>
      <c r="U10" s="129" t="s">
        <v>154</v>
      </c>
      <c r="V10" s="129"/>
      <c r="W10" s="131" t="s">
        <v>155</v>
      </c>
      <c r="X10" s="131"/>
      <c r="Y10" s="131" t="s">
        <v>156</v>
      </c>
      <c r="Z10" s="131"/>
      <c r="AA10" s="131" t="s">
        <v>157</v>
      </c>
      <c r="AB10" s="131"/>
      <c r="AC10" s="131" t="s">
        <v>158</v>
      </c>
    </row>
    <row r="11" spans="1:31" ht="20.100000000000001" customHeight="1">
      <c r="A11" s="5"/>
      <c r="B11" s="5"/>
      <c r="C11" s="6" t="s">
        <v>7</v>
      </c>
      <c r="D11" s="127"/>
      <c r="E11" s="131" t="s">
        <v>159</v>
      </c>
      <c r="F11" s="129"/>
      <c r="G11" s="129" t="s">
        <v>160</v>
      </c>
      <c r="H11" s="129"/>
      <c r="I11" s="129" t="s">
        <v>161</v>
      </c>
      <c r="J11" s="129"/>
      <c r="K11" s="129" t="s">
        <v>162</v>
      </c>
      <c r="L11" s="129"/>
      <c r="M11" s="129" t="s">
        <v>163</v>
      </c>
      <c r="N11" s="129"/>
      <c r="O11" s="129" t="s">
        <v>163</v>
      </c>
      <c r="P11" s="129"/>
      <c r="Q11" s="129" t="s">
        <v>164</v>
      </c>
      <c r="R11" s="129"/>
      <c r="S11" s="129" t="s">
        <v>165</v>
      </c>
      <c r="T11" s="129"/>
      <c r="U11" s="129" t="s">
        <v>161</v>
      </c>
      <c r="V11" s="129"/>
      <c r="W11" s="131" t="s">
        <v>166</v>
      </c>
      <c r="X11" s="131"/>
      <c r="Y11" s="131" t="s">
        <v>167</v>
      </c>
      <c r="Z11" s="131"/>
      <c r="AA11" s="131" t="s">
        <v>168</v>
      </c>
      <c r="AB11" s="131"/>
      <c r="AC11" s="131" t="s">
        <v>166</v>
      </c>
    </row>
    <row r="12" spans="1:31" ht="20.100000000000001" customHeight="1">
      <c r="A12" s="5"/>
      <c r="B12" s="5"/>
      <c r="D12" s="127"/>
      <c r="E12" s="410" t="s">
        <v>8</v>
      </c>
      <c r="F12" s="410"/>
      <c r="G12" s="410"/>
      <c r="H12" s="410"/>
      <c r="I12" s="410"/>
      <c r="J12" s="410"/>
      <c r="K12" s="410"/>
      <c r="L12" s="410"/>
      <c r="M12" s="410"/>
      <c r="N12" s="410"/>
      <c r="O12" s="410"/>
      <c r="P12" s="410"/>
      <c r="Q12" s="410"/>
      <c r="R12" s="410"/>
      <c r="S12" s="410"/>
      <c r="T12" s="410"/>
      <c r="U12" s="410"/>
      <c r="V12" s="410"/>
      <c r="W12" s="410"/>
      <c r="X12" s="410"/>
      <c r="Y12" s="410"/>
      <c r="Z12" s="410"/>
      <c r="AA12" s="410"/>
      <c r="AB12" s="410"/>
      <c r="AC12" s="410"/>
      <c r="AD12" s="410"/>
      <c r="AE12" s="410"/>
    </row>
    <row r="13" spans="1:31" ht="20.100000000000001" customHeight="1">
      <c r="A13" s="132" t="s">
        <v>183</v>
      </c>
      <c r="B13" s="132"/>
      <c r="D13" s="127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</row>
    <row r="14" spans="1:31" ht="20.100000000000001" customHeight="1">
      <c r="A14" s="132" t="s">
        <v>184</v>
      </c>
      <c r="B14" s="132"/>
      <c r="D14" s="127"/>
      <c r="E14" s="134">
        <v>1822465</v>
      </c>
      <c r="F14" s="134"/>
      <c r="G14" s="134">
        <v>16060017</v>
      </c>
      <c r="H14" s="134"/>
      <c r="I14" s="134">
        <v>199845</v>
      </c>
      <c r="J14" s="134"/>
      <c r="K14" s="134">
        <v>7175893</v>
      </c>
      <c r="L14" s="134"/>
      <c r="M14" s="134">
        <v>-155822</v>
      </c>
      <c r="N14" s="134"/>
      <c r="O14" s="134">
        <v>-846786</v>
      </c>
      <c r="P14" s="134"/>
      <c r="Q14" s="134">
        <v>-50030</v>
      </c>
      <c r="R14" s="134"/>
      <c r="S14" s="134">
        <v>2616360</v>
      </c>
      <c r="T14" s="134"/>
      <c r="U14" s="134">
        <v>874</v>
      </c>
      <c r="V14" s="134"/>
      <c r="W14" s="134">
        <v>1564596</v>
      </c>
      <c r="X14" s="134"/>
      <c r="Y14" s="157">
        <f>SUM(W14,E14:K14)</f>
        <v>26822816</v>
      </c>
      <c r="Z14" s="134"/>
      <c r="AA14" s="134">
        <v>3282497</v>
      </c>
      <c r="AB14" s="134"/>
      <c r="AC14" s="157">
        <f>SUM(Y14:AA14)</f>
        <v>30105313</v>
      </c>
    </row>
    <row r="15" spans="1:31" ht="6.6" customHeight="1">
      <c r="A15" s="5"/>
      <c r="B15" s="5"/>
      <c r="D15" s="127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</row>
    <row r="16" spans="1:31" ht="20.100000000000001" customHeight="1">
      <c r="A16" s="34" t="s">
        <v>169</v>
      </c>
      <c r="B16" s="5"/>
      <c r="D16" s="29"/>
      <c r="E16" s="108"/>
      <c r="F16" s="46"/>
      <c r="G16" s="108"/>
      <c r="H16" s="46"/>
      <c r="I16" s="108"/>
      <c r="J16" s="46"/>
      <c r="K16" s="108"/>
      <c r="L16" s="46"/>
      <c r="M16" s="108"/>
      <c r="N16" s="46"/>
      <c r="O16" s="108"/>
      <c r="P16" s="108"/>
      <c r="Q16" s="108"/>
      <c r="R16" s="46"/>
      <c r="S16" s="108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</row>
    <row r="17" spans="1:31" ht="20.100000000000001" customHeight="1">
      <c r="A17" s="138" t="s">
        <v>170</v>
      </c>
      <c r="D17" s="29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</row>
    <row r="18" spans="1:31" ht="20.100000000000001" customHeight="1">
      <c r="A18" s="42"/>
      <c r="B18" s="9" t="s">
        <v>171</v>
      </c>
      <c r="D18" s="29"/>
      <c r="E18" s="17">
        <v>0</v>
      </c>
      <c r="F18" s="17"/>
      <c r="G18" s="17">
        <v>0</v>
      </c>
      <c r="H18" s="71"/>
      <c r="I18" s="17">
        <v>0</v>
      </c>
      <c r="J18" s="15"/>
      <c r="K18" s="17">
        <v>0</v>
      </c>
      <c r="L18" s="17"/>
      <c r="M18" s="17">
        <v>0</v>
      </c>
      <c r="N18" s="17"/>
      <c r="O18" s="17">
        <v>0</v>
      </c>
      <c r="P18" s="17"/>
      <c r="Q18" s="17">
        <v>0</v>
      </c>
      <c r="R18" s="17"/>
      <c r="S18" s="17">
        <v>0</v>
      </c>
      <c r="T18" s="17"/>
      <c r="U18" s="17">
        <v>0</v>
      </c>
      <c r="V18" s="17"/>
      <c r="W18" s="115">
        <f>SUM(M18:U18)</f>
        <v>0</v>
      </c>
      <c r="X18" s="139"/>
      <c r="Y18" s="158">
        <f>SUM(W18,E18:K18)</f>
        <v>0</v>
      </c>
      <c r="Z18" s="139"/>
      <c r="AA18" s="17">
        <v>7726</v>
      </c>
      <c r="AB18" s="139"/>
      <c r="AC18" s="158">
        <f>SUM(Y18:AA18)</f>
        <v>7726</v>
      </c>
    </row>
    <row r="19" spans="1:31" ht="20.100000000000001" customHeight="1">
      <c r="A19" s="42"/>
      <c r="B19" s="9" t="s">
        <v>172</v>
      </c>
      <c r="C19" s="8">
        <v>28</v>
      </c>
      <c r="D19" s="29"/>
      <c r="E19" s="17">
        <v>0</v>
      </c>
      <c r="F19" s="17"/>
      <c r="G19" s="17">
        <v>0</v>
      </c>
      <c r="H19" s="71"/>
      <c r="I19" s="17">
        <v>0</v>
      </c>
      <c r="J19" s="15"/>
      <c r="K19" s="17">
        <v>-328034</v>
      </c>
      <c r="L19" s="15"/>
      <c r="M19" s="17">
        <v>0</v>
      </c>
      <c r="N19" s="17"/>
      <c r="O19" s="17">
        <v>0</v>
      </c>
      <c r="P19" s="17"/>
      <c r="Q19" s="17">
        <v>0</v>
      </c>
      <c r="R19" s="17"/>
      <c r="S19" s="17">
        <v>0</v>
      </c>
      <c r="T19" s="17"/>
      <c r="U19" s="17">
        <v>0</v>
      </c>
      <c r="V19" s="17"/>
      <c r="W19" s="115">
        <f>SUM(M19:U19)</f>
        <v>0</v>
      </c>
      <c r="X19" s="139"/>
      <c r="Y19" s="158">
        <f>SUM(W19,E19:K19)</f>
        <v>-328034</v>
      </c>
      <c r="Z19" s="139"/>
      <c r="AA19" s="17">
        <v>0</v>
      </c>
      <c r="AB19" s="139"/>
      <c r="AC19" s="158">
        <f>SUM(Y19:AA19)</f>
        <v>-328034</v>
      </c>
    </row>
    <row r="20" spans="1:31" ht="20.100000000000001" customHeight="1">
      <c r="A20" s="42"/>
      <c r="B20" s="9" t="s">
        <v>173</v>
      </c>
      <c r="D20" s="29"/>
      <c r="E20" s="17">
        <v>0</v>
      </c>
      <c r="F20" s="17"/>
      <c r="G20" s="17">
        <v>0</v>
      </c>
      <c r="H20" s="71"/>
      <c r="I20" s="17">
        <v>0</v>
      </c>
      <c r="J20" s="15"/>
      <c r="K20" s="17">
        <v>0</v>
      </c>
      <c r="L20" s="15"/>
      <c r="M20" s="17">
        <v>0</v>
      </c>
      <c r="N20" s="17"/>
      <c r="O20" s="17">
        <v>0</v>
      </c>
      <c r="P20" s="17"/>
      <c r="Q20" s="17">
        <v>0</v>
      </c>
      <c r="R20" s="17"/>
      <c r="S20" s="17">
        <v>0</v>
      </c>
      <c r="T20" s="17"/>
      <c r="U20" s="17">
        <v>0</v>
      </c>
      <c r="V20" s="17"/>
      <c r="W20" s="115">
        <f>SUM(M20:U20)</f>
        <v>0</v>
      </c>
      <c r="X20" s="139"/>
      <c r="Y20" s="158">
        <f>SUM(W20,E20:K20)</f>
        <v>0</v>
      </c>
      <c r="Z20" s="139"/>
      <c r="AA20" s="17">
        <v>-12745</v>
      </c>
      <c r="AB20" s="139"/>
      <c r="AC20" s="158">
        <f>SUM(Y20:AA20)</f>
        <v>-12745</v>
      </c>
    </row>
    <row r="21" spans="1:31" ht="20.100000000000001" customHeight="1">
      <c r="A21" s="34" t="s">
        <v>174</v>
      </c>
      <c r="B21" s="140"/>
      <c r="D21" s="29"/>
      <c r="E21" s="159">
        <f>SUM(E18:E20)</f>
        <v>0</v>
      </c>
      <c r="F21" s="108"/>
      <c r="G21" s="159">
        <f>SUM(G18:G20)</f>
        <v>0</v>
      </c>
      <c r="H21" s="108"/>
      <c r="I21" s="159">
        <f>SUM(I18:I20)</f>
        <v>0</v>
      </c>
      <c r="J21" s="108"/>
      <c r="K21" s="159">
        <f>SUM(K18:K20)</f>
        <v>-328034</v>
      </c>
      <c r="L21" s="108"/>
      <c r="M21" s="159">
        <f>SUM(M18:M20)</f>
        <v>0</v>
      </c>
      <c r="N21" s="17"/>
      <c r="O21" s="159">
        <f>SUM(O18:O20)</f>
        <v>0</v>
      </c>
      <c r="P21" s="135"/>
      <c r="Q21" s="159">
        <f>SUM(Q18:Q20)</f>
        <v>0</v>
      </c>
      <c r="R21" s="17"/>
      <c r="S21" s="159">
        <f>SUM(S18:S20)</f>
        <v>0</v>
      </c>
      <c r="T21" s="135"/>
      <c r="U21" s="159">
        <f>SUM(U18:U20)</f>
        <v>0</v>
      </c>
      <c r="V21" s="17"/>
      <c r="W21" s="159">
        <f>SUM(W18:W20)</f>
        <v>0</v>
      </c>
      <c r="X21" s="108"/>
      <c r="Y21" s="159">
        <f>SUM(Y18:Y20)</f>
        <v>-328034</v>
      </c>
      <c r="Z21" s="108"/>
      <c r="AA21" s="159">
        <f>SUM(AA18:AA20)</f>
        <v>-5019</v>
      </c>
      <c r="AB21" s="108"/>
      <c r="AC21" s="159">
        <f>SUM(AC18:AC20)</f>
        <v>-333053</v>
      </c>
    </row>
    <row r="22" spans="1:31" ht="20.100000000000001" customHeight="1">
      <c r="A22" s="34"/>
      <c r="B22" s="141"/>
      <c r="E22" s="108"/>
      <c r="F22" s="12"/>
      <c r="G22" s="108"/>
      <c r="H22" s="12"/>
      <c r="I22" s="135"/>
      <c r="J22" s="12"/>
      <c r="K22" s="135"/>
      <c r="L22" s="12"/>
      <c r="M22" s="135"/>
      <c r="N22" s="17"/>
      <c r="O22" s="135"/>
      <c r="P22" s="135"/>
      <c r="Q22" s="135"/>
      <c r="R22" s="17"/>
      <c r="S22" s="135"/>
      <c r="T22" s="17"/>
      <c r="U22" s="135"/>
      <c r="V22" s="17"/>
      <c r="W22" s="135"/>
      <c r="X22" s="17"/>
      <c r="Y22" s="135"/>
      <c r="Z22" s="12"/>
      <c r="AA22" s="108"/>
      <c r="AB22" s="12"/>
      <c r="AC22" s="108"/>
      <c r="AD22" s="12"/>
      <c r="AE22" s="108"/>
    </row>
    <row r="23" spans="1:31" ht="20.100000000000001" customHeight="1">
      <c r="A23" s="142" t="s">
        <v>175</v>
      </c>
      <c r="B23" s="141"/>
      <c r="C23" s="8"/>
      <c r="D23" s="143"/>
      <c r="E23" s="108"/>
      <c r="F23" s="46"/>
      <c r="G23" s="108"/>
      <c r="H23" s="12"/>
      <c r="I23" s="108"/>
      <c r="J23" s="12"/>
      <c r="K23" s="108"/>
      <c r="L23" s="12"/>
      <c r="M23" s="108"/>
      <c r="N23" s="12"/>
      <c r="O23" s="108"/>
      <c r="P23" s="108"/>
      <c r="Q23" s="108"/>
      <c r="R23" s="12"/>
      <c r="S23" s="108"/>
      <c r="T23" s="12"/>
      <c r="U23" s="108"/>
      <c r="V23" s="12"/>
      <c r="W23" s="108"/>
      <c r="X23" s="12"/>
      <c r="Y23" s="108"/>
      <c r="Z23" s="12"/>
      <c r="AA23" s="108"/>
      <c r="AB23" s="12"/>
      <c r="AC23" s="108"/>
      <c r="AD23" s="12"/>
      <c r="AE23" s="108"/>
    </row>
    <row r="24" spans="1:31" ht="20.100000000000001" customHeight="1">
      <c r="A24" s="34"/>
      <c r="B24" s="141" t="s">
        <v>176</v>
      </c>
      <c r="C24" s="8"/>
      <c r="D24" s="143"/>
      <c r="E24" s="17">
        <v>0</v>
      </c>
      <c r="F24" s="12"/>
      <c r="G24" s="17">
        <v>0</v>
      </c>
      <c r="H24" s="12"/>
      <c r="I24" s="17">
        <v>0</v>
      </c>
      <c r="J24" s="17"/>
      <c r="K24" s="17">
        <v>0</v>
      </c>
      <c r="L24" s="17"/>
      <c r="M24" s="17">
        <v>0</v>
      </c>
      <c r="N24" s="17"/>
      <c r="O24" s="17">
        <v>0</v>
      </c>
      <c r="P24" s="17"/>
      <c r="Q24" s="17">
        <v>0</v>
      </c>
      <c r="R24" s="17"/>
      <c r="S24" s="17">
        <v>-2278</v>
      </c>
      <c r="T24" s="17"/>
      <c r="U24" s="17">
        <v>0</v>
      </c>
      <c r="V24" s="17"/>
      <c r="W24" s="115">
        <f>SUM(M24:U24)</f>
        <v>-2278</v>
      </c>
      <c r="X24" s="12"/>
      <c r="Y24" s="158">
        <f>SUM(W24,E24:K24)</f>
        <v>-2278</v>
      </c>
      <c r="Z24" s="12"/>
      <c r="AA24" s="17">
        <v>2278</v>
      </c>
      <c r="AB24" s="12"/>
      <c r="AC24" s="158">
        <f>SUM(Y24:AA24)</f>
        <v>0</v>
      </c>
    </row>
    <row r="25" spans="1:31" ht="20.100000000000001" customHeight="1">
      <c r="A25" s="34" t="s">
        <v>177</v>
      </c>
      <c r="B25" s="9"/>
      <c r="C25" s="8"/>
      <c r="D25" s="143"/>
      <c r="E25" s="159">
        <f>SUM(E24)</f>
        <v>0</v>
      </c>
      <c r="F25" s="46"/>
      <c r="G25" s="159">
        <f>SUM(G24)</f>
        <v>0</v>
      </c>
      <c r="H25" s="12"/>
      <c r="I25" s="159">
        <f>SUM(I24)</f>
        <v>0</v>
      </c>
      <c r="J25" s="46"/>
      <c r="K25" s="159">
        <f>SUM(K24)</f>
        <v>0</v>
      </c>
      <c r="L25" s="12"/>
      <c r="M25" s="159">
        <f>SUM(M24)</f>
        <v>0</v>
      </c>
      <c r="N25" s="46"/>
      <c r="O25" s="159">
        <f>SUM(O24)</f>
        <v>0</v>
      </c>
      <c r="P25" s="12"/>
      <c r="Q25" s="159">
        <f>SUM(Q24)</f>
        <v>0</v>
      </c>
      <c r="R25" s="12"/>
      <c r="S25" s="159">
        <f>SUM(S24)</f>
        <v>-2278</v>
      </c>
      <c r="T25" s="12"/>
      <c r="U25" s="159">
        <f>SUM(U24)</f>
        <v>0</v>
      </c>
      <c r="V25" s="12"/>
      <c r="W25" s="159">
        <f>SUM(W24)</f>
        <v>-2278</v>
      </c>
      <c r="X25" s="12"/>
      <c r="Y25" s="159">
        <f>SUM(Y24)</f>
        <v>-2278</v>
      </c>
      <c r="Z25" s="12"/>
      <c r="AA25" s="159">
        <f>SUM(AA24)</f>
        <v>2278</v>
      </c>
      <c r="AB25" s="12"/>
      <c r="AC25" s="159">
        <f>SUM(AC24)</f>
        <v>0</v>
      </c>
    </row>
    <row r="26" spans="1:31" ht="20.100000000000001" customHeight="1">
      <c r="A26" s="34"/>
      <c r="B26" s="141"/>
      <c r="E26" s="108"/>
      <c r="F26" s="12"/>
      <c r="G26" s="108"/>
      <c r="H26" s="12"/>
      <c r="I26" s="135"/>
      <c r="J26" s="12"/>
      <c r="K26" s="135"/>
      <c r="L26" s="12"/>
      <c r="M26" s="135"/>
      <c r="N26" s="17"/>
      <c r="O26" s="135"/>
      <c r="P26" s="135"/>
      <c r="Q26" s="135"/>
      <c r="R26" s="17"/>
      <c r="S26" s="135"/>
      <c r="T26" s="17"/>
      <c r="U26" s="135"/>
      <c r="V26" s="17"/>
      <c r="W26" s="17"/>
      <c r="X26" s="12"/>
      <c r="Y26" s="12"/>
      <c r="Z26" s="12"/>
      <c r="AA26" s="12"/>
      <c r="AB26" s="12"/>
      <c r="AC26" s="12"/>
    </row>
    <row r="27" spans="1:31" ht="20.100000000000001" customHeight="1">
      <c r="A27" s="34" t="s">
        <v>178</v>
      </c>
      <c r="B27" s="141"/>
      <c r="E27" s="118">
        <f>+E21+E25</f>
        <v>0</v>
      </c>
      <c r="F27" s="17"/>
      <c r="G27" s="118">
        <f>+G21+G25</f>
        <v>0</v>
      </c>
      <c r="H27" s="71"/>
      <c r="I27" s="118">
        <f>+I21+I25</f>
        <v>0</v>
      </c>
      <c r="J27" s="108"/>
      <c r="K27" s="118">
        <f>+K21+K25</f>
        <v>-328034</v>
      </c>
      <c r="L27" s="108"/>
      <c r="M27" s="118">
        <f>+M21+M25</f>
        <v>0</v>
      </c>
      <c r="N27" s="17"/>
      <c r="O27" s="118">
        <f>+O21+O25</f>
        <v>0</v>
      </c>
      <c r="P27" s="71"/>
      <c r="Q27" s="118">
        <f>+Q21+Q25</f>
        <v>0</v>
      </c>
      <c r="R27" s="135"/>
      <c r="S27" s="118">
        <f>+S21+S25</f>
        <v>-2278</v>
      </c>
      <c r="T27" s="144"/>
      <c r="U27" s="118">
        <f>+U21+U25</f>
        <v>0</v>
      </c>
      <c r="V27" s="135"/>
      <c r="W27" s="118">
        <f>+W21+W25</f>
        <v>-2278</v>
      </c>
      <c r="X27" s="108"/>
      <c r="Y27" s="118">
        <f>+Y21+Y25</f>
        <v>-330312</v>
      </c>
      <c r="Z27" s="108"/>
      <c r="AA27" s="118">
        <f>+AA21+AA25</f>
        <v>-2741</v>
      </c>
      <c r="AB27" s="108"/>
      <c r="AC27" s="118">
        <f>+AC21+AC25</f>
        <v>-333053</v>
      </c>
    </row>
    <row r="28" spans="1:31" ht="20.100000000000001" customHeight="1">
      <c r="A28" s="34"/>
      <c r="B28" s="141"/>
      <c r="C28" s="8"/>
      <c r="D28" s="143"/>
      <c r="E28" s="108"/>
      <c r="F28" s="46"/>
      <c r="G28" s="108"/>
      <c r="H28" s="12"/>
      <c r="I28" s="108"/>
      <c r="J28" s="12"/>
      <c r="K28" s="108"/>
      <c r="L28" s="12"/>
      <c r="M28" s="108"/>
      <c r="N28" s="12"/>
      <c r="O28" s="108"/>
      <c r="P28" s="108"/>
      <c r="Q28" s="108"/>
      <c r="R28" s="12"/>
      <c r="S28" s="108"/>
      <c r="T28" s="12"/>
      <c r="U28" s="108"/>
      <c r="V28" s="12"/>
      <c r="W28" s="108"/>
      <c r="X28" s="12"/>
      <c r="Y28" s="108"/>
      <c r="Z28" s="12"/>
      <c r="AA28" s="108"/>
      <c r="AB28" s="12"/>
      <c r="AC28" s="108"/>
      <c r="AD28" s="12"/>
      <c r="AE28" s="108"/>
    </row>
    <row r="29" spans="1:31" ht="20.100000000000001" customHeight="1">
      <c r="A29" s="5" t="s">
        <v>179</v>
      </c>
      <c r="B29" s="141"/>
      <c r="D29" s="127"/>
      <c r="E29" s="145"/>
      <c r="F29" s="145"/>
      <c r="G29" s="145"/>
      <c r="H29" s="145"/>
      <c r="I29" s="145"/>
      <c r="J29" s="145"/>
      <c r="K29" s="145"/>
      <c r="L29" s="145"/>
      <c r="M29" s="145"/>
      <c r="N29" s="17"/>
      <c r="O29" s="145"/>
      <c r="P29" s="145"/>
      <c r="Q29" s="145"/>
      <c r="R29" s="17"/>
      <c r="S29" s="145"/>
      <c r="T29" s="17"/>
      <c r="U29" s="145"/>
      <c r="V29" s="17"/>
      <c r="W29" s="145"/>
      <c r="X29" s="145"/>
      <c r="Y29" s="146"/>
      <c r="Z29" s="71"/>
      <c r="AA29" s="71"/>
      <c r="AB29" s="145"/>
      <c r="AC29" s="145"/>
      <c r="AD29" s="145"/>
      <c r="AE29" s="108"/>
    </row>
    <row r="30" spans="1:31" ht="20.100000000000001" customHeight="1">
      <c r="B30" s="147" t="s">
        <v>180</v>
      </c>
      <c r="D30" s="127"/>
      <c r="E30" s="17">
        <v>0</v>
      </c>
      <c r="F30" s="71"/>
      <c r="G30" s="17">
        <v>0</v>
      </c>
      <c r="H30" s="71"/>
      <c r="I30" s="17">
        <v>0</v>
      </c>
      <c r="J30" s="12"/>
      <c r="K30" s="115">
        <f>'FS PL'!F44</f>
        <v>1323232</v>
      </c>
      <c r="L30" s="12"/>
      <c r="M30" s="17">
        <v>0</v>
      </c>
      <c r="N30" s="17"/>
      <c r="O30" s="17">
        <v>0</v>
      </c>
      <c r="P30" s="17"/>
      <c r="Q30" s="17">
        <v>0</v>
      </c>
      <c r="R30" s="17"/>
      <c r="S30" s="17">
        <v>0</v>
      </c>
      <c r="T30" s="17"/>
      <c r="U30" s="17">
        <v>0</v>
      </c>
      <c r="V30" s="71"/>
      <c r="W30" s="115">
        <f>SUM(M30:U30)</f>
        <v>0</v>
      </c>
      <c r="X30" s="12"/>
      <c r="Y30" s="158">
        <f>SUM(W30,E30:K30)</f>
        <v>1323232</v>
      </c>
      <c r="Z30" s="12"/>
      <c r="AA30" s="12">
        <v>238842</v>
      </c>
      <c r="AB30" s="12"/>
      <c r="AC30" s="158">
        <f>SUM(Y30:AA30)</f>
        <v>1562074</v>
      </c>
    </row>
    <row r="31" spans="1:31" ht="20.100000000000001" customHeight="1">
      <c r="B31" s="29" t="s">
        <v>112</v>
      </c>
      <c r="D31" s="127"/>
      <c r="E31" s="17">
        <v>0</v>
      </c>
      <c r="F31" s="71"/>
      <c r="G31" s="17">
        <v>0</v>
      </c>
      <c r="H31" s="71"/>
      <c r="I31" s="17">
        <v>0</v>
      </c>
      <c r="J31" s="12"/>
      <c r="K31" s="17">
        <v>-27861</v>
      </c>
      <c r="L31" s="12"/>
      <c r="M31" s="111">
        <v>-245776</v>
      </c>
      <c r="N31" s="12"/>
      <c r="O31" s="111">
        <v>896585</v>
      </c>
      <c r="P31" s="111"/>
      <c r="Q31" s="17">
        <v>0</v>
      </c>
      <c r="R31" s="17"/>
      <c r="S31" s="17">
        <v>0</v>
      </c>
      <c r="T31" s="12"/>
      <c r="U31" s="93">
        <v>0</v>
      </c>
      <c r="V31" s="12"/>
      <c r="W31" s="161">
        <f>SUM(M31:U31)</f>
        <v>650809</v>
      </c>
      <c r="X31" s="12"/>
      <c r="Y31" s="160">
        <f>SUM(W31,E31:K31)</f>
        <v>622948</v>
      </c>
      <c r="Z31" s="12"/>
      <c r="AA31" s="12">
        <v>-33881</v>
      </c>
      <c r="AB31" s="12"/>
      <c r="AC31" s="160">
        <f>SUM(Y31:AA31)</f>
        <v>589067</v>
      </c>
    </row>
    <row r="32" spans="1:31" ht="20.100000000000001" customHeight="1">
      <c r="A32" s="5" t="s">
        <v>181</v>
      </c>
      <c r="D32" s="127"/>
      <c r="E32" s="159">
        <f>SUM(E30:E31)</f>
        <v>0</v>
      </c>
      <c r="F32" s="71"/>
      <c r="G32" s="159">
        <f>SUM(G30:G31)</f>
        <v>0</v>
      </c>
      <c r="H32" s="108"/>
      <c r="I32" s="159">
        <f>SUM(I30:I31)</f>
        <v>0</v>
      </c>
      <c r="J32" s="108"/>
      <c r="K32" s="159">
        <f>SUM(K30:K31)</f>
        <v>1295371</v>
      </c>
      <c r="L32" s="12"/>
      <c r="M32" s="159">
        <f>SUM(M30:M31)</f>
        <v>-245776</v>
      </c>
      <c r="N32" s="12"/>
      <c r="O32" s="159">
        <f>SUM(O30:O31)</f>
        <v>896585</v>
      </c>
      <c r="P32" s="148"/>
      <c r="Q32" s="159">
        <f>SUM(Q30:Q31)</f>
        <v>0</v>
      </c>
      <c r="R32" s="135"/>
      <c r="S32" s="159">
        <f>SUM(S30:S31)</f>
        <v>0</v>
      </c>
      <c r="T32" s="135"/>
      <c r="U32" s="159">
        <f>SUM(U30:U31)</f>
        <v>0</v>
      </c>
      <c r="V32" s="108"/>
      <c r="W32" s="159">
        <f>SUM(W30:W31)</f>
        <v>650809</v>
      </c>
      <c r="X32" s="12"/>
      <c r="Y32" s="159">
        <f>SUM(Y30:Y31)</f>
        <v>1946180</v>
      </c>
      <c r="Z32" s="12"/>
      <c r="AA32" s="159">
        <f>SUM(AA30:AA31)</f>
        <v>204961</v>
      </c>
      <c r="AB32" s="12"/>
      <c r="AC32" s="159">
        <f>SUM(AC30:AC31)</f>
        <v>2151141</v>
      </c>
    </row>
    <row r="33" spans="1:31" ht="20.100000000000001" customHeight="1">
      <c r="A33" s="5"/>
      <c r="B33" s="29" t="s">
        <v>182</v>
      </c>
      <c r="D33" s="127"/>
      <c r="E33" s="16">
        <v>0</v>
      </c>
      <c r="F33" s="149"/>
      <c r="G33" s="16">
        <v>0</v>
      </c>
      <c r="H33" s="149"/>
      <c r="I33" s="16">
        <v>0</v>
      </c>
      <c r="J33" s="10"/>
      <c r="K33" s="16">
        <v>38945</v>
      </c>
      <c r="L33" s="10"/>
      <c r="M33" s="150">
        <v>0</v>
      </c>
      <c r="N33" s="10"/>
      <c r="O33" s="150">
        <v>-38945</v>
      </c>
      <c r="P33" s="150"/>
      <c r="Q33" s="16">
        <v>0</v>
      </c>
      <c r="R33" s="16"/>
      <c r="S33" s="16">
        <v>0</v>
      </c>
      <c r="T33" s="16"/>
      <c r="U33" s="16">
        <v>0</v>
      </c>
      <c r="V33" s="108"/>
      <c r="W33" s="12">
        <f>SUM(M33:U33)</f>
        <v>-38945</v>
      </c>
      <c r="X33" s="12"/>
      <c r="Y33" s="17">
        <f>SUM(W33,E33:K33)</f>
        <v>0</v>
      </c>
      <c r="Z33" s="12"/>
      <c r="AA33" s="108">
        <v>0</v>
      </c>
      <c r="AB33" s="12"/>
      <c r="AC33" s="17">
        <f>SUM(Y33:AA33)</f>
        <v>0</v>
      </c>
    </row>
    <row r="34" spans="1:31" ht="20.100000000000001" customHeight="1" thickBot="1">
      <c r="A34" s="151" t="s">
        <v>185</v>
      </c>
      <c r="B34" s="152"/>
      <c r="D34" s="29"/>
      <c r="E34" s="104">
        <f>SUM(E14,E27,E32,E33)</f>
        <v>1822465</v>
      </c>
      <c r="F34" s="12"/>
      <c r="G34" s="104">
        <f>SUM(G14,G27,G32,G33)</f>
        <v>16060017</v>
      </c>
      <c r="H34" s="108"/>
      <c r="I34" s="104">
        <f t="shared" ref="G34:AC34" si="0">SUM(I14,I27,I32,I33)</f>
        <v>199845</v>
      </c>
      <c r="J34" s="108"/>
      <c r="K34" s="104">
        <f t="shared" si="0"/>
        <v>8182175</v>
      </c>
      <c r="L34" s="108"/>
      <c r="M34" s="104">
        <f t="shared" si="0"/>
        <v>-401598</v>
      </c>
      <c r="N34" s="108"/>
      <c r="O34" s="104">
        <f>SUM(O14,O27,O32,O33)</f>
        <v>10854</v>
      </c>
      <c r="P34" s="108"/>
      <c r="Q34" s="104">
        <f t="shared" si="0"/>
        <v>-50030</v>
      </c>
      <c r="R34" s="108"/>
      <c r="S34" s="104">
        <f t="shared" si="0"/>
        <v>2614082</v>
      </c>
      <c r="T34" s="108"/>
      <c r="U34" s="104">
        <f t="shared" si="0"/>
        <v>874</v>
      </c>
      <c r="V34" s="108"/>
      <c r="W34" s="104">
        <f t="shared" si="0"/>
        <v>2174182</v>
      </c>
      <c r="X34" s="108"/>
      <c r="Y34" s="104">
        <f t="shared" si="0"/>
        <v>28438684</v>
      </c>
      <c r="Z34" s="108"/>
      <c r="AA34" s="104">
        <f t="shared" si="0"/>
        <v>3484717</v>
      </c>
      <c r="AB34" s="108"/>
      <c r="AC34" s="104">
        <f t="shared" si="0"/>
        <v>31923401</v>
      </c>
    </row>
    <row r="35" spans="1:31" ht="20.100000000000001" customHeight="1" thickTop="1"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</row>
    <row r="36" spans="1:31" ht="20.100000000000001" customHeight="1">
      <c r="K36" s="153"/>
    </row>
    <row r="37" spans="1:31" ht="20.100000000000001" customHeight="1">
      <c r="K37" s="153"/>
    </row>
    <row r="38" spans="1:31" ht="20.100000000000001" customHeight="1"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</row>
    <row r="39" spans="1:31" ht="20.100000000000001" customHeight="1"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</row>
    <row r="40" spans="1:31" ht="20.100000000000001" customHeight="1"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</row>
    <row r="41" spans="1:31" ht="20.100000000000001" customHeight="1"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</row>
    <row r="42" spans="1:31" ht="20.100000000000001" customHeight="1"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</row>
    <row r="43" spans="1:31" ht="20.100000000000001" customHeight="1"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</row>
    <row r="44" spans="1:31" ht="20.100000000000001" customHeight="1"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</row>
    <row r="45" spans="1:31" ht="20.100000000000001" customHeight="1"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</row>
    <row r="46" spans="1:31" ht="20.100000000000001" customHeight="1"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</row>
    <row r="47" spans="1:31" ht="20.100000000000001" customHeight="1"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</row>
    <row r="48" spans="1:31" ht="20.100000000000001" customHeight="1"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</row>
    <row r="49" spans="5:31" ht="20.100000000000001" customHeight="1"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</row>
    <row r="50" spans="5:31" ht="20.100000000000001" customHeight="1"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</row>
    <row r="51" spans="5:31" ht="20.100000000000001" customHeight="1"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</row>
    <row r="52" spans="5:31" ht="20.100000000000001" customHeight="1"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</row>
    <row r="53" spans="5:31" ht="20.100000000000001" customHeight="1"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</row>
    <row r="54" spans="5:31" ht="20.100000000000001" customHeight="1"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  <c r="AE54" s="154"/>
    </row>
    <row r="55" spans="5:31" ht="20.100000000000001" customHeight="1"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</row>
    <row r="56" spans="5:31" ht="20.100000000000001" customHeight="1"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</row>
    <row r="57" spans="5:31" ht="20.100000000000001" customHeight="1"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</row>
    <row r="58" spans="5:31" ht="20.100000000000001" customHeight="1"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</row>
    <row r="59" spans="5:31" ht="20.100000000000001" customHeight="1"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</row>
    <row r="60" spans="5:31" ht="20.100000000000001" customHeight="1"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</row>
    <row r="61" spans="5:31" ht="20.100000000000001" customHeight="1"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154"/>
      <c r="AC61" s="154"/>
      <c r="AD61" s="154"/>
      <c r="AE61" s="154"/>
    </row>
    <row r="62" spans="5:31" ht="20.100000000000001" customHeight="1"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  <c r="AA62" s="154"/>
      <c r="AB62" s="154"/>
      <c r="AC62" s="154"/>
      <c r="AD62" s="154"/>
      <c r="AE62" s="154"/>
    </row>
    <row r="63" spans="5:31" ht="20.100000000000001" customHeight="1"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B63" s="154"/>
      <c r="AC63" s="154"/>
      <c r="AD63" s="154"/>
      <c r="AE63" s="154"/>
    </row>
    <row r="64" spans="5:31" ht="20.100000000000001" customHeight="1"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54"/>
      <c r="AC64" s="154"/>
      <c r="AD64" s="154"/>
      <c r="AE64" s="154"/>
    </row>
    <row r="65" spans="5:31" ht="20.100000000000001" customHeight="1"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  <c r="AA65" s="154"/>
      <c r="AB65" s="154"/>
      <c r="AC65" s="154"/>
      <c r="AD65" s="154"/>
      <c r="AE65" s="154"/>
    </row>
    <row r="66" spans="5:31" ht="20.100000000000001" customHeight="1"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  <c r="AA66" s="154"/>
      <c r="AB66" s="154"/>
      <c r="AC66" s="154"/>
      <c r="AD66" s="154"/>
      <c r="AE66" s="154"/>
    </row>
    <row r="67" spans="5:31" ht="20.100000000000001" customHeight="1"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  <c r="AA67" s="154"/>
      <c r="AB67" s="154"/>
      <c r="AC67" s="154"/>
      <c r="AD67" s="154"/>
      <c r="AE67" s="154"/>
    </row>
    <row r="68" spans="5:31" ht="20.100000000000001" customHeight="1"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  <c r="AD68" s="154"/>
      <c r="AE68" s="154"/>
    </row>
    <row r="69" spans="5:31" ht="20.100000000000001" customHeight="1"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  <c r="AD69" s="154"/>
      <c r="AE69" s="154"/>
    </row>
    <row r="70" spans="5:31" ht="20.100000000000001" customHeight="1"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  <c r="AA70" s="154"/>
      <c r="AB70" s="154"/>
      <c r="AC70" s="154"/>
      <c r="AD70" s="154"/>
      <c r="AE70" s="154"/>
    </row>
    <row r="71" spans="5:31" ht="20.100000000000001" customHeight="1"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54"/>
      <c r="AB71" s="154"/>
      <c r="AC71" s="154"/>
      <c r="AD71" s="154"/>
      <c r="AE71" s="154"/>
    </row>
    <row r="72" spans="5:31" ht="20.100000000000001" customHeight="1"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  <c r="AA72" s="154"/>
      <c r="AB72" s="154"/>
      <c r="AC72" s="154"/>
      <c r="AD72" s="154"/>
      <c r="AE72" s="154"/>
    </row>
    <row r="73" spans="5:31" ht="20.100000000000001" customHeight="1"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  <c r="AA73" s="154"/>
      <c r="AB73" s="154"/>
      <c r="AC73" s="154"/>
      <c r="AD73" s="154"/>
      <c r="AE73" s="154"/>
    </row>
    <row r="74" spans="5:31" ht="20.100000000000001" customHeight="1"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  <c r="AA74" s="154"/>
      <c r="AB74" s="154"/>
      <c r="AC74" s="154"/>
      <c r="AD74" s="154"/>
      <c r="AE74" s="154"/>
    </row>
    <row r="75" spans="5:31" ht="20.100000000000001" customHeight="1"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</row>
    <row r="76" spans="5:31" ht="20.100000000000001" customHeight="1"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</row>
    <row r="77" spans="5:31" ht="20.100000000000001" customHeight="1"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54"/>
      <c r="AB77" s="154"/>
      <c r="AC77" s="154"/>
      <c r="AD77" s="154"/>
      <c r="AE77" s="154"/>
    </row>
    <row r="78" spans="5:31" ht="20.100000000000001" customHeight="1"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  <c r="AB78" s="154"/>
      <c r="AC78" s="154"/>
      <c r="AD78" s="154"/>
      <c r="AE78" s="154"/>
    </row>
    <row r="79" spans="5:31" ht="20.100000000000001" customHeight="1"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4"/>
    </row>
    <row r="80" spans="5:31" ht="20.100000000000001" customHeight="1"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</row>
    <row r="81" spans="2:31" ht="20.100000000000001" customHeight="1"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  <c r="AA81" s="154"/>
      <c r="AB81" s="154"/>
      <c r="AC81" s="154"/>
      <c r="AD81" s="154"/>
      <c r="AE81" s="154"/>
    </row>
    <row r="82" spans="2:31" ht="20.100000000000001" customHeight="1"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  <c r="AA82" s="154"/>
      <c r="AB82" s="154"/>
      <c r="AC82" s="154"/>
      <c r="AD82" s="154"/>
      <c r="AE82" s="154"/>
    </row>
    <row r="83" spans="2:31" ht="20.100000000000001" customHeight="1"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  <c r="AE83" s="154"/>
    </row>
    <row r="84" spans="2:31" ht="20.100000000000001" customHeight="1"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</row>
    <row r="85" spans="2:31" ht="20.100000000000001" customHeight="1"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4"/>
    </row>
    <row r="87" spans="2:31" ht="20.100000000000001" customHeight="1">
      <c r="E87" s="155"/>
      <c r="G87" s="155"/>
    </row>
    <row r="89" spans="2:31" ht="20.100000000000001" customHeight="1">
      <c r="B89" s="156" t="s">
        <v>186</v>
      </c>
    </row>
    <row r="91" spans="2:31" ht="20.100000000000001" customHeight="1"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5"/>
      <c r="T91" s="155"/>
      <c r="U91" s="155"/>
      <c r="V91" s="155"/>
      <c r="W91" s="155"/>
      <c r="X91" s="155"/>
      <c r="Y91" s="155"/>
      <c r="Z91" s="155"/>
      <c r="AA91" s="155"/>
      <c r="AB91" s="155"/>
      <c r="AC91" s="155"/>
      <c r="AD91" s="155"/>
      <c r="AE91" s="155"/>
    </row>
    <row r="92" spans="2:31" ht="20.100000000000001" customHeight="1"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  <c r="AA92" s="155"/>
      <c r="AB92" s="155"/>
      <c r="AC92" s="155"/>
      <c r="AD92" s="155"/>
      <c r="AE92" s="155"/>
    </row>
    <row r="93" spans="2:31" ht="20.100000000000001" customHeight="1"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</row>
    <row r="94" spans="2:31" ht="20.100000000000001" customHeight="1"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  <c r="AA94" s="155"/>
      <c r="AB94" s="155"/>
      <c r="AC94" s="155"/>
      <c r="AD94" s="155"/>
      <c r="AE94" s="155"/>
    </row>
    <row r="95" spans="2:31" ht="20.100000000000001" customHeight="1"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S95" s="155"/>
      <c r="T95" s="155"/>
      <c r="U95" s="155"/>
      <c r="V95" s="155"/>
      <c r="W95" s="155"/>
      <c r="X95" s="155"/>
      <c r="Y95" s="155"/>
      <c r="Z95" s="155"/>
      <c r="AA95" s="155"/>
      <c r="AB95" s="155"/>
      <c r="AC95" s="155"/>
      <c r="AD95" s="155"/>
      <c r="AE95" s="155"/>
    </row>
    <row r="96" spans="2:31" ht="20.100000000000001" customHeight="1"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  <c r="AA96" s="155"/>
      <c r="AB96" s="155"/>
      <c r="AC96" s="155"/>
      <c r="AD96" s="155"/>
      <c r="AE96" s="155"/>
    </row>
    <row r="97" spans="3:31" ht="20.100000000000001" customHeight="1"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5"/>
      <c r="U97" s="155"/>
      <c r="V97" s="155"/>
      <c r="W97" s="155"/>
      <c r="X97" s="155"/>
      <c r="Y97" s="155"/>
      <c r="Z97" s="155"/>
      <c r="AA97" s="155"/>
      <c r="AB97" s="155"/>
      <c r="AC97" s="155"/>
      <c r="AD97" s="155"/>
      <c r="AE97" s="155"/>
    </row>
    <row r="98" spans="3:31" ht="20.100000000000001" customHeight="1"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5"/>
      <c r="T98" s="155"/>
      <c r="U98" s="155"/>
      <c r="V98" s="155"/>
      <c r="W98" s="155"/>
      <c r="X98" s="155"/>
      <c r="Y98" s="155"/>
      <c r="Z98" s="155"/>
      <c r="AA98" s="155"/>
      <c r="AB98" s="155"/>
      <c r="AC98" s="155"/>
      <c r="AD98" s="155"/>
      <c r="AE98" s="155"/>
    </row>
    <row r="99" spans="3:31" ht="20.100000000000001" customHeight="1"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5"/>
      <c r="T99" s="155"/>
      <c r="U99" s="155"/>
      <c r="V99" s="155"/>
      <c r="W99" s="155"/>
      <c r="X99" s="155"/>
      <c r="Y99" s="155"/>
      <c r="Z99" s="155"/>
      <c r="AA99" s="155"/>
      <c r="AB99" s="155"/>
      <c r="AC99" s="155"/>
      <c r="AD99" s="155"/>
      <c r="AE99" s="155"/>
    </row>
    <row r="100" spans="3:31" ht="20.100000000000001" customHeight="1"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</row>
    <row r="101" spans="3:31" ht="20.100000000000001" customHeight="1"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55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</row>
    <row r="102" spans="3:31" ht="20.100000000000001" customHeight="1"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  <c r="AA102" s="155"/>
      <c r="AB102" s="155"/>
      <c r="AC102" s="155"/>
      <c r="AD102" s="155"/>
      <c r="AE102" s="155"/>
    </row>
    <row r="103" spans="3:31" ht="20.100000000000001" customHeight="1"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</row>
    <row r="104" spans="3:31" ht="20.100000000000001" customHeight="1"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</row>
    <row r="105" spans="3:31" ht="20.100000000000001" customHeight="1"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/>
    </row>
    <row r="106" spans="3:31" ht="20.100000000000001" customHeight="1"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  <c r="S106" s="155"/>
      <c r="T106" s="155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</row>
    <row r="107" spans="3:31" ht="20.100000000000001" customHeight="1"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</row>
    <row r="108" spans="3:31" ht="20.100000000000001" customHeight="1"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  <c r="P108" s="155"/>
      <c r="Q108" s="155"/>
      <c r="R108" s="155"/>
      <c r="S108" s="155"/>
      <c r="T108" s="155"/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</row>
    <row r="109" spans="3:31" ht="20.100000000000001" customHeight="1"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55"/>
      <c r="Q109" s="155"/>
      <c r="R109" s="155"/>
      <c r="S109" s="155"/>
      <c r="T109" s="155"/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</row>
    <row r="110" spans="3:31" ht="20.100000000000001" customHeight="1">
      <c r="C110" s="6" t="s">
        <v>187</v>
      </c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55"/>
      <c r="Q110" s="155"/>
      <c r="R110" s="155"/>
      <c r="S110" s="155"/>
      <c r="T110" s="155"/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</row>
    <row r="111" spans="3:31" ht="20.100000000000001" customHeight="1"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55"/>
      <c r="Q111" s="155"/>
      <c r="R111" s="155"/>
      <c r="S111" s="155"/>
      <c r="T111" s="155"/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</row>
    <row r="112" spans="3:31" ht="20.100000000000001" customHeight="1"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55"/>
      <c r="Q112" s="155"/>
      <c r="R112" s="155"/>
      <c r="S112" s="155"/>
      <c r="T112" s="155"/>
      <c r="U112" s="155"/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</row>
    <row r="113" spans="5:31" ht="20.100000000000001" customHeight="1"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O113" s="155"/>
      <c r="P113" s="155"/>
      <c r="Q113" s="155"/>
      <c r="R113" s="155"/>
      <c r="S113" s="155"/>
      <c r="T113" s="155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</row>
    <row r="114" spans="5:31" ht="20.100000000000001" customHeight="1"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5"/>
      <c r="Q114" s="155"/>
      <c r="R114" s="155"/>
      <c r="S114" s="155"/>
      <c r="T114" s="155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</row>
    <row r="115" spans="5:31" ht="20.100000000000001" customHeight="1"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55"/>
      <c r="Q115" s="155"/>
      <c r="R115" s="155"/>
      <c r="S115" s="155"/>
      <c r="T115" s="155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</row>
    <row r="116" spans="5:31" ht="20.100000000000001" customHeight="1"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</row>
    <row r="117" spans="5:31" ht="20.100000000000001" customHeight="1"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O117" s="155"/>
      <c r="P117" s="155"/>
      <c r="Q117" s="155"/>
      <c r="R117" s="155"/>
      <c r="S117" s="155"/>
      <c r="T117" s="155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  <c r="AE117" s="155"/>
    </row>
    <row r="118" spans="5:31" ht="20.100000000000001" customHeight="1"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55"/>
      <c r="Q118" s="155"/>
      <c r="R118" s="155"/>
      <c r="S118" s="155"/>
      <c r="T118" s="155"/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55"/>
    </row>
    <row r="119" spans="5:31" ht="20.100000000000001" customHeight="1"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55"/>
      <c r="Q119" s="155"/>
      <c r="R119" s="155"/>
      <c r="S119" s="155"/>
      <c r="T119" s="155"/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</row>
    <row r="120" spans="5:31" ht="20.100000000000001" customHeight="1"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155"/>
      <c r="P120" s="155"/>
      <c r="Q120" s="155"/>
      <c r="R120" s="155"/>
      <c r="S120" s="155"/>
      <c r="T120" s="155"/>
      <c r="U120" s="15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55"/>
    </row>
    <row r="121" spans="5:31" ht="20.100000000000001" customHeight="1"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55"/>
      <c r="Q121" s="155"/>
      <c r="R121" s="155"/>
      <c r="S121" s="155"/>
      <c r="T121" s="155"/>
      <c r="U121" s="155"/>
      <c r="V121" s="155"/>
      <c r="W121" s="155"/>
      <c r="X121" s="155"/>
      <c r="Y121" s="155"/>
      <c r="Z121" s="155"/>
      <c r="AA121" s="155"/>
      <c r="AB121" s="155"/>
      <c r="AC121" s="155"/>
      <c r="AD121" s="155"/>
      <c r="AE121" s="155"/>
    </row>
    <row r="122" spans="5:31" ht="20.100000000000001" customHeight="1"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5"/>
      <c r="Q122" s="155"/>
      <c r="R122" s="155"/>
      <c r="S122" s="155"/>
      <c r="T122" s="155"/>
      <c r="U122" s="155"/>
      <c r="V122" s="155"/>
      <c r="W122" s="155"/>
      <c r="X122" s="155"/>
      <c r="Y122" s="155"/>
      <c r="Z122" s="155"/>
      <c r="AA122" s="155"/>
      <c r="AB122" s="155"/>
      <c r="AC122" s="155"/>
      <c r="AD122" s="155"/>
      <c r="AE122" s="155"/>
    </row>
    <row r="123" spans="5:31" ht="20.100000000000001" customHeight="1"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55"/>
      <c r="Q123" s="155"/>
      <c r="R123" s="155"/>
      <c r="S123" s="155"/>
      <c r="T123" s="155"/>
      <c r="U123" s="155"/>
      <c r="V123" s="155"/>
      <c r="W123" s="155"/>
      <c r="X123" s="155"/>
      <c r="Y123" s="155"/>
      <c r="Z123" s="155"/>
      <c r="AA123" s="155"/>
      <c r="AB123" s="155"/>
      <c r="AC123" s="155"/>
      <c r="AD123" s="155"/>
      <c r="AE123" s="155"/>
    </row>
    <row r="124" spans="5:31" ht="20.100000000000001" customHeight="1"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  <c r="U124" s="155"/>
      <c r="V124" s="155"/>
      <c r="W124" s="155"/>
      <c r="X124" s="155"/>
      <c r="Y124" s="155"/>
      <c r="Z124" s="155"/>
      <c r="AA124" s="155"/>
      <c r="AB124" s="155"/>
      <c r="AC124" s="155"/>
      <c r="AD124" s="155"/>
      <c r="AE124" s="155"/>
    </row>
    <row r="125" spans="5:31" ht="20.100000000000001" customHeight="1"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  <c r="U125" s="155"/>
      <c r="V125" s="155"/>
      <c r="W125" s="155"/>
      <c r="X125" s="155"/>
      <c r="Y125" s="155"/>
      <c r="Z125" s="155"/>
      <c r="AA125" s="155"/>
      <c r="AB125" s="155"/>
      <c r="AC125" s="155"/>
      <c r="AD125" s="155"/>
      <c r="AE125" s="155"/>
    </row>
    <row r="126" spans="5:31" ht="20.100000000000001" customHeight="1"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55"/>
      <c r="Q126" s="155"/>
      <c r="R126" s="155"/>
      <c r="S126" s="155"/>
      <c r="T126" s="155"/>
      <c r="U126" s="155"/>
      <c r="V126" s="155"/>
      <c r="W126" s="155"/>
      <c r="X126" s="155"/>
      <c r="Y126" s="155"/>
      <c r="Z126" s="155"/>
      <c r="AA126" s="155"/>
      <c r="AB126" s="155"/>
      <c r="AC126" s="155"/>
      <c r="AD126" s="155"/>
      <c r="AE126" s="155"/>
    </row>
    <row r="127" spans="5:31" ht="20.100000000000001" customHeight="1"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55"/>
      <c r="Q127" s="155"/>
      <c r="R127" s="155"/>
      <c r="S127" s="155"/>
      <c r="T127" s="155"/>
      <c r="U127" s="155"/>
      <c r="V127" s="155"/>
      <c r="W127" s="155"/>
      <c r="X127" s="155"/>
      <c r="Y127" s="155"/>
      <c r="Z127" s="155"/>
      <c r="AA127" s="155"/>
      <c r="AB127" s="155"/>
      <c r="AC127" s="155"/>
      <c r="AD127" s="155"/>
      <c r="AE127" s="155"/>
    </row>
    <row r="128" spans="5:31" ht="20.100000000000001" customHeight="1"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55"/>
      <c r="Q128" s="155"/>
      <c r="R128" s="155"/>
      <c r="S128" s="155"/>
      <c r="T128" s="155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</row>
    <row r="129" spans="5:31" ht="20.100000000000001" customHeight="1"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55"/>
      <c r="Q129" s="155"/>
      <c r="R129" s="155"/>
      <c r="S129" s="155"/>
      <c r="T129" s="155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</row>
    <row r="130" spans="5:31" ht="20.100000000000001" customHeight="1"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55"/>
      <c r="Q130" s="155"/>
      <c r="R130" s="155"/>
      <c r="S130" s="155"/>
      <c r="T130" s="155"/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</row>
    <row r="131" spans="5:31" ht="20.100000000000001" customHeight="1"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</row>
    <row r="132" spans="5:31" ht="20.100000000000001" customHeight="1"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155"/>
      <c r="P132" s="155"/>
      <c r="Q132" s="155"/>
      <c r="R132" s="155"/>
      <c r="S132" s="155"/>
      <c r="T132" s="155"/>
      <c r="U132" s="155"/>
      <c r="V132" s="155"/>
      <c r="W132" s="155"/>
      <c r="X132" s="155"/>
      <c r="Y132" s="155"/>
      <c r="Z132" s="155"/>
      <c r="AA132" s="155"/>
      <c r="AB132" s="155"/>
      <c r="AC132" s="155"/>
      <c r="AD132" s="155"/>
      <c r="AE132" s="155"/>
    </row>
    <row r="133" spans="5:31" ht="20.100000000000001" customHeight="1"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R133" s="155"/>
      <c r="S133" s="155"/>
      <c r="T133" s="155"/>
      <c r="U133" s="155"/>
      <c r="V133" s="155"/>
      <c r="W133" s="155"/>
      <c r="X133" s="155"/>
      <c r="Y133" s="155"/>
      <c r="Z133" s="155"/>
      <c r="AA133" s="155"/>
      <c r="AB133" s="155"/>
      <c r="AC133" s="155"/>
      <c r="AD133" s="155"/>
      <c r="AE133" s="155"/>
    </row>
    <row r="134" spans="5:31" ht="20.100000000000001" customHeight="1"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55"/>
      <c r="Q134" s="155"/>
      <c r="R134" s="155"/>
      <c r="S134" s="155"/>
      <c r="T134" s="155"/>
      <c r="U134" s="155"/>
      <c r="V134" s="155"/>
      <c r="W134" s="155"/>
      <c r="X134" s="155"/>
      <c r="Y134" s="155"/>
      <c r="Z134" s="155"/>
      <c r="AA134" s="155"/>
      <c r="AB134" s="155"/>
      <c r="AC134" s="155"/>
      <c r="AD134" s="155"/>
      <c r="AE134" s="155"/>
    </row>
    <row r="135" spans="5:31" ht="20.100000000000001" customHeight="1"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/>
      <c r="P135" s="155"/>
      <c r="Q135" s="155"/>
      <c r="R135" s="155"/>
      <c r="S135" s="155"/>
      <c r="T135" s="155"/>
      <c r="U135" s="155"/>
      <c r="V135" s="155"/>
      <c r="W135" s="155"/>
      <c r="X135" s="155"/>
      <c r="Y135" s="155"/>
      <c r="Z135" s="155"/>
      <c r="AA135" s="155"/>
      <c r="AB135" s="155"/>
      <c r="AC135" s="155"/>
      <c r="AD135" s="155"/>
      <c r="AE135" s="155"/>
    </row>
    <row r="136" spans="5:31" ht="20.100000000000001" customHeight="1"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  <c r="AA136" s="155"/>
      <c r="AB136" s="155"/>
      <c r="AC136" s="155"/>
      <c r="AD136" s="155"/>
      <c r="AE136" s="155"/>
    </row>
    <row r="137" spans="5:31" ht="20.100000000000001" customHeight="1"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55"/>
      <c r="Q137" s="155"/>
      <c r="R137" s="155"/>
      <c r="S137" s="155"/>
      <c r="T137" s="155"/>
      <c r="U137" s="155"/>
      <c r="V137" s="155"/>
      <c r="W137" s="155"/>
      <c r="X137" s="155"/>
      <c r="Y137" s="155"/>
      <c r="Z137" s="155"/>
      <c r="AA137" s="155"/>
      <c r="AB137" s="155"/>
      <c r="AC137" s="155"/>
      <c r="AD137" s="155"/>
      <c r="AE137" s="155"/>
    </row>
  </sheetData>
  <sheetProtection formatCells="0" formatColumns="0" formatRows="0" insertColumns="0" insertRows="0" insertHyperlinks="0" deleteColumns="0" deleteRows="0" sort="0" autoFilter="0" pivotTables="0"/>
  <mergeCells count="4">
    <mergeCell ref="E4:AE4"/>
    <mergeCell ref="M5:Y5"/>
    <mergeCell ref="E12:AE12"/>
    <mergeCell ref="I5:K5"/>
  </mergeCells>
  <pageMargins left="0.5" right="0.3" top="0.48" bottom="0.5" header="0.5" footer="0.5"/>
  <pageSetup paperSize="9" scale="57" firstPageNumber="11" fitToHeight="2" orientation="landscape" useFirstPageNumber="1" r:id="rId1"/>
  <headerFooter>
    <oddFooter>&amp;L&amp;"Times New Roman,Regular"The accompanying notes form an integral part of the financial statements.&amp;"-,Regular"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2FB9B-E863-470E-B5BF-7331D1E31B58}">
  <sheetPr>
    <tabColor rgb="FF002060"/>
  </sheetPr>
  <dimension ref="A1:CM73"/>
  <sheetViews>
    <sheetView topLeftCell="A38" zoomScale="85" zoomScaleNormal="85" zoomScaleSheetLayoutView="83" zoomScalePageLayoutView="50" workbookViewId="0">
      <selection activeCell="H99" sqref="H99"/>
    </sheetView>
  </sheetViews>
  <sheetFormatPr defaultColWidth="9.140625" defaultRowHeight="18" customHeight="1"/>
  <cols>
    <col min="1" max="1" width="1.28515625" style="321" customWidth="1"/>
    <col min="2" max="2" width="55.42578125" style="321" customWidth="1"/>
    <col min="3" max="3" width="6.85546875" style="319" customWidth="1"/>
    <col min="4" max="4" width="0.7109375" style="320" customWidth="1"/>
    <col min="5" max="5" width="13.5703125" style="322" customWidth="1"/>
    <col min="6" max="6" width="0.85546875" style="322" customWidth="1"/>
    <col min="7" max="7" width="12.7109375" style="322" bestFit="1" customWidth="1"/>
    <col min="8" max="8" width="1" style="322" customWidth="1"/>
    <col min="9" max="9" width="10.28515625" style="322" customWidth="1"/>
    <col min="10" max="10" width="0.85546875" style="322" customWidth="1"/>
    <col min="11" max="11" width="14.7109375" style="322" customWidth="1"/>
    <col min="12" max="12" width="0.85546875" style="322" customWidth="1"/>
    <col min="13" max="13" width="14.7109375" style="322" customWidth="1"/>
    <col min="14" max="14" width="0.85546875" style="322" customWidth="1"/>
    <col min="15" max="15" width="14.140625" style="322" customWidth="1"/>
    <col min="16" max="16" width="0.85546875" style="322" customWidth="1"/>
    <col min="17" max="17" width="11.7109375" style="322" customWidth="1"/>
    <col min="18" max="18" width="0.85546875" style="322" customWidth="1"/>
    <col min="19" max="19" width="11.7109375" style="322" customWidth="1"/>
    <col min="20" max="20" width="1" style="322" customWidth="1"/>
    <col min="21" max="21" width="12.85546875" style="322" customWidth="1"/>
    <col min="22" max="22" width="0.85546875" style="322" customWidth="1"/>
    <col min="23" max="23" width="12.85546875" style="322" customWidth="1"/>
    <col min="24" max="24" width="0.85546875" style="322" customWidth="1"/>
    <col min="25" max="25" width="8.85546875" style="322" customWidth="1"/>
    <col min="26" max="26" width="0.85546875" style="322" customWidth="1"/>
    <col min="27" max="27" width="11.7109375" style="322" customWidth="1"/>
    <col min="28" max="28" width="0.85546875" style="322" customWidth="1"/>
    <col min="29" max="29" width="13.28515625" style="322" customWidth="1"/>
    <col min="30" max="30" width="0.85546875" style="322" customWidth="1"/>
    <col min="31" max="31" width="11.28515625" style="322" customWidth="1"/>
    <col min="32" max="32" width="0.85546875" style="322" customWidth="1"/>
    <col min="33" max="33" width="12.85546875" style="322" customWidth="1"/>
    <col min="34" max="34" width="9.140625" style="313"/>
    <col min="35" max="35" width="20.140625" style="313" bestFit="1" customWidth="1"/>
    <col min="36" max="36" width="12" style="313" bestFit="1" customWidth="1"/>
    <col min="37" max="37" width="13" style="313" bestFit="1" customWidth="1"/>
    <col min="38" max="38" width="12" style="313" bestFit="1" customWidth="1"/>
    <col min="39" max="39" width="9.42578125" style="313" bestFit="1" customWidth="1"/>
    <col min="40" max="40" width="10.28515625" style="313" bestFit="1" customWidth="1"/>
    <col min="41" max="16384" width="9.140625" style="313"/>
  </cols>
  <sheetData>
    <row r="1" spans="1:33" ht="21" hidden="1" customHeight="1">
      <c r="A1" s="308"/>
      <c r="B1" s="309"/>
      <c r="C1" s="310"/>
      <c r="D1" s="311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09"/>
      <c r="AD1" s="309"/>
      <c r="AE1" s="312"/>
      <c r="AF1" s="309"/>
      <c r="AG1" s="309"/>
    </row>
    <row r="2" spans="1:33" ht="21" hidden="1" customHeight="1">
      <c r="A2" s="314"/>
      <c r="B2" s="314"/>
      <c r="C2" s="310"/>
      <c r="D2" s="311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09"/>
      <c r="AD2" s="309"/>
      <c r="AE2" s="312"/>
      <c r="AF2" s="309"/>
      <c r="AG2" s="309"/>
    </row>
    <row r="3" spans="1:33" ht="9" hidden="1" customHeight="1">
      <c r="A3" s="315"/>
      <c r="B3" s="314"/>
      <c r="C3" s="310"/>
      <c r="D3" s="311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  <c r="AC3" s="309"/>
      <c r="AD3" s="309"/>
      <c r="AE3" s="312"/>
      <c r="AF3" s="309"/>
      <c r="AG3" s="309"/>
    </row>
    <row r="4" spans="1:33" ht="15" hidden="1">
      <c r="A4" s="309"/>
      <c r="B4" s="309"/>
      <c r="C4" s="310"/>
      <c r="D4" s="311"/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413"/>
      <c r="X4" s="413"/>
      <c r="Y4" s="413"/>
      <c r="Z4" s="413"/>
      <c r="AA4" s="413"/>
      <c r="AB4" s="413"/>
      <c r="AC4" s="413"/>
      <c r="AD4" s="413"/>
      <c r="AE4" s="413"/>
      <c r="AF4" s="413"/>
      <c r="AG4" s="413"/>
    </row>
    <row r="5" spans="1:33" ht="21" hidden="1" customHeight="1">
      <c r="A5" s="309"/>
      <c r="B5" s="309"/>
      <c r="C5" s="310"/>
      <c r="D5" s="317"/>
      <c r="E5" s="317"/>
      <c r="F5" s="317"/>
      <c r="G5" s="317"/>
      <c r="H5" s="317"/>
      <c r="I5" s="414"/>
      <c r="J5" s="414"/>
      <c r="K5" s="414"/>
      <c r="L5" s="414"/>
      <c r="M5" s="414"/>
      <c r="N5" s="317"/>
      <c r="O5" s="317"/>
      <c r="P5" s="317"/>
      <c r="Q5" s="415"/>
      <c r="R5" s="415"/>
      <c r="S5" s="415"/>
      <c r="T5" s="415"/>
      <c r="U5" s="415"/>
      <c r="V5" s="415"/>
      <c r="W5" s="415"/>
      <c r="X5" s="415"/>
      <c r="Y5" s="415"/>
      <c r="Z5" s="415"/>
      <c r="AA5" s="415"/>
      <c r="AB5" s="317"/>
      <c r="AC5" s="317"/>
      <c r="AD5" s="317"/>
      <c r="AE5" s="317"/>
      <c r="AF5" s="317"/>
      <c r="AG5" s="317"/>
    </row>
    <row r="6" spans="1:33" ht="21" hidden="1" customHeight="1">
      <c r="A6" s="318"/>
      <c r="B6" s="318"/>
      <c r="D6" s="316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1"/>
      <c r="R6" s="321"/>
      <c r="S6" s="320"/>
      <c r="T6" s="320"/>
      <c r="U6" s="320"/>
      <c r="V6" s="320"/>
      <c r="W6" s="320"/>
      <c r="X6" s="320"/>
      <c r="Y6" s="320"/>
      <c r="Z6" s="320"/>
      <c r="AA6" s="320"/>
      <c r="AB6" s="320"/>
      <c r="AC6" s="320"/>
      <c r="AD6" s="320"/>
      <c r="AE6" s="320"/>
      <c r="AF6" s="320"/>
      <c r="AG6" s="320"/>
    </row>
    <row r="7" spans="1:33" ht="21" hidden="1" customHeight="1">
      <c r="A7" s="318"/>
      <c r="B7" s="318"/>
      <c r="D7" s="316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320"/>
      <c r="AB7" s="323"/>
      <c r="AC7" s="323"/>
      <c r="AD7" s="323"/>
      <c r="AE7" s="323"/>
      <c r="AF7" s="323"/>
      <c r="AG7" s="323"/>
    </row>
    <row r="8" spans="1:33" ht="21" hidden="1" customHeight="1">
      <c r="A8" s="318"/>
      <c r="B8" s="318"/>
      <c r="D8" s="316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3"/>
      <c r="AB8" s="323"/>
      <c r="AC8" s="323"/>
      <c r="AD8" s="323"/>
      <c r="AE8" s="323"/>
      <c r="AF8" s="323"/>
      <c r="AG8" s="323"/>
    </row>
    <row r="9" spans="1:33" ht="21" hidden="1" customHeight="1">
      <c r="A9" s="318"/>
      <c r="B9" s="318"/>
      <c r="D9" s="316"/>
      <c r="E9" s="323"/>
      <c r="F9" s="320"/>
      <c r="G9" s="320"/>
      <c r="H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  <c r="AA9" s="323"/>
      <c r="AB9" s="323"/>
      <c r="AC9" s="323"/>
      <c r="AD9" s="323"/>
      <c r="AE9" s="323"/>
      <c r="AF9" s="323"/>
    </row>
    <row r="10" spans="1:33" ht="21" hidden="1" customHeight="1">
      <c r="A10" s="318"/>
      <c r="B10" s="318"/>
      <c r="D10" s="316"/>
      <c r="E10" s="323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  <c r="Y10" s="320"/>
      <c r="Z10" s="320"/>
      <c r="AA10" s="323"/>
      <c r="AB10" s="323"/>
      <c r="AC10" s="323"/>
      <c r="AD10" s="323"/>
      <c r="AE10" s="323"/>
      <c r="AF10" s="323"/>
      <c r="AG10" s="323"/>
    </row>
    <row r="11" spans="1:33" ht="21" hidden="1" customHeight="1">
      <c r="A11" s="318"/>
      <c r="B11" s="318"/>
      <c r="C11" s="324"/>
      <c r="D11" s="316"/>
      <c r="E11" s="323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20"/>
      <c r="Z11" s="320"/>
      <c r="AA11" s="323"/>
      <c r="AB11" s="323"/>
      <c r="AC11" s="323"/>
      <c r="AD11" s="323"/>
      <c r="AE11" s="323"/>
      <c r="AF11" s="323"/>
      <c r="AG11" s="323"/>
    </row>
    <row r="12" spans="1:33" ht="21" hidden="1" customHeight="1">
      <c r="A12" s="318"/>
      <c r="B12" s="318"/>
      <c r="D12" s="316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</row>
    <row r="13" spans="1:33" ht="21" hidden="1" customHeight="1">
      <c r="A13" s="325"/>
      <c r="B13" s="326"/>
      <c r="C13" s="327"/>
      <c r="D13" s="316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328"/>
      <c r="Y13" s="328"/>
      <c r="Z13" s="328"/>
      <c r="AA13" s="328"/>
      <c r="AB13" s="328"/>
      <c r="AC13" s="328"/>
      <c r="AD13" s="328"/>
      <c r="AE13" s="328"/>
      <c r="AF13" s="328"/>
      <c r="AG13" s="328"/>
    </row>
    <row r="14" spans="1:33" ht="21" hidden="1" customHeight="1">
      <c r="A14" s="326"/>
      <c r="B14" s="326"/>
      <c r="C14" s="327"/>
      <c r="D14" s="316"/>
      <c r="E14" s="178"/>
      <c r="F14" s="178"/>
      <c r="G14" s="178"/>
      <c r="H14" s="178"/>
      <c r="I14" s="178"/>
      <c r="J14" s="178"/>
      <c r="K14" s="329"/>
      <c r="L14" s="178"/>
      <c r="M14" s="178"/>
      <c r="N14" s="178"/>
      <c r="O14" s="329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9"/>
      <c r="AD14" s="178"/>
      <c r="AE14" s="178"/>
      <c r="AF14" s="178"/>
      <c r="AG14" s="179"/>
    </row>
    <row r="15" spans="1:33" ht="21" hidden="1" customHeight="1">
      <c r="A15" s="326"/>
      <c r="B15" s="140"/>
      <c r="C15" s="327"/>
      <c r="D15" s="316"/>
      <c r="E15" s="180"/>
      <c r="F15" s="329"/>
      <c r="G15" s="180"/>
      <c r="H15" s="329"/>
      <c r="I15" s="180"/>
      <c r="J15" s="329"/>
      <c r="K15" s="330"/>
      <c r="L15" s="329"/>
      <c r="M15" s="329"/>
      <c r="N15" s="329"/>
      <c r="O15" s="330"/>
      <c r="P15" s="329"/>
      <c r="Q15" s="329"/>
      <c r="R15" s="329"/>
      <c r="S15" s="180"/>
      <c r="T15" s="329"/>
      <c r="U15" s="180"/>
      <c r="V15" s="329"/>
      <c r="W15" s="180"/>
      <c r="X15" s="329"/>
      <c r="Y15" s="180"/>
      <c r="Z15" s="329"/>
      <c r="AA15" s="181"/>
      <c r="AB15" s="329"/>
      <c r="AC15" s="182"/>
      <c r="AD15" s="329"/>
      <c r="AE15" s="180"/>
      <c r="AF15" s="329"/>
      <c r="AG15" s="329"/>
    </row>
    <row r="16" spans="1:33" ht="21" hidden="1" customHeight="1">
      <c r="A16" s="326"/>
      <c r="B16" s="326"/>
      <c r="C16" s="327"/>
      <c r="D16" s="316"/>
      <c r="E16" s="183"/>
      <c r="F16" s="178"/>
      <c r="G16" s="183"/>
      <c r="H16" s="178"/>
      <c r="I16" s="183"/>
      <c r="J16" s="178"/>
      <c r="K16" s="329"/>
      <c r="L16" s="178"/>
      <c r="M16" s="183"/>
      <c r="N16" s="178"/>
      <c r="O16" s="331"/>
      <c r="P16" s="178"/>
      <c r="Q16" s="183"/>
      <c r="R16" s="178"/>
      <c r="S16" s="183"/>
      <c r="T16" s="178"/>
      <c r="U16" s="183"/>
      <c r="V16" s="178"/>
      <c r="W16" s="183"/>
      <c r="X16" s="178"/>
      <c r="Y16" s="183"/>
      <c r="Z16" s="178"/>
      <c r="AA16" s="183"/>
      <c r="AB16" s="178"/>
      <c r="AC16" s="183"/>
      <c r="AD16" s="178"/>
      <c r="AE16" s="183"/>
      <c r="AF16" s="178"/>
      <c r="AG16" s="183"/>
    </row>
    <row r="17" spans="1:91" ht="11.1" hidden="1" customHeight="1">
      <c r="A17" s="318"/>
      <c r="B17" s="318"/>
      <c r="C17" s="327"/>
      <c r="D17" s="316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329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</row>
    <row r="18" spans="1:91" s="333" customFormat="1" ht="21" hidden="1" customHeight="1">
      <c r="A18" s="332"/>
      <c r="B18" s="318"/>
      <c r="C18" s="327"/>
      <c r="D18" s="321"/>
      <c r="E18" s="185"/>
      <c r="F18" s="186"/>
      <c r="G18" s="185"/>
      <c r="H18" s="186"/>
      <c r="I18" s="185"/>
      <c r="J18" s="186"/>
      <c r="K18" s="185"/>
      <c r="L18" s="186"/>
      <c r="M18" s="185"/>
      <c r="N18" s="186"/>
      <c r="O18" s="329"/>
      <c r="P18" s="186"/>
      <c r="Q18" s="185"/>
      <c r="R18" s="186"/>
      <c r="S18" s="185"/>
      <c r="T18" s="185"/>
      <c r="U18" s="185"/>
      <c r="V18" s="137"/>
      <c r="W18" s="18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BM18" s="313"/>
      <c r="BN18" s="313"/>
      <c r="BO18" s="313"/>
      <c r="BP18" s="313"/>
      <c r="BQ18" s="313"/>
      <c r="BR18" s="313"/>
      <c r="BS18" s="313"/>
      <c r="BT18" s="313"/>
      <c r="BU18" s="313"/>
      <c r="BV18" s="313"/>
      <c r="BW18" s="313"/>
      <c r="BX18" s="313"/>
      <c r="BY18" s="313"/>
      <c r="BZ18" s="313"/>
      <c r="CA18" s="313"/>
      <c r="CB18" s="313"/>
      <c r="CC18" s="313"/>
      <c r="CD18" s="313"/>
      <c r="CE18" s="313"/>
      <c r="CF18" s="313"/>
      <c r="CG18" s="313"/>
      <c r="CH18" s="313"/>
      <c r="CI18" s="313"/>
      <c r="CJ18" s="313"/>
      <c r="CK18" s="313"/>
      <c r="CL18" s="313"/>
      <c r="CM18" s="313"/>
    </row>
    <row r="19" spans="1:91" s="333" customFormat="1" ht="21" hidden="1" customHeight="1">
      <c r="A19" s="138"/>
      <c r="B19" s="321"/>
      <c r="C19" s="327"/>
      <c r="D19" s="321"/>
      <c r="E19" s="188"/>
      <c r="F19" s="188"/>
      <c r="G19" s="188"/>
      <c r="H19" s="188"/>
      <c r="I19" s="188"/>
      <c r="J19" s="188"/>
      <c r="K19" s="329"/>
      <c r="L19" s="188"/>
      <c r="M19" s="188"/>
      <c r="N19" s="188"/>
      <c r="O19" s="329"/>
      <c r="P19" s="188"/>
      <c r="Q19" s="188"/>
      <c r="R19" s="188"/>
      <c r="S19" s="188"/>
      <c r="T19" s="188"/>
      <c r="U19" s="188"/>
      <c r="V19" s="139"/>
      <c r="W19" s="18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BM19" s="313"/>
      <c r="BN19" s="313"/>
      <c r="BO19" s="313"/>
      <c r="BP19" s="313"/>
      <c r="BQ19" s="313"/>
      <c r="BR19" s="313"/>
      <c r="BS19" s="313"/>
      <c r="BT19" s="313"/>
      <c r="BU19" s="313"/>
      <c r="BV19" s="313"/>
      <c r="BW19" s="313"/>
      <c r="BX19" s="313"/>
      <c r="BY19" s="313"/>
      <c r="BZ19" s="313"/>
      <c r="CA19" s="313"/>
      <c r="CB19" s="313"/>
      <c r="CC19" s="313"/>
      <c r="CD19" s="313"/>
      <c r="CE19" s="313"/>
      <c r="CF19" s="313"/>
      <c r="CG19" s="313"/>
      <c r="CH19" s="313"/>
      <c r="CI19" s="313"/>
      <c r="CJ19" s="313"/>
      <c r="CK19" s="313"/>
      <c r="CL19" s="313"/>
      <c r="CM19" s="313"/>
    </row>
    <row r="20" spans="1:91" s="333" customFormat="1" ht="21" hidden="1" customHeight="1">
      <c r="A20" s="138"/>
      <c r="B20" s="321"/>
      <c r="C20" s="327"/>
      <c r="D20" s="321"/>
      <c r="E20" s="188"/>
      <c r="F20" s="188"/>
      <c r="G20" s="188"/>
      <c r="H20" s="188"/>
      <c r="I20" s="188"/>
      <c r="J20" s="188"/>
      <c r="K20" s="329"/>
      <c r="L20" s="188"/>
      <c r="M20" s="188"/>
      <c r="N20" s="188"/>
      <c r="O20" s="329"/>
      <c r="P20" s="188"/>
      <c r="Q20" s="188"/>
      <c r="R20" s="188"/>
      <c r="S20" s="188"/>
      <c r="T20" s="188"/>
      <c r="U20" s="188"/>
      <c r="V20" s="139"/>
      <c r="W20" s="18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BM20" s="313"/>
      <c r="BN20" s="313"/>
      <c r="BO20" s="313"/>
      <c r="BP20" s="313"/>
      <c r="BQ20" s="313"/>
      <c r="BR20" s="313"/>
      <c r="BS20" s="313"/>
      <c r="BT20" s="313"/>
      <c r="BU20" s="313"/>
      <c r="BV20" s="313"/>
      <c r="BW20" s="313"/>
      <c r="BX20" s="313"/>
      <c r="BY20" s="313"/>
      <c r="BZ20" s="313"/>
      <c r="CA20" s="313"/>
      <c r="CB20" s="313"/>
      <c r="CC20" s="313"/>
      <c r="CD20" s="313"/>
      <c r="CE20" s="313"/>
      <c r="CF20" s="313"/>
      <c r="CG20" s="313"/>
      <c r="CH20" s="313"/>
      <c r="CI20" s="313"/>
      <c r="CJ20" s="313"/>
      <c r="CK20" s="313"/>
      <c r="CL20" s="313"/>
      <c r="CM20" s="313"/>
    </row>
    <row r="21" spans="1:91" s="333" customFormat="1" ht="21" hidden="1" customHeight="1">
      <c r="A21" s="138"/>
      <c r="B21" s="321"/>
      <c r="C21" s="327"/>
      <c r="D21" s="321"/>
      <c r="E21" s="188"/>
      <c r="F21" s="188"/>
      <c r="G21" s="188"/>
      <c r="H21" s="188"/>
      <c r="I21" s="188"/>
      <c r="J21" s="188"/>
      <c r="K21" s="329"/>
      <c r="L21" s="188"/>
      <c r="M21" s="190"/>
      <c r="N21" s="188"/>
      <c r="O21" s="329"/>
      <c r="P21" s="188"/>
      <c r="Q21" s="188"/>
      <c r="R21" s="188"/>
      <c r="S21" s="188"/>
      <c r="T21" s="188"/>
      <c r="U21" s="188"/>
      <c r="V21" s="139"/>
      <c r="W21" s="189"/>
      <c r="X21" s="139"/>
      <c r="Y21" s="139"/>
      <c r="Z21" s="139"/>
      <c r="AA21" s="191"/>
      <c r="AB21" s="139"/>
      <c r="AC21" s="191"/>
      <c r="AD21" s="139"/>
      <c r="AE21" s="139"/>
      <c r="AF21" s="139"/>
      <c r="AG21" s="191"/>
      <c r="BM21" s="313"/>
      <c r="BN21" s="313"/>
      <c r="BO21" s="313"/>
      <c r="BP21" s="313"/>
      <c r="BQ21" s="313"/>
      <c r="BR21" s="313"/>
      <c r="BS21" s="313"/>
      <c r="BT21" s="313"/>
      <c r="BU21" s="313"/>
      <c r="BV21" s="313"/>
      <c r="BW21" s="313"/>
      <c r="BX21" s="313"/>
      <c r="BY21" s="313"/>
      <c r="BZ21" s="313"/>
      <c r="CA21" s="313"/>
      <c r="CB21" s="313"/>
      <c r="CC21" s="313"/>
      <c r="CD21" s="313"/>
      <c r="CE21" s="313"/>
      <c r="CF21" s="313"/>
      <c r="CG21" s="313"/>
      <c r="CH21" s="313"/>
      <c r="CI21" s="313"/>
      <c r="CJ21" s="313"/>
      <c r="CK21" s="313"/>
      <c r="CL21" s="313"/>
      <c r="CM21" s="313"/>
    </row>
    <row r="22" spans="1:91" s="333" customFormat="1" ht="21" hidden="1" customHeight="1">
      <c r="A22" s="334"/>
      <c r="B22" s="321"/>
      <c r="C22" s="327"/>
      <c r="D22" s="321"/>
      <c r="E22" s="192"/>
      <c r="F22" s="188"/>
      <c r="G22" s="192"/>
      <c r="H22" s="188"/>
      <c r="I22" s="192"/>
      <c r="J22" s="190"/>
      <c r="K22" s="330"/>
      <c r="L22" s="190"/>
      <c r="M22" s="192"/>
      <c r="N22" s="192"/>
      <c r="O22" s="330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3"/>
      <c r="AB22" s="139"/>
      <c r="AC22" s="193"/>
      <c r="AD22" s="139"/>
      <c r="AE22" s="192"/>
      <c r="AF22" s="139"/>
      <c r="AG22" s="194"/>
      <c r="BM22" s="313"/>
      <c r="BN22" s="313"/>
      <c r="BO22" s="313"/>
      <c r="BP22" s="313"/>
      <c r="BQ22" s="313"/>
      <c r="BR22" s="313"/>
      <c r="BS22" s="313"/>
      <c r="BT22" s="313"/>
      <c r="BU22" s="313"/>
      <c r="BV22" s="313"/>
      <c r="BW22" s="313"/>
      <c r="BX22" s="313"/>
      <c r="BY22" s="313"/>
      <c r="BZ22" s="313"/>
      <c r="CA22" s="313"/>
      <c r="CB22" s="313"/>
      <c r="CC22" s="313"/>
      <c r="CD22" s="313"/>
      <c r="CE22" s="313"/>
      <c r="CF22" s="313"/>
      <c r="CG22" s="313"/>
      <c r="CH22" s="313"/>
      <c r="CI22" s="313"/>
      <c r="CJ22" s="313"/>
      <c r="CK22" s="313"/>
      <c r="CL22" s="313"/>
      <c r="CM22" s="313"/>
    </row>
    <row r="23" spans="1:91" s="333" customFormat="1" ht="21" hidden="1" customHeight="1">
      <c r="A23" s="332"/>
      <c r="B23" s="140"/>
      <c r="C23" s="319"/>
      <c r="D23" s="321"/>
      <c r="E23" s="195"/>
      <c r="F23" s="196"/>
      <c r="G23" s="195"/>
      <c r="H23" s="196"/>
      <c r="I23" s="195"/>
      <c r="J23" s="196"/>
      <c r="K23" s="331"/>
      <c r="L23" s="196"/>
      <c r="M23" s="195"/>
      <c r="N23" s="196"/>
      <c r="O23" s="331"/>
      <c r="P23" s="196"/>
      <c r="Q23" s="195"/>
      <c r="R23" s="193"/>
      <c r="S23" s="195"/>
      <c r="T23" s="197"/>
      <c r="U23" s="195"/>
      <c r="V23" s="193"/>
      <c r="W23" s="195"/>
      <c r="X23" s="193"/>
      <c r="Y23" s="195"/>
      <c r="Z23" s="193"/>
      <c r="AA23" s="195"/>
      <c r="AB23" s="196"/>
      <c r="AC23" s="195"/>
      <c r="AD23" s="196"/>
      <c r="AE23" s="195"/>
      <c r="AF23" s="196"/>
      <c r="AG23" s="198"/>
      <c r="BM23" s="313"/>
      <c r="BN23" s="313"/>
      <c r="BO23" s="313"/>
      <c r="BP23" s="313"/>
      <c r="BQ23" s="313"/>
      <c r="BR23" s="313"/>
      <c r="BS23" s="313"/>
      <c r="BT23" s="313"/>
      <c r="BU23" s="313"/>
      <c r="BV23" s="313"/>
      <c r="BW23" s="313"/>
      <c r="BX23" s="313"/>
      <c r="BY23" s="313"/>
      <c r="BZ23" s="313"/>
      <c r="CA23" s="313"/>
      <c r="CB23" s="313"/>
      <c r="CC23" s="313"/>
      <c r="CD23" s="313"/>
      <c r="CE23" s="313"/>
      <c r="CF23" s="313"/>
      <c r="CG23" s="313"/>
      <c r="CH23" s="313"/>
      <c r="CI23" s="313"/>
      <c r="CJ23" s="313"/>
      <c r="CK23" s="313"/>
      <c r="CL23" s="313"/>
      <c r="CM23" s="313"/>
    </row>
    <row r="24" spans="1:91" ht="8.25" hidden="1" customHeight="1">
      <c r="A24" s="318"/>
      <c r="B24" s="318"/>
      <c r="C24" s="327"/>
      <c r="D24" s="316"/>
      <c r="E24" s="184"/>
      <c r="F24" s="184"/>
      <c r="G24" s="184"/>
      <c r="H24" s="184"/>
      <c r="I24" s="184"/>
      <c r="J24" s="184"/>
      <c r="K24" s="329"/>
      <c r="L24" s="184"/>
      <c r="M24" s="184"/>
      <c r="N24" s="184"/>
      <c r="O24" s="329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</row>
    <row r="25" spans="1:91" ht="21" hidden="1" customHeight="1">
      <c r="A25" s="335"/>
      <c r="B25" s="313"/>
      <c r="C25" s="327"/>
      <c r="D25" s="336"/>
      <c r="E25" s="185"/>
      <c r="F25" s="186"/>
      <c r="G25" s="185"/>
      <c r="H25" s="199"/>
      <c r="I25" s="185"/>
      <c r="J25" s="199"/>
      <c r="K25" s="329"/>
      <c r="L25" s="199"/>
      <c r="M25" s="185"/>
      <c r="N25" s="199"/>
      <c r="O25" s="329"/>
      <c r="P25" s="199"/>
      <c r="Q25" s="185"/>
      <c r="R25" s="199"/>
      <c r="S25" s="185"/>
      <c r="T25" s="185"/>
      <c r="U25" s="185"/>
      <c r="V25" s="199"/>
      <c r="W25" s="185"/>
      <c r="X25" s="199"/>
      <c r="Y25" s="185"/>
      <c r="Z25" s="199"/>
      <c r="AA25" s="185"/>
      <c r="AB25" s="199"/>
      <c r="AC25" s="185"/>
      <c r="AD25" s="199"/>
      <c r="AE25" s="185"/>
      <c r="AF25" s="199"/>
      <c r="AG25" s="185"/>
    </row>
    <row r="26" spans="1:91" ht="21" hidden="1" customHeight="1">
      <c r="A26" s="332"/>
      <c r="B26" s="313"/>
      <c r="C26" s="327"/>
      <c r="D26" s="336"/>
      <c r="E26" s="192"/>
      <c r="F26" s="188"/>
      <c r="G26" s="192"/>
      <c r="H26" s="188"/>
      <c r="I26" s="192"/>
      <c r="J26" s="190"/>
      <c r="K26" s="330"/>
      <c r="L26" s="190"/>
      <c r="M26" s="192"/>
      <c r="N26" s="192"/>
      <c r="O26" s="330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  <c r="AA26" s="193"/>
      <c r="AB26" s="200"/>
      <c r="AC26" s="193"/>
      <c r="AD26" s="199"/>
      <c r="AE26" s="192"/>
      <c r="AF26" s="199"/>
      <c r="AG26" s="201"/>
    </row>
    <row r="27" spans="1:91" ht="21" hidden="1" customHeight="1">
      <c r="A27" s="332"/>
      <c r="B27" s="313"/>
      <c r="C27" s="327"/>
      <c r="D27" s="336"/>
      <c r="E27" s="195"/>
      <c r="F27" s="196"/>
      <c r="G27" s="195"/>
      <c r="H27" s="196"/>
      <c r="I27" s="195"/>
      <c r="J27" s="196"/>
      <c r="K27" s="331"/>
      <c r="L27" s="196"/>
      <c r="M27" s="195"/>
      <c r="N27" s="196"/>
      <c r="O27" s="331"/>
      <c r="P27" s="196"/>
      <c r="Q27" s="195"/>
      <c r="R27" s="193"/>
      <c r="S27" s="195"/>
      <c r="T27" s="197"/>
      <c r="U27" s="195"/>
      <c r="V27" s="193"/>
      <c r="W27" s="195"/>
      <c r="X27" s="193"/>
      <c r="Y27" s="195"/>
      <c r="Z27" s="193"/>
      <c r="AA27" s="195"/>
      <c r="AB27" s="196"/>
      <c r="AC27" s="195"/>
      <c r="AD27" s="196"/>
      <c r="AE27" s="195"/>
      <c r="AF27" s="196"/>
      <c r="AG27" s="198"/>
    </row>
    <row r="28" spans="1:91" ht="8.25" hidden="1" customHeight="1">
      <c r="A28" s="318"/>
      <c r="B28" s="318"/>
      <c r="C28" s="327"/>
      <c r="D28" s="316"/>
      <c r="E28" s="184"/>
      <c r="F28" s="184"/>
      <c r="G28" s="184"/>
      <c r="H28" s="184"/>
      <c r="I28" s="184"/>
      <c r="J28" s="184"/>
      <c r="K28" s="329"/>
      <c r="L28" s="184"/>
      <c r="M28" s="184"/>
      <c r="N28" s="184"/>
      <c r="O28" s="329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</row>
    <row r="29" spans="1:91" ht="21" hidden="1" customHeight="1">
      <c r="A29" s="332"/>
      <c r="B29" s="313"/>
      <c r="E29" s="198"/>
      <c r="F29" s="196"/>
      <c r="G29" s="198"/>
      <c r="H29" s="196"/>
      <c r="I29" s="198"/>
      <c r="J29" s="196"/>
      <c r="K29" s="330"/>
      <c r="L29" s="196"/>
      <c r="M29" s="198"/>
      <c r="N29" s="196"/>
      <c r="O29" s="330"/>
      <c r="P29" s="196"/>
      <c r="Q29" s="198"/>
      <c r="R29" s="197"/>
      <c r="S29" s="198"/>
      <c r="T29" s="197"/>
      <c r="U29" s="198"/>
      <c r="V29" s="197"/>
      <c r="W29" s="198"/>
      <c r="X29" s="198"/>
      <c r="Y29" s="198"/>
      <c r="Z29" s="197"/>
      <c r="AA29" s="198"/>
      <c r="AB29" s="196"/>
      <c r="AC29" s="202"/>
      <c r="AD29" s="196"/>
      <c r="AE29" s="202"/>
      <c r="AF29" s="196"/>
      <c r="AG29" s="202"/>
    </row>
    <row r="30" spans="1:91" ht="8.25" hidden="1" customHeight="1">
      <c r="A30" s="318"/>
      <c r="B30" s="318"/>
      <c r="C30" s="327"/>
      <c r="D30" s="316"/>
      <c r="E30" s="184"/>
      <c r="F30" s="184"/>
      <c r="G30" s="184"/>
      <c r="H30" s="184"/>
      <c r="I30" s="184"/>
      <c r="J30" s="184"/>
      <c r="K30" s="329"/>
      <c r="L30" s="184"/>
      <c r="M30" s="184"/>
      <c r="N30" s="184"/>
      <c r="O30" s="329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</row>
    <row r="31" spans="1:91" ht="21" hidden="1" customHeight="1">
      <c r="A31" s="318"/>
      <c r="B31" s="313"/>
      <c r="D31" s="316"/>
      <c r="E31" s="203"/>
      <c r="F31" s="203"/>
      <c r="G31" s="203"/>
      <c r="H31" s="203"/>
      <c r="I31" s="203"/>
      <c r="J31" s="203"/>
      <c r="K31" s="329"/>
      <c r="L31" s="203"/>
      <c r="M31" s="203"/>
      <c r="N31" s="203"/>
      <c r="O31" s="329"/>
      <c r="P31" s="203"/>
      <c r="Q31" s="203"/>
      <c r="R31" s="192"/>
      <c r="S31" s="203"/>
      <c r="T31" s="203"/>
      <c r="U31" s="203"/>
      <c r="V31" s="192"/>
      <c r="W31" s="203"/>
      <c r="X31" s="192"/>
      <c r="Y31" s="203"/>
      <c r="Z31" s="203"/>
      <c r="AA31" s="204"/>
      <c r="AB31" s="188"/>
      <c r="AC31" s="188"/>
      <c r="AD31" s="203"/>
      <c r="AE31" s="203"/>
      <c r="AF31" s="203"/>
      <c r="AG31" s="185"/>
    </row>
    <row r="32" spans="1:91" ht="21" hidden="1" customHeight="1">
      <c r="D32" s="316"/>
      <c r="E32" s="192"/>
      <c r="F32" s="188"/>
      <c r="G32" s="192"/>
      <c r="H32" s="188"/>
      <c r="I32" s="192"/>
      <c r="J32" s="199"/>
      <c r="K32" s="329"/>
      <c r="L32" s="199"/>
      <c r="M32" s="200"/>
      <c r="N32" s="199"/>
      <c r="O32" s="329"/>
      <c r="P32" s="199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3"/>
      <c r="AB32" s="3"/>
      <c r="AC32" s="193"/>
      <c r="AD32" s="3"/>
      <c r="AE32" s="193"/>
      <c r="AF32" s="3"/>
      <c r="AG32" s="193"/>
      <c r="AI32" s="337"/>
      <c r="AJ32" s="337"/>
      <c r="AK32" s="337"/>
      <c r="AL32" s="337"/>
      <c r="AM32" s="337"/>
      <c r="AN32" s="337"/>
    </row>
    <row r="33" spans="1:40" ht="21" hidden="1" customHeight="1">
      <c r="D33" s="316"/>
      <c r="E33" s="205"/>
      <c r="F33" s="188"/>
      <c r="G33" s="205"/>
      <c r="H33" s="188"/>
      <c r="I33" s="205"/>
      <c r="J33" s="199"/>
      <c r="K33" s="330"/>
      <c r="L33" s="199"/>
      <c r="M33" s="205"/>
      <c r="N33" s="199"/>
      <c r="O33" s="330"/>
      <c r="P33" s="199"/>
      <c r="Q33" s="206"/>
      <c r="R33" s="199"/>
      <c r="S33" s="206"/>
      <c r="T33" s="207"/>
      <c r="U33" s="205"/>
      <c r="V33" s="192"/>
      <c r="W33" s="205"/>
      <c r="X33" s="192"/>
      <c r="Y33" s="205"/>
      <c r="Z33" s="199"/>
      <c r="AA33" s="194"/>
      <c r="AB33" s="3"/>
      <c r="AC33" s="194"/>
      <c r="AD33" s="3"/>
      <c r="AE33" s="205"/>
      <c r="AF33" s="3"/>
      <c r="AG33" s="194"/>
      <c r="AI33" s="337"/>
      <c r="AJ33" s="337"/>
      <c r="AK33" s="337"/>
      <c r="AL33" s="337"/>
      <c r="AM33" s="337"/>
      <c r="AN33" s="337"/>
    </row>
    <row r="34" spans="1:40" ht="21" hidden="1" customHeight="1">
      <c r="A34" s="318"/>
      <c r="D34" s="316"/>
      <c r="E34" s="208"/>
      <c r="F34" s="200"/>
      <c r="G34" s="208"/>
      <c r="H34" s="200"/>
      <c r="I34" s="208"/>
      <c r="J34" s="200"/>
      <c r="K34" s="331"/>
      <c r="L34" s="200"/>
      <c r="M34" s="208"/>
      <c r="N34" s="200"/>
      <c r="O34" s="331"/>
      <c r="P34" s="200"/>
      <c r="Q34" s="208"/>
      <c r="R34" s="200"/>
      <c r="S34" s="208"/>
      <c r="T34" s="200"/>
      <c r="U34" s="208"/>
      <c r="V34" s="200"/>
      <c r="W34" s="208"/>
      <c r="X34" s="200"/>
      <c r="Y34" s="208"/>
      <c r="Z34" s="200"/>
      <c r="AA34" s="208"/>
      <c r="AB34" s="200"/>
      <c r="AC34" s="208"/>
      <c r="AD34" s="200"/>
      <c r="AE34" s="208"/>
      <c r="AF34" s="200"/>
      <c r="AG34" s="208"/>
      <c r="AI34" s="337"/>
      <c r="AJ34" s="337"/>
      <c r="AK34" s="337"/>
      <c r="AL34" s="337"/>
      <c r="AM34" s="337"/>
      <c r="AN34" s="337"/>
    </row>
    <row r="35" spans="1:40" ht="21" hidden="1" customHeight="1">
      <c r="A35" s="318"/>
      <c r="D35" s="316"/>
      <c r="E35" s="209"/>
      <c r="F35" s="199"/>
      <c r="G35" s="210"/>
      <c r="H35" s="199"/>
      <c r="I35" s="209"/>
      <c r="J35" s="199"/>
      <c r="K35" s="331"/>
      <c r="L35" s="199"/>
      <c r="M35" s="209"/>
      <c r="N35" s="199"/>
      <c r="O35" s="331"/>
      <c r="P35" s="199"/>
      <c r="Q35" s="209"/>
      <c r="R35" s="199"/>
      <c r="S35" s="209"/>
      <c r="T35" s="199"/>
      <c r="U35" s="209"/>
      <c r="V35" s="199"/>
      <c r="W35" s="209"/>
      <c r="X35" s="199"/>
      <c r="Y35" s="209"/>
      <c r="Z35" s="199"/>
      <c r="AA35" s="211"/>
      <c r="AB35" s="199"/>
      <c r="AC35" s="211"/>
      <c r="AD35" s="199"/>
      <c r="AE35" s="209"/>
      <c r="AF35" s="199"/>
      <c r="AG35" s="209"/>
      <c r="AI35" s="337"/>
      <c r="AJ35" s="337"/>
      <c r="AK35" s="337"/>
      <c r="AL35" s="337"/>
      <c r="AM35" s="337"/>
      <c r="AN35" s="337"/>
    </row>
    <row r="36" spans="1:40" ht="21" hidden="1" customHeight="1" thickBot="1">
      <c r="A36" s="338"/>
      <c r="B36" s="339"/>
      <c r="D36" s="321"/>
      <c r="E36" s="212"/>
      <c r="F36" s="200"/>
      <c r="G36" s="212"/>
      <c r="H36" s="200"/>
      <c r="I36" s="212"/>
      <c r="J36" s="200"/>
      <c r="K36" s="340"/>
      <c r="L36" s="200"/>
      <c r="M36" s="212"/>
      <c r="N36" s="200"/>
      <c r="O36" s="340"/>
      <c r="P36" s="200"/>
      <c r="Q36" s="212"/>
      <c r="R36" s="200"/>
      <c r="S36" s="212"/>
      <c r="T36" s="196"/>
      <c r="U36" s="212"/>
      <c r="V36" s="200"/>
      <c r="W36" s="212"/>
      <c r="X36" s="200"/>
      <c r="Y36" s="212"/>
      <c r="Z36" s="200"/>
      <c r="AA36" s="212"/>
      <c r="AB36" s="200"/>
      <c r="AC36" s="212"/>
      <c r="AD36" s="200"/>
      <c r="AE36" s="212"/>
      <c r="AF36" s="200"/>
      <c r="AG36" s="212"/>
    </row>
    <row r="37" spans="1:40" ht="21" customHeight="1">
      <c r="A37" s="308" t="s">
        <v>0</v>
      </c>
      <c r="B37" s="309"/>
      <c r="C37" s="310"/>
      <c r="D37" s="311"/>
      <c r="E37" s="312"/>
      <c r="F37" s="312"/>
      <c r="G37" s="312"/>
      <c r="H37" s="312"/>
      <c r="I37" s="312"/>
      <c r="J37" s="312"/>
      <c r="K37" s="312"/>
      <c r="L37" s="312"/>
      <c r="M37" s="312"/>
      <c r="N37" s="312"/>
      <c r="O37" s="312"/>
      <c r="P37" s="312"/>
      <c r="Q37" s="312"/>
      <c r="R37" s="312"/>
      <c r="S37" s="312"/>
      <c r="T37" s="312"/>
      <c r="U37" s="312"/>
      <c r="V37" s="312"/>
      <c r="W37" s="312"/>
      <c r="X37" s="312"/>
      <c r="Y37" s="312"/>
      <c r="Z37" s="312"/>
      <c r="AA37" s="312"/>
      <c r="AB37" s="312"/>
      <c r="AC37" s="309"/>
      <c r="AD37" s="309"/>
      <c r="AE37" s="312"/>
      <c r="AF37" s="309"/>
      <c r="AG37" s="309"/>
    </row>
    <row r="38" spans="1:40" ht="21" customHeight="1">
      <c r="A38" s="314" t="s">
        <v>127</v>
      </c>
      <c r="B38" s="314"/>
      <c r="C38" s="310"/>
      <c r="D38" s="311"/>
      <c r="E38" s="312"/>
      <c r="F38" s="312"/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R38" s="312"/>
      <c r="S38" s="312"/>
      <c r="T38" s="312"/>
      <c r="U38" s="312"/>
      <c r="V38" s="312"/>
      <c r="W38" s="312"/>
      <c r="X38" s="312"/>
      <c r="Y38" s="312"/>
      <c r="Z38" s="312"/>
      <c r="AA38" s="312"/>
      <c r="AB38" s="312"/>
      <c r="AC38" s="309"/>
      <c r="AD38" s="309"/>
      <c r="AE38" s="312"/>
      <c r="AF38" s="309"/>
      <c r="AG38" s="309"/>
    </row>
    <row r="39" spans="1:40" ht="9" customHeight="1">
      <c r="A39" s="315"/>
      <c r="B39" s="314"/>
      <c r="C39" s="310"/>
      <c r="D39" s="311"/>
      <c r="E39" s="312"/>
      <c r="F39" s="312"/>
      <c r="G39" s="312"/>
      <c r="H39" s="312"/>
      <c r="I39" s="312"/>
      <c r="J39" s="312"/>
      <c r="K39" s="312"/>
      <c r="L39" s="312"/>
      <c r="M39" s="312"/>
      <c r="N39" s="312"/>
      <c r="O39" s="312"/>
      <c r="P39" s="312"/>
      <c r="Q39" s="312"/>
      <c r="R39" s="312"/>
      <c r="S39" s="312"/>
      <c r="T39" s="312"/>
      <c r="U39" s="312"/>
      <c r="V39" s="312"/>
      <c r="W39" s="312"/>
      <c r="X39" s="312"/>
      <c r="Y39" s="312"/>
      <c r="Z39" s="312"/>
      <c r="AA39" s="312"/>
      <c r="AB39" s="312"/>
      <c r="AC39" s="309"/>
      <c r="AD39" s="309"/>
      <c r="AE39" s="312"/>
      <c r="AF39" s="309"/>
      <c r="AG39" s="309"/>
    </row>
    <row r="40" spans="1:40" ht="15">
      <c r="A40" s="309"/>
      <c r="B40" s="309"/>
      <c r="C40" s="310"/>
      <c r="D40" s="311"/>
      <c r="E40" s="413" t="s">
        <v>128</v>
      </c>
      <c r="F40" s="413"/>
      <c r="G40" s="413"/>
      <c r="H40" s="413"/>
      <c r="I40" s="413"/>
      <c r="J40" s="413"/>
      <c r="K40" s="413"/>
      <c r="L40" s="413"/>
      <c r="M40" s="413"/>
      <c r="N40" s="413"/>
      <c r="O40" s="413"/>
      <c r="P40" s="413"/>
      <c r="Q40" s="413"/>
      <c r="R40" s="413"/>
      <c r="S40" s="413"/>
      <c r="T40" s="413"/>
      <c r="U40" s="413"/>
      <c r="V40" s="413"/>
      <c r="W40" s="413"/>
      <c r="X40" s="413"/>
      <c r="Y40" s="413"/>
      <c r="Z40" s="413"/>
      <c r="AA40" s="413"/>
      <c r="AB40" s="413"/>
      <c r="AC40" s="413"/>
      <c r="AD40" s="413"/>
      <c r="AE40" s="413"/>
      <c r="AF40" s="413"/>
      <c r="AG40" s="413"/>
    </row>
    <row r="41" spans="1:40" ht="21" customHeight="1">
      <c r="A41" s="309"/>
      <c r="B41" s="309"/>
      <c r="C41" s="310"/>
      <c r="D41" s="317"/>
      <c r="E41" s="317"/>
      <c r="F41" s="317"/>
      <c r="G41" s="317"/>
      <c r="H41" s="317"/>
      <c r="I41" s="414" t="s">
        <v>69</v>
      </c>
      <c r="J41" s="414"/>
      <c r="K41" s="414"/>
      <c r="L41" s="414"/>
      <c r="M41" s="414"/>
      <c r="N41" s="317"/>
      <c r="O41" s="317"/>
      <c r="P41" s="317"/>
      <c r="Q41" s="415" t="s">
        <v>72</v>
      </c>
      <c r="R41" s="415"/>
      <c r="S41" s="415"/>
      <c r="T41" s="415"/>
      <c r="U41" s="415"/>
      <c r="V41" s="415"/>
      <c r="W41" s="415"/>
      <c r="X41" s="415"/>
      <c r="Y41" s="415"/>
      <c r="Z41" s="415"/>
      <c r="AA41" s="415"/>
      <c r="AB41" s="317"/>
      <c r="AC41" s="317"/>
      <c r="AD41" s="317"/>
      <c r="AE41" s="317"/>
      <c r="AF41" s="317"/>
      <c r="AG41" s="317"/>
    </row>
    <row r="42" spans="1:40" ht="21" customHeight="1">
      <c r="A42" s="318"/>
      <c r="B42" s="318"/>
      <c r="D42" s="316"/>
      <c r="E42" s="320"/>
      <c r="F42" s="320"/>
      <c r="G42" s="320"/>
      <c r="H42" s="320"/>
      <c r="I42" s="320"/>
      <c r="J42" s="320"/>
      <c r="K42" s="320"/>
      <c r="L42" s="320"/>
      <c r="M42" s="320"/>
      <c r="N42" s="320"/>
      <c r="O42" s="320"/>
      <c r="P42" s="320"/>
      <c r="Q42" s="321"/>
      <c r="R42" s="321"/>
      <c r="S42" s="320"/>
      <c r="T42" s="320"/>
      <c r="U42" s="320" t="s">
        <v>130</v>
      </c>
      <c r="V42" s="320"/>
      <c r="W42" s="320"/>
      <c r="X42" s="320"/>
      <c r="Y42" s="320"/>
      <c r="Z42" s="320"/>
      <c r="AA42" s="320"/>
      <c r="AB42" s="320"/>
      <c r="AC42" s="320"/>
      <c r="AD42" s="320"/>
      <c r="AE42" s="320"/>
      <c r="AF42" s="320"/>
      <c r="AG42" s="320"/>
    </row>
    <row r="43" spans="1:40" ht="21" customHeight="1">
      <c r="A43" s="318"/>
      <c r="B43" s="318"/>
      <c r="D43" s="316"/>
      <c r="E43" s="320"/>
      <c r="F43" s="320"/>
      <c r="G43" s="320"/>
      <c r="H43" s="320"/>
      <c r="I43" s="320"/>
      <c r="J43" s="320"/>
      <c r="K43" s="320"/>
      <c r="L43" s="320"/>
      <c r="M43" s="320"/>
      <c r="N43" s="320"/>
      <c r="O43" s="320"/>
      <c r="P43" s="320"/>
      <c r="Q43" s="320"/>
      <c r="R43" s="320"/>
      <c r="S43" s="320"/>
      <c r="T43" s="320"/>
      <c r="U43" s="320" t="s">
        <v>131</v>
      </c>
      <c r="V43" s="320"/>
      <c r="W43" s="320" t="s">
        <v>132</v>
      </c>
      <c r="X43" s="320"/>
      <c r="Y43" s="320"/>
      <c r="Z43" s="320"/>
      <c r="AB43" s="323"/>
      <c r="AC43" s="323"/>
      <c r="AD43" s="323"/>
      <c r="AE43" s="323"/>
      <c r="AF43" s="323"/>
      <c r="AG43" s="323"/>
    </row>
    <row r="44" spans="1:40" ht="21" customHeight="1">
      <c r="A44" s="318"/>
      <c r="B44" s="318"/>
      <c r="D44" s="316"/>
      <c r="E44" s="320"/>
      <c r="F44" s="320"/>
      <c r="G44" s="320" t="s">
        <v>133</v>
      </c>
      <c r="H44" s="320"/>
      <c r="I44" s="320"/>
      <c r="J44" s="320"/>
      <c r="K44" s="320"/>
      <c r="L44" s="320"/>
      <c r="M44" s="320"/>
      <c r="N44" s="320"/>
      <c r="O44" s="320"/>
      <c r="P44" s="320"/>
      <c r="Q44" s="320"/>
      <c r="R44" s="320"/>
      <c r="S44" s="320"/>
      <c r="T44" s="320"/>
      <c r="U44" s="320" t="s">
        <v>134</v>
      </c>
      <c r="V44" s="320"/>
      <c r="W44" s="320" t="s">
        <v>135</v>
      </c>
      <c r="X44" s="320"/>
      <c r="Y44" s="320" t="s">
        <v>136</v>
      </c>
      <c r="Z44" s="320"/>
      <c r="AA44" s="323" t="s">
        <v>137</v>
      </c>
      <c r="AB44" s="323"/>
      <c r="AC44" s="323" t="s">
        <v>138</v>
      </c>
      <c r="AD44" s="323"/>
      <c r="AE44" s="323"/>
      <c r="AF44" s="323"/>
      <c r="AG44" s="323"/>
    </row>
    <row r="45" spans="1:40" ht="21" customHeight="1">
      <c r="A45" s="318"/>
      <c r="B45" s="318"/>
      <c r="D45" s="316"/>
      <c r="E45" s="323" t="s">
        <v>139</v>
      </c>
      <c r="F45" s="320"/>
      <c r="G45" s="320" t="s">
        <v>140</v>
      </c>
      <c r="H45" s="320"/>
      <c r="N45" s="320"/>
      <c r="O45" s="320"/>
      <c r="P45" s="320"/>
      <c r="Q45" s="320"/>
      <c r="R45" s="320"/>
      <c r="S45" s="320"/>
      <c r="T45" s="320"/>
      <c r="U45" s="320" t="s">
        <v>141</v>
      </c>
      <c r="V45" s="320"/>
      <c r="W45" s="320" t="s">
        <v>142</v>
      </c>
      <c r="X45" s="320"/>
      <c r="Y45" s="320" t="s">
        <v>143</v>
      </c>
      <c r="Z45" s="320"/>
      <c r="AA45" s="323" t="s">
        <v>144</v>
      </c>
      <c r="AB45" s="323"/>
      <c r="AC45" s="323" t="s">
        <v>145</v>
      </c>
      <c r="AD45" s="323"/>
      <c r="AE45" s="323" t="s">
        <v>146</v>
      </c>
      <c r="AF45" s="323"/>
    </row>
    <row r="46" spans="1:40" ht="21" customHeight="1">
      <c r="A46" s="318"/>
      <c r="B46" s="318"/>
      <c r="D46" s="316"/>
      <c r="E46" s="323" t="s">
        <v>147</v>
      </c>
      <c r="F46" s="320"/>
      <c r="G46" s="320" t="s">
        <v>148</v>
      </c>
      <c r="H46" s="320"/>
      <c r="I46" s="320" t="s">
        <v>149</v>
      </c>
      <c r="J46" s="320"/>
      <c r="K46" s="320" t="s">
        <v>277</v>
      </c>
      <c r="L46" s="320"/>
      <c r="M46" s="320"/>
      <c r="N46" s="320"/>
      <c r="O46" s="320"/>
      <c r="P46" s="320"/>
      <c r="Q46" s="320" t="s">
        <v>150</v>
      </c>
      <c r="R46" s="320"/>
      <c r="S46" s="320" t="s">
        <v>151</v>
      </c>
      <c r="T46" s="320"/>
      <c r="U46" s="320" t="s">
        <v>152</v>
      </c>
      <c r="V46" s="320"/>
      <c r="W46" s="320" t="s">
        <v>153</v>
      </c>
      <c r="X46" s="320"/>
      <c r="Y46" s="320" t="s">
        <v>154</v>
      </c>
      <c r="Z46" s="320"/>
      <c r="AA46" s="323" t="s">
        <v>155</v>
      </c>
      <c r="AB46" s="323"/>
      <c r="AC46" s="323" t="s">
        <v>156</v>
      </c>
      <c r="AD46" s="323"/>
      <c r="AE46" s="323" t="s">
        <v>157</v>
      </c>
      <c r="AF46" s="323"/>
      <c r="AG46" s="323" t="s">
        <v>158</v>
      </c>
    </row>
    <row r="47" spans="1:40" ht="21" customHeight="1">
      <c r="A47" s="318"/>
      <c r="B47" s="318"/>
      <c r="C47" s="324" t="s">
        <v>7</v>
      </c>
      <c r="D47" s="316"/>
      <c r="E47" s="323" t="s">
        <v>159</v>
      </c>
      <c r="F47" s="320"/>
      <c r="G47" s="320" t="s">
        <v>160</v>
      </c>
      <c r="H47" s="320"/>
      <c r="I47" s="320" t="s">
        <v>163</v>
      </c>
      <c r="J47" s="320"/>
      <c r="K47" s="320" t="s">
        <v>161</v>
      </c>
      <c r="L47" s="320"/>
      <c r="M47" s="320" t="s">
        <v>162</v>
      </c>
      <c r="N47" s="320"/>
      <c r="O47" s="320" t="s">
        <v>275</v>
      </c>
      <c r="P47" s="320"/>
      <c r="Q47" s="320" t="s">
        <v>163</v>
      </c>
      <c r="R47" s="320"/>
      <c r="S47" s="320" t="s">
        <v>163</v>
      </c>
      <c r="T47" s="320"/>
      <c r="U47" s="320" t="s">
        <v>164</v>
      </c>
      <c r="V47" s="320"/>
      <c r="W47" s="320" t="s">
        <v>165</v>
      </c>
      <c r="X47" s="320"/>
      <c r="Y47" s="320" t="s">
        <v>161</v>
      </c>
      <c r="Z47" s="320"/>
      <c r="AA47" s="323" t="s">
        <v>166</v>
      </c>
      <c r="AB47" s="323"/>
      <c r="AC47" s="323" t="s">
        <v>167</v>
      </c>
      <c r="AD47" s="323"/>
      <c r="AE47" s="323" t="s">
        <v>168</v>
      </c>
      <c r="AF47" s="323"/>
      <c r="AG47" s="323" t="s">
        <v>166</v>
      </c>
    </row>
    <row r="48" spans="1:40" ht="21" customHeight="1">
      <c r="A48" s="318"/>
      <c r="B48" s="318"/>
      <c r="D48" s="316"/>
      <c r="E48" s="412" t="s">
        <v>8</v>
      </c>
      <c r="F48" s="412"/>
      <c r="G48" s="412"/>
      <c r="H48" s="412"/>
      <c r="I48" s="412"/>
      <c r="J48" s="412"/>
      <c r="K48" s="412"/>
      <c r="L48" s="412"/>
      <c r="M48" s="412"/>
      <c r="N48" s="412"/>
      <c r="O48" s="412"/>
      <c r="P48" s="412"/>
      <c r="Q48" s="412"/>
      <c r="R48" s="412"/>
      <c r="S48" s="412"/>
      <c r="T48" s="412"/>
      <c r="U48" s="412"/>
      <c r="V48" s="412"/>
      <c r="W48" s="412"/>
      <c r="X48" s="412"/>
      <c r="Y48" s="412"/>
      <c r="Z48" s="412"/>
      <c r="AA48" s="412"/>
      <c r="AB48" s="412"/>
      <c r="AC48" s="412"/>
      <c r="AD48" s="412"/>
      <c r="AE48" s="412"/>
      <c r="AF48" s="412"/>
      <c r="AG48" s="412"/>
    </row>
    <row r="49" spans="1:33" ht="18" customHeight="1">
      <c r="A49" s="325" t="s">
        <v>271</v>
      </c>
      <c r="B49" s="326"/>
      <c r="C49" s="327"/>
      <c r="D49" s="316"/>
      <c r="E49" s="328"/>
      <c r="F49" s="328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  <c r="T49" s="328"/>
      <c r="U49" s="328"/>
      <c r="V49" s="328"/>
      <c r="W49" s="328"/>
      <c r="X49" s="328"/>
      <c r="Y49" s="328"/>
      <c r="Z49" s="328"/>
      <c r="AA49" s="328"/>
      <c r="AB49" s="328"/>
      <c r="AC49" s="328"/>
      <c r="AD49" s="328"/>
      <c r="AE49" s="328"/>
      <c r="AF49" s="328"/>
      <c r="AG49" s="328"/>
    </row>
    <row r="50" spans="1:33" ht="18" customHeight="1">
      <c r="A50" s="326" t="s">
        <v>272</v>
      </c>
      <c r="B50" s="326"/>
      <c r="C50" s="327"/>
      <c r="D50" s="316"/>
      <c r="E50" s="185">
        <v>1822465</v>
      </c>
      <c r="F50" s="185"/>
      <c r="G50" s="185">
        <v>16060017</v>
      </c>
      <c r="H50" s="185"/>
      <c r="I50" s="185">
        <v>199845</v>
      </c>
      <c r="J50" s="185"/>
      <c r="K50" s="185">
        <v>0</v>
      </c>
      <c r="L50" s="185"/>
      <c r="M50" s="185">
        <v>8182175</v>
      </c>
      <c r="N50" s="185"/>
      <c r="O50" s="185">
        <v>0</v>
      </c>
      <c r="P50" s="185"/>
      <c r="Q50" s="185">
        <v>-401598</v>
      </c>
      <c r="R50" s="185"/>
      <c r="S50" s="185">
        <v>10854</v>
      </c>
      <c r="T50" s="185"/>
      <c r="U50" s="185">
        <v>-50030</v>
      </c>
      <c r="V50" s="185"/>
      <c r="W50" s="185">
        <v>2614082</v>
      </c>
      <c r="X50" s="185"/>
      <c r="Y50" s="185">
        <v>874</v>
      </c>
      <c r="Z50" s="185"/>
      <c r="AA50" s="196">
        <f>SUM(Q50:Y50)</f>
        <v>2174182</v>
      </c>
      <c r="AB50" s="185"/>
      <c r="AC50" s="197">
        <f>SUM(E50:P50,AA50)</f>
        <v>28438684</v>
      </c>
      <c r="AD50" s="185"/>
      <c r="AE50" s="185">
        <v>3484717</v>
      </c>
      <c r="AF50" s="185"/>
      <c r="AG50" s="197">
        <f>SUM(AC50:AE50)</f>
        <v>31923401</v>
      </c>
    </row>
    <row r="51" spans="1:33" ht="8.25" customHeight="1">
      <c r="A51" s="318"/>
      <c r="B51" s="318"/>
      <c r="C51" s="327"/>
      <c r="D51" s="316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</row>
    <row r="52" spans="1:33" ht="18" customHeight="1">
      <c r="A52" s="332" t="s">
        <v>169</v>
      </c>
      <c r="B52" s="318"/>
      <c r="C52" s="327"/>
      <c r="D52" s="321"/>
      <c r="E52" s="185"/>
      <c r="F52" s="186"/>
      <c r="G52" s="185"/>
      <c r="H52" s="186"/>
      <c r="I52" s="185"/>
      <c r="J52" s="186"/>
      <c r="K52" s="185"/>
      <c r="L52" s="186"/>
      <c r="M52" s="185"/>
      <c r="N52" s="186"/>
      <c r="O52" s="185"/>
      <c r="P52" s="186"/>
      <c r="Q52" s="185"/>
      <c r="R52" s="186"/>
      <c r="S52" s="185"/>
      <c r="T52" s="185"/>
      <c r="U52" s="185"/>
      <c r="V52" s="137"/>
      <c r="W52" s="18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</row>
    <row r="53" spans="1:33" ht="18" customHeight="1">
      <c r="A53" s="138" t="s">
        <v>170</v>
      </c>
      <c r="C53" s="327"/>
      <c r="D53" s="321"/>
      <c r="E53" s="188"/>
      <c r="F53" s="188"/>
      <c r="G53" s="188"/>
      <c r="H53" s="188"/>
      <c r="I53" s="190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39"/>
      <c r="W53" s="18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</row>
    <row r="54" spans="1:33" ht="18" customHeight="1">
      <c r="A54" s="138"/>
      <c r="B54" s="321" t="s">
        <v>278</v>
      </c>
      <c r="C54" s="327"/>
      <c r="D54" s="321"/>
      <c r="E54" s="190">
        <v>0</v>
      </c>
      <c r="F54" s="188"/>
      <c r="G54" s="190">
        <v>0</v>
      </c>
      <c r="H54" s="188"/>
      <c r="I54" s="190">
        <v>0</v>
      </c>
      <c r="J54" s="188"/>
      <c r="K54" s="190">
        <v>0</v>
      </c>
      <c r="L54" s="190"/>
      <c r="M54" s="190">
        <v>0</v>
      </c>
      <c r="N54" s="190"/>
      <c r="O54" s="190">
        <v>0</v>
      </c>
      <c r="P54" s="190"/>
      <c r="Q54" s="190">
        <v>0</v>
      </c>
      <c r="R54" s="190"/>
      <c r="S54" s="190">
        <v>0</v>
      </c>
      <c r="T54" s="190"/>
      <c r="U54" s="190">
        <v>0</v>
      </c>
      <c r="V54" s="139"/>
      <c r="W54" s="189">
        <v>1857</v>
      </c>
      <c r="X54" s="139"/>
      <c r="Y54" s="139">
        <v>0</v>
      </c>
      <c r="Z54" s="139"/>
      <c r="AA54" s="191">
        <f t="shared" ref="AA54:AA57" si="0">SUM(Q54:Y54)</f>
        <v>1857</v>
      </c>
      <c r="AB54" s="191"/>
      <c r="AC54" s="191">
        <f>SUM(E54:P54,AA54)</f>
        <v>1857</v>
      </c>
      <c r="AD54" s="139"/>
      <c r="AE54" s="139">
        <v>23040</v>
      </c>
      <c r="AF54" s="139"/>
      <c r="AG54" s="191">
        <f>SUM(AC54:AE54)</f>
        <v>24897</v>
      </c>
    </row>
    <row r="55" spans="1:33" ht="18" customHeight="1">
      <c r="A55" s="138"/>
      <c r="B55" s="321" t="s">
        <v>279</v>
      </c>
      <c r="C55" s="327">
        <v>22</v>
      </c>
      <c r="D55" s="321"/>
      <c r="E55" s="190">
        <v>0</v>
      </c>
      <c r="F55" s="188"/>
      <c r="G55" s="190">
        <v>0</v>
      </c>
      <c r="H55" s="188"/>
      <c r="I55" s="190">
        <v>0</v>
      </c>
      <c r="J55" s="188"/>
      <c r="K55" s="190">
        <v>75133</v>
      </c>
      <c r="L55" s="190"/>
      <c r="M55" s="190">
        <v>-75133</v>
      </c>
      <c r="N55" s="190"/>
      <c r="O55" s="190">
        <v>-75133</v>
      </c>
      <c r="P55" s="188"/>
      <c r="Q55" s="190">
        <v>0</v>
      </c>
      <c r="R55" s="190"/>
      <c r="S55" s="190">
        <v>0</v>
      </c>
      <c r="T55" s="190"/>
      <c r="U55" s="190">
        <v>0</v>
      </c>
      <c r="V55" s="139"/>
      <c r="W55" s="189">
        <v>0</v>
      </c>
      <c r="X55" s="139"/>
      <c r="Y55" s="139">
        <v>0</v>
      </c>
      <c r="Z55" s="139"/>
      <c r="AA55" s="191">
        <v>0</v>
      </c>
      <c r="AB55" s="191"/>
      <c r="AC55" s="191">
        <f>SUM(E55:P55,AA55)</f>
        <v>-75133</v>
      </c>
      <c r="AD55" s="139"/>
      <c r="AE55" s="139">
        <v>0</v>
      </c>
      <c r="AF55" s="139"/>
      <c r="AG55" s="191">
        <f>SUM(AC55:AE55)</f>
        <v>-75133</v>
      </c>
    </row>
    <row r="56" spans="1:33" ht="18" customHeight="1">
      <c r="A56" s="138" t="s">
        <v>280</v>
      </c>
      <c r="B56" s="321" t="s">
        <v>172</v>
      </c>
      <c r="C56" s="327">
        <v>28</v>
      </c>
      <c r="D56" s="321"/>
      <c r="E56" s="190">
        <v>0</v>
      </c>
      <c r="F56" s="188"/>
      <c r="G56" s="190">
        <v>0</v>
      </c>
      <c r="H56" s="188"/>
      <c r="I56" s="190">
        <v>0</v>
      </c>
      <c r="J56" s="188"/>
      <c r="K56" s="190">
        <v>0</v>
      </c>
      <c r="L56" s="188"/>
      <c r="M56" s="190">
        <v>-400874</v>
      </c>
      <c r="N56" s="188"/>
      <c r="O56" s="190">
        <v>0</v>
      </c>
      <c r="P56" s="188"/>
      <c r="Q56" s="190">
        <v>0</v>
      </c>
      <c r="R56" s="190"/>
      <c r="S56" s="190">
        <v>0</v>
      </c>
      <c r="T56" s="190"/>
      <c r="U56" s="190">
        <v>0</v>
      </c>
      <c r="V56" s="139"/>
      <c r="W56" s="189">
        <v>0</v>
      </c>
      <c r="X56" s="139"/>
      <c r="Y56" s="139">
        <v>0</v>
      </c>
      <c r="Z56" s="139"/>
      <c r="AA56" s="191">
        <f t="shared" si="0"/>
        <v>0</v>
      </c>
      <c r="AB56" s="191"/>
      <c r="AC56" s="191">
        <f>SUM(E56:P56,AA56)</f>
        <v>-400874</v>
      </c>
      <c r="AD56" s="139"/>
      <c r="AE56" s="139">
        <v>0</v>
      </c>
      <c r="AF56" s="139"/>
      <c r="AG56" s="191">
        <f>SUM(AC56:AE56)</f>
        <v>-400874</v>
      </c>
    </row>
    <row r="57" spans="1:33" ht="18" customHeight="1">
      <c r="A57" s="334"/>
      <c r="B57" s="321" t="s">
        <v>173</v>
      </c>
      <c r="C57" s="327"/>
      <c r="D57" s="321"/>
      <c r="E57" s="192">
        <v>0</v>
      </c>
      <c r="F57" s="188"/>
      <c r="G57" s="192">
        <v>0</v>
      </c>
      <c r="H57" s="188"/>
      <c r="I57" s="192">
        <v>0</v>
      </c>
      <c r="J57" s="190"/>
      <c r="K57" s="192">
        <v>0</v>
      </c>
      <c r="L57" s="190"/>
      <c r="M57" s="192">
        <v>0</v>
      </c>
      <c r="N57" s="192"/>
      <c r="O57" s="192">
        <v>0</v>
      </c>
      <c r="P57" s="192"/>
      <c r="Q57" s="192">
        <v>0</v>
      </c>
      <c r="R57" s="192"/>
      <c r="S57" s="192">
        <v>0</v>
      </c>
      <c r="T57" s="192"/>
      <c r="U57" s="192">
        <v>0</v>
      </c>
      <c r="V57" s="192"/>
      <c r="W57" s="192">
        <v>0</v>
      </c>
      <c r="X57" s="192"/>
      <c r="Y57" s="192">
        <v>0</v>
      </c>
      <c r="Z57" s="192"/>
      <c r="AA57" s="193">
        <f t="shared" si="0"/>
        <v>0</v>
      </c>
      <c r="AB57" s="191"/>
      <c r="AC57" s="193">
        <f>SUM(E57:P57,AA57)</f>
        <v>0</v>
      </c>
      <c r="AD57" s="139"/>
      <c r="AE57" s="192">
        <v>-31862</v>
      </c>
      <c r="AF57" s="139"/>
      <c r="AG57" s="194">
        <f>SUM(AC57:AE57)</f>
        <v>-31862</v>
      </c>
    </row>
    <row r="58" spans="1:33" ht="18" customHeight="1">
      <c r="A58" s="332" t="s">
        <v>281</v>
      </c>
      <c r="B58" s="140"/>
      <c r="D58" s="321"/>
      <c r="E58" s="195">
        <f>+SUM(E54:E57)</f>
        <v>0</v>
      </c>
      <c r="F58" s="196"/>
      <c r="G58" s="195">
        <f>+SUM(G54:G57)</f>
        <v>0</v>
      </c>
      <c r="H58" s="196"/>
      <c r="I58" s="195">
        <f>+SUM(I54:I57)</f>
        <v>0</v>
      </c>
      <c r="J58" s="196"/>
      <c r="K58" s="195">
        <f>+SUM(K54:K57)</f>
        <v>75133</v>
      </c>
      <c r="L58" s="196"/>
      <c r="M58" s="195">
        <f>+SUM(M54:M57)</f>
        <v>-476007</v>
      </c>
      <c r="N58" s="196"/>
      <c r="O58" s="195">
        <f>+SUM(O54:O57)</f>
        <v>-75133</v>
      </c>
      <c r="P58" s="196"/>
      <c r="Q58" s="195">
        <f>+SUM(Q54:Q57)</f>
        <v>0</v>
      </c>
      <c r="R58" s="193"/>
      <c r="S58" s="195">
        <f>+SUM(S54:S57)</f>
        <v>0</v>
      </c>
      <c r="T58" s="197"/>
      <c r="U58" s="195">
        <f>+SUM(U54:U57)</f>
        <v>0</v>
      </c>
      <c r="V58" s="193"/>
      <c r="W58" s="195">
        <f>+SUM(W54:W57)</f>
        <v>1857</v>
      </c>
      <c r="X58" s="193"/>
      <c r="Y58" s="195">
        <f>+SUM(Y54:Y57)</f>
        <v>0</v>
      </c>
      <c r="Z58" s="193"/>
      <c r="AA58" s="195">
        <f>+SUM(AA54:AA57)</f>
        <v>1857</v>
      </c>
      <c r="AB58" s="196"/>
      <c r="AC58" s="195">
        <f>SUM(E58:P58,AA58)</f>
        <v>-474150</v>
      </c>
      <c r="AD58" s="196"/>
      <c r="AE58" s="195">
        <f>+SUM(AE54:AE57)</f>
        <v>-8822</v>
      </c>
      <c r="AF58" s="196"/>
      <c r="AG58" s="198">
        <f>+SUM(AG54:AG57)</f>
        <v>-482972</v>
      </c>
    </row>
    <row r="59" spans="1:33" ht="18" customHeight="1">
      <c r="A59" s="318"/>
      <c r="B59" s="318"/>
      <c r="C59" s="327"/>
      <c r="D59" s="316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  <c r="Y59" s="184"/>
      <c r="Z59" s="184"/>
      <c r="AA59" s="184"/>
      <c r="AB59" s="184"/>
      <c r="AC59" s="184"/>
      <c r="AD59" s="184"/>
      <c r="AE59" s="184"/>
      <c r="AF59" s="184"/>
      <c r="AG59" s="184"/>
    </row>
    <row r="60" spans="1:33" ht="18" customHeight="1">
      <c r="A60" s="335" t="s">
        <v>175</v>
      </c>
      <c r="B60" s="313"/>
      <c r="C60" s="327"/>
      <c r="D60" s="336"/>
      <c r="E60" s="185"/>
      <c r="F60" s="186"/>
      <c r="G60" s="185"/>
      <c r="H60" s="199"/>
      <c r="I60" s="185"/>
      <c r="J60" s="199"/>
      <c r="K60" s="185"/>
      <c r="L60" s="199"/>
      <c r="M60" s="185"/>
      <c r="N60" s="199"/>
      <c r="O60" s="185"/>
      <c r="P60" s="199"/>
      <c r="Q60" s="185"/>
      <c r="R60" s="199"/>
      <c r="S60" s="185"/>
      <c r="T60" s="185"/>
      <c r="U60" s="185"/>
      <c r="V60" s="199"/>
      <c r="W60" s="185"/>
      <c r="X60" s="199"/>
      <c r="Y60" s="185"/>
      <c r="Z60" s="199"/>
      <c r="AA60" s="185"/>
      <c r="AB60" s="199"/>
      <c r="AC60" s="185"/>
      <c r="AD60" s="199"/>
      <c r="AE60" s="185"/>
      <c r="AF60" s="199"/>
      <c r="AG60" s="185"/>
    </row>
    <row r="61" spans="1:33" ht="18" customHeight="1">
      <c r="A61" s="335"/>
      <c r="B61" s="313" t="s">
        <v>176</v>
      </c>
      <c r="C61" s="327"/>
      <c r="D61" s="336"/>
      <c r="E61" s="199">
        <v>0</v>
      </c>
      <c r="F61" s="186"/>
      <c r="G61" s="199">
        <v>0</v>
      </c>
      <c r="H61" s="199"/>
      <c r="I61" s="199">
        <v>0</v>
      </c>
      <c r="J61" s="199"/>
      <c r="K61" s="199">
        <v>0</v>
      </c>
      <c r="L61" s="199"/>
      <c r="M61" s="199">
        <v>0</v>
      </c>
      <c r="N61" s="199"/>
      <c r="O61" s="199">
        <v>0</v>
      </c>
      <c r="P61" s="199"/>
      <c r="Q61" s="199">
        <v>0</v>
      </c>
      <c r="R61" s="199"/>
      <c r="S61" s="199">
        <v>0</v>
      </c>
      <c r="T61" s="199"/>
      <c r="U61" s="199">
        <v>0</v>
      </c>
      <c r="V61" s="199"/>
      <c r="W61" s="199">
        <v>116772</v>
      </c>
      <c r="X61" s="199"/>
      <c r="Y61" s="199">
        <v>0</v>
      </c>
      <c r="Z61" s="199"/>
      <c r="AA61" s="199">
        <f>SUM(Q61:Y61)</f>
        <v>116772</v>
      </c>
      <c r="AB61" s="199"/>
      <c r="AC61" s="199">
        <f>SUM(E61:P61,AA61)</f>
        <v>116772</v>
      </c>
      <c r="AD61" s="199"/>
      <c r="AE61" s="199">
        <v>-128833</v>
      </c>
      <c r="AF61" s="199"/>
      <c r="AG61" s="199">
        <f>SUM(AC61:AE61)</f>
        <v>-12061</v>
      </c>
    </row>
    <row r="62" spans="1:33" ht="18" customHeight="1">
      <c r="A62" s="332"/>
      <c r="B62" s="313" t="s">
        <v>282</v>
      </c>
      <c r="C62" s="327"/>
      <c r="D62" s="336"/>
      <c r="E62" s="192">
        <v>0</v>
      </c>
      <c r="F62" s="188"/>
      <c r="G62" s="192">
        <v>0</v>
      </c>
      <c r="H62" s="188"/>
      <c r="I62" s="192">
        <v>0</v>
      </c>
      <c r="J62" s="190"/>
      <c r="K62" s="192">
        <v>0</v>
      </c>
      <c r="L62" s="190"/>
      <c r="M62" s="192">
        <v>0</v>
      </c>
      <c r="N62" s="192"/>
      <c r="O62" s="192">
        <v>0</v>
      </c>
      <c r="P62" s="192"/>
      <c r="Q62" s="199">
        <v>0</v>
      </c>
      <c r="R62" s="192"/>
      <c r="S62" s="192">
        <v>0</v>
      </c>
      <c r="T62" s="192"/>
      <c r="U62" s="192">
        <v>0</v>
      </c>
      <c r="V62" s="192"/>
      <c r="W62" s="192">
        <v>-15237</v>
      </c>
      <c r="X62" s="192"/>
      <c r="Y62" s="192">
        <v>0</v>
      </c>
      <c r="Z62" s="192"/>
      <c r="AA62" s="193">
        <f>SUM(Q62:Y62)</f>
        <v>-15237</v>
      </c>
      <c r="AB62" s="200"/>
      <c r="AC62" s="193">
        <f>SUM(E62:P62,AA62)</f>
        <v>-15237</v>
      </c>
      <c r="AD62" s="199"/>
      <c r="AE62" s="192">
        <v>62637</v>
      </c>
      <c r="AF62" s="199"/>
      <c r="AG62" s="201">
        <f>SUM(AC62:AE62)</f>
        <v>47400</v>
      </c>
    </row>
    <row r="63" spans="1:33" ht="18" customHeight="1">
      <c r="A63" s="332" t="s">
        <v>177</v>
      </c>
      <c r="B63" s="313"/>
      <c r="C63" s="327"/>
      <c r="D63" s="336"/>
      <c r="E63" s="195">
        <f>SUM(E61:E62)</f>
        <v>0</v>
      </c>
      <c r="F63" s="196"/>
      <c r="G63" s="195">
        <f>SUM(G61:G62)</f>
        <v>0</v>
      </c>
      <c r="H63" s="196"/>
      <c r="I63" s="195">
        <f>SUM(I61:I62)</f>
        <v>0</v>
      </c>
      <c r="J63" s="196"/>
      <c r="K63" s="195">
        <f>SUM(K61:K62)</f>
        <v>0</v>
      </c>
      <c r="L63" s="196"/>
      <c r="M63" s="195">
        <f>SUM(M61:M62)</f>
        <v>0</v>
      </c>
      <c r="N63" s="196"/>
      <c r="O63" s="195">
        <f>SUM(O61:O62)</f>
        <v>0</v>
      </c>
      <c r="P63" s="196"/>
      <c r="Q63" s="195">
        <f>SUM(Q61:Q62)</f>
        <v>0</v>
      </c>
      <c r="R63" s="193"/>
      <c r="S63" s="195">
        <f>SUM(S61:S62)</f>
        <v>0</v>
      </c>
      <c r="T63" s="197"/>
      <c r="U63" s="195">
        <f>SUM(U61:U62)</f>
        <v>0</v>
      </c>
      <c r="V63" s="193"/>
      <c r="W63" s="195">
        <f>SUM(W61:W62)</f>
        <v>101535</v>
      </c>
      <c r="X63" s="193"/>
      <c r="Y63" s="195">
        <f>SUM(Y61:Y62)</f>
        <v>0</v>
      </c>
      <c r="Z63" s="193"/>
      <c r="AA63" s="195">
        <f>SUM(AA61:AA62)</f>
        <v>101535</v>
      </c>
      <c r="AB63" s="196"/>
      <c r="AC63" s="195">
        <f>SUM(E63:P63,AA63)</f>
        <v>101535</v>
      </c>
      <c r="AD63" s="196"/>
      <c r="AE63" s="195">
        <f>SUM(AE61:AE62)</f>
        <v>-66196</v>
      </c>
      <c r="AF63" s="196"/>
      <c r="AG63" s="198">
        <f>SUM(AG61:AG62)</f>
        <v>35339</v>
      </c>
    </row>
    <row r="64" spans="1:33" ht="18" customHeight="1">
      <c r="A64" s="318"/>
      <c r="B64" s="318"/>
      <c r="C64" s="327"/>
      <c r="D64" s="316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  <c r="AA64" s="184"/>
      <c r="AB64" s="184"/>
      <c r="AC64" s="184"/>
      <c r="AD64" s="184"/>
      <c r="AE64" s="184"/>
      <c r="AF64" s="184"/>
      <c r="AG64" s="184"/>
    </row>
    <row r="65" spans="1:33" ht="18" customHeight="1">
      <c r="A65" s="332" t="s">
        <v>178</v>
      </c>
      <c r="B65" s="313"/>
      <c r="E65" s="198">
        <f>+E58+E63</f>
        <v>0</v>
      </c>
      <c r="F65" s="196"/>
      <c r="G65" s="198">
        <f>+G58+G63</f>
        <v>0</v>
      </c>
      <c r="H65" s="196"/>
      <c r="I65" s="198">
        <f>+I58+I63</f>
        <v>0</v>
      </c>
      <c r="J65" s="196"/>
      <c r="K65" s="198">
        <f>+K58+K63</f>
        <v>75133</v>
      </c>
      <c r="L65" s="196"/>
      <c r="M65" s="198">
        <f>+M58+M63</f>
        <v>-476007</v>
      </c>
      <c r="N65" s="196"/>
      <c r="O65" s="198">
        <f>+O58+O63</f>
        <v>-75133</v>
      </c>
      <c r="P65" s="196"/>
      <c r="Q65" s="198">
        <f>+Q58+Q63</f>
        <v>0</v>
      </c>
      <c r="R65" s="197"/>
      <c r="S65" s="198">
        <f>+S58+S63</f>
        <v>0</v>
      </c>
      <c r="T65" s="197"/>
      <c r="U65" s="198">
        <f>+U58+U63</f>
        <v>0</v>
      </c>
      <c r="V65" s="197"/>
      <c r="W65" s="198">
        <f>+W58+W63</f>
        <v>103392</v>
      </c>
      <c r="X65" s="198"/>
      <c r="Y65" s="194">
        <f>+Y58+Y63</f>
        <v>0</v>
      </c>
      <c r="Z65" s="197"/>
      <c r="AA65" s="198">
        <f>+AA58+AA63</f>
        <v>103392</v>
      </c>
      <c r="AB65" s="196"/>
      <c r="AC65" s="202">
        <f>SUM(E65:P65,AA65)</f>
        <v>-372615</v>
      </c>
      <c r="AD65" s="196"/>
      <c r="AE65" s="202">
        <f>+AE58+AE63</f>
        <v>-75018</v>
      </c>
      <c r="AF65" s="196"/>
      <c r="AG65" s="202">
        <f>+AG58+AG63</f>
        <v>-447633</v>
      </c>
    </row>
    <row r="66" spans="1:33" ht="18" customHeight="1">
      <c r="A66" s="318"/>
      <c r="B66" s="318"/>
      <c r="C66" s="327"/>
      <c r="D66" s="316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  <c r="Y66" s="184"/>
      <c r="Z66" s="184"/>
      <c r="AA66" s="184"/>
      <c r="AB66" s="184"/>
      <c r="AC66" s="184"/>
      <c r="AD66" s="184"/>
      <c r="AE66" s="184"/>
      <c r="AF66" s="184"/>
      <c r="AG66" s="184"/>
    </row>
    <row r="67" spans="1:33" ht="18" customHeight="1">
      <c r="A67" s="318" t="s">
        <v>179</v>
      </c>
      <c r="B67" s="313"/>
      <c r="D67" s="316"/>
      <c r="E67" s="203"/>
      <c r="F67" s="203"/>
      <c r="G67" s="203"/>
      <c r="H67" s="203"/>
      <c r="I67" s="203"/>
      <c r="J67" s="203"/>
      <c r="K67" s="203"/>
      <c r="L67" s="203"/>
      <c r="M67" s="203"/>
      <c r="N67" s="203"/>
      <c r="O67" s="203"/>
      <c r="P67" s="203"/>
      <c r="Q67" s="203"/>
      <c r="R67" s="192"/>
      <c r="S67" s="203"/>
      <c r="T67" s="203"/>
      <c r="U67" s="203"/>
      <c r="V67" s="192"/>
      <c r="W67" s="203"/>
      <c r="X67" s="192"/>
      <c r="Y67" s="203"/>
      <c r="Z67" s="203"/>
      <c r="AA67" s="204"/>
      <c r="AB67" s="188"/>
      <c r="AC67" s="188"/>
      <c r="AD67" s="203"/>
      <c r="AE67" s="203"/>
      <c r="AF67" s="203"/>
      <c r="AG67" s="185"/>
    </row>
    <row r="68" spans="1:33" ht="18" customHeight="1">
      <c r="B68" s="321" t="s">
        <v>295</v>
      </c>
      <c r="D68" s="316"/>
      <c r="E68" s="192">
        <v>0</v>
      </c>
      <c r="F68" s="188"/>
      <c r="G68" s="192">
        <v>0</v>
      </c>
      <c r="H68" s="188"/>
      <c r="I68" s="192">
        <v>0</v>
      </c>
      <c r="J68" s="199"/>
      <c r="K68" s="200">
        <v>0</v>
      </c>
      <c r="L68" s="199"/>
      <c r="M68" s="200">
        <f>+'FS PL'!D44</f>
        <v>1515939</v>
      </c>
      <c r="N68" s="199"/>
      <c r="O68" s="200">
        <v>0</v>
      </c>
      <c r="P68" s="199"/>
      <c r="Q68" s="192">
        <v>0</v>
      </c>
      <c r="R68" s="192"/>
      <c r="S68" s="192">
        <v>0</v>
      </c>
      <c r="T68" s="192"/>
      <c r="U68" s="192">
        <v>0</v>
      </c>
      <c r="V68" s="192"/>
      <c r="W68" s="192">
        <v>0</v>
      </c>
      <c r="X68" s="192"/>
      <c r="Y68" s="192">
        <v>0</v>
      </c>
      <c r="Z68" s="192"/>
      <c r="AA68" s="193">
        <f>SUM(Q68:Y68)</f>
        <v>0</v>
      </c>
      <c r="AB68" s="213"/>
      <c r="AC68" s="193">
        <f>SUM(E68:P68,AA68)</f>
        <v>1515939</v>
      </c>
      <c r="AD68" s="3"/>
      <c r="AE68" s="193">
        <f>'FS PL'!D45</f>
        <v>46439</v>
      </c>
      <c r="AF68" s="3"/>
      <c r="AG68" s="193">
        <f>SUM(AC68:AE68)</f>
        <v>1562378</v>
      </c>
    </row>
    <row r="69" spans="1:33" ht="18" customHeight="1">
      <c r="B69" s="321" t="s">
        <v>112</v>
      </c>
      <c r="D69" s="316"/>
      <c r="E69" s="205">
        <v>0</v>
      </c>
      <c r="F69" s="188"/>
      <c r="G69" s="205">
        <v>0</v>
      </c>
      <c r="H69" s="188"/>
      <c r="I69" s="205">
        <v>0</v>
      </c>
      <c r="J69" s="199"/>
      <c r="K69" s="205">
        <v>0</v>
      </c>
      <c r="L69" s="199"/>
      <c r="M69" s="205">
        <v>-4773</v>
      </c>
      <c r="N69" s="199"/>
      <c r="O69" s="205">
        <v>0</v>
      </c>
      <c r="P69" s="199"/>
      <c r="Q69" s="206">
        <v>-1564757</v>
      </c>
      <c r="R69" s="199"/>
      <c r="S69" s="206">
        <v>310855</v>
      </c>
      <c r="T69" s="207"/>
      <c r="U69" s="205">
        <v>0</v>
      </c>
      <c r="V69" s="192"/>
      <c r="W69" s="205">
        <v>0</v>
      </c>
      <c r="X69" s="192"/>
      <c r="Y69" s="205">
        <v>0</v>
      </c>
      <c r="Z69" s="199"/>
      <c r="AA69" s="194">
        <f>SUM(Q69:Y69)</f>
        <v>-1253902</v>
      </c>
      <c r="AB69" s="213"/>
      <c r="AC69" s="194">
        <f>SUM(E69:P69,AA69)</f>
        <v>-1258675</v>
      </c>
      <c r="AD69" s="3"/>
      <c r="AE69" s="205">
        <v>-224496</v>
      </c>
      <c r="AF69" s="3"/>
      <c r="AG69" s="194">
        <f>SUM(AC69:AE69)</f>
        <v>-1483171</v>
      </c>
    </row>
    <row r="70" spans="1:33" ht="18" customHeight="1">
      <c r="A70" s="318" t="s">
        <v>181</v>
      </c>
      <c r="D70" s="316"/>
      <c r="E70" s="208">
        <f>SUM(E68:E69)</f>
        <v>0</v>
      </c>
      <c r="F70" s="200"/>
      <c r="G70" s="208">
        <f>SUM(G68:G69)</f>
        <v>0</v>
      </c>
      <c r="H70" s="200"/>
      <c r="I70" s="208">
        <f>SUM(I68:I69)</f>
        <v>0</v>
      </c>
      <c r="J70" s="200"/>
      <c r="K70" s="208">
        <f>SUM(K68:K69)</f>
        <v>0</v>
      </c>
      <c r="L70" s="200"/>
      <c r="M70" s="208">
        <f>SUM(M68:M69)</f>
        <v>1511166</v>
      </c>
      <c r="N70" s="200"/>
      <c r="O70" s="208">
        <f>SUM(O68:O69)</f>
        <v>0</v>
      </c>
      <c r="P70" s="200"/>
      <c r="Q70" s="208">
        <f>SUM(Q68:Q69)</f>
        <v>-1564757</v>
      </c>
      <c r="R70" s="200"/>
      <c r="S70" s="208">
        <f>SUM(S68:S69)</f>
        <v>310855</v>
      </c>
      <c r="T70" s="200"/>
      <c r="U70" s="208">
        <f>SUM(U68:U69)</f>
        <v>0</v>
      </c>
      <c r="V70" s="200"/>
      <c r="W70" s="208">
        <f>SUM(W68:W69)</f>
        <v>0</v>
      </c>
      <c r="X70" s="200"/>
      <c r="Y70" s="208">
        <f>SUM(Y68:Y69)</f>
        <v>0</v>
      </c>
      <c r="Z70" s="200"/>
      <c r="AA70" s="208">
        <f>SUM(AA68:AA69)</f>
        <v>-1253902</v>
      </c>
      <c r="AB70" s="200"/>
      <c r="AC70" s="208">
        <f>SUM(E70:P70,AA70)</f>
        <v>257264</v>
      </c>
      <c r="AD70" s="200"/>
      <c r="AE70" s="208">
        <f>SUM(AE68:AE69)</f>
        <v>-178057</v>
      </c>
      <c r="AF70" s="200"/>
      <c r="AG70" s="208">
        <f>SUM(AG68:AG69)</f>
        <v>79207</v>
      </c>
    </row>
    <row r="71" spans="1:33" ht="18" customHeight="1">
      <c r="A71" s="318"/>
      <c r="B71" s="321" t="s">
        <v>182</v>
      </c>
      <c r="D71" s="316"/>
      <c r="E71" s="209">
        <v>0</v>
      </c>
      <c r="F71" s="199"/>
      <c r="G71" s="210">
        <v>0</v>
      </c>
      <c r="H71" s="199"/>
      <c r="I71" s="209">
        <v>0</v>
      </c>
      <c r="J71" s="199"/>
      <c r="K71" s="209">
        <v>0</v>
      </c>
      <c r="L71" s="199"/>
      <c r="M71" s="209">
        <v>874</v>
      </c>
      <c r="N71" s="199"/>
      <c r="O71" s="209">
        <v>0</v>
      </c>
      <c r="P71" s="199"/>
      <c r="Q71" s="209">
        <v>0</v>
      </c>
      <c r="R71" s="199"/>
      <c r="S71" s="209">
        <v>0</v>
      </c>
      <c r="T71" s="199"/>
      <c r="U71" s="209">
        <v>0</v>
      </c>
      <c r="V71" s="199"/>
      <c r="W71" s="209">
        <v>0</v>
      </c>
      <c r="X71" s="199"/>
      <c r="Y71" s="209">
        <v>-874</v>
      </c>
      <c r="Z71" s="199"/>
      <c r="AA71" s="211">
        <f>SUM(Q71:Y71)</f>
        <v>-874</v>
      </c>
      <c r="AB71" s="200"/>
      <c r="AC71" s="211">
        <f>SUM(E71:P71,AA71)</f>
        <v>0</v>
      </c>
      <c r="AD71" s="199"/>
      <c r="AE71" s="209">
        <v>0</v>
      </c>
      <c r="AF71" s="199"/>
      <c r="AG71" s="211">
        <f>SUM(AC71:AE71)</f>
        <v>0</v>
      </c>
    </row>
    <row r="72" spans="1:33" ht="18" customHeight="1" thickBot="1">
      <c r="A72" s="338" t="s">
        <v>273</v>
      </c>
      <c r="B72" s="339"/>
      <c r="D72" s="321"/>
      <c r="E72" s="212">
        <f>+E50+E70+E65+E71</f>
        <v>1822465</v>
      </c>
      <c r="F72" s="200"/>
      <c r="G72" s="212">
        <f>+G50+G70+G65+G71</f>
        <v>16060017</v>
      </c>
      <c r="H72" s="200"/>
      <c r="I72" s="212">
        <f>+I50+I70+I65+I71</f>
        <v>199845</v>
      </c>
      <c r="J72" s="200"/>
      <c r="K72" s="212">
        <f>+K50+K70+K65+K71</f>
        <v>75133</v>
      </c>
      <c r="L72" s="200"/>
      <c r="M72" s="212">
        <f>+M50+M70+M65+M71</f>
        <v>9218208</v>
      </c>
      <c r="N72" s="200"/>
      <c r="O72" s="212">
        <f>+O50+O70+O65+O71</f>
        <v>-75133</v>
      </c>
      <c r="P72" s="200"/>
      <c r="Q72" s="212">
        <f>+Q50+Q70+Q65+Q71</f>
        <v>-1966355</v>
      </c>
      <c r="R72" s="200"/>
      <c r="S72" s="212">
        <f>+S50+S70+S65+S71</f>
        <v>321709</v>
      </c>
      <c r="T72" s="196"/>
      <c r="U72" s="212">
        <f>+U50+U70+U65+U71</f>
        <v>-50030</v>
      </c>
      <c r="V72" s="200"/>
      <c r="W72" s="212">
        <f>+W50+W70+W65+W71</f>
        <v>2717474</v>
      </c>
      <c r="X72" s="200"/>
      <c r="Y72" s="212">
        <f>+Y50+Y70+Y65+Y71</f>
        <v>0</v>
      </c>
      <c r="Z72" s="200"/>
      <c r="AA72" s="212">
        <f>+AA50+AA70+AA65+AA71</f>
        <v>1022798</v>
      </c>
      <c r="AB72" s="200"/>
      <c r="AC72" s="212">
        <f>SUM(E72:P72,AA72)</f>
        <v>28323333</v>
      </c>
      <c r="AD72" s="200"/>
      <c r="AE72" s="212">
        <f>+AE50+AE70+AE65+AE71</f>
        <v>3231642</v>
      </c>
      <c r="AF72" s="200"/>
      <c r="AG72" s="212">
        <f>+AG50+AG70+AG65+AG71</f>
        <v>31554975</v>
      </c>
    </row>
    <row r="73" spans="1:33" ht="18" customHeight="1" thickTop="1">
      <c r="AG73" s="341">
        <f>+AG72-'FS BS'!D100</f>
        <v>0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E48:AG48"/>
    <mergeCell ref="E4:AG4"/>
    <mergeCell ref="I5:M5"/>
    <mergeCell ref="Q5:AA5"/>
    <mergeCell ref="E12:AG12"/>
    <mergeCell ref="E40:AG40"/>
    <mergeCell ref="I41:M41"/>
    <mergeCell ref="Q41:AA41"/>
  </mergeCells>
  <conditionalFormatting sqref="BM16:CM36">
    <cfRule type="cellIs" dxfId="0" priority="1" operator="equal">
      <formula>FALSE</formula>
    </cfRule>
  </conditionalFormatting>
  <pageMargins left="0.5" right="0.5" top="0.48" bottom="0.5" header="0.5" footer="0.5"/>
  <pageSetup paperSize="9" scale="51" firstPageNumber="12" fitToWidth="2" fitToHeight="0" orientation="landscape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6" max="32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I40"/>
  <sheetViews>
    <sheetView zoomScale="85" zoomScaleNormal="85" zoomScalePageLayoutView="45" workbookViewId="0">
      <selection activeCell="H99" sqref="H99"/>
    </sheetView>
  </sheetViews>
  <sheetFormatPr defaultColWidth="9" defaultRowHeight="20.100000000000001" customHeight="1"/>
  <cols>
    <col min="1" max="1" width="1.42578125" style="356" customWidth="1"/>
    <col min="2" max="2" width="51.140625" style="356" customWidth="1"/>
    <col min="3" max="3" width="7.42578125" style="357" customWidth="1"/>
    <col min="4" max="4" width="1.42578125" style="358" customWidth="1"/>
    <col min="5" max="5" width="12.42578125" style="358" customWidth="1"/>
    <col min="6" max="6" width="1.42578125" style="358" customWidth="1"/>
    <col min="7" max="7" width="13.42578125" style="358" customWidth="1"/>
    <col min="8" max="8" width="1.28515625" style="358" customWidth="1"/>
    <col min="9" max="9" width="12.85546875" style="358" customWidth="1"/>
    <col min="10" max="10" width="1.28515625" style="358" customWidth="1"/>
    <col min="11" max="11" width="14.42578125" style="358" customWidth="1"/>
    <col min="12" max="12" width="1.42578125" style="358" customWidth="1"/>
    <col min="13" max="13" width="16" style="358" customWidth="1"/>
    <col min="14" max="14" width="1.28515625" style="358" customWidth="1"/>
    <col min="15" max="15" width="14.42578125" style="358" customWidth="1"/>
    <col min="16" max="16" width="1.28515625" style="358" customWidth="1"/>
    <col min="17" max="17" width="12" style="358" customWidth="1"/>
    <col min="18" max="18" width="1.42578125" style="358" customWidth="1"/>
    <col min="19" max="19" width="14" style="358" customWidth="1"/>
    <col min="20" max="20" width="1.42578125" style="358" customWidth="1"/>
    <col min="21" max="21" width="14.140625" style="358" customWidth="1"/>
    <col min="22" max="22" width="9.42578125" style="345" bestFit="1" customWidth="1"/>
    <col min="23" max="23" width="13.42578125" style="162" bestFit="1" customWidth="1"/>
    <col min="24" max="24" width="12.85546875" style="345" bestFit="1" customWidth="1"/>
    <col min="25" max="25" width="9" style="345"/>
    <col min="26" max="26" width="14" style="345" bestFit="1" customWidth="1"/>
    <col min="27" max="27" width="9" style="345"/>
    <col min="28" max="28" width="11.42578125" style="345" bestFit="1" customWidth="1"/>
    <col min="29" max="29" width="9" style="345"/>
    <col min="30" max="30" width="14" style="345" bestFit="1" customWidth="1"/>
    <col min="31" max="31" width="9" style="345"/>
    <col min="32" max="32" width="12" style="345" bestFit="1" customWidth="1"/>
    <col min="33" max="33" width="9" style="345"/>
    <col min="34" max="34" width="12" style="345" bestFit="1" customWidth="1"/>
    <col min="35" max="35" width="9" style="345"/>
    <col min="36" max="36" width="14" style="345" bestFit="1" customWidth="1"/>
    <col min="37" max="60" width="9" style="345"/>
    <col min="61" max="61" width="11.7109375" style="345" bestFit="1" customWidth="1"/>
    <col min="62" max="16384" width="9" style="345"/>
  </cols>
  <sheetData>
    <row r="1" spans="1:61" ht="20.100000000000001" customHeight="1">
      <c r="A1" s="214" t="s">
        <v>0</v>
      </c>
      <c r="B1" s="342"/>
      <c r="C1" s="343"/>
      <c r="D1" s="344"/>
      <c r="E1" s="344"/>
      <c r="F1" s="344"/>
      <c r="G1" s="344"/>
      <c r="H1" s="344"/>
      <c r="I1" s="344"/>
      <c r="J1" s="344"/>
      <c r="K1" s="344"/>
      <c r="L1" s="344"/>
      <c r="M1" s="342"/>
      <c r="N1" s="344"/>
      <c r="O1" s="344"/>
      <c r="P1" s="344"/>
      <c r="Q1" s="344"/>
      <c r="R1" s="344"/>
      <c r="S1" s="344"/>
      <c r="T1" s="344"/>
      <c r="U1" s="342"/>
    </row>
    <row r="2" spans="1:61" ht="20.100000000000001" customHeight="1">
      <c r="A2" s="346" t="s">
        <v>188</v>
      </c>
      <c r="B2" s="342"/>
      <c r="C2" s="343"/>
      <c r="D2" s="344"/>
      <c r="E2" s="344"/>
      <c r="F2" s="344"/>
      <c r="G2" s="344"/>
      <c r="H2" s="344"/>
      <c r="I2" s="344"/>
      <c r="J2" s="344"/>
      <c r="K2" s="344"/>
      <c r="L2" s="344"/>
      <c r="M2" s="342"/>
      <c r="N2" s="344"/>
      <c r="O2" s="344"/>
      <c r="P2" s="344"/>
      <c r="Q2" s="344"/>
      <c r="R2" s="344"/>
      <c r="S2" s="344"/>
      <c r="T2" s="344"/>
      <c r="U2" s="342"/>
    </row>
    <row r="3" spans="1:61" ht="9" customHeight="1">
      <c r="A3" s="347"/>
      <c r="B3" s="347"/>
      <c r="C3" s="348"/>
      <c r="D3" s="349"/>
      <c r="E3" s="349"/>
      <c r="F3" s="349"/>
      <c r="G3" s="349"/>
      <c r="H3" s="349"/>
      <c r="I3" s="349"/>
      <c r="J3" s="349"/>
      <c r="K3" s="349"/>
      <c r="L3" s="349"/>
      <c r="M3" s="347"/>
      <c r="N3" s="349"/>
      <c r="O3" s="349"/>
      <c r="P3" s="349"/>
      <c r="Q3" s="342"/>
      <c r="R3" s="349"/>
      <c r="S3" s="349"/>
      <c r="T3" s="349"/>
      <c r="U3" s="347"/>
    </row>
    <row r="4" spans="1:61" ht="20.100000000000001" customHeight="1">
      <c r="A4" s="350"/>
      <c r="B4" s="9"/>
      <c r="C4" s="8"/>
      <c r="D4" s="9"/>
      <c r="E4" s="416" t="s">
        <v>189</v>
      </c>
      <c r="F4" s="416"/>
      <c r="G4" s="416"/>
      <c r="H4" s="416"/>
      <c r="I4" s="416"/>
      <c r="J4" s="416"/>
      <c r="K4" s="416"/>
      <c r="L4" s="416"/>
      <c r="M4" s="416"/>
      <c r="N4" s="416"/>
      <c r="O4" s="416"/>
      <c r="P4" s="416"/>
      <c r="Q4" s="416"/>
      <c r="R4" s="416"/>
      <c r="S4" s="416"/>
      <c r="T4" s="416"/>
      <c r="U4" s="416"/>
    </row>
    <row r="5" spans="1:61" ht="20.100000000000001" customHeight="1">
      <c r="A5" s="350"/>
      <c r="B5" s="9"/>
      <c r="C5" s="8"/>
      <c r="D5" s="9"/>
      <c r="E5" s="351"/>
      <c r="F5" s="351"/>
      <c r="G5" s="351"/>
      <c r="H5" s="351"/>
      <c r="I5" s="417" t="s">
        <v>129</v>
      </c>
      <c r="J5" s="417"/>
      <c r="K5" s="417"/>
      <c r="L5" s="417"/>
      <c r="M5" s="417"/>
      <c r="N5" s="351"/>
      <c r="O5" s="351"/>
      <c r="P5" s="351"/>
      <c r="Q5" s="417" t="s">
        <v>72</v>
      </c>
      <c r="R5" s="417"/>
      <c r="S5" s="417"/>
      <c r="T5" s="351"/>
      <c r="U5" s="351"/>
    </row>
    <row r="6" spans="1:61" ht="20.100000000000001" customHeight="1">
      <c r="A6" s="234"/>
      <c r="B6" s="234"/>
      <c r="C6" s="8"/>
      <c r="D6" s="234"/>
      <c r="E6" s="352" t="s">
        <v>139</v>
      </c>
      <c r="F6" s="143"/>
      <c r="G6" s="143" t="s">
        <v>190</v>
      </c>
      <c r="H6" s="143"/>
      <c r="I6" s="9"/>
      <c r="J6" s="9"/>
      <c r="K6" s="9"/>
      <c r="L6" s="9"/>
      <c r="M6" s="9"/>
      <c r="N6" s="143"/>
      <c r="O6" s="143"/>
      <c r="P6" s="143"/>
      <c r="Q6" s="143"/>
      <c r="R6" s="143"/>
      <c r="S6" s="352" t="s">
        <v>137</v>
      </c>
      <c r="T6" s="352"/>
      <c r="U6" s="345"/>
    </row>
    <row r="7" spans="1:61" ht="20.100000000000001" customHeight="1">
      <c r="A7" s="234"/>
      <c r="B7" s="234"/>
      <c r="C7" s="8"/>
      <c r="D7" s="234"/>
      <c r="E7" s="352" t="s">
        <v>147</v>
      </c>
      <c r="F7" s="143"/>
      <c r="G7" s="143" t="s">
        <v>148</v>
      </c>
      <c r="H7" s="143"/>
      <c r="I7" s="143" t="s">
        <v>149</v>
      </c>
      <c r="J7" s="143"/>
      <c r="K7" s="143" t="s">
        <v>275</v>
      </c>
      <c r="L7" s="143"/>
      <c r="M7" s="143"/>
      <c r="N7" s="143"/>
      <c r="O7" s="143"/>
      <c r="P7" s="143"/>
      <c r="Q7" s="129" t="s">
        <v>151</v>
      </c>
      <c r="R7" s="143"/>
      <c r="S7" s="352" t="s">
        <v>191</v>
      </c>
      <c r="T7" s="352"/>
      <c r="U7" s="352" t="s">
        <v>158</v>
      </c>
    </row>
    <row r="8" spans="1:61" ht="20.100000000000001" customHeight="1">
      <c r="A8" s="234"/>
      <c r="B8" s="234"/>
      <c r="C8" s="8" t="s">
        <v>7</v>
      </c>
      <c r="D8" s="234"/>
      <c r="E8" s="352" t="s">
        <v>159</v>
      </c>
      <c r="F8" s="143"/>
      <c r="G8" s="143" t="s">
        <v>160</v>
      </c>
      <c r="H8" s="143"/>
      <c r="I8" s="143" t="s">
        <v>161</v>
      </c>
      <c r="J8" s="143"/>
      <c r="K8" s="143" t="s">
        <v>161</v>
      </c>
      <c r="L8" s="143"/>
      <c r="M8" s="143" t="s">
        <v>162</v>
      </c>
      <c r="N8" s="143"/>
      <c r="O8" s="143" t="s">
        <v>275</v>
      </c>
      <c r="P8" s="143"/>
      <c r="Q8" s="129" t="s">
        <v>163</v>
      </c>
      <c r="R8" s="143"/>
      <c r="S8" s="352" t="s">
        <v>166</v>
      </c>
      <c r="T8" s="352"/>
      <c r="U8" s="352" t="s">
        <v>166</v>
      </c>
    </row>
    <row r="9" spans="1:61" ht="20.100000000000001" customHeight="1">
      <c r="A9" s="234"/>
      <c r="B9" s="234"/>
      <c r="C9" s="8"/>
      <c r="D9" s="234"/>
      <c r="E9" s="418" t="s">
        <v>8</v>
      </c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  <c r="U9" s="418"/>
    </row>
    <row r="10" spans="1:61" ht="20.100000000000001" customHeight="1">
      <c r="A10" s="234" t="s">
        <v>183</v>
      </c>
      <c r="B10" s="234"/>
      <c r="C10" s="8"/>
      <c r="D10" s="9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</row>
    <row r="11" spans="1:61" ht="20.100000000000001" customHeight="1">
      <c r="A11" s="151" t="s">
        <v>184</v>
      </c>
      <c r="B11" s="151"/>
      <c r="C11" s="8"/>
      <c r="D11" s="351"/>
      <c r="E11" s="108">
        <v>1822465</v>
      </c>
      <c r="F11" s="108"/>
      <c r="G11" s="108">
        <v>16060017</v>
      </c>
      <c r="H11" s="108"/>
      <c r="I11" s="108">
        <v>199845</v>
      </c>
      <c r="J11" s="108"/>
      <c r="K11" s="108">
        <v>0</v>
      </c>
      <c r="L11" s="108"/>
      <c r="M11" s="108">
        <v>15975533</v>
      </c>
      <c r="N11" s="108"/>
      <c r="O11" s="108">
        <v>0</v>
      </c>
      <c r="P11" s="108"/>
      <c r="Q11" s="108">
        <v>-79852</v>
      </c>
      <c r="R11" s="108"/>
      <c r="S11" s="69">
        <v>-79852</v>
      </c>
      <c r="T11" s="108"/>
      <c r="U11" s="157">
        <f>SUM(E11:M11,S11)</f>
        <v>33978008</v>
      </c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L11" s="353"/>
      <c r="AM11" s="353"/>
      <c r="AN11" s="353"/>
      <c r="AO11" s="353"/>
      <c r="AP11" s="353"/>
      <c r="AQ11" s="353"/>
      <c r="AR11" s="353"/>
      <c r="AS11" s="353"/>
      <c r="AT11" s="353"/>
      <c r="AU11" s="353"/>
      <c r="AV11" s="353"/>
      <c r="AW11" s="353"/>
      <c r="AX11" s="353"/>
      <c r="AY11" s="353"/>
      <c r="AZ11" s="353"/>
      <c r="BA11" s="353"/>
      <c r="BB11" s="353"/>
      <c r="BC11" s="353"/>
      <c r="BD11" s="353"/>
      <c r="BE11" s="353"/>
      <c r="BF11" s="353"/>
      <c r="BG11" s="353"/>
      <c r="BH11" s="353"/>
      <c r="BI11" s="353"/>
    </row>
    <row r="12" spans="1:61" ht="9.9499999999999993" customHeight="1">
      <c r="A12" s="234"/>
      <c r="B12" s="234"/>
      <c r="C12" s="8"/>
      <c r="D12" s="9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L12" s="353"/>
      <c r="AM12" s="353"/>
      <c r="AN12" s="353"/>
      <c r="AO12" s="353"/>
      <c r="AP12" s="353"/>
      <c r="AQ12" s="353"/>
      <c r="AR12" s="353"/>
      <c r="AS12" s="353"/>
      <c r="AT12" s="353"/>
      <c r="AU12" s="353"/>
      <c r="AV12" s="353"/>
      <c r="AW12" s="353"/>
      <c r="AX12" s="353"/>
    </row>
    <row r="13" spans="1:61" ht="20.100000000000001" customHeight="1">
      <c r="A13" s="354" t="s">
        <v>169</v>
      </c>
      <c r="B13" s="234"/>
      <c r="C13" s="8"/>
      <c r="D13" s="9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L13" s="353"/>
      <c r="AM13" s="353"/>
      <c r="AN13" s="353"/>
      <c r="AO13" s="353"/>
      <c r="AP13" s="353"/>
      <c r="AQ13" s="353"/>
      <c r="AR13" s="353"/>
      <c r="AS13" s="353"/>
      <c r="AT13" s="353"/>
      <c r="AU13" s="353"/>
      <c r="AV13" s="353"/>
      <c r="AW13" s="353"/>
      <c r="AX13" s="353"/>
    </row>
    <row r="14" spans="1:61" ht="20.100000000000001" customHeight="1">
      <c r="A14" s="229" t="s">
        <v>192</v>
      </c>
      <c r="B14" s="9"/>
      <c r="C14" s="8"/>
      <c r="D14" s="9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108"/>
      <c r="Q14" s="71"/>
      <c r="R14" s="71"/>
      <c r="S14" s="71"/>
      <c r="T14" s="71"/>
      <c r="U14" s="71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L14" s="353"/>
      <c r="AM14" s="353"/>
      <c r="AN14" s="353"/>
      <c r="AO14" s="353"/>
      <c r="AP14" s="353"/>
      <c r="AQ14" s="353"/>
      <c r="AR14" s="353"/>
      <c r="AS14" s="353"/>
      <c r="AT14" s="353"/>
      <c r="AU14" s="353"/>
      <c r="AV14" s="353"/>
      <c r="AW14" s="353"/>
      <c r="AX14" s="353"/>
    </row>
    <row r="15" spans="1:61" ht="20.100000000000001" customHeight="1">
      <c r="A15" s="229"/>
      <c r="B15" s="9" t="s">
        <v>193</v>
      </c>
      <c r="C15" s="8">
        <v>28</v>
      </c>
      <c r="D15" s="9"/>
      <c r="E15" s="75">
        <v>0</v>
      </c>
      <c r="F15" s="69"/>
      <c r="G15" s="112">
        <v>0</v>
      </c>
      <c r="H15" s="69"/>
      <c r="I15" s="112">
        <v>0</v>
      </c>
      <c r="J15" s="17"/>
      <c r="K15" s="112">
        <v>0</v>
      </c>
      <c r="L15" s="15"/>
      <c r="M15" s="112">
        <v>-328034</v>
      </c>
      <c r="N15" s="15"/>
      <c r="O15" s="112">
        <v>0</v>
      </c>
      <c r="P15" s="108"/>
      <c r="Q15" s="112">
        <v>0</v>
      </c>
      <c r="R15" s="69"/>
      <c r="S15" s="160">
        <f>+Q15</f>
        <v>0</v>
      </c>
      <c r="T15" s="15"/>
      <c r="U15" s="158">
        <f>SUM(E15:M15,S15)</f>
        <v>-328034</v>
      </c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L15" s="353"/>
      <c r="AM15" s="353"/>
      <c r="AN15" s="353"/>
      <c r="AO15" s="353"/>
      <c r="AP15" s="353"/>
      <c r="AQ15" s="353"/>
      <c r="AR15" s="353"/>
      <c r="AS15" s="353"/>
      <c r="AT15" s="353"/>
      <c r="AU15" s="353"/>
      <c r="AV15" s="353"/>
      <c r="AW15" s="353"/>
      <c r="AX15" s="353"/>
    </row>
    <row r="16" spans="1:61" ht="20.100000000000001" customHeight="1">
      <c r="A16" s="138" t="s">
        <v>194</v>
      </c>
      <c r="B16" s="147"/>
      <c r="C16" s="8"/>
      <c r="D16" s="9"/>
      <c r="E16" s="163">
        <f>SUM(E15)</f>
        <v>0</v>
      </c>
      <c r="F16" s="108"/>
      <c r="G16" s="163">
        <f>SUM(G15)</f>
        <v>0</v>
      </c>
      <c r="H16" s="108"/>
      <c r="I16" s="163">
        <f>SUM(I15)</f>
        <v>0</v>
      </c>
      <c r="J16" s="157"/>
      <c r="K16" s="163">
        <f>SUM(K15)</f>
        <v>0</v>
      </c>
      <c r="L16" s="108"/>
      <c r="M16" s="163">
        <f>SUM(M15)</f>
        <v>-328034</v>
      </c>
      <c r="N16" s="108"/>
      <c r="O16" s="163">
        <f>SUM(O15)</f>
        <v>0</v>
      </c>
      <c r="P16" s="108"/>
      <c r="Q16" s="163">
        <f>SUM(Q15)</f>
        <v>0</v>
      </c>
      <c r="R16" s="108"/>
      <c r="S16" s="163">
        <f>SUM(S15)</f>
        <v>0</v>
      </c>
      <c r="T16" s="108"/>
      <c r="U16" s="163">
        <f>SUM(U15)</f>
        <v>-328034</v>
      </c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L16" s="353"/>
      <c r="AM16" s="353"/>
      <c r="AN16" s="353"/>
      <c r="AO16" s="353"/>
      <c r="AP16" s="353"/>
      <c r="AQ16" s="353"/>
      <c r="AR16" s="353"/>
      <c r="AS16" s="353"/>
      <c r="AT16" s="353"/>
      <c r="AU16" s="353"/>
      <c r="AV16" s="353"/>
      <c r="AW16" s="353"/>
      <c r="AX16" s="353"/>
    </row>
    <row r="17" spans="1:50" ht="9.9499999999999993" customHeight="1">
      <c r="A17" s="234"/>
      <c r="B17" s="234"/>
      <c r="C17" s="8"/>
      <c r="D17" s="9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L17" s="353"/>
      <c r="AM17" s="353"/>
      <c r="AN17" s="353"/>
      <c r="AO17" s="353"/>
      <c r="AP17" s="353"/>
      <c r="AQ17" s="353"/>
      <c r="AR17" s="353"/>
      <c r="AS17" s="353"/>
      <c r="AT17" s="353"/>
      <c r="AU17" s="353"/>
      <c r="AV17" s="353"/>
      <c r="AW17" s="353"/>
      <c r="AX17" s="353"/>
    </row>
    <row r="18" spans="1:50" ht="20.100000000000001" customHeight="1">
      <c r="A18" s="151" t="s">
        <v>179</v>
      </c>
      <c r="B18" s="355"/>
      <c r="C18" s="8"/>
      <c r="D18" s="9"/>
      <c r="E18" s="14"/>
      <c r="F18" s="108"/>
      <c r="G18" s="14"/>
      <c r="H18" s="14"/>
      <c r="I18" s="14"/>
      <c r="J18" s="14"/>
      <c r="K18" s="12"/>
      <c r="L18" s="71"/>
      <c r="M18" s="12"/>
      <c r="N18" s="71"/>
      <c r="O18" s="12"/>
      <c r="P18" s="108"/>
      <c r="Q18" s="14"/>
      <c r="R18" s="71"/>
      <c r="S18" s="17"/>
      <c r="T18" s="71"/>
      <c r="U18" s="12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L18" s="353"/>
      <c r="AM18" s="353"/>
      <c r="AN18" s="353"/>
      <c r="AO18" s="353"/>
      <c r="AP18" s="353"/>
      <c r="AQ18" s="353"/>
      <c r="AR18" s="353"/>
      <c r="AS18" s="353"/>
      <c r="AT18" s="353"/>
      <c r="AU18" s="353"/>
      <c r="AV18" s="353"/>
      <c r="AW18" s="353"/>
      <c r="AX18" s="353"/>
    </row>
    <row r="19" spans="1:50" ht="20.100000000000001" customHeight="1">
      <c r="A19" s="9"/>
      <c r="B19" s="9" t="s">
        <v>180</v>
      </c>
      <c r="C19" s="8"/>
      <c r="D19" s="9"/>
      <c r="E19" s="14">
        <v>0</v>
      </c>
      <c r="F19" s="108"/>
      <c r="G19" s="14">
        <v>0</v>
      </c>
      <c r="H19" s="14"/>
      <c r="I19" s="14">
        <v>0</v>
      </c>
      <c r="J19" s="14"/>
      <c r="K19" s="14">
        <v>0</v>
      </c>
      <c r="L19" s="71"/>
      <c r="M19" s="12">
        <f>'FS PL'!J41</f>
        <v>403473</v>
      </c>
      <c r="N19" s="71"/>
      <c r="O19" s="12">
        <v>0</v>
      </c>
      <c r="P19" s="108"/>
      <c r="Q19" s="14">
        <v>0</v>
      </c>
      <c r="R19" s="71"/>
      <c r="S19" s="164">
        <f>+Q19</f>
        <v>0</v>
      </c>
      <c r="T19" s="71"/>
      <c r="U19" s="158">
        <f>SUM(E19:M19,S19)</f>
        <v>403473</v>
      </c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L19" s="353"/>
      <c r="AM19" s="353"/>
      <c r="AN19" s="353"/>
      <c r="AO19" s="353"/>
      <c r="AP19" s="353"/>
      <c r="AQ19" s="353"/>
      <c r="AR19" s="353"/>
      <c r="AS19" s="353"/>
      <c r="AT19" s="353"/>
      <c r="AU19" s="353"/>
      <c r="AV19" s="353"/>
      <c r="AW19" s="353"/>
      <c r="AX19" s="353"/>
    </row>
    <row r="20" spans="1:50" ht="20.100000000000001" customHeight="1">
      <c r="A20" s="9"/>
      <c r="B20" s="9" t="s">
        <v>112</v>
      </c>
      <c r="C20" s="8"/>
      <c r="D20" s="9"/>
      <c r="E20" s="112">
        <v>0</v>
      </c>
      <c r="F20" s="108"/>
      <c r="G20" s="112">
        <v>0</v>
      </c>
      <c r="H20" s="14"/>
      <c r="I20" s="112">
        <v>0</v>
      </c>
      <c r="J20" s="71"/>
      <c r="K20" s="112">
        <v>0</v>
      </c>
      <c r="L20" s="71"/>
      <c r="M20" s="112">
        <v>-12011</v>
      </c>
      <c r="N20" s="71"/>
      <c r="O20" s="112">
        <v>0</v>
      </c>
      <c r="P20" s="108"/>
      <c r="Q20" s="93">
        <v>1169146</v>
      </c>
      <c r="R20" s="71"/>
      <c r="S20" s="112">
        <v>1169146</v>
      </c>
      <c r="T20" s="71"/>
      <c r="U20" s="160">
        <f>SUM(E20:M20,S20)</f>
        <v>1157135</v>
      </c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L20" s="353"/>
      <c r="AM20" s="353"/>
      <c r="AN20" s="353"/>
      <c r="AO20" s="353"/>
      <c r="AP20" s="353"/>
      <c r="AQ20" s="353"/>
      <c r="AR20" s="353"/>
      <c r="AS20" s="353"/>
      <c r="AT20" s="353"/>
      <c r="AU20" s="353"/>
      <c r="AV20" s="353"/>
      <c r="AW20" s="353"/>
      <c r="AX20" s="353"/>
    </row>
    <row r="21" spans="1:50" ht="20.100000000000001" customHeight="1">
      <c r="A21" s="234" t="s">
        <v>304</v>
      </c>
      <c r="B21" s="9"/>
      <c r="C21" s="8"/>
      <c r="D21" s="9"/>
      <c r="E21" s="159">
        <f>SUM(E19:E20)</f>
        <v>0</v>
      </c>
      <c r="F21" s="108"/>
      <c r="G21" s="159">
        <f>SUM(G19:G20)</f>
        <v>0</v>
      </c>
      <c r="H21" s="108"/>
      <c r="I21" s="159">
        <f>SUM(I19:I20)</f>
        <v>0</v>
      </c>
      <c r="J21" s="71"/>
      <c r="K21" s="159">
        <f>SUM(K19:K20)</f>
        <v>0</v>
      </c>
      <c r="L21" s="71"/>
      <c r="M21" s="159">
        <f>SUM(M19:M20)</f>
        <v>391462</v>
      </c>
      <c r="N21" s="71"/>
      <c r="O21" s="159">
        <f>SUM(O19:O20)</f>
        <v>0</v>
      </c>
      <c r="P21" s="108"/>
      <c r="Q21" s="159">
        <f>SUM(Q19:Q20)</f>
        <v>1169146</v>
      </c>
      <c r="R21" s="71"/>
      <c r="S21" s="159">
        <f>SUM(S19:S20)</f>
        <v>1169146</v>
      </c>
      <c r="T21" s="71"/>
      <c r="U21" s="159">
        <f>SUM(U19:U20)</f>
        <v>1560608</v>
      </c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L21" s="353"/>
      <c r="AM21" s="353"/>
      <c r="AN21" s="353"/>
      <c r="AO21" s="353"/>
      <c r="AP21" s="353"/>
      <c r="AQ21" s="353"/>
      <c r="AR21" s="353"/>
      <c r="AS21" s="353"/>
      <c r="AT21" s="353"/>
      <c r="AU21" s="353"/>
      <c r="AV21" s="353"/>
      <c r="AW21" s="353"/>
      <c r="AX21" s="353"/>
    </row>
    <row r="22" spans="1:50" ht="20.100000000000001" customHeight="1">
      <c r="A22" s="234"/>
      <c r="B22" s="9" t="s">
        <v>182</v>
      </c>
      <c r="C22" s="8"/>
      <c r="D22" s="9"/>
      <c r="E22" s="108">
        <v>0</v>
      </c>
      <c r="F22" s="108"/>
      <c r="G22" s="108">
        <v>0</v>
      </c>
      <c r="H22" s="108"/>
      <c r="I22" s="108">
        <v>0</v>
      </c>
      <c r="J22" s="71"/>
      <c r="K22" s="108">
        <v>0</v>
      </c>
      <c r="L22" s="71"/>
      <c r="M22" s="12">
        <v>38945</v>
      </c>
      <c r="N22" s="71"/>
      <c r="O22" s="12">
        <v>0</v>
      </c>
      <c r="P22" s="108"/>
      <c r="Q22" s="12">
        <v>-38945</v>
      </c>
      <c r="R22" s="71"/>
      <c r="S22" s="12">
        <v>-38945</v>
      </c>
      <c r="T22" s="71"/>
      <c r="U22" s="160">
        <f>SUM(E22:M22,S22)</f>
        <v>0</v>
      </c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L22" s="353"/>
      <c r="AM22" s="353"/>
      <c r="AN22" s="353"/>
      <c r="AO22" s="353"/>
      <c r="AP22" s="353"/>
      <c r="AQ22" s="353"/>
      <c r="AR22" s="353"/>
      <c r="AS22" s="353"/>
      <c r="AT22" s="353"/>
      <c r="AU22" s="353"/>
      <c r="AV22" s="353"/>
      <c r="AW22" s="353"/>
      <c r="AX22" s="353"/>
    </row>
    <row r="23" spans="1:50" ht="20.100000000000001" customHeight="1" thickBot="1">
      <c r="A23" s="234" t="s">
        <v>185</v>
      </c>
      <c r="B23" s="9"/>
      <c r="C23" s="8"/>
      <c r="D23" s="9"/>
      <c r="E23" s="104">
        <f t="shared" ref="E23:I23" si="0">SUM(E11+E16+E21+E22)</f>
        <v>1822465</v>
      </c>
      <c r="F23" s="108"/>
      <c r="G23" s="104">
        <f t="shared" si="0"/>
        <v>16060017</v>
      </c>
      <c r="H23" s="91"/>
      <c r="I23" s="104">
        <f t="shared" si="0"/>
        <v>199845</v>
      </c>
      <c r="J23" s="71"/>
      <c r="K23" s="104">
        <f t="shared" ref="K23" si="1">SUM(K11+K16+K21+K22)</f>
        <v>0</v>
      </c>
      <c r="L23" s="71"/>
      <c r="M23" s="104">
        <f>SUM(M11+M16+M21+M22)</f>
        <v>16077906</v>
      </c>
      <c r="N23" s="71"/>
      <c r="O23" s="104">
        <f t="shared" ref="O23" si="2">SUM(O11+O16+O21+O22)</f>
        <v>0</v>
      </c>
      <c r="P23" s="108"/>
      <c r="Q23" s="104">
        <f t="shared" ref="Q23:U23" si="3">SUM(Q11+Q16+Q21+Q22)</f>
        <v>1050349</v>
      </c>
      <c r="R23" s="71"/>
      <c r="S23" s="104">
        <f t="shared" si="3"/>
        <v>1050349</v>
      </c>
      <c r="T23" s="71"/>
      <c r="U23" s="104">
        <f>SUM(U11+U16+U21+U22)</f>
        <v>35210582</v>
      </c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L23" s="353"/>
      <c r="AM23" s="353"/>
      <c r="AN23" s="353"/>
      <c r="AO23" s="353"/>
      <c r="AP23" s="353"/>
      <c r="AQ23" s="353"/>
      <c r="AR23" s="353"/>
      <c r="AS23" s="353"/>
      <c r="AT23" s="353"/>
      <c r="AU23" s="353"/>
      <c r="AV23" s="353"/>
      <c r="AW23" s="353"/>
      <c r="AX23" s="353"/>
    </row>
    <row r="24" spans="1:50" ht="9.9499999999999993" customHeight="1" thickTop="1">
      <c r="A24" s="234"/>
      <c r="B24" s="234"/>
      <c r="C24" s="8"/>
      <c r="D24" s="9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L24" s="353"/>
      <c r="AM24" s="353"/>
      <c r="AN24" s="353"/>
      <c r="AO24" s="353"/>
      <c r="AP24" s="353"/>
      <c r="AQ24" s="353"/>
      <c r="AR24" s="353"/>
      <c r="AS24" s="353"/>
      <c r="AT24" s="353"/>
      <c r="AU24" s="353"/>
      <c r="AV24" s="353"/>
      <c r="AW24" s="353"/>
      <c r="AX24" s="353"/>
    </row>
    <row r="25" spans="1:50" ht="20.100000000000001" customHeight="1">
      <c r="A25" s="234" t="s">
        <v>271</v>
      </c>
      <c r="B25" s="234"/>
      <c r="C25" s="8"/>
      <c r="D25" s="9"/>
      <c r="E25" s="108"/>
      <c r="F25" s="108"/>
      <c r="G25" s="108"/>
      <c r="H25" s="108"/>
      <c r="I25" s="108"/>
      <c r="J25" s="71"/>
      <c r="K25" s="108"/>
      <c r="L25" s="71"/>
      <c r="M25" s="108"/>
      <c r="N25" s="71"/>
      <c r="O25" s="108"/>
      <c r="P25" s="108"/>
      <c r="Q25" s="108"/>
      <c r="R25" s="71"/>
      <c r="S25" s="108"/>
      <c r="T25" s="71"/>
      <c r="U25" s="108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53"/>
      <c r="AM25" s="353"/>
      <c r="AN25" s="353"/>
      <c r="AO25" s="353"/>
      <c r="AP25" s="353"/>
      <c r="AQ25" s="353"/>
      <c r="AR25" s="353"/>
      <c r="AS25" s="353"/>
      <c r="AT25" s="353"/>
      <c r="AU25" s="353"/>
      <c r="AV25" s="353"/>
      <c r="AW25" s="353"/>
      <c r="AX25" s="353"/>
    </row>
    <row r="26" spans="1:50" ht="20.100000000000001" customHeight="1">
      <c r="A26" s="151" t="s">
        <v>272</v>
      </c>
      <c r="B26" s="151"/>
      <c r="C26" s="8"/>
      <c r="D26" s="351"/>
      <c r="E26" s="116">
        <f>E23</f>
        <v>1822465</v>
      </c>
      <c r="F26" s="108"/>
      <c r="G26" s="116">
        <f>G23</f>
        <v>16060017</v>
      </c>
      <c r="H26" s="108"/>
      <c r="I26" s="116">
        <f>I23</f>
        <v>199845</v>
      </c>
      <c r="J26" s="71"/>
      <c r="K26" s="116">
        <v>0</v>
      </c>
      <c r="L26" s="108"/>
      <c r="M26" s="116">
        <f>M23</f>
        <v>16077906</v>
      </c>
      <c r="N26" s="71"/>
      <c r="O26" s="108">
        <v>0</v>
      </c>
      <c r="P26" s="108"/>
      <c r="Q26" s="116">
        <f>Q23</f>
        <v>1050349</v>
      </c>
      <c r="R26" s="71"/>
      <c r="S26" s="165">
        <f>S23</f>
        <v>1050349</v>
      </c>
      <c r="T26" s="108"/>
      <c r="U26" s="116">
        <f>U23</f>
        <v>35210582</v>
      </c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3"/>
      <c r="AM26" s="353"/>
      <c r="AN26" s="353"/>
      <c r="AO26" s="353"/>
      <c r="AP26" s="353"/>
      <c r="AQ26" s="353"/>
      <c r="AR26" s="353"/>
      <c r="AS26" s="353"/>
      <c r="AT26" s="353"/>
      <c r="AU26" s="353"/>
      <c r="AV26" s="353"/>
      <c r="AW26" s="353"/>
      <c r="AX26" s="353"/>
    </row>
    <row r="27" spans="1:50" ht="9.9499999999999993" customHeight="1">
      <c r="A27" s="234"/>
      <c r="B27" s="234"/>
      <c r="C27" s="8"/>
      <c r="D27" s="9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3"/>
      <c r="AM27" s="353"/>
      <c r="AN27" s="353"/>
      <c r="AO27" s="353"/>
      <c r="AP27" s="353"/>
      <c r="AQ27" s="353"/>
      <c r="AR27" s="353"/>
      <c r="AS27" s="353"/>
      <c r="AT27" s="353"/>
      <c r="AU27" s="353"/>
      <c r="AV27" s="353"/>
      <c r="AW27" s="353"/>
      <c r="AX27" s="353"/>
    </row>
    <row r="28" spans="1:50" ht="20.100000000000001" customHeight="1">
      <c r="A28" s="354" t="s">
        <v>169</v>
      </c>
      <c r="B28" s="234"/>
      <c r="C28" s="8"/>
      <c r="D28" s="9"/>
      <c r="E28" s="108"/>
      <c r="F28" s="108"/>
      <c r="G28" s="108"/>
      <c r="H28" s="108"/>
      <c r="I28" s="108"/>
      <c r="J28" s="108"/>
      <c r="K28" s="108"/>
      <c r="L28" s="108"/>
      <c r="M28" s="108"/>
      <c r="N28" s="71"/>
      <c r="O28" s="108"/>
      <c r="P28" s="108"/>
      <c r="Q28" s="108"/>
      <c r="R28" s="108"/>
      <c r="S28" s="108"/>
      <c r="T28" s="108"/>
      <c r="U28" s="108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3"/>
      <c r="AM28" s="353"/>
      <c r="AN28" s="353"/>
      <c r="AO28" s="353"/>
      <c r="AP28" s="353"/>
      <c r="AQ28" s="353"/>
      <c r="AR28" s="353"/>
      <c r="AS28" s="353"/>
      <c r="AT28" s="353"/>
      <c r="AU28" s="353"/>
      <c r="AV28" s="353"/>
      <c r="AW28" s="353"/>
      <c r="AX28" s="353"/>
    </row>
    <row r="29" spans="1:50" ht="20.100000000000001" customHeight="1">
      <c r="A29" s="229" t="s">
        <v>192</v>
      </c>
      <c r="B29" s="9"/>
      <c r="C29" s="8"/>
      <c r="D29" s="9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108"/>
      <c r="Q29" s="71"/>
      <c r="R29" s="71"/>
      <c r="S29" s="71"/>
      <c r="T29" s="71"/>
      <c r="U29" s="71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L29" s="353"/>
      <c r="AM29" s="353"/>
      <c r="AN29" s="353"/>
      <c r="AO29" s="353"/>
      <c r="AP29" s="353"/>
      <c r="AQ29" s="353"/>
      <c r="AR29" s="353"/>
      <c r="AS29" s="353"/>
      <c r="AT29" s="353"/>
      <c r="AU29" s="353"/>
      <c r="AV29" s="353"/>
      <c r="AW29" s="353"/>
      <c r="AX29" s="353"/>
    </row>
    <row r="30" spans="1:50" ht="20.100000000000001" customHeight="1">
      <c r="A30" s="229"/>
      <c r="B30" s="9" t="s">
        <v>279</v>
      </c>
      <c r="C30" s="8">
        <v>22</v>
      </c>
      <c r="D30" s="9"/>
      <c r="E30" s="15">
        <v>0</v>
      </c>
      <c r="F30" s="15"/>
      <c r="G30" s="15">
        <v>0</v>
      </c>
      <c r="H30" s="15"/>
      <c r="I30" s="15">
        <v>0</v>
      </c>
      <c r="J30" s="15"/>
      <c r="K30" s="15">
        <v>75133</v>
      </c>
      <c r="L30" s="15"/>
      <c r="M30" s="15">
        <v>-75133</v>
      </c>
      <c r="N30" s="15"/>
      <c r="O30" s="15">
        <v>-75133</v>
      </c>
      <c r="P30" s="12"/>
      <c r="Q30" s="15">
        <v>0</v>
      </c>
      <c r="R30" s="15"/>
      <c r="S30" s="15">
        <f>+Q30</f>
        <v>0</v>
      </c>
      <c r="T30" s="15"/>
      <c r="U30" s="15">
        <f>SUM(E30:P30,S30)</f>
        <v>-75133</v>
      </c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L30" s="353"/>
      <c r="AM30" s="353"/>
      <c r="AN30" s="353"/>
      <c r="AO30" s="353"/>
      <c r="AP30" s="353"/>
      <c r="AQ30" s="353"/>
      <c r="AR30" s="353"/>
      <c r="AS30" s="353"/>
      <c r="AT30" s="353"/>
      <c r="AU30" s="353"/>
      <c r="AV30" s="353"/>
      <c r="AW30" s="353"/>
      <c r="AX30" s="353"/>
    </row>
    <row r="31" spans="1:50" ht="20.100000000000001" customHeight="1">
      <c r="A31" s="229"/>
      <c r="B31" s="9" t="s">
        <v>193</v>
      </c>
      <c r="C31" s="8">
        <v>28</v>
      </c>
      <c r="D31" s="9"/>
      <c r="E31" s="93">
        <v>0</v>
      </c>
      <c r="F31" s="14"/>
      <c r="G31" s="112">
        <v>0</v>
      </c>
      <c r="H31" s="14"/>
      <c r="I31" s="112">
        <v>0</v>
      </c>
      <c r="J31" s="17"/>
      <c r="K31" s="112">
        <v>0</v>
      </c>
      <c r="L31" s="15"/>
      <c r="M31" s="112">
        <v>-400874</v>
      </c>
      <c r="N31" s="15"/>
      <c r="O31" s="112">
        <v>0</v>
      </c>
      <c r="P31" s="12"/>
      <c r="Q31" s="112">
        <v>0</v>
      </c>
      <c r="R31" s="14"/>
      <c r="S31" s="112">
        <f>+Q31</f>
        <v>0</v>
      </c>
      <c r="T31" s="15"/>
      <c r="U31" s="160">
        <f>SUM(E31:P31,S31)</f>
        <v>-400874</v>
      </c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L31" s="353"/>
      <c r="AM31" s="353"/>
      <c r="AN31" s="353"/>
      <c r="AO31" s="353"/>
      <c r="AP31" s="353"/>
      <c r="AQ31" s="353"/>
      <c r="AR31" s="353"/>
      <c r="AS31" s="353"/>
      <c r="AT31" s="353"/>
      <c r="AU31" s="353"/>
      <c r="AV31" s="353"/>
      <c r="AW31" s="353"/>
      <c r="AX31" s="353"/>
    </row>
    <row r="32" spans="1:50" ht="20.100000000000001" customHeight="1">
      <c r="A32" s="138" t="s">
        <v>194</v>
      </c>
      <c r="B32" s="147"/>
      <c r="C32" s="8"/>
      <c r="D32" s="9"/>
      <c r="E32" s="163">
        <f>SUM(E30:E31)</f>
        <v>0</v>
      </c>
      <c r="F32" s="108"/>
      <c r="G32" s="163">
        <f>SUM(G30:G31)</f>
        <v>0</v>
      </c>
      <c r="H32" s="108"/>
      <c r="I32" s="163">
        <f>SUM(I30:I31)</f>
        <v>0</v>
      </c>
      <c r="J32" s="157"/>
      <c r="K32" s="163">
        <f>SUM(K30:K31)</f>
        <v>75133</v>
      </c>
      <c r="L32" s="108"/>
      <c r="M32" s="163">
        <f>SUM(M30:M31)</f>
        <v>-476007</v>
      </c>
      <c r="N32" s="71"/>
      <c r="O32" s="163">
        <f>SUM(O30:O31)</f>
        <v>-75133</v>
      </c>
      <c r="P32" s="108"/>
      <c r="Q32" s="163">
        <f>SUM(Q30:Q31)</f>
        <v>0</v>
      </c>
      <c r="R32" s="108"/>
      <c r="S32" s="163">
        <f>SUM(S30:S31)</f>
        <v>0</v>
      </c>
      <c r="T32" s="108"/>
      <c r="U32" s="163">
        <f>SUM(U30:U31)</f>
        <v>-476007</v>
      </c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L32" s="353"/>
      <c r="AM32" s="353"/>
      <c r="AN32" s="353"/>
      <c r="AO32" s="353"/>
      <c r="AP32" s="353"/>
      <c r="AQ32" s="353"/>
      <c r="AR32" s="353"/>
      <c r="AS32" s="353"/>
      <c r="AT32" s="353"/>
      <c r="AU32" s="353"/>
      <c r="AV32" s="353"/>
      <c r="AW32" s="353"/>
      <c r="AX32" s="353"/>
    </row>
    <row r="33" spans="1:50" ht="9.9499999999999993" customHeight="1">
      <c r="A33" s="234"/>
      <c r="B33" s="234"/>
      <c r="C33" s="8"/>
      <c r="D33" s="9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L33" s="353"/>
      <c r="AM33" s="353"/>
      <c r="AN33" s="353"/>
      <c r="AO33" s="353"/>
      <c r="AP33" s="353"/>
      <c r="AQ33" s="353"/>
      <c r="AR33" s="353"/>
      <c r="AS33" s="353"/>
      <c r="AT33" s="353"/>
      <c r="AU33" s="353"/>
      <c r="AV33" s="353"/>
      <c r="AW33" s="353"/>
      <c r="AX33" s="353"/>
    </row>
    <row r="34" spans="1:50" ht="20.100000000000001" customHeight="1">
      <c r="A34" s="151" t="s">
        <v>179</v>
      </c>
      <c r="B34" s="355"/>
      <c r="C34" s="8"/>
      <c r="D34" s="9"/>
      <c r="E34" s="14"/>
      <c r="F34" s="14"/>
      <c r="G34" s="14"/>
      <c r="H34" s="14"/>
      <c r="I34" s="14"/>
      <c r="J34" s="14"/>
      <c r="K34" s="14"/>
      <c r="L34" s="71"/>
      <c r="M34" s="12"/>
      <c r="N34" s="71"/>
      <c r="O34" s="12"/>
      <c r="P34" s="108"/>
      <c r="Q34" s="14"/>
      <c r="R34" s="15"/>
      <c r="S34" s="17"/>
      <c r="T34" s="12"/>
      <c r="U34" s="12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L34" s="353"/>
      <c r="AM34" s="353"/>
      <c r="AN34" s="353"/>
      <c r="AO34" s="353"/>
      <c r="AP34" s="353"/>
      <c r="AQ34" s="353"/>
      <c r="AR34" s="353"/>
      <c r="AS34" s="353"/>
      <c r="AT34" s="353"/>
      <c r="AU34" s="353"/>
      <c r="AV34" s="353"/>
      <c r="AW34" s="353"/>
      <c r="AX34" s="353"/>
    </row>
    <row r="35" spans="1:50" ht="20.100000000000001" customHeight="1">
      <c r="A35" s="9"/>
      <c r="B35" s="9" t="s">
        <v>297</v>
      </c>
      <c r="C35" s="8"/>
      <c r="D35" s="9"/>
      <c r="E35" s="14">
        <v>0</v>
      </c>
      <c r="F35" s="14"/>
      <c r="G35" s="14">
        <v>0</v>
      </c>
      <c r="H35" s="14"/>
      <c r="I35" s="14">
        <v>0</v>
      </c>
      <c r="J35" s="14"/>
      <c r="K35" s="14">
        <v>0</v>
      </c>
      <c r="L35" s="71"/>
      <c r="M35" s="115">
        <v>-113208</v>
      </c>
      <c r="N35" s="71"/>
      <c r="O35" s="115">
        <v>0</v>
      </c>
      <c r="P35" s="108"/>
      <c r="Q35" s="14">
        <v>0</v>
      </c>
      <c r="R35" s="14"/>
      <c r="S35" s="14">
        <f t="shared" ref="S35:S36" si="4">+Q35</f>
        <v>0</v>
      </c>
      <c r="T35" s="12"/>
      <c r="U35" s="158">
        <f>SUM(E35:P35,S35)</f>
        <v>-113208</v>
      </c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L35" s="353"/>
      <c r="AM35" s="353"/>
      <c r="AN35" s="353"/>
      <c r="AO35" s="353"/>
      <c r="AP35" s="353"/>
      <c r="AQ35" s="353"/>
      <c r="AR35" s="353"/>
      <c r="AS35" s="353"/>
      <c r="AT35" s="353"/>
      <c r="AU35" s="353"/>
      <c r="AV35" s="353"/>
      <c r="AW35" s="353"/>
      <c r="AX35" s="353"/>
    </row>
    <row r="36" spans="1:50" ht="20.100000000000001" customHeight="1">
      <c r="A36" s="9"/>
      <c r="B36" s="9" t="s">
        <v>296</v>
      </c>
      <c r="C36" s="8"/>
      <c r="D36" s="9"/>
      <c r="E36" s="112">
        <v>0</v>
      </c>
      <c r="F36" s="14"/>
      <c r="G36" s="112">
        <v>0</v>
      </c>
      <c r="H36" s="14"/>
      <c r="I36" s="112">
        <v>0</v>
      </c>
      <c r="J36" s="17"/>
      <c r="K36" s="112">
        <v>0</v>
      </c>
      <c r="L36" s="15"/>
      <c r="M36" s="112">
        <v>0</v>
      </c>
      <c r="N36" s="71"/>
      <c r="O36" s="112">
        <v>0</v>
      </c>
      <c r="P36" s="108"/>
      <c r="Q36" s="93">
        <v>271373</v>
      </c>
      <c r="R36" s="15"/>
      <c r="S36" s="112">
        <f t="shared" si="4"/>
        <v>271373</v>
      </c>
      <c r="T36" s="15"/>
      <c r="U36" s="160">
        <f>SUM(E36:P36,S36)</f>
        <v>271373</v>
      </c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L36" s="353"/>
      <c r="AM36" s="353"/>
      <c r="AN36" s="353"/>
      <c r="AO36" s="353"/>
      <c r="AP36" s="353"/>
      <c r="AQ36" s="353"/>
      <c r="AR36" s="353"/>
      <c r="AS36" s="353"/>
      <c r="AT36" s="353"/>
      <c r="AU36" s="353"/>
      <c r="AV36" s="353"/>
      <c r="AW36" s="353"/>
      <c r="AX36" s="353"/>
    </row>
    <row r="37" spans="1:50" ht="20.100000000000001" customHeight="1">
      <c r="A37" s="234" t="s">
        <v>181</v>
      </c>
      <c r="B37" s="9"/>
      <c r="C37" s="8"/>
      <c r="D37" s="9"/>
      <c r="E37" s="163">
        <f>SUM(E35:E36)</f>
        <v>0</v>
      </c>
      <c r="F37" s="108"/>
      <c r="G37" s="163">
        <f>SUM(G35:G36)</f>
        <v>0</v>
      </c>
      <c r="H37" s="108"/>
      <c r="I37" s="163">
        <f>SUM(I35:I36)</f>
        <v>0</v>
      </c>
      <c r="J37" s="157"/>
      <c r="K37" s="163">
        <f>SUM(K35:K36)</f>
        <v>0</v>
      </c>
      <c r="L37" s="108"/>
      <c r="M37" s="163">
        <f>SUM(M35:M36)</f>
        <v>-113208</v>
      </c>
      <c r="N37" s="71"/>
      <c r="O37" s="163">
        <f>SUM(O35:O36)</f>
        <v>0</v>
      </c>
      <c r="P37" s="108"/>
      <c r="Q37" s="163">
        <f>SUM(Q35:Q36)</f>
        <v>271373</v>
      </c>
      <c r="R37" s="108"/>
      <c r="S37" s="163">
        <f>SUM(S35:S36)</f>
        <v>271373</v>
      </c>
      <c r="T37" s="108"/>
      <c r="U37" s="163">
        <f>SUM(U35:U36)</f>
        <v>158165</v>
      </c>
      <c r="V37" s="359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L37" s="353"/>
      <c r="AM37" s="353"/>
      <c r="AN37" s="353"/>
      <c r="AO37" s="353"/>
      <c r="AP37" s="353"/>
      <c r="AQ37" s="353"/>
      <c r="AR37" s="353"/>
      <c r="AS37" s="353"/>
      <c r="AT37" s="353"/>
      <c r="AU37" s="353"/>
      <c r="AV37" s="353"/>
      <c r="AW37" s="353"/>
      <c r="AX37" s="353"/>
    </row>
    <row r="38" spans="1:50" ht="20.100000000000001" customHeight="1" thickBot="1">
      <c r="A38" s="234" t="s">
        <v>273</v>
      </c>
      <c r="B38" s="9"/>
      <c r="C38" s="8"/>
      <c r="D38" s="9"/>
      <c r="E38" s="104">
        <f>SUM(E26+E32+E37)</f>
        <v>1822465</v>
      </c>
      <c r="F38" s="71"/>
      <c r="G38" s="104">
        <f>SUM(G26+G32+G37)</f>
        <v>16060017</v>
      </c>
      <c r="H38" s="71"/>
      <c r="I38" s="104">
        <f>SUM(I26+I32+I37)</f>
        <v>199845</v>
      </c>
      <c r="J38" s="116"/>
      <c r="K38" s="104">
        <f>SUM(K26+K32+K37)</f>
        <v>75133</v>
      </c>
      <c r="L38" s="71"/>
      <c r="M38" s="104">
        <f>SUM(M26+M32+M37)</f>
        <v>15488691</v>
      </c>
      <c r="N38" s="71"/>
      <c r="O38" s="104">
        <f>SUM(O26+O32+O37)</f>
        <v>-75133</v>
      </c>
      <c r="P38" s="108"/>
      <c r="Q38" s="104">
        <f>SUM(Q26+Q32+Q37)</f>
        <v>1321722</v>
      </c>
      <c r="R38" s="71"/>
      <c r="S38" s="104">
        <f>SUM(S26+S32+S37)</f>
        <v>1321722</v>
      </c>
      <c r="T38" s="71"/>
      <c r="U38" s="104">
        <f>SUM(U26+U32+U37)</f>
        <v>34892740</v>
      </c>
      <c r="V38" s="359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L38" s="353"/>
      <c r="AM38" s="353"/>
      <c r="AN38" s="353"/>
      <c r="AO38" s="353"/>
      <c r="AP38" s="353"/>
      <c r="AQ38" s="353"/>
      <c r="AR38" s="353"/>
      <c r="AS38" s="353"/>
      <c r="AT38" s="353"/>
      <c r="AU38" s="353"/>
      <c r="AV38" s="353"/>
      <c r="AW38" s="353"/>
      <c r="AX38" s="353"/>
    </row>
    <row r="39" spans="1:50" ht="20.100000000000001" customHeight="1" thickTop="1">
      <c r="E39" s="360"/>
      <c r="F39" s="360"/>
      <c r="G39" s="360"/>
      <c r="H39" s="360"/>
      <c r="I39" s="360"/>
      <c r="J39" s="360"/>
      <c r="K39" s="360"/>
      <c r="L39" s="360"/>
      <c r="M39" s="360"/>
      <c r="N39" s="71"/>
      <c r="O39" s="360"/>
      <c r="P39" s="108"/>
      <c r="Q39" s="360"/>
      <c r="R39" s="360"/>
      <c r="S39" s="360"/>
      <c r="T39" s="360"/>
      <c r="U39" s="360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L39" s="353"/>
      <c r="AM39" s="353"/>
      <c r="AN39" s="353"/>
      <c r="AO39" s="353"/>
      <c r="AP39" s="353"/>
      <c r="AQ39" s="353"/>
      <c r="AR39" s="353"/>
      <c r="AS39" s="353"/>
      <c r="AT39" s="353"/>
      <c r="AU39" s="353"/>
      <c r="AV39" s="353"/>
      <c r="AW39" s="353"/>
      <c r="AX39" s="353"/>
    </row>
    <row r="40" spans="1:50" ht="20.100000000000001" customHeight="1">
      <c r="N40" s="71"/>
      <c r="P40" s="108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</row>
  </sheetData>
  <sheetProtection formatCells="0" formatColumns="0" formatRows="0" insertColumns="0" insertRows="0" insertHyperlinks="0" deleteColumns="0" deleteRows="0" sort="0" autoFilter="0" pivotTables="0"/>
  <mergeCells count="4">
    <mergeCell ref="E4:U4"/>
    <mergeCell ref="Q5:S5"/>
    <mergeCell ref="E9:U9"/>
    <mergeCell ref="I5:M5"/>
  </mergeCells>
  <pageMargins left="0.7" right="0.6" top="0.48" bottom="0.5" header="0.5" footer="0.5"/>
  <pageSetup paperSize="9" scale="67" firstPageNumber="13" orientation="landscape" useFirstPageNumber="1" r:id="rId1"/>
  <headerFooter>
    <oddFooter>&amp;L&amp;"Times New Roman,Regular"The accompanying notes form an integral part of the financial statements.&amp;"-,Regular"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28"/>
  <sheetViews>
    <sheetView view="pageBreakPreview" zoomScale="85" zoomScaleNormal="80" zoomScaleSheetLayoutView="85" workbookViewId="0">
      <selection activeCell="H99" sqref="H99"/>
    </sheetView>
  </sheetViews>
  <sheetFormatPr defaultColWidth="9.140625" defaultRowHeight="16.5" customHeight="1"/>
  <cols>
    <col min="1" max="1" width="2.42578125" style="385" customWidth="1"/>
    <col min="2" max="2" width="67.42578125" style="385" customWidth="1"/>
    <col min="3" max="3" width="10.85546875" style="362" bestFit="1" customWidth="1"/>
    <col min="4" max="4" width="0.7109375" style="385" customWidth="1"/>
    <col min="5" max="5" width="11.85546875" style="387" bestFit="1" customWidth="1"/>
    <col min="6" max="6" width="0.7109375" style="385" customWidth="1"/>
    <col min="7" max="7" width="11.85546875" style="387" bestFit="1" customWidth="1"/>
    <col min="8" max="8" width="0.7109375" style="385" customWidth="1"/>
    <col min="9" max="9" width="11.85546875" style="387" bestFit="1" customWidth="1"/>
    <col min="10" max="10" width="0.7109375" style="385" customWidth="1"/>
    <col min="11" max="11" width="11.42578125" style="387" bestFit="1" customWidth="1"/>
    <col min="12" max="239" width="9.140625" style="364"/>
    <col min="240" max="240" width="2.42578125" style="364" customWidth="1"/>
    <col min="241" max="241" width="63.85546875" style="364" customWidth="1"/>
    <col min="242" max="242" width="8.85546875" style="364" customWidth="1"/>
    <col min="243" max="243" width="0.85546875" style="364" customWidth="1"/>
    <col min="244" max="244" width="14" style="364" customWidth="1"/>
    <col min="245" max="245" width="0.85546875" style="364" customWidth="1"/>
    <col min="246" max="246" width="14" style="364" customWidth="1"/>
    <col min="247" max="247" width="0.85546875" style="364" customWidth="1"/>
    <col min="248" max="248" width="14" style="364" customWidth="1"/>
    <col min="249" max="249" width="0.85546875" style="364" customWidth="1"/>
    <col min="250" max="250" width="14" style="364" customWidth="1"/>
    <col min="251" max="495" width="9.140625" style="364"/>
    <col min="496" max="496" width="2.42578125" style="364" customWidth="1"/>
    <col min="497" max="497" width="63.85546875" style="364" customWidth="1"/>
    <col min="498" max="498" width="8.85546875" style="364" customWidth="1"/>
    <col min="499" max="499" width="0.85546875" style="364" customWidth="1"/>
    <col min="500" max="500" width="14" style="364" customWidth="1"/>
    <col min="501" max="501" width="0.85546875" style="364" customWidth="1"/>
    <col min="502" max="502" width="14" style="364" customWidth="1"/>
    <col min="503" max="503" width="0.85546875" style="364" customWidth="1"/>
    <col min="504" max="504" width="14" style="364" customWidth="1"/>
    <col min="505" max="505" width="0.85546875" style="364" customWidth="1"/>
    <col min="506" max="506" width="14" style="364" customWidth="1"/>
    <col min="507" max="751" width="9.140625" style="364"/>
    <col min="752" max="752" width="2.42578125" style="364" customWidth="1"/>
    <col min="753" max="753" width="63.85546875" style="364" customWidth="1"/>
    <col min="754" max="754" width="8.85546875" style="364" customWidth="1"/>
    <col min="755" max="755" width="0.85546875" style="364" customWidth="1"/>
    <col min="756" max="756" width="14" style="364" customWidth="1"/>
    <col min="757" max="757" width="0.85546875" style="364" customWidth="1"/>
    <col min="758" max="758" width="14" style="364" customWidth="1"/>
    <col min="759" max="759" width="0.85546875" style="364" customWidth="1"/>
    <col min="760" max="760" width="14" style="364" customWidth="1"/>
    <col min="761" max="761" width="0.85546875" style="364" customWidth="1"/>
    <col min="762" max="762" width="14" style="364" customWidth="1"/>
    <col min="763" max="1007" width="9.140625" style="364"/>
    <col min="1008" max="1008" width="2.42578125" style="364" customWidth="1"/>
    <col min="1009" max="1009" width="63.85546875" style="364" customWidth="1"/>
    <col min="1010" max="1010" width="8.85546875" style="364" customWidth="1"/>
    <col min="1011" max="1011" width="0.85546875" style="364" customWidth="1"/>
    <col min="1012" max="1012" width="14" style="364" customWidth="1"/>
    <col min="1013" max="1013" width="0.85546875" style="364" customWidth="1"/>
    <col min="1014" max="1014" width="14" style="364" customWidth="1"/>
    <col min="1015" max="1015" width="0.85546875" style="364" customWidth="1"/>
    <col min="1016" max="1016" width="14" style="364" customWidth="1"/>
    <col min="1017" max="1017" width="0.85546875" style="364" customWidth="1"/>
    <col min="1018" max="1018" width="14" style="364" customWidth="1"/>
    <col min="1019" max="1263" width="9.140625" style="364"/>
    <col min="1264" max="1264" width="2.42578125" style="364" customWidth="1"/>
    <col min="1265" max="1265" width="63.85546875" style="364" customWidth="1"/>
    <col min="1266" max="1266" width="8.85546875" style="364" customWidth="1"/>
    <col min="1267" max="1267" width="0.85546875" style="364" customWidth="1"/>
    <col min="1268" max="1268" width="14" style="364" customWidth="1"/>
    <col min="1269" max="1269" width="0.85546875" style="364" customWidth="1"/>
    <col min="1270" max="1270" width="14" style="364" customWidth="1"/>
    <col min="1271" max="1271" width="0.85546875" style="364" customWidth="1"/>
    <col min="1272" max="1272" width="14" style="364" customWidth="1"/>
    <col min="1273" max="1273" width="0.85546875" style="364" customWidth="1"/>
    <col min="1274" max="1274" width="14" style="364" customWidth="1"/>
    <col min="1275" max="1519" width="9.140625" style="364"/>
    <col min="1520" max="1520" width="2.42578125" style="364" customWidth="1"/>
    <col min="1521" max="1521" width="63.85546875" style="364" customWidth="1"/>
    <col min="1522" max="1522" width="8.85546875" style="364" customWidth="1"/>
    <col min="1523" max="1523" width="0.85546875" style="364" customWidth="1"/>
    <col min="1524" max="1524" width="14" style="364" customWidth="1"/>
    <col min="1525" max="1525" width="0.85546875" style="364" customWidth="1"/>
    <col min="1526" max="1526" width="14" style="364" customWidth="1"/>
    <col min="1527" max="1527" width="0.85546875" style="364" customWidth="1"/>
    <col min="1528" max="1528" width="14" style="364" customWidth="1"/>
    <col min="1529" max="1529" width="0.85546875" style="364" customWidth="1"/>
    <col min="1530" max="1530" width="14" style="364" customWidth="1"/>
    <col min="1531" max="1775" width="9.140625" style="364"/>
    <col min="1776" max="1776" width="2.42578125" style="364" customWidth="1"/>
    <col min="1777" max="1777" width="63.85546875" style="364" customWidth="1"/>
    <col min="1778" max="1778" width="8.85546875" style="364" customWidth="1"/>
    <col min="1779" max="1779" width="0.85546875" style="364" customWidth="1"/>
    <col min="1780" max="1780" width="14" style="364" customWidth="1"/>
    <col min="1781" max="1781" width="0.85546875" style="364" customWidth="1"/>
    <col min="1782" max="1782" width="14" style="364" customWidth="1"/>
    <col min="1783" max="1783" width="0.85546875" style="364" customWidth="1"/>
    <col min="1784" max="1784" width="14" style="364" customWidth="1"/>
    <col min="1785" max="1785" width="0.85546875" style="364" customWidth="1"/>
    <col min="1786" max="1786" width="14" style="364" customWidth="1"/>
    <col min="1787" max="2031" width="9.140625" style="364"/>
    <col min="2032" max="2032" width="2.42578125" style="364" customWidth="1"/>
    <col min="2033" max="2033" width="63.85546875" style="364" customWidth="1"/>
    <col min="2034" max="2034" width="8.85546875" style="364" customWidth="1"/>
    <col min="2035" max="2035" width="0.85546875" style="364" customWidth="1"/>
    <col min="2036" max="2036" width="14" style="364" customWidth="1"/>
    <col min="2037" max="2037" width="0.85546875" style="364" customWidth="1"/>
    <col min="2038" max="2038" width="14" style="364" customWidth="1"/>
    <col min="2039" max="2039" width="0.85546875" style="364" customWidth="1"/>
    <col min="2040" max="2040" width="14" style="364" customWidth="1"/>
    <col min="2041" max="2041" width="0.85546875" style="364" customWidth="1"/>
    <col min="2042" max="2042" width="14" style="364" customWidth="1"/>
    <col min="2043" max="2287" width="9.140625" style="364"/>
    <col min="2288" max="2288" width="2.42578125" style="364" customWidth="1"/>
    <col min="2289" max="2289" width="63.85546875" style="364" customWidth="1"/>
    <col min="2290" max="2290" width="8.85546875" style="364" customWidth="1"/>
    <col min="2291" max="2291" width="0.85546875" style="364" customWidth="1"/>
    <col min="2292" max="2292" width="14" style="364" customWidth="1"/>
    <col min="2293" max="2293" width="0.85546875" style="364" customWidth="1"/>
    <col min="2294" max="2294" width="14" style="364" customWidth="1"/>
    <col min="2295" max="2295" width="0.85546875" style="364" customWidth="1"/>
    <col min="2296" max="2296" width="14" style="364" customWidth="1"/>
    <col min="2297" max="2297" width="0.85546875" style="364" customWidth="1"/>
    <col min="2298" max="2298" width="14" style="364" customWidth="1"/>
    <col min="2299" max="2543" width="9.140625" style="364"/>
    <col min="2544" max="2544" width="2.42578125" style="364" customWidth="1"/>
    <col min="2545" max="2545" width="63.85546875" style="364" customWidth="1"/>
    <col min="2546" max="2546" width="8.85546875" style="364" customWidth="1"/>
    <col min="2547" max="2547" width="0.85546875" style="364" customWidth="1"/>
    <col min="2548" max="2548" width="14" style="364" customWidth="1"/>
    <col min="2549" max="2549" width="0.85546875" style="364" customWidth="1"/>
    <col min="2550" max="2550" width="14" style="364" customWidth="1"/>
    <col min="2551" max="2551" width="0.85546875" style="364" customWidth="1"/>
    <col min="2552" max="2552" width="14" style="364" customWidth="1"/>
    <col min="2553" max="2553" width="0.85546875" style="364" customWidth="1"/>
    <col min="2554" max="2554" width="14" style="364" customWidth="1"/>
    <col min="2555" max="2799" width="9.140625" style="364"/>
    <col min="2800" max="2800" width="2.42578125" style="364" customWidth="1"/>
    <col min="2801" max="2801" width="63.85546875" style="364" customWidth="1"/>
    <col min="2802" max="2802" width="8.85546875" style="364" customWidth="1"/>
    <col min="2803" max="2803" width="0.85546875" style="364" customWidth="1"/>
    <col min="2804" max="2804" width="14" style="364" customWidth="1"/>
    <col min="2805" max="2805" width="0.85546875" style="364" customWidth="1"/>
    <col min="2806" max="2806" width="14" style="364" customWidth="1"/>
    <col min="2807" max="2807" width="0.85546875" style="364" customWidth="1"/>
    <col min="2808" max="2808" width="14" style="364" customWidth="1"/>
    <col min="2809" max="2809" width="0.85546875" style="364" customWidth="1"/>
    <col min="2810" max="2810" width="14" style="364" customWidth="1"/>
    <col min="2811" max="3055" width="9.140625" style="364"/>
    <col min="3056" max="3056" width="2.42578125" style="364" customWidth="1"/>
    <col min="3057" max="3057" width="63.85546875" style="364" customWidth="1"/>
    <col min="3058" max="3058" width="8.85546875" style="364" customWidth="1"/>
    <col min="3059" max="3059" width="0.85546875" style="364" customWidth="1"/>
    <col min="3060" max="3060" width="14" style="364" customWidth="1"/>
    <col min="3061" max="3061" width="0.85546875" style="364" customWidth="1"/>
    <col min="3062" max="3062" width="14" style="364" customWidth="1"/>
    <col min="3063" max="3063" width="0.85546875" style="364" customWidth="1"/>
    <col min="3064" max="3064" width="14" style="364" customWidth="1"/>
    <col min="3065" max="3065" width="0.85546875" style="364" customWidth="1"/>
    <col min="3066" max="3066" width="14" style="364" customWidth="1"/>
    <col min="3067" max="3311" width="9.140625" style="364"/>
    <col min="3312" max="3312" width="2.42578125" style="364" customWidth="1"/>
    <col min="3313" max="3313" width="63.85546875" style="364" customWidth="1"/>
    <col min="3314" max="3314" width="8.85546875" style="364" customWidth="1"/>
    <col min="3315" max="3315" width="0.85546875" style="364" customWidth="1"/>
    <col min="3316" max="3316" width="14" style="364" customWidth="1"/>
    <col min="3317" max="3317" width="0.85546875" style="364" customWidth="1"/>
    <col min="3318" max="3318" width="14" style="364" customWidth="1"/>
    <col min="3319" max="3319" width="0.85546875" style="364" customWidth="1"/>
    <col min="3320" max="3320" width="14" style="364" customWidth="1"/>
    <col min="3321" max="3321" width="0.85546875" style="364" customWidth="1"/>
    <col min="3322" max="3322" width="14" style="364" customWidth="1"/>
    <col min="3323" max="3567" width="9.140625" style="364"/>
    <col min="3568" max="3568" width="2.42578125" style="364" customWidth="1"/>
    <col min="3569" max="3569" width="63.85546875" style="364" customWidth="1"/>
    <col min="3570" max="3570" width="8.85546875" style="364" customWidth="1"/>
    <col min="3571" max="3571" width="0.85546875" style="364" customWidth="1"/>
    <col min="3572" max="3572" width="14" style="364" customWidth="1"/>
    <col min="3573" max="3573" width="0.85546875" style="364" customWidth="1"/>
    <col min="3574" max="3574" width="14" style="364" customWidth="1"/>
    <col min="3575" max="3575" width="0.85546875" style="364" customWidth="1"/>
    <col min="3576" max="3576" width="14" style="364" customWidth="1"/>
    <col min="3577" max="3577" width="0.85546875" style="364" customWidth="1"/>
    <col min="3578" max="3578" width="14" style="364" customWidth="1"/>
    <col min="3579" max="3823" width="9.140625" style="364"/>
    <col min="3824" max="3824" width="2.42578125" style="364" customWidth="1"/>
    <col min="3825" max="3825" width="63.85546875" style="364" customWidth="1"/>
    <col min="3826" max="3826" width="8.85546875" style="364" customWidth="1"/>
    <col min="3827" max="3827" width="0.85546875" style="364" customWidth="1"/>
    <col min="3828" max="3828" width="14" style="364" customWidth="1"/>
    <col min="3829" max="3829" width="0.85546875" style="364" customWidth="1"/>
    <col min="3830" max="3830" width="14" style="364" customWidth="1"/>
    <col min="3831" max="3831" width="0.85546875" style="364" customWidth="1"/>
    <col min="3832" max="3832" width="14" style="364" customWidth="1"/>
    <col min="3833" max="3833" width="0.85546875" style="364" customWidth="1"/>
    <col min="3834" max="3834" width="14" style="364" customWidth="1"/>
    <col min="3835" max="4079" width="9.140625" style="364"/>
    <col min="4080" max="4080" width="2.42578125" style="364" customWidth="1"/>
    <col min="4081" max="4081" width="63.85546875" style="364" customWidth="1"/>
    <col min="4082" max="4082" width="8.85546875" style="364" customWidth="1"/>
    <col min="4083" max="4083" width="0.85546875" style="364" customWidth="1"/>
    <col min="4084" max="4084" width="14" style="364" customWidth="1"/>
    <col min="4085" max="4085" width="0.85546875" style="364" customWidth="1"/>
    <col min="4086" max="4086" width="14" style="364" customWidth="1"/>
    <col min="4087" max="4087" width="0.85546875" style="364" customWidth="1"/>
    <col min="4088" max="4088" width="14" style="364" customWidth="1"/>
    <col min="4089" max="4089" width="0.85546875" style="364" customWidth="1"/>
    <col min="4090" max="4090" width="14" style="364" customWidth="1"/>
    <col min="4091" max="4335" width="9.140625" style="364"/>
    <col min="4336" max="4336" width="2.42578125" style="364" customWidth="1"/>
    <col min="4337" max="4337" width="63.85546875" style="364" customWidth="1"/>
    <col min="4338" max="4338" width="8.85546875" style="364" customWidth="1"/>
    <col min="4339" max="4339" width="0.85546875" style="364" customWidth="1"/>
    <col min="4340" max="4340" width="14" style="364" customWidth="1"/>
    <col min="4341" max="4341" width="0.85546875" style="364" customWidth="1"/>
    <col min="4342" max="4342" width="14" style="364" customWidth="1"/>
    <col min="4343" max="4343" width="0.85546875" style="364" customWidth="1"/>
    <col min="4344" max="4344" width="14" style="364" customWidth="1"/>
    <col min="4345" max="4345" width="0.85546875" style="364" customWidth="1"/>
    <col min="4346" max="4346" width="14" style="364" customWidth="1"/>
    <col min="4347" max="4591" width="9.140625" style="364"/>
    <col min="4592" max="4592" width="2.42578125" style="364" customWidth="1"/>
    <col min="4593" max="4593" width="63.85546875" style="364" customWidth="1"/>
    <col min="4594" max="4594" width="8.85546875" style="364" customWidth="1"/>
    <col min="4595" max="4595" width="0.85546875" style="364" customWidth="1"/>
    <col min="4596" max="4596" width="14" style="364" customWidth="1"/>
    <col min="4597" max="4597" width="0.85546875" style="364" customWidth="1"/>
    <col min="4598" max="4598" width="14" style="364" customWidth="1"/>
    <col min="4599" max="4599" width="0.85546875" style="364" customWidth="1"/>
    <col min="4600" max="4600" width="14" style="364" customWidth="1"/>
    <col min="4601" max="4601" width="0.85546875" style="364" customWidth="1"/>
    <col min="4602" max="4602" width="14" style="364" customWidth="1"/>
    <col min="4603" max="4847" width="9.140625" style="364"/>
    <col min="4848" max="4848" width="2.42578125" style="364" customWidth="1"/>
    <col min="4849" max="4849" width="63.85546875" style="364" customWidth="1"/>
    <col min="4850" max="4850" width="8.85546875" style="364" customWidth="1"/>
    <col min="4851" max="4851" width="0.85546875" style="364" customWidth="1"/>
    <col min="4852" max="4852" width="14" style="364" customWidth="1"/>
    <col min="4853" max="4853" width="0.85546875" style="364" customWidth="1"/>
    <col min="4854" max="4854" width="14" style="364" customWidth="1"/>
    <col min="4855" max="4855" width="0.85546875" style="364" customWidth="1"/>
    <col min="4856" max="4856" width="14" style="364" customWidth="1"/>
    <col min="4857" max="4857" width="0.85546875" style="364" customWidth="1"/>
    <col min="4858" max="4858" width="14" style="364" customWidth="1"/>
    <col min="4859" max="5103" width="9.140625" style="364"/>
    <col min="5104" max="5104" width="2.42578125" style="364" customWidth="1"/>
    <col min="5105" max="5105" width="63.85546875" style="364" customWidth="1"/>
    <col min="5106" max="5106" width="8.85546875" style="364" customWidth="1"/>
    <col min="5107" max="5107" width="0.85546875" style="364" customWidth="1"/>
    <col min="5108" max="5108" width="14" style="364" customWidth="1"/>
    <col min="5109" max="5109" width="0.85546875" style="364" customWidth="1"/>
    <col min="5110" max="5110" width="14" style="364" customWidth="1"/>
    <col min="5111" max="5111" width="0.85546875" style="364" customWidth="1"/>
    <col min="5112" max="5112" width="14" style="364" customWidth="1"/>
    <col min="5113" max="5113" width="0.85546875" style="364" customWidth="1"/>
    <col min="5114" max="5114" width="14" style="364" customWidth="1"/>
    <col min="5115" max="5359" width="9.140625" style="364"/>
    <col min="5360" max="5360" width="2.42578125" style="364" customWidth="1"/>
    <col min="5361" max="5361" width="63.85546875" style="364" customWidth="1"/>
    <col min="5362" max="5362" width="8.85546875" style="364" customWidth="1"/>
    <col min="5363" max="5363" width="0.85546875" style="364" customWidth="1"/>
    <col min="5364" max="5364" width="14" style="364" customWidth="1"/>
    <col min="5365" max="5365" width="0.85546875" style="364" customWidth="1"/>
    <col min="5366" max="5366" width="14" style="364" customWidth="1"/>
    <col min="5367" max="5367" width="0.85546875" style="364" customWidth="1"/>
    <col min="5368" max="5368" width="14" style="364" customWidth="1"/>
    <col min="5369" max="5369" width="0.85546875" style="364" customWidth="1"/>
    <col min="5370" max="5370" width="14" style="364" customWidth="1"/>
    <col min="5371" max="5615" width="9.140625" style="364"/>
    <col min="5616" max="5616" width="2.42578125" style="364" customWidth="1"/>
    <col min="5617" max="5617" width="63.85546875" style="364" customWidth="1"/>
    <col min="5618" max="5618" width="8.85546875" style="364" customWidth="1"/>
    <col min="5619" max="5619" width="0.85546875" style="364" customWidth="1"/>
    <col min="5620" max="5620" width="14" style="364" customWidth="1"/>
    <col min="5621" max="5621" width="0.85546875" style="364" customWidth="1"/>
    <col min="5622" max="5622" width="14" style="364" customWidth="1"/>
    <col min="5623" max="5623" width="0.85546875" style="364" customWidth="1"/>
    <col min="5624" max="5624" width="14" style="364" customWidth="1"/>
    <col min="5625" max="5625" width="0.85546875" style="364" customWidth="1"/>
    <col min="5626" max="5626" width="14" style="364" customWidth="1"/>
    <col min="5627" max="5871" width="9.140625" style="364"/>
    <col min="5872" max="5872" width="2.42578125" style="364" customWidth="1"/>
    <col min="5873" max="5873" width="63.85546875" style="364" customWidth="1"/>
    <col min="5874" max="5874" width="8.85546875" style="364" customWidth="1"/>
    <col min="5875" max="5875" width="0.85546875" style="364" customWidth="1"/>
    <col min="5876" max="5876" width="14" style="364" customWidth="1"/>
    <col min="5877" max="5877" width="0.85546875" style="364" customWidth="1"/>
    <col min="5878" max="5878" width="14" style="364" customWidth="1"/>
    <col min="5879" max="5879" width="0.85546875" style="364" customWidth="1"/>
    <col min="5880" max="5880" width="14" style="364" customWidth="1"/>
    <col min="5881" max="5881" width="0.85546875" style="364" customWidth="1"/>
    <col min="5882" max="5882" width="14" style="364" customWidth="1"/>
    <col min="5883" max="6127" width="9.140625" style="364"/>
    <col min="6128" max="6128" width="2.42578125" style="364" customWidth="1"/>
    <col min="6129" max="6129" width="63.85546875" style="364" customWidth="1"/>
    <col min="6130" max="6130" width="8.85546875" style="364" customWidth="1"/>
    <col min="6131" max="6131" width="0.85546875" style="364" customWidth="1"/>
    <col min="6132" max="6132" width="14" style="364" customWidth="1"/>
    <col min="6133" max="6133" width="0.85546875" style="364" customWidth="1"/>
    <col min="6134" max="6134" width="14" style="364" customWidth="1"/>
    <col min="6135" max="6135" width="0.85546875" style="364" customWidth="1"/>
    <col min="6136" max="6136" width="14" style="364" customWidth="1"/>
    <col min="6137" max="6137" width="0.85546875" style="364" customWidth="1"/>
    <col min="6138" max="6138" width="14" style="364" customWidth="1"/>
    <col min="6139" max="6383" width="9.140625" style="364"/>
    <col min="6384" max="6384" width="2.42578125" style="364" customWidth="1"/>
    <col min="6385" max="6385" width="63.85546875" style="364" customWidth="1"/>
    <col min="6386" max="6386" width="8.85546875" style="364" customWidth="1"/>
    <col min="6387" max="6387" width="0.85546875" style="364" customWidth="1"/>
    <col min="6388" max="6388" width="14" style="364" customWidth="1"/>
    <col min="6389" max="6389" width="0.85546875" style="364" customWidth="1"/>
    <col min="6390" max="6390" width="14" style="364" customWidth="1"/>
    <col min="6391" max="6391" width="0.85546875" style="364" customWidth="1"/>
    <col min="6392" max="6392" width="14" style="364" customWidth="1"/>
    <col min="6393" max="6393" width="0.85546875" style="364" customWidth="1"/>
    <col min="6394" max="6394" width="14" style="364" customWidth="1"/>
    <col min="6395" max="6639" width="9.140625" style="364"/>
    <col min="6640" max="6640" width="2.42578125" style="364" customWidth="1"/>
    <col min="6641" max="6641" width="63.85546875" style="364" customWidth="1"/>
    <col min="6642" max="6642" width="8.85546875" style="364" customWidth="1"/>
    <col min="6643" max="6643" width="0.85546875" style="364" customWidth="1"/>
    <col min="6644" max="6644" width="14" style="364" customWidth="1"/>
    <col min="6645" max="6645" width="0.85546875" style="364" customWidth="1"/>
    <col min="6646" max="6646" width="14" style="364" customWidth="1"/>
    <col min="6647" max="6647" width="0.85546875" style="364" customWidth="1"/>
    <col min="6648" max="6648" width="14" style="364" customWidth="1"/>
    <col min="6649" max="6649" width="0.85546875" style="364" customWidth="1"/>
    <col min="6650" max="6650" width="14" style="364" customWidth="1"/>
    <col min="6651" max="6895" width="9.140625" style="364"/>
    <col min="6896" max="6896" width="2.42578125" style="364" customWidth="1"/>
    <col min="6897" max="6897" width="63.85546875" style="364" customWidth="1"/>
    <col min="6898" max="6898" width="8.85546875" style="364" customWidth="1"/>
    <col min="6899" max="6899" width="0.85546875" style="364" customWidth="1"/>
    <col min="6900" max="6900" width="14" style="364" customWidth="1"/>
    <col min="6901" max="6901" width="0.85546875" style="364" customWidth="1"/>
    <col min="6902" max="6902" width="14" style="364" customWidth="1"/>
    <col min="6903" max="6903" width="0.85546875" style="364" customWidth="1"/>
    <col min="6904" max="6904" width="14" style="364" customWidth="1"/>
    <col min="6905" max="6905" width="0.85546875" style="364" customWidth="1"/>
    <col min="6906" max="6906" width="14" style="364" customWidth="1"/>
    <col min="6907" max="7151" width="9.140625" style="364"/>
    <col min="7152" max="7152" width="2.42578125" style="364" customWidth="1"/>
    <col min="7153" max="7153" width="63.85546875" style="364" customWidth="1"/>
    <col min="7154" max="7154" width="8.85546875" style="364" customWidth="1"/>
    <col min="7155" max="7155" width="0.85546875" style="364" customWidth="1"/>
    <col min="7156" max="7156" width="14" style="364" customWidth="1"/>
    <col min="7157" max="7157" width="0.85546875" style="364" customWidth="1"/>
    <col min="7158" max="7158" width="14" style="364" customWidth="1"/>
    <col min="7159" max="7159" width="0.85546875" style="364" customWidth="1"/>
    <col min="7160" max="7160" width="14" style="364" customWidth="1"/>
    <col min="7161" max="7161" width="0.85546875" style="364" customWidth="1"/>
    <col min="7162" max="7162" width="14" style="364" customWidth="1"/>
    <col min="7163" max="7407" width="9.140625" style="364"/>
    <col min="7408" max="7408" width="2.42578125" style="364" customWidth="1"/>
    <col min="7409" max="7409" width="63.85546875" style="364" customWidth="1"/>
    <col min="7410" max="7410" width="8.85546875" style="364" customWidth="1"/>
    <col min="7411" max="7411" width="0.85546875" style="364" customWidth="1"/>
    <col min="7412" max="7412" width="14" style="364" customWidth="1"/>
    <col min="7413" max="7413" width="0.85546875" style="364" customWidth="1"/>
    <col min="7414" max="7414" width="14" style="364" customWidth="1"/>
    <col min="7415" max="7415" width="0.85546875" style="364" customWidth="1"/>
    <col min="7416" max="7416" width="14" style="364" customWidth="1"/>
    <col min="7417" max="7417" width="0.85546875" style="364" customWidth="1"/>
    <col min="7418" max="7418" width="14" style="364" customWidth="1"/>
    <col min="7419" max="7663" width="9.140625" style="364"/>
    <col min="7664" max="7664" width="2.42578125" style="364" customWidth="1"/>
    <col min="7665" max="7665" width="63.85546875" style="364" customWidth="1"/>
    <col min="7666" max="7666" width="8.85546875" style="364" customWidth="1"/>
    <col min="7667" max="7667" width="0.85546875" style="364" customWidth="1"/>
    <col min="7668" max="7668" width="14" style="364" customWidth="1"/>
    <col min="7669" max="7669" width="0.85546875" style="364" customWidth="1"/>
    <col min="7670" max="7670" width="14" style="364" customWidth="1"/>
    <col min="7671" max="7671" width="0.85546875" style="364" customWidth="1"/>
    <col min="7672" max="7672" width="14" style="364" customWidth="1"/>
    <col min="7673" max="7673" width="0.85546875" style="364" customWidth="1"/>
    <col min="7674" max="7674" width="14" style="364" customWidth="1"/>
    <col min="7675" max="7919" width="9.140625" style="364"/>
    <col min="7920" max="7920" width="2.42578125" style="364" customWidth="1"/>
    <col min="7921" max="7921" width="63.85546875" style="364" customWidth="1"/>
    <col min="7922" max="7922" width="8.85546875" style="364" customWidth="1"/>
    <col min="7923" max="7923" width="0.85546875" style="364" customWidth="1"/>
    <col min="7924" max="7924" width="14" style="364" customWidth="1"/>
    <col min="7925" max="7925" width="0.85546875" style="364" customWidth="1"/>
    <col min="7926" max="7926" width="14" style="364" customWidth="1"/>
    <col min="7927" max="7927" width="0.85546875" style="364" customWidth="1"/>
    <col min="7928" max="7928" width="14" style="364" customWidth="1"/>
    <col min="7929" max="7929" width="0.85546875" style="364" customWidth="1"/>
    <col min="7930" max="7930" width="14" style="364" customWidth="1"/>
    <col min="7931" max="8175" width="9.140625" style="364"/>
    <col min="8176" max="8176" width="2.42578125" style="364" customWidth="1"/>
    <col min="8177" max="8177" width="63.85546875" style="364" customWidth="1"/>
    <col min="8178" max="8178" width="8.85546875" style="364" customWidth="1"/>
    <col min="8179" max="8179" width="0.85546875" style="364" customWidth="1"/>
    <col min="8180" max="8180" width="14" style="364" customWidth="1"/>
    <col min="8181" max="8181" width="0.85546875" style="364" customWidth="1"/>
    <col min="8182" max="8182" width="14" style="364" customWidth="1"/>
    <col min="8183" max="8183" width="0.85546875" style="364" customWidth="1"/>
    <col min="8184" max="8184" width="14" style="364" customWidth="1"/>
    <col min="8185" max="8185" width="0.85546875" style="364" customWidth="1"/>
    <col min="8186" max="8186" width="14" style="364" customWidth="1"/>
    <col min="8187" max="8431" width="9.140625" style="364"/>
    <col min="8432" max="8432" width="2.42578125" style="364" customWidth="1"/>
    <col min="8433" max="8433" width="63.85546875" style="364" customWidth="1"/>
    <col min="8434" max="8434" width="8.85546875" style="364" customWidth="1"/>
    <col min="8435" max="8435" width="0.85546875" style="364" customWidth="1"/>
    <col min="8436" max="8436" width="14" style="364" customWidth="1"/>
    <col min="8437" max="8437" width="0.85546875" style="364" customWidth="1"/>
    <col min="8438" max="8438" width="14" style="364" customWidth="1"/>
    <col min="8439" max="8439" width="0.85546875" style="364" customWidth="1"/>
    <col min="8440" max="8440" width="14" style="364" customWidth="1"/>
    <col min="8441" max="8441" width="0.85546875" style="364" customWidth="1"/>
    <col min="8442" max="8442" width="14" style="364" customWidth="1"/>
    <col min="8443" max="8687" width="9.140625" style="364"/>
    <col min="8688" max="8688" width="2.42578125" style="364" customWidth="1"/>
    <col min="8689" max="8689" width="63.85546875" style="364" customWidth="1"/>
    <col min="8690" max="8690" width="8.85546875" style="364" customWidth="1"/>
    <col min="8691" max="8691" width="0.85546875" style="364" customWidth="1"/>
    <col min="8692" max="8692" width="14" style="364" customWidth="1"/>
    <col min="8693" max="8693" width="0.85546875" style="364" customWidth="1"/>
    <col min="8694" max="8694" width="14" style="364" customWidth="1"/>
    <col min="8695" max="8695" width="0.85546875" style="364" customWidth="1"/>
    <col min="8696" max="8696" width="14" style="364" customWidth="1"/>
    <col min="8697" max="8697" width="0.85546875" style="364" customWidth="1"/>
    <col min="8698" max="8698" width="14" style="364" customWidth="1"/>
    <col min="8699" max="8943" width="9.140625" style="364"/>
    <col min="8944" max="8944" width="2.42578125" style="364" customWidth="1"/>
    <col min="8945" max="8945" width="63.85546875" style="364" customWidth="1"/>
    <col min="8946" max="8946" width="8.85546875" style="364" customWidth="1"/>
    <col min="8947" max="8947" width="0.85546875" style="364" customWidth="1"/>
    <col min="8948" max="8948" width="14" style="364" customWidth="1"/>
    <col min="8949" max="8949" width="0.85546875" style="364" customWidth="1"/>
    <col min="8950" max="8950" width="14" style="364" customWidth="1"/>
    <col min="8951" max="8951" width="0.85546875" style="364" customWidth="1"/>
    <col min="8952" max="8952" width="14" style="364" customWidth="1"/>
    <col min="8953" max="8953" width="0.85546875" style="364" customWidth="1"/>
    <col min="8954" max="8954" width="14" style="364" customWidth="1"/>
    <col min="8955" max="9199" width="9.140625" style="364"/>
    <col min="9200" max="9200" width="2.42578125" style="364" customWidth="1"/>
    <col min="9201" max="9201" width="63.85546875" style="364" customWidth="1"/>
    <col min="9202" max="9202" width="8.85546875" style="364" customWidth="1"/>
    <col min="9203" max="9203" width="0.85546875" style="364" customWidth="1"/>
    <col min="9204" max="9204" width="14" style="364" customWidth="1"/>
    <col min="9205" max="9205" width="0.85546875" style="364" customWidth="1"/>
    <col min="9206" max="9206" width="14" style="364" customWidth="1"/>
    <col min="9207" max="9207" width="0.85546875" style="364" customWidth="1"/>
    <col min="9208" max="9208" width="14" style="364" customWidth="1"/>
    <col min="9209" max="9209" width="0.85546875" style="364" customWidth="1"/>
    <col min="9210" max="9210" width="14" style="364" customWidth="1"/>
    <col min="9211" max="9455" width="9.140625" style="364"/>
    <col min="9456" max="9456" width="2.42578125" style="364" customWidth="1"/>
    <col min="9457" max="9457" width="63.85546875" style="364" customWidth="1"/>
    <col min="9458" max="9458" width="8.85546875" style="364" customWidth="1"/>
    <col min="9459" max="9459" width="0.85546875" style="364" customWidth="1"/>
    <col min="9460" max="9460" width="14" style="364" customWidth="1"/>
    <col min="9461" max="9461" width="0.85546875" style="364" customWidth="1"/>
    <col min="9462" max="9462" width="14" style="364" customWidth="1"/>
    <col min="9463" max="9463" width="0.85546875" style="364" customWidth="1"/>
    <col min="9464" max="9464" width="14" style="364" customWidth="1"/>
    <col min="9465" max="9465" width="0.85546875" style="364" customWidth="1"/>
    <col min="9466" max="9466" width="14" style="364" customWidth="1"/>
    <col min="9467" max="9711" width="9.140625" style="364"/>
    <col min="9712" max="9712" width="2.42578125" style="364" customWidth="1"/>
    <col min="9713" max="9713" width="63.85546875" style="364" customWidth="1"/>
    <col min="9714" max="9714" width="8.85546875" style="364" customWidth="1"/>
    <col min="9715" max="9715" width="0.85546875" style="364" customWidth="1"/>
    <col min="9716" max="9716" width="14" style="364" customWidth="1"/>
    <col min="9717" max="9717" width="0.85546875" style="364" customWidth="1"/>
    <col min="9718" max="9718" width="14" style="364" customWidth="1"/>
    <col min="9719" max="9719" width="0.85546875" style="364" customWidth="1"/>
    <col min="9720" max="9720" width="14" style="364" customWidth="1"/>
    <col min="9721" max="9721" width="0.85546875" style="364" customWidth="1"/>
    <col min="9722" max="9722" width="14" style="364" customWidth="1"/>
    <col min="9723" max="9967" width="9.140625" style="364"/>
    <col min="9968" max="9968" width="2.42578125" style="364" customWidth="1"/>
    <col min="9969" max="9969" width="63.85546875" style="364" customWidth="1"/>
    <col min="9970" max="9970" width="8.85546875" style="364" customWidth="1"/>
    <col min="9971" max="9971" width="0.85546875" style="364" customWidth="1"/>
    <col min="9972" max="9972" width="14" style="364" customWidth="1"/>
    <col min="9973" max="9973" width="0.85546875" style="364" customWidth="1"/>
    <col min="9974" max="9974" width="14" style="364" customWidth="1"/>
    <col min="9975" max="9975" width="0.85546875" style="364" customWidth="1"/>
    <col min="9976" max="9976" width="14" style="364" customWidth="1"/>
    <col min="9977" max="9977" width="0.85546875" style="364" customWidth="1"/>
    <col min="9978" max="9978" width="14" style="364" customWidth="1"/>
    <col min="9979" max="10223" width="9.140625" style="364"/>
    <col min="10224" max="10224" width="2.42578125" style="364" customWidth="1"/>
    <col min="10225" max="10225" width="63.85546875" style="364" customWidth="1"/>
    <col min="10226" max="10226" width="8.85546875" style="364" customWidth="1"/>
    <col min="10227" max="10227" width="0.85546875" style="364" customWidth="1"/>
    <col min="10228" max="10228" width="14" style="364" customWidth="1"/>
    <col min="10229" max="10229" width="0.85546875" style="364" customWidth="1"/>
    <col min="10230" max="10230" width="14" style="364" customWidth="1"/>
    <col min="10231" max="10231" width="0.85546875" style="364" customWidth="1"/>
    <col min="10232" max="10232" width="14" style="364" customWidth="1"/>
    <col min="10233" max="10233" width="0.85546875" style="364" customWidth="1"/>
    <col min="10234" max="10234" width="14" style="364" customWidth="1"/>
    <col min="10235" max="10479" width="9.140625" style="364"/>
    <col min="10480" max="10480" width="2.42578125" style="364" customWidth="1"/>
    <col min="10481" max="10481" width="63.85546875" style="364" customWidth="1"/>
    <col min="10482" max="10482" width="8.85546875" style="364" customWidth="1"/>
    <col min="10483" max="10483" width="0.85546875" style="364" customWidth="1"/>
    <col min="10484" max="10484" width="14" style="364" customWidth="1"/>
    <col min="10485" max="10485" width="0.85546875" style="364" customWidth="1"/>
    <col min="10486" max="10486" width="14" style="364" customWidth="1"/>
    <col min="10487" max="10487" width="0.85546875" style="364" customWidth="1"/>
    <col min="10488" max="10488" width="14" style="364" customWidth="1"/>
    <col min="10489" max="10489" width="0.85546875" style="364" customWidth="1"/>
    <col min="10490" max="10490" width="14" style="364" customWidth="1"/>
    <col min="10491" max="10735" width="9.140625" style="364"/>
    <col min="10736" max="10736" width="2.42578125" style="364" customWidth="1"/>
    <col min="10737" max="10737" width="63.85546875" style="364" customWidth="1"/>
    <col min="10738" max="10738" width="8.85546875" style="364" customWidth="1"/>
    <col min="10739" max="10739" width="0.85546875" style="364" customWidth="1"/>
    <col min="10740" max="10740" width="14" style="364" customWidth="1"/>
    <col min="10741" max="10741" width="0.85546875" style="364" customWidth="1"/>
    <col min="10742" max="10742" width="14" style="364" customWidth="1"/>
    <col min="10743" max="10743" width="0.85546875" style="364" customWidth="1"/>
    <col min="10744" max="10744" width="14" style="364" customWidth="1"/>
    <col min="10745" max="10745" width="0.85546875" style="364" customWidth="1"/>
    <col min="10746" max="10746" width="14" style="364" customWidth="1"/>
    <col min="10747" max="10991" width="9.140625" style="364"/>
    <col min="10992" max="10992" width="2.42578125" style="364" customWidth="1"/>
    <col min="10993" max="10993" width="63.85546875" style="364" customWidth="1"/>
    <col min="10994" max="10994" width="8.85546875" style="364" customWidth="1"/>
    <col min="10995" max="10995" width="0.85546875" style="364" customWidth="1"/>
    <col min="10996" max="10996" width="14" style="364" customWidth="1"/>
    <col min="10997" max="10997" width="0.85546875" style="364" customWidth="1"/>
    <col min="10998" max="10998" width="14" style="364" customWidth="1"/>
    <col min="10999" max="10999" width="0.85546875" style="364" customWidth="1"/>
    <col min="11000" max="11000" width="14" style="364" customWidth="1"/>
    <col min="11001" max="11001" width="0.85546875" style="364" customWidth="1"/>
    <col min="11002" max="11002" width="14" style="364" customWidth="1"/>
    <col min="11003" max="11247" width="9.140625" style="364"/>
    <col min="11248" max="11248" width="2.42578125" style="364" customWidth="1"/>
    <col min="11249" max="11249" width="63.85546875" style="364" customWidth="1"/>
    <col min="11250" max="11250" width="8.85546875" style="364" customWidth="1"/>
    <col min="11251" max="11251" width="0.85546875" style="364" customWidth="1"/>
    <col min="11252" max="11252" width="14" style="364" customWidth="1"/>
    <col min="11253" max="11253" width="0.85546875" style="364" customWidth="1"/>
    <col min="11254" max="11254" width="14" style="364" customWidth="1"/>
    <col min="11255" max="11255" width="0.85546875" style="364" customWidth="1"/>
    <col min="11256" max="11256" width="14" style="364" customWidth="1"/>
    <col min="11257" max="11257" width="0.85546875" style="364" customWidth="1"/>
    <col min="11258" max="11258" width="14" style="364" customWidth="1"/>
    <col min="11259" max="11503" width="9.140625" style="364"/>
    <col min="11504" max="11504" width="2.42578125" style="364" customWidth="1"/>
    <col min="11505" max="11505" width="63.85546875" style="364" customWidth="1"/>
    <col min="11506" max="11506" width="8.85546875" style="364" customWidth="1"/>
    <col min="11507" max="11507" width="0.85546875" style="364" customWidth="1"/>
    <col min="11508" max="11508" width="14" style="364" customWidth="1"/>
    <col min="11509" max="11509" width="0.85546875" style="364" customWidth="1"/>
    <col min="11510" max="11510" width="14" style="364" customWidth="1"/>
    <col min="11511" max="11511" width="0.85546875" style="364" customWidth="1"/>
    <col min="11512" max="11512" width="14" style="364" customWidth="1"/>
    <col min="11513" max="11513" width="0.85546875" style="364" customWidth="1"/>
    <col min="11514" max="11514" width="14" style="364" customWidth="1"/>
    <col min="11515" max="11759" width="9.140625" style="364"/>
    <col min="11760" max="11760" width="2.42578125" style="364" customWidth="1"/>
    <col min="11761" max="11761" width="63.85546875" style="364" customWidth="1"/>
    <col min="11762" max="11762" width="8.85546875" style="364" customWidth="1"/>
    <col min="11763" max="11763" width="0.85546875" style="364" customWidth="1"/>
    <col min="11764" max="11764" width="14" style="364" customWidth="1"/>
    <col min="11765" max="11765" width="0.85546875" style="364" customWidth="1"/>
    <col min="11766" max="11766" width="14" style="364" customWidth="1"/>
    <col min="11767" max="11767" width="0.85546875" style="364" customWidth="1"/>
    <col min="11768" max="11768" width="14" style="364" customWidth="1"/>
    <col min="11769" max="11769" width="0.85546875" style="364" customWidth="1"/>
    <col min="11770" max="11770" width="14" style="364" customWidth="1"/>
    <col min="11771" max="12015" width="9.140625" style="364"/>
    <col min="12016" max="12016" width="2.42578125" style="364" customWidth="1"/>
    <col min="12017" max="12017" width="63.85546875" style="364" customWidth="1"/>
    <col min="12018" max="12018" width="8.85546875" style="364" customWidth="1"/>
    <col min="12019" max="12019" width="0.85546875" style="364" customWidth="1"/>
    <col min="12020" max="12020" width="14" style="364" customWidth="1"/>
    <col min="12021" max="12021" width="0.85546875" style="364" customWidth="1"/>
    <col min="12022" max="12022" width="14" style="364" customWidth="1"/>
    <col min="12023" max="12023" width="0.85546875" style="364" customWidth="1"/>
    <col min="12024" max="12024" width="14" style="364" customWidth="1"/>
    <col min="12025" max="12025" width="0.85546875" style="364" customWidth="1"/>
    <col min="12026" max="12026" width="14" style="364" customWidth="1"/>
    <col min="12027" max="12271" width="9.140625" style="364"/>
    <col min="12272" max="12272" width="2.42578125" style="364" customWidth="1"/>
    <col min="12273" max="12273" width="63.85546875" style="364" customWidth="1"/>
    <col min="12274" max="12274" width="8.85546875" style="364" customWidth="1"/>
    <col min="12275" max="12275" width="0.85546875" style="364" customWidth="1"/>
    <col min="12276" max="12276" width="14" style="364" customWidth="1"/>
    <col min="12277" max="12277" width="0.85546875" style="364" customWidth="1"/>
    <col min="12278" max="12278" width="14" style="364" customWidth="1"/>
    <col min="12279" max="12279" width="0.85546875" style="364" customWidth="1"/>
    <col min="12280" max="12280" width="14" style="364" customWidth="1"/>
    <col min="12281" max="12281" width="0.85546875" style="364" customWidth="1"/>
    <col min="12282" max="12282" width="14" style="364" customWidth="1"/>
    <col min="12283" max="12527" width="9.140625" style="364"/>
    <col min="12528" max="12528" width="2.42578125" style="364" customWidth="1"/>
    <col min="12529" max="12529" width="63.85546875" style="364" customWidth="1"/>
    <col min="12530" max="12530" width="8.85546875" style="364" customWidth="1"/>
    <col min="12531" max="12531" width="0.85546875" style="364" customWidth="1"/>
    <col min="12532" max="12532" width="14" style="364" customWidth="1"/>
    <col min="12533" max="12533" width="0.85546875" style="364" customWidth="1"/>
    <col min="12534" max="12534" width="14" style="364" customWidth="1"/>
    <col min="12535" max="12535" width="0.85546875" style="364" customWidth="1"/>
    <col min="12536" max="12536" width="14" style="364" customWidth="1"/>
    <col min="12537" max="12537" width="0.85546875" style="364" customWidth="1"/>
    <col min="12538" max="12538" width="14" style="364" customWidth="1"/>
    <col min="12539" max="12783" width="9.140625" style="364"/>
    <col min="12784" max="12784" width="2.42578125" style="364" customWidth="1"/>
    <col min="12785" max="12785" width="63.85546875" style="364" customWidth="1"/>
    <col min="12786" max="12786" width="8.85546875" style="364" customWidth="1"/>
    <col min="12787" max="12787" width="0.85546875" style="364" customWidth="1"/>
    <col min="12788" max="12788" width="14" style="364" customWidth="1"/>
    <col min="12789" max="12789" width="0.85546875" style="364" customWidth="1"/>
    <col min="12790" max="12790" width="14" style="364" customWidth="1"/>
    <col min="12791" max="12791" width="0.85546875" style="364" customWidth="1"/>
    <col min="12792" max="12792" width="14" style="364" customWidth="1"/>
    <col min="12793" max="12793" width="0.85546875" style="364" customWidth="1"/>
    <col min="12794" max="12794" width="14" style="364" customWidth="1"/>
    <col min="12795" max="13039" width="9.140625" style="364"/>
    <col min="13040" max="13040" width="2.42578125" style="364" customWidth="1"/>
    <col min="13041" max="13041" width="63.85546875" style="364" customWidth="1"/>
    <col min="13042" max="13042" width="8.85546875" style="364" customWidth="1"/>
    <col min="13043" max="13043" width="0.85546875" style="364" customWidth="1"/>
    <col min="13044" max="13044" width="14" style="364" customWidth="1"/>
    <col min="13045" max="13045" width="0.85546875" style="364" customWidth="1"/>
    <col min="13046" max="13046" width="14" style="364" customWidth="1"/>
    <col min="13047" max="13047" width="0.85546875" style="364" customWidth="1"/>
    <col min="13048" max="13048" width="14" style="364" customWidth="1"/>
    <col min="13049" max="13049" width="0.85546875" style="364" customWidth="1"/>
    <col min="13050" max="13050" width="14" style="364" customWidth="1"/>
    <col min="13051" max="13295" width="9.140625" style="364"/>
    <col min="13296" max="13296" width="2.42578125" style="364" customWidth="1"/>
    <col min="13297" max="13297" width="63.85546875" style="364" customWidth="1"/>
    <col min="13298" max="13298" width="8.85546875" style="364" customWidth="1"/>
    <col min="13299" max="13299" width="0.85546875" style="364" customWidth="1"/>
    <col min="13300" max="13300" width="14" style="364" customWidth="1"/>
    <col min="13301" max="13301" width="0.85546875" style="364" customWidth="1"/>
    <col min="13302" max="13302" width="14" style="364" customWidth="1"/>
    <col min="13303" max="13303" width="0.85546875" style="364" customWidth="1"/>
    <col min="13304" max="13304" width="14" style="364" customWidth="1"/>
    <col min="13305" max="13305" width="0.85546875" style="364" customWidth="1"/>
    <col min="13306" max="13306" width="14" style="364" customWidth="1"/>
    <col min="13307" max="13551" width="9.140625" style="364"/>
    <col min="13552" max="13552" width="2.42578125" style="364" customWidth="1"/>
    <col min="13553" max="13553" width="63.85546875" style="364" customWidth="1"/>
    <col min="13554" max="13554" width="8.85546875" style="364" customWidth="1"/>
    <col min="13555" max="13555" width="0.85546875" style="364" customWidth="1"/>
    <col min="13556" max="13556" width="14" style="364" customWidth="1"/>
    <col min="13557" max="13557" width="0.85546875" style="364" customWidth="1"/>
    <col min="13558" max="13558" width="14" style="364" customWidth="1"/>
    <col min="13559" max="13559" width="0.85546875" style="364" customWidth="1"/>
    <col min="13560" max="13560" width="14" style="364" customWidth="1"/>
    <col min="13561" max="13561" width="0.85546875" style="364" customWidth="1"/>
    <col min="13562" max="13562" width="14" style="364" customWidth="1"/>
    <col min="13563" max="13807" width="9.140625" style="364"/>
    <col min="13808" max="13808" width="2.42578125" style="364" customWidth="1"/>
    <col min="13809" max="13809" width="63.85546875" style="364" customWidth="1"/>
    <col min="13810" max="13810" width="8.85546875" style="364" customWidth="1"/>
    <col min="13811" max="13811" width="0.85546875" style="364" customWidth="1"/>
    <col min="13812" max="13812" width="14" style="364" customWidth="1"/>
    <col min="13813" max="13813" width="0.85546875" style="364" customWidth="1"/>
    <col min="13814" max="13814" width="14" style="364" customWidth="1"/>
    <col min="13815" max="13815" width="0.85546875" style="364" customWidth="1"/>
    <col min="13816" max="13816" width="14" style="364" customWidth="1"/>
    <col min="13817" max="13817" width="0.85546875" style="364" customWidth="1"/>
    <col min="13818" max="13818" width="14" style="364" customWidth="1"/>
    <col min="13819" max="14063" width="9.140625" style="364"/>
    <col min="14064" max="14064" width="2.42578125" style="364" customWidth="1"/>
    <col min="14065" max="14065" width="63.85546875" style="364" customWidth="1"/>
    <col min="14066" max="14066" width="8.85546875" style="364" customWidth="1"/>
    <col min="14067" max="14067" width="0.85546875" style="364" customWidth="1"/>
    <col min="14068" max="14068" width="14" style="364" customWidth="1"/>
    <col min="14069" max="14069" width="0.85546875" style="364" customWidth="1"/>
    <col min="14070" max="14070" width="14" style="364" customWidth="1"/>
    <col min="14071" max="14071" width="0.85546875" style="364" customWidth="1"/>
    <col min="14072" max="14072" width="14" style="364" customWidth="1"/>
    <col min="14073" max="14073" width="0.85546875" style="364" customWidth="1"/>
    <col min="14074" max="14074" width="14" style="364" customWidth="1"/>
    <col min="14075" max="14319" width="9.140625" style="364"/>
    <col min="14320" max="14320" width="2.42578125" style="364" customWidth="1"/>
    <col min="14321" max="14321" width="63.85546875" style="364" customWidth="1"/>
    <col min="14322" max="14322" width="8.85546875" style="364" customWidth="1"/>
    <col min="14323" max="14323" width="0.85546875" style="364" customWidth="1"/>
    <col min="14324" max="14324" width="14" style="364" customWidth="1"/>
    <col min="14325" max="14325" width="0.85546875" style="364" customWidth="1"/>
    <col min="14326" max="14326" width="14" style="364" customWidth="1"/>
    <col min="14327" max="14327" width="0.85546875" style="364" customWidth="1"/>
    <col min="14328" max="14328" width="14" style="364" customWidth="1"/>
    <col min="14329" max="14329" width="0.85546875" style="364" customWidth="1"/>
    <col min="14330" max="14330" width="14" style="364" customWidth="1"/>
    <col min="14331" max="14575" width="9.140625" style="364"/>
    <col min="14576" max="14576" width="2.42578125" style="364" customWidth="1"/>
    <col min="14577" max="14577" width="63.85546875" style="364" customWidth="1"/>
    <col min="14578" max="14578" width="8.85546875" style="364" customWidth="1"/>
    <col min="14579" max="14579" width="0.85546875" style="364" customWidth="1"/>
    <col min="14580" max="14580" width="14" style="364" customWidth="1"/>
    <col min="14581" max="14581" width="0.85546875" style="364" customWidth="1"/>
    <col min="14582" max="14582" width="14" style="364" customWidth="1"/>
    <col min="14583" max="14583" width="0.85546875" style="364" customWidth="1"/>
    <col min="14584" max="14584" width="14" style="364" customWidth="1"/>
    <col min="14585" max="14585" width="0.85546875" style="364" customWidth="1"/>
    <col min="14586" max="14586" width="14" style="364" customWidth="1"/>
    <col min="14587" max="14831" width="9.140625" style="364"/>
    <col min="14832" max="14832" width="2.42578125" style="364" customWidth="1"/>
    <col min="14833" max="14833" width="63.85546875" style="364" customWidth="1"/>
    <col min="14834" max="14834" width="8.85546875" style="364" customWidth="1"/>
    <col min="14835" max="14835" width="0.85546875" style="364" customWidth="1"/>
    <col min="14836" max="14836" width="14" style="364" customWidth="1"/>
    <col min="14837" max="14837" width="0.85546875" style="364" customWidth="1"/>
    <col min="14838" max="14838" width="14" style="364" customWidth="1"/>
    <col min="14839" max="14839" width="0.85546875" style="364" customWidth="1"/>
    <col min="14840" max="14840" width="14" style="364" customWidth="1"/>
    <col min="14841" max="14841" width="0.85546875" style="364" customWidth="1"/>
    <col min="14842" max="14842" width="14" style="364" customWidth="1"/>
    <col min="14843" max="15087" width="9.140625" style="364"/>
    <col min="15088" max="15088" width="2.42578125" style="364" customWidth="1"/>
    <col min="15089" max="15089" width="63.85546875" style="364" customWidth="1"/>
    <col min="15090" max="15090" width="8.85546875" style="364" customWidth="1"/>
    <col min="15091" max="15091" width="0.85546875" style="364" customWidth="1"/>
    <col min="15092" max="15092" width="14" style="364" customWidth="1"/>
    <col min="15093" max="15093" width="0.85546875" style="364" customWidth="1"/>
    <col min="15094" max="15094" width="14" style="364" customWidth="1"/>
    <col min="15095" max="15095" width="0.85546875" style="364" customWidth="1"/>
    <col min="15096" max="15096" width="14" style="364" customWidth="1"/>
    <col min="15097" max="15097" width="0.85546875" style="364" customWidth="1"/>
    <col min="15098" max="15098" width="14" style="364" customWidth="1"/>
    <col min="15099" max="15343" width="9.140625" style="364"/>
    <col min="15344" max="15344" width="2.42578125" style="364" customWidth="1"/>
    <col min="15345" max="15345" width="63.85546875" style="364" customWidth="1"/>
    <col min="15346" max="15346" width="8.85546875" style="364" customWidth="1"/>
    <col min="15347" max="15347" width="0.85546875" style="364" customWidth="1"/>
    <col min="15348" max="15348" width="14" style="364" customWidth="1"/>
    <col min="15349" max="15349" width="0.85546875" style="364" customWidth="1"/>
    <col min="15350" max="15350" width="14" style="364" customWidth="1"/>
    <col min="15351" max="15351" width="0.85546875" style="364" customWidth="1"/>
    <col min="15352" max="15352" width="14" style="364" customWidth="1"/>
    <col min="15353" max="15353" width="0.85546875" style="364" customWidth="1"/>
    <col min="15354" max="15354" width="14" style="364" customWidth="1"/>
    <col min="15355" max="15599" width="9.140625" style="364"/>
    <col min="15600" max="15600" width="2.42578125" style="364" customWidth="1"/>
    <col min="15601" max="15601" width="63.85546875" style="364" customWidth="1"/>
    <col min="15602" max="15602" width="8.85546875" style="364" customWidth="1"/>
    <col min="15603" max="15603" width="0.85546875" style="364" customWidth="1"/>
    <col min="15604" max="15604" width="14" style="364" customWidth="1"/>
    <col min="15605" max="15605" width="0.85546875" style="364" customWidth="1"/>
    <col min="15606" max="15606" width="14" style="364" customWidth="1"/>
    <col min="15607" max="15607" width="0.85546875" style="364" customWidth="1"/>
    <col min="15608" max="15608" width="14" style="364" customWidth="1"/>
    <col min="15609" max="15609" width="0.85546875" style="364" customWidth="1"/>
    <col min="15610" max="15610" width="14" style="364" customWidth="1"/>
    <col min="15611" max="15855" width="9.140625" style="364"/>
    <col min="15856" max="15856" width="2.42578125" style="364" customWidth="1"/>
    <col min="15857" max="15857" width="63.85546875" style="364" customWidth="1"/>
    <col min="15858" max="15858" width="8.85546875" style="364" customWidth="1"/>
    <col min="15859" max="15859" width="0.85546875" style="364" customWidth="1"/>
    <col min="15860" max="15860" width="14" style="364" customWidth="1"/>
    <col min="15861" max="15861" width="0.85546875" style="364" customWidth="1"/>
    <col min="15862" max="15862" width="14" style="364" customWidth="1"/>
    <col min="15863" max="15863" width="0.85546875" style="364" customWidth="1"/>
    <col min="15864" max="15864" width="14" style="364" customWidth="1"/>
    <col min="15865" max="15865" width="0.85546875" style="364" customWidth="1"/>
    <col min="15866" max="15866" width="14" style="364" customWidth="1"/>
    <col min="15867" max="16111" width="9.140625" style="364"/>
    <col min="16112" max="16112" width="2.42578125" style="364" customWidth="1"/>
    <col min="16113" max="16113" width="63.85546875" style="364" customWidth="1"/>
    <col min="16114" max="16114" width="8.85546875" style="364" customWidth="1"/>
    <col min="16115" max="16115" width="0.85546875" style="364" customWidth="1"/>
    <col min="16116" max="16116" width="14" style="364" customWidth="1"/>
    <col min="16117" max="16117" width="0.85546875" style="364" customWidth="1"/>
    <col min="16118" max="16118" width="14" style="364" customWidth="1"/>
    <col min="16119" max="16119" width="0.85546875" style="364" customWidth="1"/>
    <col min="16120" max="16120" width="14" style="364" customWidth="1"/>
    <col min="16121" max="16121" width="0.85546875" style="364" customWidth="1"/>
    <col min="16122" max="16122" width="14" style="364" customWidth="1"/>
    <col min="16123" max="16384" width="9.140625" style="364"/>
  </cols>
  <sheetData>
    <row r="1" spans="1:18" ht="16.5" customHeight="1">
      <c r="A1" s="214" t="s">
        <v>0</v>
      </c>
      <c r="B1" s="361"/>
      <c r="D1" s="361"/>
      <c r="E1" s="363"/>
      <c r="F1" s="361"/>
      <c r="G1" s="363"/>
      <c r="H1" s="361"/>
      <c r="I1" s="363"/>
      <c r="J1" s="361"/>
      <c r="K1" s="363"/>
    </row>
    <row r="2" spans="1:18" ht="16.5" customHeight="1">
      <c r="A2" s="365" t="s">
        <v>195</v>
      </c>
      <c r="B2" s="361"/>
      <c r="D2" s="361"/>
      <c r="E2" s="363"/>
      <c r="F2" s="361"/>
      <c r="G2" s="363"/>
      <c r="H2" s="361"/>
      <c r="I2" s="363"/>
      <c r="J2" s="361"/>
      <c r="K2" s="363"/>
    </row>
    <row r="3" spans="1:18" ht="16.5" customHeight="1">
      <c r="A3" s="366"/>
      <c r="B3" s="366"/>
      <c r="C3" s="367"/>
      <c r="D3" s="366"/>
      <c r="E3" s="420" t="s">
        <v>78</v>
      </c>
      <c r="F3" s="420"/>
      <c r="G3" s="420"/>
      <c r="H3" s="368"/>
      <c r="I3" s="420" t="s">
        <v>79</v>
      </c>
      <c r="J3" s="420"/>
      <c r="K3" s="420"/>
    </row>
    <row r="4" spans="1:18" ht="16.5" customHeight="1">
      <c r="A4" s="366"/>
      <c r="B4" s="366"/>
      <c r="C4" s="367"/>
      <c r="D4" s="366"/>
      <c r="E4" s="420" t="s">
        <v>80</v>
      </c>
      <c r="F4" s="420"/>
      <c r="G4" s="420"/>
      <c r="H4" s="368"/>
      <c r="I4" s="420" t="s">
        <v>80</v>
      </c>
      <c r="J4" s="420"/>
      <c r="K4" s="420"/>
    </row>
    <row r="5" spans="1:18" ht="16.5" customHeight="1">
      <c r="A5" s="370"/>
      <c r="B5" s="364"/>
      <c r="C5" s="370"/>
      <c r="D5" s="364"/>
      <c r="E5" s="421" t="s">
        <v>81</v>
      </c>
      <c r="F5" s="421"/>
      <c r="G5" s="421"/>
      <c r="H5" s="364"/>
      <c r="I5" s="421" t="str">
        <f>E5</f>
        <v>Year ended 31 December</v>
      </c>
      <c r="J5" s="421"/>
      <c r="K5" s="421"/>
    </row>
    <row r="6" spans="1:18" ht="16.5" customHeight="1">
      <c r="A6" s="366"/>
      <c r="B6" s="366"/>
      <c r="C6" s="367" t="s">
        <v>7</v>
      </c>
      <c r="D6" s="366"/>
      <c r="E6" s="7">
        <v>2025</v>
      </c>
      <c r="F6" s="7"/>
      <c r="G6" s="7">
        <v>2024</v>
      </c>
      <c r="H6" s="7"/>
      <c r="I6" s="7">
        <v>2025</v>
      </c>
      <c r="J6" s="7"/>
      <c r="K6" s="7">
        <v>2024</v>
      </c>
    </row>
    <row r="7" spans="1:18" ht="16.5" customHeight="1">
      <c r="A7" s="366"/>
      <c r="B7" s="366"/>
      <c r="C7" s="367"/>
      <c r="D7" s="366"/>
      <c r="E7" s="419" t="s">
        <v>8</v>
      </c>
      <c r="F7" s="419"/>
      <c r="G7" s="419"/>
      <c r="H7" s="419"/>
      <c r="I7" s="419"/>
      <c r="J7" s="419"/>
      <c r="K7" s="419"/>
    </row>
    <row r="8" spans="1:18" ht="16.5" customHeight="1">
      <c r="A8" s="371" t="s">
        <v>196</v>
      </c>
      <c r="B8" s="366"/>
      <c r="C8" s="367"/>
      <c r="D8" s="366"/>
      <c r="E8" s="367"/>
      <c r="F8" s="367"/>
      <c r="G8" s="367"/>
      <c r="H8" s="367"/>
      <c r="I8" s="367"/>
      <c r="J8" s="367"/>
      <c r="K8" s="367"/>
    </row>
    <row r="9" spans="1:18" ht="16.5" customHeight="1">
      <c r="A9" s="368" t="s">
        <v>290</v>
      </c>
      <c r="B9" s="368"/>
      <c r="C9" s="367"/>
      <c r="D9" s="366"/>
      <c r="E9" s="158">
        <f>+'FS PL'!D46</f>
        <v>1562378</v>
      </c>
      <c r="F9" s="166"/>
      <c r="G9" s="173">
        <f>+'FS PL'!F46</f>
        <v>1562074</v>
      </c>
      <c r="H9" s="166"/>
      <c r="I9" s="158">
        <f>+'FS PL'!H46</f>
        <v>-113208</v>
      </c>
      <c r="J9" s="166"/>
      <c r="K9" s="173">
        <f>+'FS PL'!J46</f>
        <v>403473</v>
      </c>
      <c r="L9" s="372"/>
      <c r="M9" s="372"/>
      <c r="N9" s="372"/>
      <c r="O9" s="372"/>
      <c r="P9" s="372"/>
      <c r="Q9" s="372"/>
      <c r="R9" s="372"/>
    </row>
    <row r="10" spans="1:18" ht="16.5" customHeight="1">
      <c r="A10" s="373" t="s">
        <v>197</v>
      </c>
      <c r="B10" s="368"/>
      <c r="C10" s="367"/>
      <c r="D10" s="366"/>
      <c r="E10" s="166"/>
      <c r="F10" s="166"/>
      <c r="G10" s="166"/>
      <c r="H10" s="166"/>
      <c r="I10" s="166"/>
      <c r="J10" s="166"/>
      <c r="K10" s="166"/>
    </row>
    <row r="11" spans="1:18" ht="16.5" customHeight="1">
      <c r="A11" s="368" t="s">
        <v>198</v>
      </c>
      <c r="B11" s="368"/>
      <c r="C11" s="367"/>
      <c r="D11" s="366"/>
      <c r="E11" s="166"/>
      <c r="F11" s="166"/>
      <c r="G11" s="166"/>
      <c r="H11" s="166"/>
      <c r="I11" s="166"/>
      <c r="J11" s="166"/>
      <c r="K11" s="166"/>
    </row>
    <row r="12" spans="1:18" ht="16.5" customHeight="1">
      <c r="A12" s="368"/>
      <c r="B12" s="368" t="s">
        <v>199</v>
      </c>
      <c r="C12" s="367" t="s">
        <v>300</v>
      </c>
      <c r="D12" s="366"/>
      <c r="E12" s="17">
        <v>2283828</v>
      </c>
      <c r="F12" s="17"/>
      <c r="G12" s="17">
        <v>2473692</v>
      </c>
      <c r="H12" s="17"/>
      <c r="I12" s="17">
        <v>53276</v>
      </c>
      <c r="J12" s="17"/>
      <c r="K12" s="17">
        <v>51579</v>
      </c>
      <c r="L12" s="372"/>
      <c r="M12" s="372"/>
      <c r="N12" s="372"/>
      <c r="O12" s="372"/>
      <c r="P12" s="372"/>
    </row>
    <row r="13" spans="1:18" ht="16.5" customHeight="1">
      <c r="A13" s="368" t="s">
        <v>200</v>
      </c>
      <c r="B13" s="368"/>
      <c r="C13" s="367"/>
      <c r="D13" s="366"/>
      <c r="E13" s="17">
        <v>345610</v>
      </c>
      <c r="F13" s="17"/>
      <c r="G13" s="17">
        <v>37994</v>
      </c>
      <c r="H13" s="17"/>
      <c r="I13" s="17">
        <v>233459</v>
      </c>
      <c r="J13" s="17"/>
      <c r="K13" s="17">
        <v>0</v>
      </c>
      <c r="L13" s="372"/>
      <c r="M13" s="372"/>
      <c r="N13" s="372"/>
      <c r="O13" s="372"/>
      <c r="P13" s="372"/>
    </row>
    <row r="14" spans="1:18" ht="16.5" customHeight="1">
      <c r="A14" s="368" t="s">
        <v>201</v>
      </c>
      <c r="B14" s="368"/>
      <c r="C14" s="367"/>
      <c r="D14" s="366"/>
      <c r="E14" s="17">
        <v>76481</v>
      </c>
      <c r="F14" s="17"/>
      <c r="G14" s="17">
        <v>28889</v>
      </c>
      <c r="H14" s="17"/>
      <c r="I14" s="17">
        <v>2749</v>
      </c>
      <c r="J14" s="17"/>
      <c r="K14" s="17">
        <v>2496</v>
      </c>
      <c r="L14" s="372"/>
      <c r="M14" s="372"/>
      <c r="N14" s="372"/>
      <c r="O14" s="372"/>
      <c r="P14" s="372"/>
    </row>
    <row r="15" spans="1:18" ht="16.5" customHeight="1">
      <c r="A15" s="374" t="s">
        <v>305</v>
      </c>
      <c r="B15" s="368"/>
      <c r="C15" s="367">
        <v>7</v>
      </c>
      <c r="D15" s="366"/>
      <c r="E15" s="17">
        <v>8943</v>
      </c>
      <c r="F15" s="17"/>
      <c r="G15" s="17">
        <v>-12947</v>
      </c>
      <c r="H15" s="17"/>
      <c r="I15" s="17">
        <v>0</v>
      </c>
      <c r="J15" s="17"/>
      <c r="K15" s="17">
        <v>0</v>
      </c>
      <c r="L15" s="372"/>
      <c r="M15" s="372"/>
      <c r="N15" s="372"/>
      <c r="O15" s="372"/>
      <c r="P15" s="372"/>
    </row>
    <row r="16" spans="1:18" ht="16.5" customHeight="1">
      <c r="A16" s="368" t="s">
        <v>202</v>
      </c>
      <c r="B16" s="368"/>
      <c r="C16" s="367"/>
      <c r="D16" s="366"/>
      <c r="E16" s="113">
        <v>6191</v>
      </c>
      <c r="F16" s="17"/>
      <c r="G16" s="113">
        <v>100261</v>
      </c>
      <c r="H16" s="17"/>
      <c r="I16" s="17">
        <v>0</v>
      </c>
      <c r="J16" s="17"/>
      <c r="K16" s="17">
        <v>0</v>
      </c>
      <c r="L16" s="372"/>
      <c r="M16" s="372"/>
      <c r="N16" s="372"/>
      <c r="O16" s="372"/>
      <c r="P16" s="372"/>
    </row>
    <row r="17" spans="1:16" ht="16.5" customHeight="1">
      <c r="A17" s="368" t="s">
        <v>203</v>
      </c>
      <c r="B17" s="368"/>
      <c r="C17" s="367"/>
      <c r="D17" s="366"/>
      <c r="E17" s="113">
        <v>-1353</v>
      </c>
      <c r="F17" s="17"/>
      <c r="G17" s="113">
        <v>-19894</v>
      </c>
      <c r="H17" s="17"/>
      <c r="I17" s="17">
        <v>0</v>
      </c>
      <c r="J17" s="17"/>
      <c r="K17" s="17">
        <v>0</v>
      </c>
      <c r="L17" s="372"/>
      <c r="M17" s="372"/>
      <c r="N17" s="372"/>
      <c r="O17" s="372"/>
      <c r="P17" s="372"/>
    </row>
    <row r="18" spans="1:16" ht="16.5" customHeight="1">
      <c r="A18" s="368" t="s">
        <v>204</v>
      </c>
      <c r="B18" s="368"/>
      <c r="C18" s="367">
        <v>25</v>
      </c>
      <c r="D18" s="366"/>
      <c r="E18" s="113">
        <v>-2209733</v>
      </c>
      <c r="F18" s="17"/>
      <c r="G18" s="113">
        <v>-274422</v>
      </c>
      <c r="H18" s="17"/>
      <c r="I18" s="17">
        <v>-205490</v>
      </c>
      <c r="J18" s="17"/>
      <c r="K18" s="17">
        <v>0</v>
      </c>
      <c r="L18" s="372"/>
      <c r="M18" s="372"/>
      <c r="N18" s="372"/>
      <c r="O18" s="372"/>
      <c r="P18" s="372"/>
    </row>
    <row r="19" spans="1:16" ht="16.5" customHeight="1">
      <c r="A19" s="375" t="s">
        <v>205</v>
      </c>
      <c r="B19" s="368"/>
      <c r="C19" s="367"/>
      <c r="D19" s="366"/>
      <c r="E19" s="113">
        <v>683711</v>
      </c>
      <c r="F19" s="17"/>
      <c r="G19" s="113">
        <v>-211672</v>
      </c>
      <c r="H19" s="17"/>
      <c r="I19" s="17">
        <v>800628</v>
      </c>
      <c r="J19" s="17"/>
      <c r="K19" s="17">
        <v>438778</v>
      </c>
      <c r="L19" s="372"/>
      <c r="M19" s="372"/>
      <c r="N19" s="372"/>
      <c r="O19" s="372"/>
      <c r="P19" s="372"/>
    </row>
    <row r="20" spans="1:16" ht="16.5" customHeight="1">
      <c r="A20" s="368" t="s">
        <v>206</v>
      </c>
      <c r="B20" s="364"/>
      <c r="C20" s="367">
        <v>20</v>
      </c>
      <c r="D20" s="366"/>
      <c r="E20" s="17">
        <v>66147</v>
      </c>
      <c r="F20" s="17"/>
      <c r="G20" s="17">
        <v>38752</v>
      </c>
      <c r="H20" s="17"/>
      <c r="I20" s="17">
        <v>8907</v>
      </c>
      <c r="J20" s="17"/>
      <c r="K20" s="17">
        <v>5802</v>
      </c>
      <c r="L20" s="372"/>
      <c r="M20" s="372"/>
      <c r="N20" s="372"/>
      <c r="O20" s="372"/>
      <c r="P20" s="372"/>
    </row>
    <row r="21" spans="1:16" ht="16.5" customHeight="1">
      <c r="A21" s="368" t="s">
        <v>207</v>
      </c>
      <c r="B21" s="368"/>
      <c r="C21" s="367"/>
      <c r="D21" s="366"/>
      <c r="E21" s="17">
        <v>681687</v>
      </c>
      <c r="F21" s="17"/>
      <c r="G21" s="17">
        <v>739449</v>
      </c>
      <c r="H21" s="17"/>
      <c r="I21" s="17">
        <v>482415</v>
      </c>
      <c r="J21" s="17"/>
      <c r="K21" s="17">
        <v>464883</v>
      </c>
      <c r="L21" s="372"/>
      <c r="M21" s="372"/>
      <c r="N21" s="372"/>
      <c r="O21" s="372"/>
      <c r="P21" s="372"/>
    </row>
    <row r="22" spans="1:16" ht="16.5" customHeight="1">
      <c r="A22" s="368" t="s">
        <v>108</v>
      </c>
      <c r="B22" s="368"/>
      <c r="C22" s="376">
        <v>17</v>
      </c>
      <c r="D22" s="366"/>
      <c r="E22" s="17">
        <v>63779</v>
      </c>
      <c r="F22" s="17"/>
      <c r="G22" s="17">
        <v>152844</v>
      </c>
      <c r="H22" s="17"/>
      <c r="I22" s="17">
        <v>-89569</v>
      </c>
      <c r="J22" s="17"/>
      <c r="K22" s="17">
        <v>4523</v>
      </c>
      <c r="L22" s="372"/>
      <c r="M22" s="372"/>
      <c r="N22" s="372"/>
      <c r="O22" s="372"/>
      <c r="P22" s="372"/>
    </row>
    <row r="23" spans="1:16" ht="16.5" customHeight="1">
      <c r="A23" s="368" t="s">
        <v>208</v>
      </c>
      <c r="B23" s="368"/>
      <c r="C23" s="367"/>
      <c r="D23" s="366"/>
      <c r="E23" s="113">
        <v>-169942</v>
      </c>
      <c r="F23" s="17"/>
      <c r="G23" s="113">
        <v>-358</v>
      </c>
      <c r="H23" s="17"/>
      <c r="I23" s="17">
        <v>0</v>
      </c>
      <c r="J23" s="17"/>
      <c r="K23" s="17">
        <v>0</v>
      </c>
      <c r="L23" s="372"/>
      <c r="M23" s="372"/>
      <c r="N23" s="372"/>
      <c r="O23" s="372"/>
      <c r="P23" s="372"/>
    </row>
    <row r="24" spans="1:16" ht="16.5" customHeight="1">
      <c r="A24" s="368" t="s">
        <v>313</v>
      </c>
      <c r="B24" s="377"/>
      <c r="C24" s="367"/>
      <c r="D24" s="366"/>
      <c r="E24" s="113">
        <v>0</v>
      </c>
      <c r="F24" s="17"/>
      <c r="G24" s="113">
        <v>0</v>
      </c>
      <c r="H24" s="17"/>
      <c r="I24" s="17">
        <v>3744</v>
      </c>
      <c r="J24" s="17"/>
      <c r="K24" s="17">
        <v>0</v>
      </c>
      <c r="L24" s="372"/>
      <c r="M24" s="372"/>
      <c r="N24" s="372"/>
      <c r="O24" s="372"/>
      <c r="P24" s="372"/>
    </row>
    <row r="25" spans="1:16" ht="16.5" customHeight="1">
      <c r="A25" s="368" t="s">
        <v>209</v>
      </c>
      <c r="B25" s="368"/>
      <c r="C25" s="367">
        <v>25</v>
      </c>
      <c r="D25" s="366"/>
      <c r="E25" s="17">
        <v>-7644</v>
      </c>
      <c r="F25" s="17"/>
      <c r="G25" s="17">
        <v>-10884</v>
      </c>
      <c r="H25" s="17"/>
      <c r="I25" s="17">
        <v>-6806</v>
      </c>
      <c r="J25" s="17"/>
      <c r="K25" s="17">
        <v>-10168</v>
      </c>
      <c r="L25" s="372"/>
      <c r="M25" s="372"/>
      <c r="N25" s="372"/>
      <c r="O25" s="372"/>
      <c r="P25" s="372"/>
    </row>
    <row r="26" spans="1:16" ht="16.5" customHeight="1">
      <c r="A26" s="368" t="s">
        <v>210</v>
      </c>
      <c r="B26" s="368"/>
      <c r="C26" s="367" t="s">
        <v>303</v>
      </c>
      <c r="D26" s="366"/>
      <c r="E26" s="17">
        <v>0</v>
      </c>
      <c r="F26" s="17"/>
      <c r="G26" s="17">
        <v>0</v>
      </c>
      <c r="H26" s="17"/>
      <c r="I26" s="17">
        <v>-1737233</v>
      </c>
      <c r="J26" s="17"/>
      <c r="K26" s="17">
        <v>-1337691</v>
      </c>
      <c r="L26" s="372"/>
      <c r="M26" s="372"/>
      <c r="N26" s="372"/>
      <c r="O26" s="372"/>
      <c r="P26" s="372"/>
    </row>
    <row r="27" spans="1:16" ht="16.5" customHeight="1">
      <c r="A27" s="368" t="s">
        <v>288</v>
      </c>
      <c r="B27" s="368"/>
      <c r="C27" s="367"/>
      <c r="D27" s="366"/>
      <c r="E27" s="17">
        <v>27102</v>
      </c>
      <c r="F27" s="17"/>
      <c r="G27" s="17">
        <v>57810</v>
      </c>
      <c r="H27" s="17"/>
      <c r="I27" s="17">
        <v>12659</v>
      </c>
      <c r="J27" s="17"/>
      <c r="K27" s="17">
        <v>1784</v>
      </c>
      <c r="L27" s="372"/>
      <c r="M27" s="372"/>
      <c r="N27" s="372"/>
      <c r="O27" s="372"/>
      <c r="P27" s="372"/>
    </row>
    <row r="28" spans="1:16" ht="16.5" customHeight="1">
      <c r="A28" s="368" t="s">
        <v>289</v>
      </c>
      <c r="B28" s="368"/>
      <c r="C28" s="367"/>
      <c r="D28" s="366"/>
      <c r="E28" s="17">
        <v>-59060</v>
      </c>
      <c r="F28" s="17"/>
      <c r="G28" s="17">
        <v>-136684</v>
      </c>
      <c r="H28" s="17"/>
      <c r="I28" s="17">
        <v>-26232</v>
      </c>
      <c r="J28" s="17"/>
      <c r="K28" s="17">
        <v>-32611</v>
      </c>
      <c r="L28" s="372"/>
      <c r="M28" s="372"/>
      <c r="N28" s="372"/>
      <c r="O28" s="372"/>
      <c r="P28" s="372"/>
    </row>
    <row r="29" spans="1:16" ht="16.5" customHeight="1">
      <c r="A29" s="368" t="s">
        <v>211</v>
      </c>
      <c r="B29" s="368"/>
      <c r="C29" s="376"/>
      <c r="D29" s="366"/>
      <c r="E29" s="17"/>
      <c r="F29" s="17"/>
      <c r="G29" s="17"/>
      <c r="H29" s="17"/>
      <c r="I29" s="17"/>
      <c r="J29" s="17"/>
      <c r="K29" s="17"/>
      <c r="L29" s="372"/>
      <c r="M29" s="372"/>
      <c r="N29" s="372"/>
      <c r="O29" s="372"/>
      <c r="P29" s="372"/>
    </row>
    <row r="30" spans="1:16" ht="16.5" customHeight="1">
      <c r="A30" s="368"/>
      <c r="B30" s="368" t="s">
        <v>212</v>
      </c>
      <c r="C30" s="376">
        <v>8</v>
      </c>
      <c r="D30" s="366"/>
      <c r="E30" s="17">
        <v>-341304</v>
      </c>
      <c r="F30" s="17"/>
      <c r="G30" s="17">
        <v>-141838</v>
      </c>
      <c r="H30" s="17"/>
      <c r="I30" s="17">
        <v>0</v>
      </c>
      <c r="J30" s="17"/>
      <c r="K30" s="17">
        <v>0</v>
      </c>
      <c r="L30" s="372"/>
      <c r="M30" s="372"/>
      <c r="N30" s="372"/>
      <c r="O30" s="372"/>
      <c r="P30" s="372"/>
    </row>
    <row r="31" spans="1:16" ht="16.5" customHeight="1">
      <c r="A31" s="368" t="s">
        <v>213</v>
      </c>
      <c r="B31" s="368"/>
      <c r="C31" s="367"/>
      <c r="D31" s="366"/>
      <c r="E31" s="17">
        <v>214355</v>
      </c>
      <c r="F31" s="17"/>
      <c r="G31" s="17">
        <v>-67879</v>
      </c>
      <c r="H31" s="139"/>
      <c r="I31" s="14">
        <v>219016</v>
      </c>
      <c r="J31" s="139"/>
      <c r="K31" s="14">
        <v>-18166</v>
      </c>
      <c r="L31" s="372"/>
      <c r="M31" s="372"/>
      <c r="N31" s="372"/>
      <c r="O31" s="372"/>
      <c r="P31" s="372"/>
    </row>
    <row r="32" spans="1:16" ht="16.5" customHeight="1">
      <c r="A32" s="368" t="s">
        <v>214</v>
      </c>
      <c r="B32" s="368"/>
      <c r="C32" s="367"/>
      <c r="D32" s="366"/>
      <c r="E32" s="17">
        <v>3713</v>
      </c>
      <c r="F32" s="17"/>
      <c r="G32" s="17">
        <v>2941</v>
      </c>
      <c r="H32" s="17"/>
      <c r="I32" s="17">
        <v>17604</v>
      </c>
      <c r="J32" s="17"/>
      <c r="K32" s="17">
        <v>227428</v>
      </c>
      <c r="L32" s="372"/>
      <c r="M32" s="372"/>
      <c r="N32" s="372"/>
      <c r="O32" s="372"/>
      <c r="P32" s="372"/>
    </row>
    <row r="33" spans="1:16" ht="16.5" customHeight="1">
      <c r="A33" s="368" t="s">
        <v>215</v>
      </c>
      <c r="B33" s="368"/>
      <c r="C33" s="367">
        <v>25</v>
      </c>
      <c r="D33" s="366"/>
      <c r="E33" s="17">
        <v>-279201</v>
      </c>
      <c r="F33" s="17"/>
      <c r="G33" s="17">
        <v>-344258</v>
      </c>
      <c r="H33" s="17"/>
      <c r="I33" s="17">
        <v>-500531</v>
      </c>
      <c r="J33" s="17"/>
      <c r="K33" s="17">
        <v>-726318</v>
      </c>
      <c r="L33" s="372"/>
      <c r="M33" s="372"/>
      <c r="N33" s="372"/>
      <c r="O33" s="372"/>
      <c r="P33" s="372"/>
    </row>
    <row r="34" spans="1:16" ht="16.5" customHeight="1">
      <c r="A34" s="277"/>
      <c r="B34" s="368"/>
      <c r="C34" s="367"/>
      <c r="D34" s="368"/>
      <c r="E34" s="174">
        <f>SUM(E9:E33)</f>
        <v>2955688</v>
      </c>
      <c r="F34" s="135"/>
      <c r="G34" s="174">
        <f>SUM(G9:G33)</f>
        <v>3973870</v>
      </c>
      <c r="H34" s="135"/>
      <c r="I34" s="174">
        <f>SUM(I9:I33)</f>
        <v>-844612</v>
      </c>
      <c r="J34" s="135"/>
      <c r="K34" s="174">
        <f>SUM(K9:K33)</f>
        <v>-524208</v>
      </c>
      <c r="L34" s="372"/>
      <c r="M34" s="372"/>
      <c r="N34" s="372"/>
      <c r="O34" s="372"/>
      <c r="P34" s="372"/>
    </row>
    <row r="35" spans="1:16" ht="16.5" customHeight="1">
      <c r="A35" s="378" t="s">
        <v>216</v>
      </c>
      <c r="B35" s="368"/>
      <c r="C35" s="367"/>
      <c r="D35" s="366"/>
      <c r="E35" s="17"/>
      <c r="F35" s="17"/>
      <c r="G35" s="17"/>
      <c r="H35" s="17"/>
      <c r="I35" s="17"/>
      <c r="J35" s="17"/>
      <c r="K35" s="17"/>
      <c r="L35" s="372"/>
      <c r="M35" s="372"/>
      <c r="N35" s="372"/>
      <c r="O35" s="372"/>
      <c r="P35" s="372"/>
    </row>
    <row r="36" spans="1:16" ht="16.5" customHeight="1">
      <c r="A36" s="380"/>
      <c r="B36" s="368" t="s">
        <v>12</v>
      </c>
      <c r="C36" s="367"/>
      <c r="D36" s="366"/>
      <c r="E36" s="17">
        <v>1667233</v>
      </c>
      <c r="F36" s="17"/>
      <c r="G36" s="17">
        <v>-1908844</v>
      </c>
      <c r="H36" s="17"/>
      <c r="I36" s="17">
        <v>0</v>
      </c>
      <c r="J36" s="17"/>
      <c r="K36" s="17">
        <v>0</v>
      </c>
      <c r="L36" s="372"/>
      <c r="M36" s="372"/>
      <c r="N36" s="372"/>
      <c r="O36" s="372"/>
      <c r="P36" s="372"/>
    </row>
    <row r="37" spans="1:16" ht="16.5" customHeight="1">
      <c r="A37" s="380"/>
      <c r="B37" s="368" t="s">
        <v>13</v>
      </c>
      <c r="C37" s="367"/>
      <c r="D37" s="366"/>
      <c r="E37" s="17">
        <v>686477</v>
      </c>
      <c r="F37" s="17"/>
      <c r="G37" s="17">
        <v>-411763</v>
      </c>
      <c r="H37" s="17"/>
      <c r="I37" s="17">
        <v>2187</v>
      </c>
      <c r="J37" s="17"/>
      <c r="K37" s="17">
        <v>-2557</v>
      </c>
      <c r="L37" s="372"/>
      <c r="M37" s="372"/>
      <c r="N37" s="372"/>
      <c r="O37" s="372"/>
      <c r="P37" s="372"/>
    </row>
    <row r="38" spans="1:16" ht="16.5" customHeight="1">
      <c r="A38" s="380"/>
      <c r="B38" s="368" t="s">
        <v>217</v>
      </c>
      <c r="C38" s="367"/>
      <c r="D38" s="366"/>
      <c r="E38" s="17">
        <v>-126419</v>
      </c>
      <c r="F38" s="17"/>
      <c r="G38" s="17">
        <v>-117449</v>
      </c>
      <c r="H38" s="17"/>
      <c r="I38" s="17">
        <v>113784</v>
      </c>
      <c r="J38" s="17"/>
      <c r="K38" s="17">
        <v>-112432</v>
      </c>
      <c r="L38" s="372"/>
      <c r="M38" s="372"/>
      <c r="N38" s="372"/>
      <c r="O38" s="372"/>
      <c r="P38" s="372"/>
    </row>
    <row r="39" spans="1:16" ht="16.5" customHeight="1">
      <c r="A39" s="380"/>
      <c r="B39" s="368" t="s">
        <v>18</v>
      </c>
      <c r="C39" s="367"/>
      <c r="D39" s="366"/>
      <c r="E39" s="17">
        <v>-251170</v>
      </c>
      <c r="F39" s="17"/>
      <c r="G39" s="17">
        <v>-198667</v>
      </c>
      <c r="H39" s="17"/>
      <c r="I39" s="17">
        <v>0</v>
      </c>
      <c r="J39" s="17"/>
      <c r="K39" s="17">
        <v>0</v>
      </c>
      <c r="L39" s="372"/>
      <c r="M39" s="372"/>
      <c r="N39" s="372"/>
      <c r="O39" s="372"/>
      <c r="P39" s="372"/>
    </row>
    <row r="40" spans="1:16" ht="16.5" customHeight="1">
      <c r="A40" s="380"/>
      <c r="B40" s="368" t="s">
        <v>218</v>
      </c>
      <c r="C40" s="367"/>
      <c r="D40" s="366"/>
      <c r="E40" s="17">
        <v>18752</v>
      </c>
      <c r="F40" s="17"/>
      <c r="G40" s="17">
        <v>86910</v>
      </c>
      <c r="H40" s="17"/>
      <c r="I40" s="17">
        <v>0</v>
      </c>
      <c r="J40" s="17"/>
      <c r="K40" s="17">
        <v>0</v>
      </c>
      <c r="L40" s="372"/>
      <c r="M40" s="372"/>
      <c r="N40" s="372"/>
      <c r="O40" s="372"/>
      <c r="P40" s="372"/>
    </row>
    <row r="41" spans="1:16" ht="16.5" customHeight="1">
      <c r="A41" s="380"/>
      <c r="B41" s="368" t="s">
        <v>219</v>
      </c>
      <c r="C41" s="367"/>
      <c r="D41" s="366"/>
      <c r="E41" s="17">
        <v>40617</v>
      </c>
      <c r="F41" s="17"/>
      <c r="G41" s="17">
        <v>-117178</v>
      </c>
      <c r="H41" s="17"/>
      <c r="I41" s="17">
        <v>1880</v>
      </c>
      <c r="J41" s="17"/>
      <c r="K41" s="17">
        <v>-4619</v>
      </c>
      <c r="L41" s="372"/>
      <c r="M41" s="372"/>
      <c r="N41" s="372"/>
      <c r="O41" s="372"/>
      <c r="P41" s="372"/>
    </row>
    <row r="42" spans="1:16" ht="16.5" customHeight="1">
      <c r="A42" s="380"/>
      <c r="B42" s="368" t="s">
        <v>220</v>
      </c>
      <c r="C42" s="367"/>
      <c r="D42" s="366"/>
      <c r="E42" s="17">
        <v>-95518</v>
      </c>
      <c r="F42" s="17"/>
      <c r="G42" s="17">
        <v>127249</v>
      </c>
      <c r="H42" s="17"/>
      <c r="I42" s="17">
        <v>7097</v>
      </c>
      <c r="J42" s="17"/>
      <c r="K42" s="17">
        <v>103</v>
      </c>
      <c r="L42" s="372"/>
      <c r="M42" s="372"/>
      <c r="N42" s="372"/>
      <c r="O42" s="372"/>
      <c r="P42" s="372"/>
    </row>
    <row r="43" spans="1:16" ht="16.5" customHeight="1">
      <c r="A43" s="380"/>
      <c r="B43" s="368" t="s">
        <v>29</v>
      </c>
      <c r="C43" s="381"/>
      <c r="D43" s="366"/>
      <c r="E43" s="17">
        <v>53857</v>
      </c>
      <c r="F43" s="17"/>
      <c r="G43" s="17">
        <v>-1511</v>
      </c>
      <c r="H43" s="17"/>
      <c r="I43" s="17">
        <v>0</v>
      </c>
      <c r="J43" s="17"/>
      <c r="K43" s="17">
        <v>0</v>
      </c>
      <c r="L43" s="372"/>
      <c r="M43" s="372"/>
      <c r="N43" s="372"/>
      <c r="O43" s="372"/>
      <c r="P43" s="372"/>
    </row>
    <row r="44" spans="1:16" ht="16.5" customHeight="1">
      <c r="A44" s="380"/>
      <c r="B44" s="368" t="s">
        <v>221</v>
      </c>
      <c r="C44" s="367"/>
      <c r="D44" s="366"/>
      <c r="E44" s="17">
        <v>63347</v>
      </c>
      <c r="F44" s="17"/>
      <c r="G44" s="17">
        <v>265486</v>
      </c>
      <c r="H44" s="17"/>
      <c r="I44" s="17">
        <v>-11787</v>
      </c>
      <c r="J44" s="17"/>
      <c r="K44" s="17">
        <v>-6697</v>
      </c>
      <c r="L44" s="372"/>
      <c r="M44" s="372"/>
      <c r="N44" s="372"/>
      <c r="O44" s="372"/>
      <c r="P44" s="372"/>
    </row>
    <row r="45" spans="1:16" ht="16.5" customHeight="1">
      <c r="A45" s="380"/>
      <c r="B45" s="368" t="s">
        <v>42</v>
      </c>
      <c r="C45" s="367"/>
      <c r="D45" s="366"/>
      <c r="E45" s="17">
        <v>-148400</v>
      </c>
      <c r="F45" s="17"/>
      <c r="G45" s="17">
        <v>853712</v>
      </c>
      <c r="H45" s="17"/>
      <c r="I45" s="17">
        <v>0</v>
      </c>
      <c r="J45" s="17"/>
      <c r="K45" s="17">
        <v>0</v>
      </c>
      <c r="L45" s="372"/>
      <c r="M45" s="372"/>
      <c r="N45" s="372"/>
      <c r="O45" s="372"/>
      <c r="P45" s="372"/>
    </row>
    <row r="46" spans="1:16" ht="16.5" customHeight="1">
      <c r="A46" s="380"/>
      <c r="B46" s="368" t="s">
        <v>43</v>
      </c>
      <c r="C46" s="367"/>
      <c r="D46" s="366"/>
      <c r="E46" s="17">
        <v>-81106</v>
      </c>
      <c r="F46" s="17"/>
      <c r="G46" s="17">
        <v>154714</v>
      </c>
      <c r="H46" s="17"/>
      <c r="I46" s="17">
        <v>-1122</v>
      </c>
      <c r="J46" s="17"/>
      <c r="K46" s="17">
        <v>10723</v>
      </c>
      <c r="L46" s="372"/>
      <c r="M46" s="372"/>
      <c r="N46" s="372"/>
      <c r="O46" s="372"/>
      <c r="P46" s="372"/>
    </row>
    <row r="47" spans="1:16" ht="16.5" customHeight="1">
      <c r="A47" s="380"/>
      <c r="B47" s="368" t="s">
        <v>44</v>
      </c>
      <c r="C47" s="367"/>
      <c r="D47" s="366"/>
      <c r="E47" s="17">
        <v>52</v>
      </c>
      <c r="F47" s="17"/>
      <c r="G47" s="17">
        <v>-8408</v>
      </c>
      <c r="H47" s="17"/>
      <c r="I47" s="17">
        <v>-43</v>
      </c>
      <c r="J47" s="17"/>
      <c r="K47" s="17">
        <v>0</v>
      </c>
      <c r="L47" s="372"/>
      <c r="M47" s="372"/>
      <c r="N47" s="372"/>
      <c r="O47" s="372"/>
      <c r="P47" s="372"/>
    </row>
    <row r="48" spans="1:16" ht="16.5" customHeight="1">
      <c r="A48" s="380"/>
      <c r="B48" s="368" t="s">
        <v>45</v>
      </c>
      <c r="C48" s="367"/>
      <c r="D48" s="366"/>
      <c r="E48" s="17">
        <v>454</v>
      </c>
      <c r="F48" s="17"/>
      <c r="G48" s="17">
        <v>41015</v>
      </c>
      <c r="H48" s="17"/>
      <c r="I48" s="17">
        <v>-8</v>
      </c>
      <c r="J48" s="17"/>
      <c r="K48" s="17">
        <v>-252</v>
      </c>
      <c r="L48" s="372"/>
      <c r="M48" s="372"/>
      <c r="N48" s="372"/>
      <c r="O48" s="372"/>
      <c r="P48" s="372"/>
    </row>
    <row r="49" spans="1:16" ht="16.5" customHeight="1">
      <c r="A49" s="380"/>
      <c r="B49" s="368" t="s">
        <v>222</v>
      </c>
      <c r="C49" s="367"/>
      <c r="D49" s="366"/>
      <c r="E49" s="17">
        <v>101047</v>
      </c>
      <c r="F49" s="17"/>
      <c r="G49" s="17">
        <v>27127</v>
      </c>
      <c r="H49" s="17"/>
      <c r="I49" s="17">
        <v>101303</v>
      </c>
      <c r="J49" s="17"/>
      <c r="K49" s="17">
        <v>4157</v>
      </c>
      <c r="L49" s="372"/>
      <c r="M49" s="372"/>
      <c r="N49" s="372"/>
      <c r="O49" s="372"/>
      <c r="P49" s="372"/>
    </row>
    <row r="50" spans="1:16" ht="16.5" customHeight="1">
      <c r="A50" s="380"/>
      <c r="B50" s="368" t="s">
        <v>53</v>
      </c>
      <c r="C50" s="367"/>
      <c r="D50" s="366"/>
      <c r="E50" s="17">
        <v>111919</v>
      </c>
      <c r="F50" s="17"/>
      <c r="G50" s="17">
        <v>97842</v>
      </c>
      <c r="H50" s="17"/>
      <c r="I50" s="17">
        <v>-25289</v>
      </c>
      <c r="J50" s="17"/>
      <c r="K50" s="17">
        <v>21834</v>
      </c>
      <c r="L50" s="372"/>
      <c r="M50" s="372"/>
      <c r="N50" s="372"/>
      <c r="O50" s="372"/>
      <c r="P50" s="372"/>
    </row>
    <row r="51" spans="1:16" ht="16.5" customHeight="1">
      <c r="A51" s="380"/>
      <c r="B51" s="368" t="s">
        <v>61</v>
      </c>
      <c r="C51" s="367"/>
      <c r="D51" s="366"/>
      <c r="E51" s="112">
        <v>68213</v>
      </c>
      <c r="F51" s="17"/>
      <c r="G51" s="112">
        <v>6697</v>
      </c>
      <c r="H51" s="17"/>
      <c r="I51" s="112">
        <v>879</v>
      </c>
      <c r="J51" s="17"/>
      <c r="K51" s="112">
        <v>0</v>
      </c>
      <c r="L51" s="372"/>
      <c r="M51" s="372"/>
      <c r="N51" s="372"/>
      <c r="O51" s="372"/>
      <c r="P51" s="372"/>
    </row>
    <row r="52" spans="1:16" ht="16.5" customHeight="1">
      <c r="A52" s="368" t="s">
        <v>223</v>
      </c>
      <c r="B52" s="368"/>
      <c r="C52" s="367"/>
      <c r="D52" s="366"/>
      <c r="E52" s="158">
        <f>SUM(E34:E51)</f>
        <v>5065043</v>
      </c>
      <c r="F52" s="17"/>
      <c r="G52" s="158">
        <f>SUM(G34:G51)</f>
        <v>2870802</v>
      </c>
      <c r="H52" s="17"/>
      <c r="I52" s="158">
        <f>SUM(I34:I51)</f>
        <v>-655731</v>
      </c>
      <c r="J52" s="17"/>
      <c r="K52" s="158">
        <f>SUM(K34:K51)</f>
        <v>-613948</v>
      </c>
      <c r="L52" s="372"/>
      <c r="M52" s="372"/>
      <c r="N52" s="372"/>
      <c r="O52" s="372"/>
      <c r="P52" s="372"/>
    </row>
    <row r="53" spans="1:16" ht="16.5" customHeight="1">
      <c r="A53" s="368"/>
      <c r="B53" s="368" t="s">
        <v>224</v>
      </c>
      <c r="C53" s="367">
        <v>20</v>
      </c>
      <c r="D53" s="366"/>
      <c r="E53" s="17">
        <v>-26563</v>
      </c>
      <c r="F53" s="17"/>
      <c r="G53" s="17">
        <v>-25723</v>
      </c>
      <c r="H53" s="17"/>
      <c r="I53" s="17">
        <v>-610</v>
      </c>
      <c r="J53" s="17"/>
      <c r="K53" s="17">
        <v>-230</v>
      </c>
      <c r="L53" s="372"/>
      <c r="M53" s="372"/>
      <c r="N53" s="372"/>
      <c r="O53" s="372"/>
      <c r="P53" s="372"/>
    </row>
    <row r="54" spans="1:16" ht="16.5" customHeight="1">
      <c r="A54" s="382"/>
      <c r="B54" s="382" t="s">
        <v>225</v>
      </c>
      <c r="C54" s="367"/>
      <c r="D54" s="368"/>
      <c r="E54" s="112">
        <v>-208353</v>
      </c>
      <c r="F54" s="17"/>
      <c r="G54" s="112">
        <v>-317843</v>
      </c>
      <c r="H54" s="17"/>
      <c r="I54" s="112">
        <v>-6842</v>
      </c>
      <c r="J54" s="17"/>
      <c r="K54" s="112">
        <v>-2749</v>
      </c>
      <c r="L54" s="372"/>
      <c r="M54" s="372"/>
      <c r="N54" s="372"/>
      <c r="O54" s="372"/>
      <c r="P54" s="372"/>
    </row>
    <row r="55" spans="1:16" ht="16.5" customHeight="1">
      <c r="A55" s="366" t="s">
        <v>226</v>
      </c>
      <c r="B55" s="366"/>
      <c r="C55" s="367"/>
      <c r="D55" s="368"/>
      <c r="E55" s="175">
        <f>SUM(E52:E54)</f>
        <v>4830127</v>
      </c>
      <c r="F55" s="69"/>
      <c r="G55" s="175">
        <f>SUM(G52:G54)</f>
        <v>2527236</v>
      </c>
      <c r="H55" s="69"/>
      <c r="I55" s="175">
        <f>SUM(I52:I54)</f>
        <v>-663183</v>
      </c>
      <c r="J55" s="69"/>
      <c r="K55" s="175">
        <f>SUM(K52:K54)</f>
        <v>-616927</v>
      </c>
      <c r="L55" s="372"/>
      <c r="M55" s="372"/>
      <c r="N55" s="372"/>
      <c r="O55" s="372"/>
      <c r="P55" s="372"/>
    </row>
    <row r="56" spans="1:16" ht="16.5" customHeight="1">
      <c r="A56" s="366"/>
      <c r="B56" s="366"/>
      <c r="C56" s="367"/>
      <c r="D56" s="368"/>
      <c r="E56" s="167"/>
      <c r="F56" s="168"/>
      <c r="G56" s="167"/>
      <c r="H56" s="167"/>
      <c r="I56" s="167"/>
      <c r="J56" s="167"/>
      <c r="K56" s="167"/>
      <c r="L56" s="372"/>
      <c r="M56" s="372"/>
      <c r="N56" s="372"/>
      <c r="O56" s="372"/>
      <c r="P56" s="372"/>
    </row>
    <row r="57" spans="1:16" ht="16.5" customHeight="1">
      <c r="A57" s="383" t="s">
        <v>0</v>
      </c>
      <c r="B57" s="361"/>
      <c r="D57" s="361"/>
      <c r="E57" s="363"/>
      <c r="F57" s="361"/>
      <c r="G57" s="363"/>
      <c r="H57" s="361"/>
      <c r="I57" s="363"/>
      <c r="J57" s="361"/>
      <c r="K57" s="363"/>
      <c r="L57" s="372"/>
      <c r="M57" s="372"/>
      <c r="N57" s="372"/>
      <c r="O57" s="372"/>
      <c r="P57" s="372"/>
    </row>
    <row r="58" spans="1:16" ht="16.5" customHeight="1">
      <c r="A58" s="365" t="s">
        <v>195</v>
      </c>
      <c r="B58" s="361"/>
      <c r="D58" s="361"/>
      <c r="E58" s="363"/>
      <c r="F58" s="361"/>
      <c r="G58" s="363"/>
      <c r="H58" s="361"/>
      <c r="I58" s="363"/>
      <c r="J58" s="361"/>
      <c r="K58" s="363"/>
      <c r="L58" s="372"/>
      <c r="M58" s="372"/>
      <c r="N58" s="372"/>
      <c r="O58" s="372"/>
      <c r="P58" s="372"/>
    </row>
    <row r="59" spans="1:16" ht="16.5" customHeight="1">
      <c r="A59" s="366"/>
      <c r="B59" s="366"/>
      <c r="C59" s="367"/>
      <c r="D59" s="366"/>
      <c r="E59" s="420" t="s">
        <v>78</v>
      </c>
      <c r="F59" s="420"/>
      <c r="G59" s="420"/>
      <c r="H59" s="368"/>
      <c r="I59" s="420" t="s">
        <v>79</v>
      </c>
      <c r="J59" s="420"/>
      <c r="K59" s="420"/>
      <c r="L59" s="372"/>
      <c r="M59" s="372"/>
      <c r="N59" s="372"/>
      <c r="O59" s="372"/>
      <c r="P59" s="372"/>
    </row>
    <row r="60" spans="1:16" ht="16.5" customHeight="1">
      <c r="A60" s="366"/>
      <c r="B60" s="366"/>
      <c r="C60" s="367"/>
      <c r="D60" s="366"/>
      <c r="E60" s="420" t="s">
        <v>80</v>
      </c>
      <c r="F60" s="420"/>
      <c r="G60" s="420"/>
      <c r="H60" s="368"/>
      <c r="I60" s="420" t="s">
        <v>80</v>
      </c>
      <c r="J60" s="420"/>
      <c r="K60" s="420"/>
      <c r="L60" s="372"/>
      <c r="M60" s="372"/>
      <c r="N60" s="372"/>
      <c r="O60" s="372"/>
      <c r="P60" s="372"/>
    </row>
    <row r="61" spans="1:16" ht="16.5" customHeight="1">
      <c r="A61" s="370"/>
      <c r="B61" s="364"/>
      <c r="C61" s="370"/>
      <c r="D61" s="364"/>
      <c r="E61" s="421" t="str">
        <f>E5</f>
        <v>Year ended 31 December</v>
      </c>
      <c r="F61" s="421"/>
      <c r="G61" s="421"/>
      <c r="H61" s="364"/>
      <c r="I61" s="421" t="str">
        <f>I5</f>
        <v>Year ended 31 December</v>
      </c>
      <c r="J61" s="421"/>
      <c r="K61" s="421"/>
      <c r="L61" s="372"/>
      <c r="M61" s="372"/>
      <c r="N61" s="372"/>
      <c r="O61" s="372"/>
      <c r="P61" s="372"/>
    </row>
    <row r="62" spans="1:16" ht="16.5" customHeight="1">
      <c r="A62" s="366"/>
      <c r="B62" s="366"/>
      <c r="C62" s="367" t="s">
        <v>7</v>
      </c>
      <c r="D62" s="366"/>
      <c r="E62" s="7">
        <v>2025</v>
      </c>
      <c r="F62" s="7"/>
      <c r="G62" s="7">
        <v>2024</v>
      </c>
      <c r="H62" s="7"/>
      <c r="I62" s="7">
        <v>2025</v>
      </c>
      <c r="J62" s="7"/>
      <c r="K62" s="7">
        <v>2024</v>
      </c>
      <c r="L62" s="372"/>
      <c r="M62" s="372"/>
      <c r="N62" s="372"/>
      <c r="O62" s="372"/>
      <c r="P62" s="372"/>
    </row>
    <row r="63" spans="1:16" ht="16.5" customHeight="1">
      <c r="A63" s="366"/>
      <c r="B63" s="366"/>
      <c r="C63" s="367"/>
      <c r="D63" s="366"/>
      <c r="E63" s="419" t="s">
        <v>8</v>
      </c>
      <c r="F63" s="419"/>
      <c r="G63" s="419"/>
      <c r="H63" s="419"/>
      <c r="I63" s="419"/>
      <c r="J63" s="419"/>
      <c r="K63" s="419"/>
      <c r="L63" s="372"/>
      <c r="M63" s="372"/>
      <c r="N63" s="372"/>
      <c r="O63" s="372"/>
      <c r="P63" s="372"/>
    </row>
    <row r="64" spans="1:16" ht="16.5" customHeight="1">
      <c r="A64" s="371" t="s">
        <v>227</v>
      </c>
      <c r="B64" s="368"/>
      <c r="C64" s="367"/>
      <c r="D64" s="366"/>
      <c r="E64" s="169"/>
      <c r="F64" s="169"/>
      <c r="G64" s="169"/>
      <c r="H64" s="169"/>
      <c r="I64" s="169"/>
      <c r="J64" s="169"/>
      <c r="K64" s="169"/>
      <c r="L64" s="372"/>
      <c r="M64" s="372"/>
      <c r="N64" s="372"/>
      <c r="O64" s="372"/>
      <c r="P64" s="372"/>
    </row>
    <row r="65" spans="1:16" ht="16.5" customHeight="1">
      <c r="A65" s="368" t="s">
        <v>228</v>
      </c>
      <c r="B65" s="368"/>
      <c r="C65" s="367"/>
      <c r="D65" s="368"/>
      <c r="E65" s="14">
        <v>907636</v>
      </c>
      <c r="F65" s="14"/>
      <c r="G65" s="14">
        <v>46926</v>
      </c>
      <c r="H65" s="69"/>
      <c r="I65" s="15">
        <v>577673</v>
      </c>
      <c r="J65" s="17"/>
      <c r="K65" s="15">
        <v>44229</v>
      </c>
      <c r="L65" s="372"/>
      <c r="M65" s="372"/>
      <c r="N65" s="372"/>
      <c r="O65" s="372"/>
      <c r="P65" s="372"/>
    </row>
    <row r="66" spans="1:16" ht="16.5" customHeight="1">
      <c r="A66" s="368" t="s">
        <v>308</v>
      </c>
      <c r="B66" s="368"/>
      <c r="C66" s="367"/>
      <c r="D66" s="368"/>
      <c r="E66" s="14">
        <v>-256688</v>
      </c>
      <c r="F66" s="14"/>
      <c r="G66" s="14">
        <v>-53446</v>
      </c>
      <c r="H66" s="69"/>
      <c r="I66" s="15">
        <v>-5444</v>
      </c>
      <c r="J66" s="17"/>
      <c r="K66" s="15">
        <v>-53419</v>
      </c>
      <c r="L66" s="372"/>
      <c r="M66" s="372"/>
      <c r="N66" s="372"/>
      <c r="O66" s="372"/>
      <c r="P66" s="372"/>
    </row>
    <row r="67" spans="1:16" ht="16.5" customHeight="1">
      <c r="A67" s="368" t="s">
        <v>229</v>
      </c>
      <c r="B67" s="368"/>
      <c r="C67" s="367"/>
      <c r="D67" s="368"/>
      <c r="E67" s="14">
        <v>7644</v>
      </c>
      <c r="F67" s="15"/>
      <c r="G67" s="14">
        <v>10184</v>
      </c>
      <c r="H67" s="12"/>
      <c r="I67" s="15">
        <v>6806</v>
      </c>
      <c r="J67" s="12"/>
      <c r="K67" s="15">
        <v>10168</v>
      </c>
      <c r="L67" s="372"/>
      <c r="M67" s="372"/>
      <c r="N67" s="372"/>
      <c r="O67" s="372"/>
      <c r="P67" s="372"/>
    </row>
    <row r="68" spans="1:16" ht="16.5" customHeight="1">
      <c r="A68" s="368" t="s">
        <v>317</v>
      </c>
      <c r="B68" s="368"/>
      <c r="C68" s="367"/>
      <c r="D68" s="368"/>
      <c r="E68" s="14">
        <v>0</v>
      </c>
      <c r="F68" s="15"/>
      <c r="G68" s="14">
        <v>100278</v>
      </c>
      <c r="H68" s="12"/>
      <c r="I68" s="15">
        <v>0</v>
      </c>
      <c r="J68" s="12"/>
      <c r="K68" s="15">
        <v>56202</v>
      </c>
      <c r="L68" s="372"/>
      <c r="M68" s="372"/>
      <c r="N68" s="372"/>
      <c r="O68" s="372"/>
      <c r="P68" s="372"/>
    </row>
    <row r="69" spans="1:16" ht="16.5" customHeight="1">
      <c r="A69" s="368" t="s">
        <v>309</v>
      </c>
      <c r="B69" s="368"/>
      <c r="C69" s="367">
        <v>5</v>
      </c>
      <c r="D69" s="368"/>
      <c r="E69" s="14">
        <v>-359201</v>
      </c>
      <c r="F69" s="15"/>
      <c r="G69" s="14">
        <v>-1051532</v>
      </c>
      <c r="H69" s="12"/>
      <c r="I69" s="15">
        <v>-159499</v>
      </c>
      <c r="J69" s="12"/>
      <c r="K69" s="15">
        <v>-737942</v>
      </c>
      <c r="L69" s="372"/>
      <c r="M69" s="372"/>
      <c r="N69" s="372"/>
      <c r="O69" s="372"/>
      <c r="P69" s="372"/>
    </row>
    <row r="70" spans="1:16" ht="16.5" customHeight="1">
      <c r="A70" s="368" t="s">
        <v>230</v>
      </c>
      <c r="B70" s="368"/>
      <c r="C70" s="367"/>
      <c r="D70" s="368"/>
      <c r="E70" s="14">
        <v>0</v>
      </c>
      <c r="F70" s="15"/>
      <c r="G70" s="14">
        <v>700</v>
      </c>
      <c r="H70" s="12"/>
      <c r="I70" s="15">
        <v>0</v>
      </c>
      <c r="J70" s="12"/>
      <c r="K70" s="15">
        <v>0</v>
      </c>
      <c r="L70" s="372"/>
      <c r="M70" s="372"/>
      <c r="N70" s="372"/>
      <c r="O70" s="372"/>
      <c r="P70" s="372"/>
    </row>
    <row r="71" spans="1:16" ht="16.5" customHeight="1">
      <c r="A71" s="368" t="s">
        <v>231</v>
      </c>
      <c r="B71" s="368"/>
      <c r="C71" s="367"/>
      <c r="D71" s="368"/>
      <c r="E71" s="14">
        <v>-144808</v>
      </c>
      <c r="F71" s="15"/>
      <c r="G71" s="14">
        <v>-629302</v>
      </c>
      <c r="H71" s="12"/>
      <c r="I71" s="15">
        <v>937863</v>
      </c>
      <c r="J71" s="12"/>
      <c r="K71" s="15">
        <v>-1014370</v>
      </c>
      <c r="L71" s="372"/>
      <c r="M71" s="372"/>
      <c r="N71" s="372"/>
      <c r="O71" s="372"/>
      <c r="P71" s="372"/>
    </row>
    <row r="72" spans="1:16" ht="16.5" customHeight="1">
      <c r="A72" s="368" t="s">
        <v>232</v>
      </c>
      <c r="B72" s="368"/>
      <c r="C72" s="367"/>
      <c r="D72" s="368"/>
      <c r="E72" s="14">
        <v>0</v>
      </c>
      <c r="F72" s="15"/>
      <c r="G72" s="14">
        <v>8065</v>
      </c>
      <c r="H72" s="12"/>
      <c r="I72" s="15">
        <v>0</v>
      </c>
      <c r="J72" s="12"/>
      <c r="K72" s="15">
        <v>0</v>
      </c>
      <c r="L72" s="372"/>
      <c r="M72" s="372"/>
      <c r="N72" s="372"/>
      <c r="O72" s="372"/>
      <c r="P72" s="372"/>
    </row>
    <row r="73" spans="1:16" ht="16.5" customHeight="1">
      <c r="A73" s="368" t="s">
        <v>316</v>
      </c>
      <c r="B73" s="368"/>
      <c r="C73" s="367"/>
      <c r="D73" s="368"/>
      <c r="E73" s="14">
        <v>112675</v>
      </c>
      <c r="F73" s="15"/>
      <c r="G73" s="14">
        <v>0</v>
      </c>
      <c r="H73" s="12"/>
      <c r="I73" s="15">
        <v>0</v>
      </c>
      <c r="J73" s="12"/>
      <c r="K73" s="15">
        <v>490</v>
      </c>
      <c r="L73" s="372"/>
      <c r="M73" s="372"/>
      <c r="N73" s="372"/>
      <c r="O73" s="372"/>
      <c r="P73" s="372"/>
    </row>
    <row r="74" spans="1:16" ht="16.5" customHeight="1">
      <c r="A74" s="368" t="s">
        <v>233</v>
      </c>
      <c r="B74" s="368"/>
      <c r="C74" s="367"/>
      <c r="D74" s="368"/>
      <c r="E74" s="14">
        <v>-224082</v>
      </c>
      <c r="F74" s="15"/>
      <c r="G74" s="14">
        <v>-101742</v>
      </c>
      <c r="H74" s="12"/>
      <c r="I74" s="15">
        <v>-2806186</v>
      </c>
      <c r="J74" s="12"/>
      <c r="K74" s="15">
        <v>-51000</v>
      </c>
      <c r="L74" s="372"/>
      <c r="M74" s="372"/>
      <c r="N74" s="372"/>
      <c r="O74" s="372"/>
      <c r="P74" s="372"/>
    </row>
    <row r="75" spans="1:16" ht="16.5" customHeight="1">
      <c r="A75" s="368" t="s">
        <v>234</v>
      </c>
      <c r="B75" s="368"/>
      <c r="C75" s="367"/>
      <c r="D75" s="368"/>
      <c r="E75" s="14">
        <v>118168</v>
      </c>
      <c r="F75" s="15"/>
      <c r="G75" s="14">
        <v>185434</v>
      </c>
      <c r="H75" s="12"/>
      <c r="I75" s="15">
        <v>1727339</v>
      </c>
      <c r="J75" s="12"/>
      <c r="K75" s="15">
        <v>1010710</v>
      </c>
      <c r="L75" s="372"/>
      <c r="M75" s="372"/>
      <c r="N75" s="372"/>
      <c r="O75" s="372"/>
      <c r="P75" s="372"/>
    </row>
    <row r="76" spans="1:16" ht="16.5" customHeight="1">
      <c r="A76" s="368" t="s">
        <v>235</v>
      </c>
      <c r="B76" s="368"/>
      <c r="C76" s="367">
        <v>5</v>
      </c>
      <c r="D76" s="368"/>
      <c r="E76" s="14">
        <v>1528127</v>
      </c>
      <c r="F76" s="15"/>
      <c r="G76" s="14">
        <v>27349</v>
      </c>
      <c r="H76" s="12"/>
      <c r="I76" s="15">
        <v>0</v>
      </c>
      <c r="J76" s="12"/>
      <c r="K76" s="15">
        <v>0</v>
      </c>
      <c r="L76" s="372"/>
      <c r="M76" s="372"/>
      <c r="N76" s="372"/>
      <c r="O76" s="372"/>
      <c r="P76" s="372"/>
    </row>
    <row r="77" spans="1:16" ht="16.5" customHeight="1">
      <c r="A77" s="368" t="s">
        <v>236</v>
      </c>
      <c r="B77" s="368"/>
      <c r="C77" s="367"/>
      <c r="D77" s="368"/>
      <c r="E77" s="14">
        <v>0</v>
      </c>
      <c r="F77" s="15"/>
      <c r="G77" s="14">
        <v>0</v>
      </c>
      <c r="H77" s="12"/>
      <c r="I77" s="15">
        <v>688032</v>
      </c>
      <c r="J77" s="12"/>
      <c r="K77" s="15">
        <v>138436</v>
      </c>
      <c r="L77" s="372"/>
      <c r="M77" s="372"/>
      <c r="N77" s="372"/>
      <c r="O77" s="372"/>
      <c r="P77" s="372"/>
    </row>
    <row r="78" spans="1:16" ht="16.5" customHeight="1">
      <c r="A78" s="368" t="s">
        <v>237</v>
      </c>
      <c r="B78" s="368"/>
      <c r="C78" s="367"/>
      <c r="D78" s="368"/>
      <c r="E78" s="14">
        <v>-90000</v>
      </c>
      <c r="F78" s="15"/>
      <c r="G78" s="14">
        <v>0</v>
      </c>
      <c r="H78" s="12"/>
      <c r="I78" s="15">
        <v>-115771</v>
      </c>
      <c r="J78" s="12"/>
      <c r="K78" s="15">
        <v>-1633255</v>
      </c>
      <c r="L78" s="372"/>
      <c r="M78" s="372"/>
      <c r="N78" s="372"/>
      <c r="O78" s="372"/>
      <c r="P78" s="372"/>
    </row>
    <row r="79" spans="1:16" ht="16.5" customHeight="1">
      <c r="A79" s="368" t="s">
        <v>238</v>
      </c>
      <c r="B79" s="368"/>
      <c r="C79" s="367"/>
      <c r="D79" s="368"/>
      <c r="E79" s="14">
        <v>459670</v>
      </c>
      <c r="F79" s="14"/>
      <c r="G79" s="14">
        <v>2293</v>
      </c>
      <c r="H79" s="17"/>
      <c r="I79" s="17">
        <v>0</v>
      </c>
      <c r="J79" s="17"/>
      <c r="K79" s="17">
        <v>0</v>
      </c>
      <c r="L79" s="372"/>
      <c r="M79" s="372"/>
      <c r="N79" s="372"/>
      <c r="O79" s="372"/>
      <c r="P79" s="372"/>
    </row>
    <row r="80" spans="1:16" ht="16.5" customHeight="1">
      <c r="A80" s="368" t="s">
        <v>310</v>
      </c>
      <c r="B80" s="368"/>
      <c r="C80" s="367"/>
      <c r="D80" s="368"/>
      <c r="E80" s="14"/>
      <c r="F80" s="15"/>
      <c r="G80" s="14"/>
      <c r="H80" s="12"/>
      <c r="I80" s="15"/>
      <c r="J80" s="12"/>
      <c r="K80" s="15"/>
      <c r="L80" s="372"/>
      <c r="M80" s="372"/>
      <c r="N80" s="372"/>
      <c r="O80" s="372"/>
      <c r="P80" s="372"/>
    </row>
    <row r="81" spans="1:16" ht="16.5" customHeight="1">
      <c r="A81" s="368"/>
      <c r="B81" s="368" t="s">
        <v>311</v>
      </c>
      <c r="C81" s="367"/>
      <c r="D81" s="368"/>
      <c r="E81" s="14">
        <v>-2398592</v>
      </c>
      <c r="F81" s="15"/>
      <c r="G81" s="14">
        <v>-2187360</v>
      </c>
      <c r="H81" s="12"/>
      <c r="I81" s="15">
        <v>-32785</v>
      </c>
      <c r="J81" s="12"/>
      <c r="K81" s="15">
        <v>-33407</v>
      </c>
      <c r="L81" s="372"/>
      <c r="M81" s="372"/>
      <c r="N81" s="372"/>
      <c r="O81" s="372"/>
      <c r="P81" s="372"/>
    </row>
    <row r="82" spans="1:16" ht="16.5" customHeight="1">
      <c r="A82" s="368" t="s">
        <v>239</v>
      </c>
      <c r="B82" s="368"/>
      <c r="C82" s="367"/>
      <c r="D82" s="368"/>
      <c r="E82" s="14">
        <v>-821056</v>
      </c>
      <c r="F82" s="15"/>
      <c r="G82" s="14">
        <v>-537920</v>
      </c>
      <c r="H82" s="12"/>
      <c r="I82" s="15">
        <v>-1014126</v>
      </c>
      <c r="J82" s="12"/>
      <c r="K82" s="15">
        <v>0</v>
      </c>
      <c r="L82" s="372"/>
      <c r="M82" s="372"/>
      <c r="N82" s="372"/>
      <c r="O82" s="372"/>
      <c r="P82" s="372"/>
    </row>
    <row r="83" spans="1:16" ht="16.5" customHeight="1">
      <c r="A83" s="368" t="s">
        <v>240</v>
      </c>
      <c r="B83" s="368"/>
      <c r="C83" s="367"/>
      <c r="D83" s="368"/>
      <c r="E83" s="14">
        <v>135698</v>
      </c>
      <c r="F83" s="15"/>
      <c r="G83" s="14">
        <v>209997</v>
      </c>
      <c r="H83" s="12"/>
      <c r="I83" s="15">
        <v>533868</v>
      </c>
      <c r="J83" s="12"/>
      <c r="K83" s="15">
        <v>164875</v>
      </c>
      <c r="L83" s="372"/>
      <c r="M83" s="372"/>
      <c r="N83" s="372"/>
      <c r="O83" s="372"/>
      <c r="P83" s="372"/>
    </row>
    <row r="84" spans="1:16" ht="16.5" customHeight="1">
      <c r="A84" s="366" t="s">
        <v>298</v>
      </c>
      <c r="B84" s="366"/>
      <c r="C84" s="367"/>
      <c r="D84" s="368"/>
      <c r="E84" s="163">
        <f>SUM(E65:E83)</f>
        <v>-1024809</v>
      </c>
      <c r="F84" s="69"/>
      <c r="G84" s="163">
        <f>SUM(G65:G83)</f>
        <v>-3970076</v>
      </c>
      <c r="H84" s="69"/>
      <c r="I84" s="163">
        <f>SUM(I65:I83)</f>
        <v>337770</v>
      </c>
      <c r="J84" s="69"/>
      <c r="K84" s="163">
        <f>SUM(K65:K83)</f>
        <v>-2098283</v>
      </c>
      <c r="L84" s="372"/>
      <c r="M84" s="372"/>
      <c r="N84" s="372"/>
      <c r="O84" s="372"/>
      <c r="P84" s="372"/>
    </row>
    <row r="85" spans="1:16" ht="8.1" customHeight="1">
      <c r="A85" s="368"/>
      <c r="B85" s="368"/>
      <c r="C85" s="367"/>
      <c r="D85" s="368"/>
      <c r="E85" s="135"/>
      <c r="F85" s="135"/>
      <c r="G85" s="135"/>
      <c r="H85" s="135"/>
      <c r="I85" s="135"/>
      <c r="J85" s="135"/>
      <c r="K85" s="135"/>
      <c r="L85" s="372"/>
      <c r="M85" s="372"/>
      <c r="N85" s="372"/>
      <c r="O85" s="372"/>
      <c r="P85" s="372"/>
    </row>
    <row r="86" spans="1:16" ht="16.5" customHeight="1">
      <c r="A86" s="371" t="s">
        <v>241</v>
      </c>
      <c r="B86" s="368"/>
      <c r="C86" s="367"/>
      <c r="D86" s="368"/>
      <c r="E86" s="14"/>
      <c r="F86" s="14"/>
      <c r="G86" s="14"/>
      <c r="H86" s="17"/>
      <c r="I86" s="14"/>
      <c r="J86" s="17"/>
      <c r="K86" s="14"/>
      <c r="L86" s="372"/>
      <c r="M86" s="372"/>
      <c r="N86" s="372"/>
      <c r="O86" s="372"/>
      <c r="P86" s="372"/>
    </row>
    <row r="87" spans="1:16" ht="16.5" customHeight="1">
      <c r="A87" s="368" t="s">
        <v>318</v>
      </c>
      <c r="B87" s="368"/>
      <c r="C87" s="367"/>
      <c r="D87" s="368"/>
      <c r="E87" s="14">
        <v>-370990</v>
      </c>
      <c r="F87" s="14"/>
      <c r="G87" s="14">
        <v>412520</v>
      </c>
      <c r="H87" s="12"/>
      <c r="I87" s="17">
        <v>0</v>
      </c>
      <c r="J87" s="12"/>
      <c r="K87" s="17">
        <v>0</v>
      </c>
      <c r="L87" s="372"/>
      <c r="M87" s="372"/>
      <c r="N87" s="372"/>
      <c r="O87" s="372"/>
      <c r="P87" s="372"/>
    </row>
    <row r="88" spans="1:16" ht="16.5" customHeight="1">
      <c r="A88" s="368" t="s">
        <v>306</v>
      </c>
      <c r="B88" s="368"/>
      <c r="C88" s="367"/>
      <c r="D88" s="368"/>
      <c r="E88" s="17">
        <v>0</v>
      </c>
      <c r="F88" s="14"/>
      <c r="G88" s="17">
        <v>0</v>
      </c>
      <c r="H88" s="12"/>
      <c r="I88" s="17">
        <v>116652</v>
      </c>
      <c r="J88" s="12"/>
      <c r="K88" s="17">
        <v>-361</v>
      </c>
      <c r="L88" s="372"/>
      <c r="M88" s="372"/>
      <c r="N88" s="372"/>
      <c r="O88" s="372"/>
      <c r="P88" s="372"/>
    </row>
    <row r="89" spans="1:16" ht="16.5" customHeight="1">
      <c r="A89" s="364" t="s">
        <v>307</v>
      </c>
      <c r="B89" s="368"/>
      <c r="C89" s="367"/>
      <c r="D89" s="368"/>
      <c r="E89" s="17">
        <v>329529</v>
      </c>
      <c r="F89" s="14"/>
      <c r="G89" s="17">
        <v>-171084</v>
      </c>
      <c r="H89" s="12"/>
      <c r="I89" s="17">
        <v>0</v>
      </c>
      <c r="J89" s="12"/>
      <c r="K89" s="17">
        <v>0</v>
      </c>
      <c r="L89" s="372"/>
      <c r="M89" s="372"/>
      <c r="N89" s="372"/>
      <c r="O89" s="372"/>
      <c r="P89" s="372"/>
    </row>
    <row r="90" spans="1:16" ht="16.5" customHeight="1">
      <c r="A90" s="368" t="s">
        <v>243</v>
      </c>
      <c r="B90" s="368"/>
      <c r="C90" s="367">
        <v>19</v>
      </c>
      <c r="D90" s="368"/>
      <c r="E90" s="17">
        <v>775654</v>
      </c>
      <c r="F90" s="14"/>
      <c r="G90" s="17">
        <v>826291</v>
      </c>
      <c r="H90" s="12"/>
      <c r="I90" s="17">
        <v>0</v>
      </c>
      <c r="J90" s="12">
        <v>0</v>
      </c>
      <c r="K90" s="17">
        <v>0</v>
      </c>
      <c r="L90" s="372"/>
      <c r="M90" s="372"/>
      <c r="N90" s="372"/>
      <c r="O90" s="372"/>
      <c r="P90" s="372"/>
    </row>
    <row r="91" spans="1:16" ht="16.5" customHeight="1">
      <c r="A91" s="368" t="s">
        <v>244</v>
      </c>
      <c r="B91" s="368"/>
      <c r="C91" s="367">
        <v>19</v>
      </c>
      <c r="D91" s="368"/>
      <c r="E91" s="14">
        <v>-840567</v>
      </c>
      <c r="F91" s="17"/>
      <c r="G91" s="14">
        <v>-1567230</v>
      </c>
      <c r="H91" s="17"/>
      <c r="I91" s="17">
        <v>0</v>
      </c>
      <c r="J91" s="17"/>
      <c r="K91" s="17">
        <v>0</v>
      </c>
      <c r="L91" s="372"/>
      <c r="M91" s="372"/>
      <c r="N91" s="372"/>
      <c r="O91" s="372"/>
      <c r="P91" s="372"/>
    </row>
    <row r="92" spans="1:16" ht="16.5" customHeight="1">
      <c r="A92" s="368" t="s">
        <v>245</v>
      </c>
      <c r="B92" s="368"/>
      <c r="C92" s="367"/>
      <c r="D92" s="368"/>
      <c r="E92" s="14">
        <v>-491788</v>
      </c>
      <c r="F92" s="17">
        <v>-271170</v>
      </c>
      <c r="G92" s="14">
        <v>-587573</v>
      </c>
      <c r="H92" s="17"/>
      <c r="I92" s="17">
        <v>-15248</v>
      </c>
      <c r="J92" s="17"/>
      <c r="K92" s="17">
        <v>-12803</v>
      </c>
      <c r="L92" s="372"/>
      <c r="M92" s="372"/>
      <c r="N92" s="372"/>
      <c r="O92" s="372"/>
      <c r="P92" s="372"/>
    </row>
    <row r="93" spans="1:16" ht="16.5" customHeight="1">
      <c r="A93" s="368" t="s">
        <v>246</v>
      </c>
      <c r="B93" s="368"/>
      <c r="C93" s="367">
        <v>19</v>
      </c>
      <c r="D93" s="368"/>
      <c r="E93" s="14">
        <v>793129</v>
      </c>
      <c r="F93" s="17"/>
      <c r="G93" s="14">
        <v>3463218</v>
      </c>
      <c r="H93" s="17"/>
      <c r="I93" s="17">
        <v>793129</v>
      </c>
      <c r="J93" s="17"/>
      <c r="K93" s="17">
        <v>3463218</v>
      </c>
      <c r="L93" s="372"/>
      <c r="M93" s="372"/>
      <c r="N93" s="372"/>
      <c r="O93" s="372"/>
      <c r="P93" s="372"/>
    </row>
    <row r="94" spans="1:16" ht="16.5" customHeight="1">
      <c r="A94" s="368" t="s">
        <v>247</v>
      </c>
      <c r="B94" s="368"/>
      <c r="C94" s="367">
        <v>19</v>
      </c>
      <c r="D94" s="368"/>
      <c r="E94" s="14">
        <v>-800000</v>
      </c>
      <c r="F94" s="17"/>
      <c r="G94" s="14">
        <v>0</v>
      </c>
      <c r="H94" s="17"/>
      <c r="I94" s="17">
        <v>-800000</v>
      </c>
      <c r="J94" s="17"/>
      <c r="K94" s="17">
        <v>0</v>
      </c>
      <c r="L94" s="372"/>
      <c r="M94" s="372"/>
      <c r="N94" s="372"/>
      <c r="O94" s="372"/>
      <c r="P94" s="372"/>
    </row>
    <row r="95" spans="1:16" ht="16.5" hidden="1" customHeight="1">
      <c r="A95" s="368" t="s">
        <v>283</v>
      </c>
      <c r="B95" s="368"/>
      <c r="C95" s="367"/>
      <c r="D95" s="368"/>
      <c r="E95" s="14">
        <v>0</v>
      </c>
      <c r="F95" s="17"/>
      <c r="G95" s="14">
        <v>0</v>
      </c>
      <c r="H95" s="17"/>
      <c r="I95" s="17">
        <v>0</v>
      </c>
      <c r="J95" s="17"/>
      <c r="K95" s="17"/>
      <c r="L95" s="372"/>
      <c r="M95" s="372"/>
      <c r="N95" s="372"/>
      <c r="O95" s="372"/>
      <c r="P95" s="372"/>
    </row>
    <row r="96" spans="1:16" ht="16.5" customHeight="1">
      <c r="A96" s="368" t="s">
        <v>242</v>
      </c>
      <c r="B96" s="368"/>
      <c r="C96" s="367"/>
      <c r="D96" s="368"/>
      <c r="E96" s="14">
        <v>23040</v>
      </c>
      <c r="F96" s="17"/>
      <c r="G96" s="14">
        <v>0</v>
      </c>
      <c r="H96" s="12"/>
      <c r="I96" s="17">
        <v>0</v>
      </c>
      <c r="J96" s="12"/>
      <c r="K96" s="17">
        <v>0</v>
      </c>
      <c r="L96" s="372"/>
      <c r="M96" s="372"/>
      <c r="N96" s="372"/>
      <c r="O96" s="372"/>
      <c r="P96" s="372"/>
    </row>
    <row r="97" spans="1:16" ht="16.5" customHeight="1">
      <c r="A97" s="368" t="s">
        <v>284</v>
      </c>
      <c r="B97" s="368"/>
      <c r="C97" s="367"/>
      <c r="D97" s="368"/>
      <c r="E97" s="14">
        <v>47400</v>
      </c>
      <c r="F97" s="17"/>
      <c r="G97" s="14">
        <v>0</v>
      </c>
      <c r="H97" s="17"/>
      <c r="I97" s="17">
        <v>12000</v>
      </c>
      <c r="J97" s="17"/>
      <c r="K97" s="17">
        <v>0</v>
      </c>
      <c r="L97" s="372"/>
      <c r="M97" s="372"/>
      <c r="N97" s="372"/>
      <c r="O97" s="372"/>
      <c r="P97" s="372"/>
    </row>
    <row r="98" spans="1:16" ht="16.5" customHeight="1">
      <c r="A98" s="368" t="s">
        <v>248</v>
      </c>
      <c r="B98" s="368"/>
      <c r="C98" s="367">
        <v>28</v>
      </c>
      <c r="D98" s="368"/>
      <c r="E98" s="14">
        <v>-400874</v>
      </c>
      <c r="F98" s="17"/>
      <c r="G98" s="14">
        <v>-328034</v>
      </c>
      <c r="H98" s="17"/>
      <c r="I98" s="17">
        <v>-400874</v>
      </c>
      <c r="J98" s="17"/>
      <c r="K98" s="17">
        <v>-328034</v>
      </c>
      <c r="L98" s="372"/>
      <c r="M98" s="372"/>
      <c r="N98" s="372"/>
      <c r="O98" s="372"/>
      <c r="P98" s="372"/>
    </row>
    <row r="99" spans="1:16" ht="16.5" customHeight="1">
      <c r="A99" s="368" t="s">
        <v>285</v>
      </c>
      <c r="B99" s="368"/>
      <c r="C99" s="367"/>
      <c r="D99" s="368"/>
      <c r="E99" s="14">
        <v>-10203</v>
      </c>
      <c r="F99" s="17"/>
      <c r="G99" s="14">
        <v>0</v>
      </c>
      <c r="H99" s="17"/>
      <c r="I99" s="17">
        <v>0</v>
      </c>
      <c r="J99" s="17"/>
      <c r="K99" s="17">
        <v>0</v>
      </c>
      <c r="L99" s="372"/>
      <c r="M99" s="372"/>
      <c r="N99" s="372"/>
      <c r="O99" s="372"/>
      <c r="P99" s="372"/>
    </row>
    <row r="100" spans="1:16" ht="16.5" customHeight="1">
      <c r="A100" s="368" t="s">
        <v>249</v>
      </c>
      <c r="B100" s="368"/>
      <c r="C100" s="367"/>
      <c r="D100" s="368"/>
      <c r="E100" s="14">
        <v>-31862</v>
      </c>
      <c r="F100" s="17"/>
      <c r="G100" s="14">
        <v>-12745</v>
      </c>
      <c r="H100" s="17"/>
      <c r="I100" s="17">
        <v>0</v>
      </c>
      <c r="J100" s="17"/>
      <c r="K100" s="17">
        <v>0</v>
      </c>
      <c r="L100" s="372"/>
      <c r="M100" s="372"/>
      <c r="N100" s="372"/>
      <c r="O100" s="372"/>
      <c r="P100" s="372"/>
    </row>
    <row r="101" spans="1:16" ht="16.5" customHeight="1">
      <c r="A101" s="368" t="s">
        <v>286</v>
      </c>
      <c r="B101" s="368"/>
      <c r="C101" s="367">
        <v>22</v>
      </c>
      <c r="D101" s="368"/>
      <c r="E101" s="14">
        <v>-75133</v>
      </c>
      <c r="F101" s="17"/>
      <c r="G101" s="14">
        <v>0</v>
      </c>
      <c r="H101" s="17"/>
      <c r="I101" s="17">
        <v>-75133</v>
      </c>
      <c r="J101" s="17"/>
      <c r="K101" s="17">
        <v>0</v>
      </c>
      <c r="L101" s="372"/>
      <c r="M101" s="372"/>
      <c r="N101" s="372"/>
      <c r="O101" s="372"/>
      <c r="P101" s="372"/>
    </row>
    <row r="102" spans="1:16" ht="16.5" customHeight="1">
      <c r="A102" s="368" t="s">
        <v>250</v>
      </c>
      <c r="B102" s="364"/>
      <c r="C102" s="367"/>
      <c r="D102" s="366"/>
      <c r="E102" s="112">
        <v>-644918</v>
      </c>
      <c r="F102" s="17"/>
      <c r="G102" s="112">
        <v>-676943</v>
      </c>
      <c r="H102" s="17"/>
      <c r="I102" s="112">
        <v>-449010</v>
      </c>
      <c r="J102" s="17"/>
      <c r="K102" s="112">
        <v>-408093</v>
      </c>
      <c r="L102" s="372"/>
      <c r="M102" s="372"/>
      <c r="N102" s="372"/>
      <c r="O102" s="372"/>
      <c r="P102" s="372"/>
    </row>
    <row r="103" spans="1:16" ht="16.5" customHeight="1">
      <c r="A103" s="366" t="s">
        <v>251</v>
      </c>
      <c r="B103" s="366"/>
      <c r="C103" s="367"/>
      <c r="D103" s="368"/>
      <c r="E103" s="163">
        <f>SUM(E87:E102)</f>
        <v>-1697583</v>
      </c>
      <c r="F103" s="69"/>
      <c r="G103" s="175">
        <f>SUM(G87:G102)</f>
        <v>1358420</v>
      </c>
      <c r="H103" s="69"/>
      <c r="I103" s="163">
        <f>SUM(I87:I102)</f>
        <v>-818484</v>
      </c>
      <c r="J103" s="69"/>
      <c r="K103" s="175">
        <f>SUM(K87:K102)</f>
        <v>2713927</v>
      </c>
      <c r="L103" s="372"/>
      <c r="M103" s="372"/>
      <c r="N103" s="372"/>
      <c r="O103" s="372"/>
      <c r="P103" s="372"/>
    </row>
    <row r="104" spans="1:16" ht="8.1" customHeight="1">
      <c r="A104" s="366"/>
      <c r="B104" s="366"/>
      <c r="C104" s="367"/>
      <c r="D104" s="368"/>
      <c r="E104" s="135"/>
      <c r="F104" s="69"/>
      <c r="G104" s="135"/>
      <c r="H104" s="135"/>
      <c r="I104" s="135"/>
      <c r="J104" s="135"/>
      <c r="K104" s="135"/>
      <c r="L104" s="372"/>
      <c r="M104" s="372"/>
      <c r="N104" s="372"/>
      <c r="O104" s="372"/>
      <c r="P104" s="372"/>
    </row>
    <row r="105" spans="1:16" ht="16.5" customHeight="1">
      <c r="A105" s="368" t="s">
        <v>252</v>
      </c>
      <c r="B105" s="368"/>
      <c r="C105" s="367"/>
      <c r="D105" s="368"/>
      <c r="E105" s="17"/>
      <c r="F105" s="14"/>
      <c r="G105" s="17"/>
      <c r="H105" s="17"/>
      <c r="I105" s="17"/>
      <c r="J105" s="17"/>
      <c r="K105" s="17"/>
      <c r="L105" s="372"/>
      <c r="M105" s="372"/>
      <c r="N105" s="372"/>
      <c r="O105" s="372"/>
      <c r="P105" s="372"/>
    </row>
    <row r="106" spans="1:16" ht="16.5" customHeight="1">
      <c r="A106" s="364"/>
      <c r="B106" s="368" t="s">
        <v>253</v>
      </c>
      <c r="C106" s="367"/>
      <c r="D106" s="368"/>
      <c r="E106" s="14">
        <v>2107735</v>
      </c>
      <c r="F106" s="14"/>
      <c r="G106" s="17">
        <v>-84420</v>
      </c>
      <c r="H106" s="14"/>
      <c r="I106" s="14">
        <v>-1143897</v>
      </c>
      <c r="J106" s="14"/>
      <c r="K106" s="17">
        <v>-1283</v>
      </c>
      <c r="L106" s="372"/>
      <c r="M106" s="372"/>
      <c r="N106" s="372"/>
      <c r="O106" s="372"/>
      <c r="P106" s="372"/>
    </row>
    <row r="107" spans="1:16" ht="16.5" customHeight="1">
      <c r="A107" s="368" t="s">
        <v>254</v>
      </c>
      <c r="B107" s="364"/>
      <c r="C107" s="367"/>
      <c r="D107" s="368"/>
      <c r="E107" s="14">
        <v>-1525923</v>
      </c>
      <c r="F107" s="17"/>
      <c r="G107" s="14">
        <v>284120</v>
      </c>
      <c r="H107" s="17"/>
      <c r="I107" s="17">
        <v>0</v>
      </c>
      <c r="J107" s="12"/>
      <c r="K107" s="17">
        <v>0</v>
      </c>
      <c r="L107" s="372"/>
      <c r="M107" s="372"/>
      <c r="N107" s="372"/>
      <c r="O107" s="372"/>
      <c r="P107" s="372"/>
    </row>
    <row r="108" spans="1:16" ht="16.5" customHeight="1">
      <c r="A108" s="382" t="s">
        <v>255</v>
      </c>
      <c r="B108" s="368"/>
      <c r="C108" s="367"/>
      <c r="D108" s="368"/>
      <c r="E108" s="112">
        <v>13901</v>
      </c>
      <c r="F108" s="69"/>
      <c r="G108" s="112">
        <v>29184</v>
      </c>
      <c r="H108" s="69"/>
      <c r="I108" s="17">
        <v>-3608</v>
      </c>
      <c r="J108" s="69"/>
      <c r="K108" s="112">
        <v>47970</v>
      </c>
      <c r="L108" s="372"/>
      <c r="M108" s="372"/>
      <c r="N108" s="372"/>
      <c r="O108" s="372"/>
      <c r="P108" s="372"/>
    </row>
    <row r="109" spans="1:16" ht="16.5" customHeight="1">
      <c r="A109" s="380" t="s">
        <v>256</v>
      </c>
      <c r="B109" s="368"/>
      <c r="C109" s="367"/>
      <c r="D109" s="368"/>
      <c r="E109" s="174">
        <f>SUM(E106:E108)</f>
        <v>595713</v>
      </c>
      <c r="F109" s="69"/>
      <c r="G109" s="157">
        <f>SUM(G106:G108)</f>
        <v>228884</v>
      </c>
      <c r="H109" s="69"/>
      <c r="I109" s="174">
        <f>SUM(I106:I108)</f>
        <v>-1147505</v>
      </c>
      <c r="J109" s="69"/>
      <c r="K109" s="157">
        <f>SUM(K106:K108)</f>
        <v>46687</v>
      </c>
      <c r="L109" s="372"/>
      <c r="M109" s="372"/>
      <c r="N109" s="372"/>
      <c r="O109" s="372"/>
      <c r="P109" s="372"/>
    </row>
    <row r="110" spans="1:16" ht="16.5" customHeight="1">
      <c r="A110" s="368" t="s">
        <v>257</v>
      </c>
      <c r="B110" s="368"/>
      <c r="C110" s="367"/>
      <c r="D110" s="368"/>
      <c r="E110" s="160">
        <f>'FS BS'!F10</f>
        <v>7296858</v>
      </c>
      <c r="F110" s="17"/>
      <c r="G110" s="112">
        <v>7067974</v>
      </c>
      <c r="H110" s="17"/>
      <c r="I110" s="160">
        <f>'FS BS'!J10</f>
        <v>2759997</v>
      </c>
      <c r="J110" s="17"/>
      <c r="K110" s="112">
        <v>2713310</v>
      </c>
      <c r="L110" s="372"/>
      <c r="M110" s="372"/>
      <c r="N110" s="372"/>
      <c r="O110" s="372"/>
      <c r="P110" s="372"/>
    </row>
    <row r="111" spans="1:16" ht="16.5" customHeight="1" thickBot="1">
      <c r="A111" s="366" t="s">
        <v>258</v>
      </c>
      <c r="B111" s="366"/>
      <c r="C111" s="376">
        <v>4</v>
      </c>
      <c r="D111" s="368"/>
      <c r="E111" s="176">
        <f>SUM(E109:E110)</f>
        <v>7892571</v>
      </c>
      <c r="F111" s="69"/>
      <c r="G111" s="177">
        <f>SUM(G109:G110)</f>
        <v>7296858</v>
      </c>
      <c r="H111" s="69"/>
      <c r="I111" s="176">
        <f>SUM(I109:I110)</f>
        <v>1612492</v>
      </c>
      <c r="J111" s="69"/>
      <c r="K111" s="177">
        <f>SUM(K109:K110)</f>
        <v>2759997</v>
      </c>
      <c r="L111" s="372"/>
      <c r="M111" s="372"/>
      <c r="N111" s="372"/>
      <c r="O111" s="372"/>
      <c r="P111" s="372"/>
    </row>
    <row r="112" spans="1:16" ht="8.1" customHeight="1" thickTop="1">
      <c r="A112" s="380"/>
      <c r="B112" s="366"/>
      <c r="C112" s="367"/>
      <c r="D112" s="368"/>
      <c r="E112" s="167"/>
      <c r="F112" s="168"/>
      <c r="G112" s="167"/>
      <c r="H112" s="168"/>
      <c r="I112" s="167"/>
      <c r="J112" s="168"/>
      <c r="K112" s="167"/>
      <c r="L112" s="372"/>
      <c r="M112" s="372"/>
      <c r="N112" s="372"/>
      <c r="O112" s="372"/>
      <c r="P112" s="372"/>
    </row>
    <row r="113" spans="1:16" ht="16.5" customHeight="1">
      <c r="A113" s="384" t="s">
        <v>259</v>
      </c>
      <c r="B113" s="366"/>
      <c r="C113" s="367"/>
      <c r="D113" s="368"/>
      <c r="E113" s="166"/>
      <c r="F113" s="170"/>
      <c r="G113" s="166"/>
      <c r="H113" s="170"/>
      <c r="I113" s="166"/>
      <c r="J113" s="170"/>
      <c r="K113" s="166"/>
      <c r="L113" s="372"/>
      <c r="M113" s="372"/>
      <c r="N113" s="372"/>
      <c r="O113" s="372"/>
      <c r="P113" s="372"/>
    </row>
    <row r="114" spans="1:16" ht="16.5" customHeight="1">
      <c r="A114" s="368" t="s">
        <v>260</v>
      </c>
      <c r="B114" s="366"/>
      <c r="C114" s="367"/>
      <c r="D114" s="366"/>
      <c r="E114" s="171"/>
      <c r="F114" s="171"/>
      <c r="G114" s="171"/>
      <c r="H114" s="171"/>
      <c r="I114" s="171"/>
      <c r="J114" s="171"/>
      <c r="K114" s="171"/>
      <c r="L114" s="372"/>
      <c r="M114" s="372"/>
      <c r="N114" s="372"/>
      <c r="O114" s="372"/>
      <c r="P114" s="372"/>
    </row>
    <row r="115" spans="1:16" ht="16.5" customHeight="1">
      <c r="A115" s="368"/>
      <c r="B115" s="368" t="s">
        <v>261</v>
      </c>
      <c r="C115" s="367"/>
      <c r="D115" s="366"/>
      <c r="E115" s="166">
        <v>123554</v>
      </c>
      <c r="F115" s="170"/>
      <c r="G115" s="166">
        <v>124756</v>
      </c>
      <c r="H115" s="170"/>
      <c r="I115" s="17">
        <v>15</v>
      </c>
      <c r="J115" s="166"/>
      <c r="K115" s="17">
        <v>214</v>
      </c>
      <c r="L115" s="372"/>
      <c r="M115" s="372"/>
      <c r="N115" s="372"/>
      <c r="O115" s="372"/>
      <c r="P115" s="372"/>
    </row>
    <row r="116" spans="1:16" ht="16.5" customHeight="1">
      <c r="A116" s="368" t="s">
        <v>262</v>
      </c>
      <c r="B116" s="368"/>
      <c r="E116" s="166">
        <v>176752</v>
      </c>
      <c r="G116" s="166">
        <v>197452</v>
      </c>
      <c r="I116" s="166">
        <v>21025</v>
      </c>
      <c r="K116" s="166">
        <v>13638</v>
      </c>
      <c r="L116" s="372"/>
      <c r="M116" s="372"/>
      <c r="N116" s="372"/>
      <c r="O116" s="372"/>
      <c r="P116" s="372"/>
    </row>
    <row r="117" spans="1:16" ht="16.5" customHeight="1">
      <c r="A117" s="368" t="s">
        <v>263</v>
      </c>
      <c r="B117" s="368"/>
      <c r="E117" s="166">
        <v>0</v>
      </c>
      <c r="G117" s="166">
        <v>107174</v>
      </c>
      <c r="I117" s="17">
        <v>0</v>
      </c>
      <c r="K117" s="17">
        <v>0</v>
      </c>
      <c r="L117" s="372"/>
      <c r="M117" s="372"/>
      <c r="N117" s="372"/>
      <c r="O117" s="372"/>
      <c r="P117" s="372"/>
    </row>
    <row r="118" spans="1:16" ht="16.5" customHeight="1">
      <c r="A118" s="368" t="s">
        <v>269</v>
      </c>
      <c r="B118" s="368"/>
      <c r="E118" s="166">
        <v>0</v>
      </c>
      <c r="G118" s="17">
        <v>7726</v>
      </c>
      <c r="I118" s="17">
        <v>0</v>
      </c>
      <c r="K118" s="17">
        <v>0</v>
      </c>
      <c r="L118" s="372"/>
      <c r="M118" s="372"/>
      <c r="N118" s="372"/>
      <c r="O118" s="372"/>
      <c r="P118" s="372"/>
    </row>
    <row r="119" spans="1:16" ht="16.5" customHeight="1">
      <c r="A119" s="386" t="s">
        <v>264</v>
      </c>
      <c r="B119" s="380"/>
      <c r="C119" s="367"/>
      <c r="D119" s="366"/>
      <c r="E119" s="166">
        <v>3943</v>
      </c>
      <c r="F119" s="170"/>
      <c r="G119" s="166">
        <v>3946</v>
      </c>
      <c r="H119" s="170"/>
      <c r="I119" s="166">
        <v>3943</v>
      </c>
      <c r="J119" s="170"/>
      <c r="K119" s="166">
        <v>3946</v>
      </c>
      <c r="L119" s="372"/>
      <c r="M119" s="372"/>
      <c r="N119" s="372"/>
      <c r="O119" s="372"/>
      <c r="P119" s="372"/>
    </row>
    <row r="120" spans="1:16" ht="16.5" customHeight="1">
      <c r="A120" s="386" t="s">
        <v>270</v>
      </c>
      <c r="B120" s="386"/>
      <c r="C120" s="367"/>
      <c r="D120" s="366"/>
      <c r="E120" s="166">
        <v>1105</v>
      </c>
      <c r="F120" s="170"/>
      <c r="G120" s="166">
        <v>4758</v>
      </c>
      <c r="H120" s="172"/>
      <c r="I120" s="17">
        <v>0</v>
      </c>
      <c r="J120" s="172"/>
      <c r="K120" s="17">
        <v>0</v>
      </c>
      <c r="L120" s="372"/>
      <c r="M120" s="372"/>
      <c r="N120" s="372"/>
      <c r="O120" s="372"/>
      <c r="P120" s="372"/>
    </row>
    <row r="121" spans="1:16" ht="16.5" customHeight="1">
      <c r="A121" s="386" t="s">
        <v>265</v>
      </c>
      <c r="B121" s="386"/>
      <c r="C121" s="367"/>
      <c r="D121" s="366"/>
      <c r="E121" s="166">
        <v>68504</v>
      </c>
      <c r="F121" s="170"/>
      <c r="G121" s="17">
        <v>110210</v>
      </c>
      <c r="H121" s="172"/>
      <c r="I121" s="17">
        <v>0</v>
      </c>
      <c r="J121" s="172"/>
      <c r="K121" s="17">
        <v>0</v>
      </c>
      <c r="L121" s="372"/>
      <c r="M121" s="372"/>
      <c r="N121" s="372"/>
      <c r="O121" s="372"/>
      <c r="P121" s="372"/>
    </row>
    <row r="122" spans="1:16" ht="16.5" customHeight="1">
      <c r="A122" s="386" t="s">
        <v>266</v>
      </c>
      <c r="B122" s="386"/>
      <c r="C122" s="367"/>
      <c r="D122" s="366"/>
      <c r="E122" s="166"/>
      <c r="F122" s="170"/>
      <c r="G122" s="166"/>
      <c r="H122" s="172"/>
      <c r="I122" s="166"/>
      <c r="J122" s="172"/>
      <c r="K122" s="166"/>
      <c r="L122" s="372"/>
      <c r="M122" s="372"/>
      <c r="N122" s="372"/>
      <c r="O122" s="372"/>
      <c r="P122" s="372"/>
    </row>
    <row r="123" spans="1:16" ht="16.5" customHeight="1">
      <c r="A123" s="386"/>
      <c r="B123" s="386" t="s">
        <v>267</v>
      </c>
      <c r="C123" s="367"/>
      <c r="D123" s="366"/>
      <c r="E123" s="17">
        <v>0</v>
      </c>
      <c r="F123" s="170"/>
      <c r="G123" s="17">
        <v>0</v>
      </c>
      <c r="H123" s="364"/>
      <c r="I123" s="166">
        <v>9894</v>
      </c>
      <c r="J123" s="364"/>
      <c r="K123" s="166">
        <v>326981</v>
      </c>
      <c r="L123" s="372"/>
      <c r="M123" s="372"/>
      <c r="N123" s="372"/>
      <c r="O123" s="372"/>
      <c r="P123" s="372"/>
    </row>
    <row r="124" spans="1:16" ht="16.5" customHeight="1">
      <c r="A124" s="386" t="s">
        <v>268</v>
      </c>
      <c r="B124" s="386"/>
      <c r="C124" s="367"/>
      <c r="D124" s="366"/>
      <c r="E124" s="17">
        <v>0</v>
      </c>
      <c r="F124" s="170"/>
      <c r="G124" s="17">
        <v>0</v>
      </c>
      <c r="H124" s="364"/>
      <c r="I124" s="166">
        <v>1783220.18</v>
      </c>
      <c r="J124" s="364"/>
      <c r="K124" s="17">
        <v>2061087</v>
      </c>
      <c r="L124" s="372"/>
      <c r="M124" s="372"/>
      <c r="N124" s="372"/>
      <c r="O124" s="372"/>
      <c r="P124" s="372"/>
    </row>
    <row r="125" spans="1:16" ht="16.5" customHeight="1">
      <c r="A125" s="386" t="s">
        <v>287</v>
      </c>
      <c r="B125" s="386"/>
      <c r="C125" s="367"/>
      <c r="D125" s="366"/>
      <c r="E125" s="17">
        <v>0</v>
      </c>
      <c r="F125" s="170"/>
      <c r="G125" s="17">
        <v>0</v>
      </c>
      <c r="H125" s="364"/>
      <c r="I125" s="166">
        <v>1688.19622</v>
      </c>
      <c r="J125" s="364"/>
      <c r="K125" s="17">
        <v>0</v>
      </c>
      <c r="L125" s="372"/>
      <c r="M125" s="372"/>
      <c r="N125" s="372"/>
      <c r="O125" s="372"/>
      <c r="P125" s="372"/>
    </row>
    <row r="126" spans="1:16" ht="16.5" customHeight="1">
      <c r="A126" s="386"/>
      <c r="B126" s="379"/>
      <c r="E126" s="166"/>
      <c r="G126" s="166"/>
      <c r="H126" s="364"/>
      <c r="I126" s="17"/>
      <c r="J126" s="364"/>
      <c r="K126" s="17"/>
      <c r="L126" s="372"/>
      <c r="M126" s="372"/>
      <c r="N126" s="372"/>
      <c r="O126" s="372"/>
      <c r="P126" s="372"/>
    </row>
    <row r="127" spans="1:16" ht="16.5" customHeight="1">
      <c r="B127" s="369"/>
      <c r="E127" s="388"/>
      <c r="F127" s="389"/>
      <c r="G127" s="388"/>
      <c r="H127" s="389"/>
      <c r="I127" s="388"/>
      <c r="J127" s="389"/>
      <c r="K127" s="388"/>
      <c r="L127" s="390"/>
      <c r="M127" s="372"/>
      <c r="N127" s="372"/>
      <c r="O127" s="372"/>
      <c r="P127" s="372"/>
    </row>
    <row r="128" spans="1:16" ht="16.5" customHeight="1">
      <c r="E128" s="388"/>
      <c r="F128" s="391"/>
      <c r="G128" s="388"/>
      <c r="H128" s="391"/>
      <c r="I128" s="388"/>
      <c r="J128" s="391"/>
      <c r="K128" s="388"/>
      <c r="L128" s="392"/>
    </row>
  </sheetData>
  <sheetProtection formatCells="0" formatColumns="0" formatRows="0" insertColumns="0" insertRows="0" insertHyperlinks="0" deleteColumns="0" deleteRows="0" sort="0" autoFilter="0" pivotTables="0"/>
  <mergeCells count="14">
    <mergeCell ref="E3:G3"/>
    <mergeCell ref="I3:K3"/>
    <mergeCell ref="E4:G4"/>
    <mergeCell ref="I4:K4"/>
    <mergeCell ref="E5:G5"/>
    <mergeCell ref="I5:K5"/>
    <mergeCell ref="E7:K7"/>
    <mergeCell ref="E59:G59"/>
    <mergeCell ref="I59:K59"/>
    <mergeCell ref="E63:K63"/>
    <mergeCell ref="E60:G60"/>
    <mergeCell ref="I60:K60"/>
    <mergeCell ref="E61:G61"/>
    <mergeCell ref="I61:K61"/>
  </mergeCells>
  <pageMargins left="0.7" right="0.5" top="0.48" bottom="0.3" header="0.5" footer="0.3"/>
  <pageSetup paperSize="9" scale="68" firstPageNumber="14" fitToHeight="2" orientation="portrait" useFirstPageNumber="1" r:id="rId1"/>
  <headerFooter>
    <oddFooter>&amp;L&amp;"Times New Roman,Regular"The accompanying notes form an integral part of the financial statements.&amp;8
&amp;C&amp;"Times New Roman,Regular"
&amp;P</oddFooter>
  </headerFooter>
  <rowBreaks count="1" manualBreakCount="1">
    <brk id="56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0E9B58CFA2BF4D823B5A6A00038574" ma:contentTypeVersion="3" ma:contentTypeDescription="Create a new document." ma:contentTypeScope="" ma:versionID="2b10374c102e9aaddb3d6596a2b17f09">
  <xsd:schema xmlns:xsd="http://www.w3.org/2001/XMLSchema" xmlns:xs="http://www.w3.org/2001/XMLSchema" xmlns:p="http://schemas.microsoft.com/office/2006/metadata/properties" xmlns:ns2="8c62ffdf-62ca-4db9-930e-b9846b4988d7" targetNamespace="http://schemas.microsoft.com/office/2006/metadata/properties" ma:root="true" ma:fieldsID="6a851969a31a8e97e2316837b5a06334" ns2:_="">
    <xsd:import namespace="8c62ffdf-62ca-4db9-930e-b9846b498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2ffdf-62ca-4db9-930e-b9846b498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FD9638-492A-4CB7-9928-4CA33ABE357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8BC27BA5-5B90-4553-B5D9-155981CC5C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B0AE09-DC9E-4719-A861-8B170B6C5B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2ffdf-62ca-4db9-930e-b9846b498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 BS</vt:lpstr>
      <vt:lpstr>FS PL</vt:lpstr>
      <vt:lpstr>FS Compre</vt:lpstr>
      <vt:lpstr>FS Conso-24</vt:lpstr>
      <vt:lpstr>FS Conso-25</vt:lpstr>
      <vt:lpstr>FS TTA</vt:lpstr>
      <vt:lpstr>FS CF</vt:lpstr>
      <vt:lpstr>'FS BS'!Print_Area</vt:lpstr>
      <vt:lpstr>'FS CF'!Print_Area</vt:lpstr>
      <vt:lpstr>'FS Compre'!Print_Area</vt:lpstr>
      <vt:lpstr>'FS Conso-24'!Print_Area</vt:lpstr>
      <vt:lpstr>'FS Conso-25'!Print_Area</vt:lpstr>
      <vt:lpstr>'FS PL'!Print_Area</vt:lpstr>
      <vt:lpstr>'FS TTA'!Print_Area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Supaporn Siripan</dc:creator>
  <cp:keywords/>
  <dc:description/>
  <cp:lastModifiedBy>Bowornwit Saichonpitak</cp:lastModifiedBy>
  <cp:revision/>
  <cp:lastPrinted>2026-02-26T11:50:06Z</cp:lastPrinted>
  <dcterms:created xsi:type="dcterms:W3CDTF">2020-01-30T09:54:43Z</dcterms:created>
  <dcterms:modified xsi:type="dcterms:W3CDTF">2026-02-26T11:50:16Z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0x010100220E9B58CFA2BF4D823B5A6A00038574</vt:lpwstr>
  </property>
</Properties>
</file>