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407006\Downloads\"/>
    </mc:Choice>
  </mc:AlternateContent>
  <xr:revisionPtr revIDLastSave="0" documentId="13_ncr:1_{B667582C-7841-4B6F-AEEC-80A3B5C6F171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P1" sheetId="1" r:id="rId1"/>
    <sheet name="P2" sheetId="7" r:id="rId2"/>
    <sheet name="P3" sheetId="36" r:id="rId3"/>
    <sheet name="P4" sheetId="37" r:id="rId4"/>
    <sheet name="P5" sheetId="29" r:id="rId5"/>
    <sheet name="P6" sheetId="30" r:id="rId6"/>
    <sheet name="P7-9" sheetId="3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>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>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>#REF!</definedName>
    <definedName name="ADM" localSheetId="2">#REF!</definedName>
    <definedName name="ADM" localSheetId="3">#REF!</definedName>
    <definedName name="ADM">#REF!</definedName>
    <definedName name="AGING" localSheetId="2">#REF!</definedName>
    <definedName name="AGING" localSheetId="3">#REF!</definedName>
    <definedName name="AGING">#REF!</definedName>
    <definedName name="ann" localSheetId="2">#REF!</definedName>
    <definedName name="ann" localSheetId="3">#REF!</definedName>
    <definedName name="ann">#REF!</definedName>
    <definedName name="ARM" localSheetId="2">#REF!</definedName>
    <definedName name="ARM" localSheetId="3">#REF!</definedName>
    <definedName name="ARM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b" localSheetId="2">#REF!</definedName>
    <definedName name="bb" localSheetId="3">#REF!</definedName>
    <definedName name="bb">#REF!</definedName>
    <definedName name="BCExport" localSheetId="2">#REF!</definedName>
    <definedName name="BCExport" localSheetId="3">#REF!</definedName>
    <definedName name="BCExport">#REF!</definedName>
    <definedName name="BS" localSheetId="2">#REF!</definedName>
    <definedName name="BS" localSheetId="3">#REF!</definedName>
    <definedName name="BS">#REF!</definedName>
    <definedName name="BSsheet" localSheetId="2">#REF!</definedName>
    <definedName name="BSsheet" localSheetId="3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>#REF!</definedName>
    <definedName name="costa" localSheetId="2">#REF!</definedName>
    <definedName name="costa" localSheetId="3">#REF!</definedName>
    <definedName name="costa">#REF!</definedName>
    <definedName name="Cover" localSheetId="2">#REF!</definedName>
    <definedName name="Cover" localSheetId="3">#REF!</definedName>
    <definedName name="Cover">#REF!</definedName>
    <definedName name="cur" localSheetId="2">#REF!</definedName>
    <definedName name="cur" localSheetId="3">#REF!</definedName>
    <definedName name="cur">#REF!</definedName>
    <definedName name="_xlnm.Database" localSheetId="2">#REF!</definedName>
    <definedName name="_xlnm.Database" localSheetId="3">#REF!</definedName>
    <definedName name="_xlnm.Database">#REF!</definedName>
    <definedName name="date" localSheetId="2">#REF!</definedName>
    <definedName name="date" localSheetId="3">#REF!</definedName>
    <definedName name="date">#REF!</definedName>
    <definedName name="dd" localSheetId="2">#REF!</definedName>
    <definedName name="dd" localSheetId="3">#REF!</definedName>
    <definedName name="dd">#REF!</definedName>
    <definedName name="df" localSheetId="2">#REF!</definedName>
    <definedName name="df" localSheetId="3">#REF!</definedName>
    <definedName name="df">#REF!</definedName>
    <definedName name="dkfi" localSheetId="2">#REF!</definedName>
    <definedName name="dkfi" localSheetId="3">#REF!</definedName>
    <definedName name="dkfi">#REF!</definedName>
    <definedName name="dsfka" localSheetId="2">#REF!</definedName>
    <definedName name="dsfka" localSheetId="3">#REF!</definedName>
    <definedName name="dsfka">#REF!</definedName>
    <definedName name="E" localSheetId="2">#REF!</definedName>
    <definedName name="E" localSheetId="3">#REF!</definedName>
    <definedName name="E">#REF!</definedName>
    <definedName name="ei" localSheetId="2">#REF!</definedName>
    <definedName name="ei" localSheetId="3">#REF!</definedName>
    <definedName name="ei">#REF!</definedName>
    <definedName name="ert" localSheetId="2" hidden="1">#REF!</definedName>
    <definedName name="ert" localSheetId="3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f" localSheetId="2">#REF!</definedName>
    <definedName name="f" localSheetId="3">#REF!</definedName>
    <definedName name="f">#REF!</definedName>
    <definedName name="FA.." localSheetId="2">#REF!</definedName>
    <definedName name="FA.." localSheetId="3">#REF!</definedName>
    <definedName name="FA..">#REF!</definedName>
    <definedName name="fdkf" localSheetId="2">#REF!</definedName>
    <definedName name="fdkf" localSheetId="3">#REF!</definedName>
    <definedName name="fdkf">#REF!</definedName>
    <definedName name="ff" localSheetId="2">#REF!</definedName>
    <definedName name="ff" localSheetId="3">#REF!</definedName>
    <definedName name="ff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g" localSheetId="2">#REF!</definedName>
    <definedName name="fg" localSheetId="3">#REF!</definedName>
    <definedName name="fg">#REF!</definedName>
    <definedName name="front" localSheetId="2">#REF!</definedName>
    <definedName name="front" localSheetId="3">#REF!</definedName>
    <definedName name="front">#REF!</definedName>
    <definedName name="FS07_BW" localSheetId="2">[4]FS07_BW!#REF!</definedName>
    <definedName name="FS07_BW" localSheetId="3">[4]FS07_BW!#REF!</definedName>
    <definedName name="FS07_BW">[4]FS07_BW!#REF!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ain_Loss" localSheetId="2">#REF!</definedName>
    <definedName name="Gain_Loss" localSheetId="3">#REF!</definedName>
    <definedName name="Gain_Loss">#REF!</definedName>
    <definedName name="gg" localSheetId="2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>#REF!</definedName>
    <definedName name="HELP" localSheetId="2">#REF!</definedName>
    <definedName name="HELP" localSheetId="3">#REF!</definedName>
    <definedName name="HELP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2" hidden="1">#REF!</definedName>
    <definedName name="HTH" localSheetId="3" hidden="1">#REF!</definedName>
    <definedName name="HTH" hidden="1">#REF!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>'[7]CODE,NAME'!#REF!</definedName>
    <definedName name="jj" localSheetId="2">#REF!</definedName>
    <definedName name="jj" localSheetId="3">#REF!</definedName>
    <definedName name="jj">#REF!</definedName>
    <definedName name="Jul_00" localSheetId="2">#REF!</definedName>
    <definedName name="Jul_00" localSheetId="3">#REF!</definedName>
    <definedName name="Jul_00">#REF!</definedName>
    <definedName name="kifk" localSheetId="2">#REF!</definedName>
    <definedName name="kifk" localSheetId="3">#REF!</definedName>
    <definedName name="kifk">#REF!</definedName>
    <definedName name="l" localSheetId="2">#REF!</definedName>
    <definedName name="l" localSheetId="3">#REF!</definedName>
    <definedName name="l">#REF!</definedName>
    <definedName name="LEASE" localSheetId="2">#REF!</definedName>
    <definedName name="LEASE" localSheetId="3">#REF!</definedName>
    <definedName name="LEASE">#REF!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K" localSheetId="2">#REF!</definedName>
    <definedName name="LK" localSheetId="3">#REF!</definedName>
    <definedName name="LK">#REF!</definedName>
    <definedName name="lol" localSheetId="2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mmmmm" localSheetId="3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>#REF!</definedName>
    <definedName name="Notes" localSheetId="2">#REF!</definedName>
    <definedName name="Notes" localSheetId="3">#REF!</definedName>
    <definedName name="Notes">#REF!</definedName>
    <definedName name="o" localSheetId="2">'[10]Machine2,3''04'!#REF!</definedName>
    <definedName name="o" localSheetId="3">'[10]Machine2,3''04'!#REF!</definedName>
    <definedName name="o">'[10]Machine2,3''04'!#REF!</definedName>
    <definedName name="OO" localSheetId="2">#REF!</definedName>
    <definedName name="OO" localSheetId="3">#REF!</definedName>
    <definedName name="OO">#REF!</definedName>
    <definedName name="OTHER" localSheetId="2">#REF!</definedName>
    <definedName name="OTHER" localSheetId="3">#REF!</definedName>
    <definedName name="OTHER">#REF!</definedName>
    <definedName name="p" localSheetId="2">#REF!</definedName>
    <definedName name="p" localSheetId="3">#REF!</definedName>
    <definedName name="p">#REF!</definedName>
    <definedName name="pd" localSheetId="2">#REF!</definedName>
    <definedName name="pd" localSheetId="3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>[4]FS07_CPI!#REF!</definedName>
    <definedName name="pj" localSheetId="2">#REF!</definedName>
    <definedName name="pj" localSheetId="3">#REF!</definedName>
    <definedName name="pj">#REF!</definedName>
    <definedName name="PL" localSheetId="2">#REF!</definedName>
    <definedName name="PL" localSheetId="3">#REF!</definedName>
    <definedName name="PL">#REF!</definedName>
    <definedName name="pl_exrate" localSheetId="2">#REF!</definedName>
    <definedName name="pl_exrate" localSheetId="3">#REF!</definedName>
    <definedName name="pl_exrate">#REF!</definedName>
    <definedName name="PLANT" localSheetId="2">#REF!</definedName>
    <definedName name="PLANT" localSheetId="3">#REF!</definedName>
    <definedName name="PLANT">#REF!</definedName>
    <definedName name="PLstment" localSheetId="2">#REF!</definedName>
    <definedName name="PLstment" localSheetId="3">#REF!</definedName>
    <definedName name="PLstment">#REF!</definedName>
    <definedName name="pom" localSheetId="2" hidden="1">#REF!</definedName>
    <definedName name="pom" localSheetId="3" hidden="1">#REF!</definedName>
    <definedName name="pom" hidden="1">#REF!</definedName>
    <definedName name="PooNim" localSheetId="2">#REF!</definedName>
    <definedName name="PooNim" localSheetId="3">#REF!</definedName>
    <definedName name="PooNim">#REF!</definedName>
    <definedName name="pp" localSheetId="2">#REF!</definedName>
    <definedName name="pp" localSheetId="3">#REF!</definedName>
    <definedName name="pp">#REF!</definedName>
    <definedName name="ppiyfrseh" localSheetId="3">#REF!</definedName>
    <definedName name="ppiyfrseh">#REF!</definedName>
    <definedName name="_xlnm.Print_Area" localSheetId="0">'P1'!$A$1:$L$43</definedName>
    <definedName name="_xlnm.Print_Area" localSheetId="1">'P2'!$A$1:$K$53</definedName>
    <definedName name="_xlnm.Print_Area" localSheetId="2">'P3'!$A$1:$J$38</definedName>
    <definedName name="_xlnm.Print_Area" localSheetId="3">'P4'!$A$1:$I$40</definedName>
    <definedName name="_xlnm.Print_Area" localSheetId="6">'P7-9'!$A$1:$J$129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s" localSheetId="2">#REF!</definedName>
    <definedName name="ps" localSheetId="3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>#REF!</definedName>
    <definedName name="qw" localSheetId="2" hidden="1">#REF!</definedName>
    <definedName name="qw" localSheetId="3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hidden="1">#REF!</definedName>
    <definedName name="rtg" localSheetId="2">#REF!</definedName>
    <definedName name="rtg" localSheetId="3">#REF!</definedName>
    <definedName name="rtg">#REF!</definedName>
    <definedName name="s" localSheetId="2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>#REF!</definedName>
    <definedName name="sd" localSheetId="2">#REF!</definedName>
    <definedName name="sd" localSheetId="3">#REF!</definedName>
    <definedName name="sd">#REF!</definedName>
    <definedName name="sfsfs" localSheetId="2" hidden="1">#REF!</definedName>
    <definedName name="sfsfs" localSheetId="3" hidden="1">#REF!</definedName>
    <definedName name="sfsfs" hidden="1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sca" localSheetId="2">#REF!</definedName>
    <definedName name="ssca" localSheetId="3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uio" localSheetId="2">#REF!</definedName>
    <definedName name="uio" localSheetId="3">#REF!</definedName>
    <definedName name="uio">#REF!</definedName>
    <definedName name="UU" localSheetId="2">#REF!</definedName>
    <definedName name="UU" localSheetId="3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>#REF!</definedName>
    <definedName name="X" localSheetId="2">'[10]Machine2,3''04'!#REF!</definedName>
    <definedName name="X" localSheetId="3">'[10]Machine2,3''04'!#REF!</definedName>
    <definedName name="X">'[10]Machine2,3''04'!#REF!</definedName>
    <definedName name="zz" localSheetId="2">#REF!</definedName>
    <definedName name="zz" localSheetId="3">#REF!</definedName>
    <definedName name="zz">#REF!</definedName>
    <definedName name="เ1149" localSheetId="2">[26]Aging!#REF!</definedName>
    <definedName name="เ1149" localSheetId="3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37" l="1"/>
  <c r="E28" i="37"/>
  <c r="I28" i="37"/>
  <c r="F28" i="37" l="1"/>
  <c r="F57" i="35"/>
  <c r="F53" i="35"/>
  <c r="I53" i="35"/>
  <c r="I57" i="35"/>
  <c r="G16" i="1"/>
  <c r="J16" i="1"/>
  <c r="G11" i="1"/>
  <c r="J11" i="1"/>
  <c r="R16" i="1"/>
  <c r="R17" i="1" s="1"/>
  <c r="Q16" i="1"/>
  <c r="R13" i="1"/>
  <c r="R15" i="1" s="1"/>
  <c r="K59" i="7"/>
  <c r="H59" i="7"/>
  <c r="I14" i="37" l="1"/>
  <c r="H14" i="37"/>
  <c r="H20" i="30" s="1"/>
  <c r="L20" i="30" s="1"/>
  <c r="F14" i="37"/>
  <c r="E14" i="37"/>
  <c r="H21" i="29" s="1"/>
  <c r="O21" i="29" s="1"/>
  <c r="S21" i="29" s="1"/>
  <c r="I12" i="35"/>
  <c r="F12" i="35"/>
  <c r="J101" i="35"/>
  <c r="L26" i="30"/>
  <c r="K26" i="30"/>
  <c r="O27" i="29"/>
  <c r="S27" i="29" s="1"/>
  <c r="M27" i="29"/>
  <c r="H49" i="7"/>
  <c r="H45" i="7"/>
  <c r="H43" i="7"/>
  <c r="H42" i="7"/>
  <c r="H41" i="7"/>
  <c r="Q17" i="29" l="1"/>
  <c r="M13" i="29"/>
  <c r="O13" i="29" l="1"/>
  <c r="S13" i="29" s="1"/>
  <c r="H47" i="7"/>
  <c r="K30" i="7"/>
  <c r="C17" i="29" l="1"/>
  <c r="J17" i="29"/>
  <c r="H46" i="7"/>
  <c r="C16" i="30" l="1"/>
  <c r="E16" i="30"/>
  <c r="D16" i="30"/>
  <c r="J21" i="7" l="1"/>
  <c r="I22" i="36"/>
  <c r="K46" i="7"/>
  <c r="K12" i="30"/>
  <c r="L12" i="30" s="1"/>
  <c r="M31" i="29" l="1"/>
  <c r="H31" i="29" s="1"/>
  <c r="O31" i="29" s="1"/>
  <c r="S31" i="29" s="1"/>
  <c r="M30" i="29"/>
  <c r="H30" i="29" l="1"/>
  <c r="O30" i="29" s="1"/>
  <c r="M32" i="29"/>
  <c r="F104" i="35"/>
  <c r="F82" i="35"/>
  <c r="S30" i="29" l="1"/>
  <c r="S32" i="29" s="1"/>
  <c r="O32" i="29"/>
  <c r="J12" i="35"/>
  <c r="G12" i="35"/>
  <c r="F16" i="30" l="1"/>
  <c r="G16" i="30"/>
  <c r="G82" i="35"/>
  <c r="I106" i="35" l="1"/>
  <c r="F106" i="35"/>
  <c r="J17" i="1" l="1"/>
  <c r="J30" i="30" l="1"/>
  <c r="I30" i="30"/>
  <c r="K29" i="30" l="1"/>
  <c r="E17" i="29"/>
  <c r="K17" i="29"/>
  <c r="D17" i="29"/>
  <c r="F17" i="29"/>
  <c r="G17" i="29"/>
  <c r="H29" i="30" l="1"/>
  <c r="L29" i="30" s="1"/>
  <c r="M16" i="29" l="1"/>
  <c r="M17" i="29" s="1"/>
  <c r="H16" i="29" l="1"/>
  <c r="H17" i="29" s="1"/>
  <c r="G14" i="36"/>
  <c r="J104" i="35" l="1"/>
  <c r="D35" i="30"/>
  <c r="E35" i="30"/>
  <c r="F35" i="30"/>
  <c r="G35" i="30"/>
  <c r="I35" i="30"/>
  <c r="J35" i="30"/>
  <c r="C35" i="30"/>
  <c r="G31" i="30"/>
  <c r="G37" i="30" s="1"/>
  <c r="F31" i="30"/>
  <c r="E31" i="30"/>
  <c r="E37" i="30" s="1"/>
  <c r="K42" i="7" s="1"/>
  <c r="D31" i="30"/>
  <c r="C31" i="30"/>
  <c r="K36" i="29"/>
  <c r="J36" i="29"/>
  <c r="D36" i="29"/>
  <c r="E36" i="29"/>
  <c r="F36" i="29"/>
  <c r="G36" i="29"/>
  <c r="C36" i="29"/>
  <c r="Q32" i="29"/>
  <c r="K32" i="29"/>
  <c r="J32" i="29"/>
  <c r="D32" i="29"/>
  <c r="E32" i="29"/>
  <c r="F32" i="29"/>
  <c r="G32" i="29"/>
  <c r="C32" i="29"/>
  <c r="F37" i="30" l="1"/>
  <c r="C37" i="30"/>
  <c r="D37" i="30"/>
  <c r="C38" i="29"/>
  <c r="I82" i="35" l="1"/>
  <c r="A48" i="35" l="1"/>
  <c r="A91" i="35" s="1"/>
  <c r="G22" i="36" l="1"/>
  <c r="H32" i="29" l="1"/>
  <c r="G23" i="36"/>
  <c r="R23" i="29" l="1"/>
  <c r="P23" i="29"/>
  <c r="N23" i="29"/>
  <c r="L23" i="29"/>
  <c r="K23" i="29"/>
  <c r="K25" i="29" s="1"/>
  <c r="J23" i="29"/>
  <c r="J25" i="29" s="1"/>
  <c r="G23" i="29"/>
  <c r="G25" i="29" s="1"/>
  <c r="F23" i="29"/>
  <c r="F25" i="29" s="1"/>
  <c r="E23" i="29"/>
  <c r="E25" i="29" s="1"/>
  <c r="D23" i="29"/>
  <c r="D25" i="29" s="1"/>
  <c r="C23" i="29"/>
  <c r="C25" i="29" s="1"/>
  <c r="C21" i="30"/>
  <c r="C23" i="30" s="1"/>
  <c r="D21" i="30"/>
  <c r="E21" i="30"/>
  <c r="E23" i="30" s="1"/>
  <c r="F21" i="30"/>
  <c r="G21" i="30"/>
  <c r="I21" i="30"/>
  <c r="J21" i="30"/>
  <c r="N17" i="29" l="1"/>
  <c r="P17" i="29"/>
  <c r="R17" i="29"/>
  <c r="I17" i="29"/>
  <c r="L17" i="29"/>
  <c r="J82" i="35" l="1"/>
  <c r="J14" i="36" l="1"/>
  <c r="I14" i="36" l="1"/>
  <c r="I23" i="36" s="1"/>
  <c r="I27" i="36" s="1"/>
  <c r="I104" i="35" l="1"/>
  <c r="G104" i="35"/>
  <c r="E24" i="37" l="1"/>
  <c r="A4" i="7" l="1"/>
  <c r="A4" i="30"/>
  <c r="A9" i="37" l="1"/>
  <c r="Q20" i="29" l="1"/>
  <c r="Q23" i="29" s="1"/>
  <c r="Q25" i="29" s="1"/>
  <c r="Q35" i="29"/>
  <c r="Q36" i="29" s="1"/>
  <c r="Q38" i="29" s="1"/>
  <c r="G25" i="37"/>
  <c r="F24" i="37"/>
  <c r="G20" i="37"/>
  <c r="J22" i="36"/>
  <c r="F22" i="36"/>
  <c r="F14" i="36"/>
  <c r="F23" i="36" l="1"/>
  <c r="J23" i="36"/>
  <c r="J27" i="36" s="1"/>
  <c r="J29" i="36" s="1"/>
  <c r="O16" i="29"/>
  <c r="O17" i="29" s="1"/>
  <c r="I29" i="36"/>
  <c r="I9" i="35" s="1"/>
  <c r="I36" i="35" s="1"/>
  <c r="G27" i="36"/>
  <c r="P38" i="29"/>
  <c r="N38" i="29"/>
  <c r="K47" i="7"/>
  <c r="G30" i="7"/>
  <c r="H30" i="7"/>
  <c r="H32" i="1"/>
  <c r="I31" i="30"/>
  <c r="I37" i="30" s="1"/>
  <c r="I15" i="30"/>
  <c r="J15" i="30"/>
  <c r="G32" i="1"/>
  <c r="J32" i="1"/>
  <c r="K32" i="1"/>
  <c r="J30" i="7"/>
  <c r="A46" i="35"/>
  <c r="A89" i="35" s="1"/>
  <c r="A2" i="30"/>
  <c r="K19" i="30"/>
  <c r="K21" i="30" s="1"/>
  <c r="G23" i="30"/>
  <c r="J45" i="7" s="1"/>
  <c r="K34" i="30"/>
  <c r="K35" i="30" s="1"/>
  <c r="M20" i="29"/>
  <c r="M23" i="29" s="1"/>
  <c r="M25" i="29" s="1"/>
  <c r="G43" i="7"/>
  <c r="N25" i="29"/>
  <c r="P25" i="29"/>
  <c r="N32" i="29"/>
  <c r="P32" i="29"/>
  <c r="M35" i="29"/>
  <c r="M36" i="29" s="1"/>
  <c r="A2" i="7"/>
  <c r="G7" i="7"/>
  <c r="H7" i="7"/>
  <c r="J7" i="7"/>
  <c r="K7" i="7"/>
  <c r="G21" i="7"/>
  <c r="H21" i="7"/>
  <c r="K21" i="7"/>
  <c r="K31" i="7" s="1"/>
  <c r="K41" i="7"/>
  <c r="K43" i="7"/>
  <c r="K45" i="7"/>
  <c r="H17" i="1"/>
  <c r="K17" i="1"/>
  <c r="K15" i="30" l="1"/>
  <c r="H15" i="30" s="1"/>
  <c r="K48" i="7"/>
  <c r="I67" i="35"/>
  <c r="I71" i="35" s="1"/>
  <c r="I105" i="35" s="1"/>
  <c r="J16" i="30"/>
  <c r="J23" i="30" s="1"/>
  <c r="S16" i="29"/>
  <c r="S17" i="29" s="1"/>
  <c r="I16" i="30"/>
  <c r="I23" i="30" s="1"/>
  <c r="J31" i="30"/>
  <c r="J37" i="30" s="1"/>
  <c r="K30" i="30"/>
  <c r="H30" i="30" s="1"/>
  <c r="I9" i="37"/>
  <c r="I15" i="37" s="1"/>
  <c r="J9" i="35"/>
  <c r="J36" i="35" s="1"/>
  <c r="G29" i="36"/>
  <c r="F9" i="37" s="1"/>
  <c r="K50" i="7"/>
  <c r="H48" i="7"/>
  <c r="G38" i="29"/>
  <c r="G49" i="7"/>
  <c r="D23" i="30"/>
  <c r="J41" i="7" s="1"/>
  <c r="F38" i="29"/>
  <c r="F23" i="30"/>
  <c r="J43" i="7" s="1"/>
  <c r="J42" i="7"/>
  <c r="K33" i="1"/>
  <c r="D38" i="29"/>
  <c r="G47" i="7"/>
  <c r="E38" i="29"/>
  <c r="G42" i="7"/>
  <c r="G45" i="7"/>
  <c r="J38" i="29"/>
  <c r="G41" i="7"/>
  <c r="K16" i="30"/>
  <c r="K23" i="30" s="1"/>
  <c r="H33" i="1"/>
  <c r="F27" i="36"/>
  <c r="H31" i="7"/>
  <c r="H9" i="37"/>
  <c r="G31" i="7"/>
  <c r="J33" i="1"/>
  <c r="K38" i="29"/>
  <c r="J31" i="7"/>
  <c r="K51" i="7" l="1"/>
  <c r="F15" i="37"/>
  <c r="F25" i="37" s="1"/>
  <c r="F23" i="37" s="1"/>
  <c r="F18" i="37"/>
  <c r="J67" i="35"/>
  <c r="J71" i="35" s="1"/>
  <c r="F29" i="36"/>
  <c r="F9" i="35" s="1"/>
  <c r="F36" i="35" s="1"/>
  <c r="F67" i="35" s="1"/>
  <c r="F71" i="35" s="1"/>
  <c r="H50" i="7"/>
  <c r="H51" i="7" s="1"/>
  <c r="H58" i="7" s="1"/>
  <c r="H31" i="30"/>
  <c r="K31" i="30"/>
  <c r="K37" i="30" s="1"/>
  <c r="J47" i="7"/>
  <c r="H16" i="30"/>
  <c r="H15" i="37"/>
  <c r="H23" i="37" s="1"/>
  <c r="G9" i="35"/>
  <c r="G36" i="35" s="1"/>
  <c r="F20" i="37"/>
  <c r="H18" i="37"/>
  <c r="K58" i="7"/>
  <c r="M38" i="29"/>
  <c r="I18" i="37"/>
  <c r="I23" i="37"/>
  <c r="I25" i="37" s="1"/>
  <c r="G67" i="35" l="1"/>
  <c r="G71" i="35" s="1"/>
  <c r="E9" i="37"/>
  <c r="E15" i="37" s="1"/>
  <c r="H19" i="30"/>
  <c r="H25" i="37"/>
  <c r="H35" i="29"/>
  <c r="H36" i="29" s="1"/>
  <c r="J105" i="35"/>
  <c r="J107" i="35" s="1"/>
  <c r="J133" i="35" s="1"/>
  <c r="I107" i="35"/>
  <c r="I133" i="35" s="1"/>
  <c r="L30" i="30"/>
  <c r="L31" i="30" s="1"/>
  <c r="H34" i="30"/>
  <c r="H35" i="30" s="1"/>
  <c r="H37" i="30" s="1"/>
  <c r="L15" i="30"/>
  <c r="L16" i="30" s="1"/>
  <c r="H20" i="37"/>
  <c r="I20" i="37"/>
  <c r="L19" i="30" l="1"/>
  <c r="L21" i="30" s="1"/>
  <c r="L23" i="30" s="1"/>
  <c r="H21" i="30"/>
  <c r="E18" i="37"/>
  <c r="G105" i="35"/>
  <c r="G107" i="35" s="1"/>
  <c r="G133" i="35" s="1"/>
  <c r="E20" i="37"/>
  <c r="E25" i="37"/>
  <c r="E23" i="37" s="1"/>
  <c r="H20" i="29"/>
  <c r="L34" i="30"/>
  <c r="O35" i="29"/>
  <c r="O36" i="29" s="1"/>
  <c r="O38" i="29" s="1"/>
  <c r="H38" i="29"/>
  <c r="H23" i="29" l="1"/>
  <c r="H25" i="29" s="1"/>
  <c r="H23" i="30"/>
  <c r="J46" i="7" s="1"/>
  <c r="L35" i="30"/>
  <c r="L37" i="30" s="1"/>
  <c r="O20" i="29"/>
  <c r="O23" i="29" s="1"/>
  <c r="O25" i="29" s="1"/>
  <c r="S35" i="29"/>
  <c r="S36" i="29" s="1"/>
  <c r="S38" i="29" s="1"/>
  <c r="J48" i="7" l="1"/>
  <c r="F105" i="35"/>
  <c r="F107" i="35" s="1"/>
  <c r="F133" i="35" s="1"/>
  <c r="G46" i="7"/>
  <c r="G48" i="7" s="1"/>
  <c r="S20" i="29"/>
  <c r="J50" i="7" l="1"/>
  <c r="S23" i="29"/>
  <c r="S25" i="29" s="1"/>
  <c r="J51" i="7"/>
  <c r="J58" i="7" s="1"/>
  <c r="G50" i="7"/>
  <c r="G59" i="7" s="1"/>
  <c r="G17" i="1"/>
  <c r="G33" i="1" l="1"/>
  <c r="Q13" i="1"/>
  <c r="Q15" i="1" s="1"/>
  <c r="Q17" i="1" s="1"/>
  <c r="J59" i="7"/>
  <c r="G51" i="7"/>
  <c r="G58" i="7"/>
</calcChain>
</file>

<file path=xl/sharedStrings.xml><?xml version="1.0" encoding="utf-8"?>
<sst xmlns="http://schemas.openxmlformats.org/spreadsheetml/2006/main" count="351" uniqueCount="232">
  <si>
    <t>บริษัท อีเอ็มซี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</si>
  <si>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</si>
  <si>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</si>
  <si>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</si>
  <si>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</si>
  <si>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</si>
  <si>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</si>
  <si>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</si>
  <si>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</si>
  <si>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</si>
  <si>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</si>
  <si>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</si>
  <si>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เงินให้กู้ยืมระยะสั้นและดอกเบี้ยค้างรับ</t>
  </si>
  <si>
    <t>สินค้าคงเหลือ</t>
  </si>
  <si>
    <t>เงินจ่ายล่วงหน้าค่าวัสดุก่อสร้างและผู้รับเหมา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</si>
  <si>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</si>
  <si>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</si>
  <si>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</si>
  <si>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</si>
  <si>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</si>
  <si>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</si>
  <si>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</si>
  <si>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</si>
  <si>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</si>
  <si>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สินทรัพย์ทางการเงินไม่หมุนเวียนที่ไม่ใช่เงินสด</t>
  </si>
  <si>
    <t>ที่เป็นหลักประกัน</t>
  </si>
  <si>
    <t>ภาษีเงินได้ถูกหัก ณ ที่จ่าย</t>
  </si>
  <si>
    <t>เงินจ่ายล่วงหน้าค่าซื้อโครงการอสังหาริมทรัพย์เพื่อพัฒนา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</si>
  <si>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</si>
  <si>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</si>
  <si>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</si>
  <si>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</si>
  <si>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</si>
  <si>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</si>
  <si>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</si>
  <si>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</si>
  <si>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</si>
  <si>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</si>
  <si>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</si>
  <si>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หนี้สินตามสัญญาเช่า</t>
  </si>
  <si>
    <t>เงินกู้ยืมระยะสั้นและดอกเบี้ยค้างจ่าย</t>
  </si>
  <si>
    <t>ภาษีเงินได้นิติบุคคลค้างจ่าย</t>
  </si>
  <si>
    <t>ประมาณการหนี้สินหมุนเวียนอื่น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</si>
  <si>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</si>
  <si>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</si>
  <si>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</si>
  <si>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</si>
  <si>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</t>
  </si>
  <si>
    <t>พนักงาน</t>
  </si>
  <si>
    <t>เจ้าหนี้เงินประกันผลงานจากผู้รับเหมา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</si>
  <si>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</si>
  <si>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</si>
  <si>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</si>
  <si>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</si>
  <si>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</si>
  <si>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</si>
  <si>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หุ้นสามัญ 23,615,337,352 หุ้น มูลค่าหุ้นละ 1.00 บาท</t>
  </si>
  <si>
    <t>ทุนที่ออกและชำระแล้ว</t>
  </si>
  <si>
    <t xml:space="preserve">     หุ้นสามัญ 12,570,633,180 หุ้น หุ้นละ 1.00 บาท</t>
  </si>
  <si>
    <t>ส่วนเกิน (ต่ำกว่า) มูลค่าหุ้นสามัญ</t>
  </si>
  <si>
    <t>ส่วนเกินมูลค่าหุ้นสามัญ</t>
  </si>
  <si>
    <t>ส่วนต่ำกว่ามูลค่าหุ้นสามัญ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</si>
  <si>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</si>
  <si>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</si>
  <si>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</si>
  <si>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</si>
  <si>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</si>
  <si>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</si>
  <si>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</si>
  <si>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</si>
  <si>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</si>
  <si>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</si>
  <si>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</si>
  <si>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</si>
  <si>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รายได้จากการขายอสังหาริมทรัพย์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</si>
  <si>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</si>
  <si>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</si>
  <si>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</si>
  <si>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</si>
  <si>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ต้นทุนรับเหมาก่อสร้าง</t>
  </si>
  <si>
    <t>ต้นทุนขายอสังหาริมทรัพย์</t>
  </si>
  <si>
    <t>ต้นทุนค่าเช่าและค่าบริการ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</si>
  <si>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</si>
  <si>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</si>
  <si>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</si>
  <si>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</si>
  <si>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</si>
  <si>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</si>
  <si>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ส่วนแบ่งขาดทุนจากเงินลงทุนในบริษัทร่วมและกิจการร่วมค้า</t>
  </si>
  <si>
    <t>ขาดทุนก่อนภาษีเงินได้</t>
  </si>
  <si>
    <t>ขาดทุนสำหรับปี</t>
  </si>
  <si>
    <t xml:space="preserve"> </t>
  </si>
  <si>
    <t>กำไร (ขาดทุน) เบ็ดเสร็จอื่น</t>
  </si>
  <si>
    <t>กำไรเบ็ดเสร็จอื่นสำหรับปี - สุทธิจากภาษี</t>
  </si>
  <si>
    <t>ขาดทุนเบ็ดเสร็จรวมสำหรับปี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</si>
  <si>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</si>
  <si>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</si>
  <si>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</si>
  <si>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</si>
  <si>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ขาดทุนต่อหุ้นส่วนที่เป็นของบริษัทใหญ่ (บาท)</t>
  </si>
  <si>
    <t>ขาดทุนต่อหุ้นขั้นพื้นฐาน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</si>
  <si>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</si>
  <si>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</si>
  <si>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</si>
  <si>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</si>
  <si>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ทุนที่ออก</t>
  </si>
  <si>
    <t>ส่วนเกินมูลค่า</t>
  </si>
  <si>
    <t>ส่วนต่ำกว่ามูลค่า</t>
  </si>
  <si>
    <t>ส่วนเกินทุน</t>
  </si>
  <si>
    <t>กำไร(ขาดทุน)สะสม</t>
  </si>
  <si>
    <t>อำนาจควบคุม</t>
  </si>
  <si>
    <t>ผู้ถือหุ้น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</si>
  <si>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</si>
  <si>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</si>
  <si>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</si>
  <si>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</si>
  <si>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</si>
  <si>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ภาษีเงินได้</t>
  </si>
  <si>
    <t>สุทธิ</t>
  </si>
  <si>
    <t>ผู้ถือหุ้นของ</t>
  </si>
  <si>
    <t>ทุนสำรอง</t>
  </si>
  <si>
    <t>จากการตีราคา</t>
  </si>
  <si>
    <t>บริษัทใหญ่</t>
  </si>
  <si>
    <t>ตามกฎหมาย</t>
  </si>
  <si>
    <t>สินทรัพย์ถาวร</t>
  </si>
  <si>
    <t>รายการกับผู้ถือหุ้นที่บันทึกโดยตรงเข้าส่วนของผู้ถือหุ้น</t>
  </si>
  <si>
    <t xml:space="preserve">   ค่าเสื่อมราคาส่วนเกินทุนจากการตีราคาสินทรัพย์</t>
  </si>
  <si>
    <t>รวมรายการกับผู้ถือหุ้นที่บันทึกโดยตรงเข้าส่วนของผู้ถือหุ้น</t>
  </si>
  <si>
    <t xml:space="preserve">   ขาดทุนสำหรับปี</t>
  </si>
  <si>
    <t>รวมขาดทุนเบ็ดเสร็จรวมสำหรับปี</t>
  </si>
  <si>
    <t>ยอดคงเหลือ ณ วันที่ 31 ธันวาคม 2567</t>
  </si>
  <si>
    <t>รวม</t>
  </si>
  <si>
    <t xml:space="preserve">จัดสรรแล้ว </t>
  </si>
  <si>
    <t>ยอดคงเหลือ ณ วันที่ 1 มกราคม 2567</t>
  </si>
  <si>
    <t xml:space="preserve">   เพิ่มทุนหุ้นสามัญ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</si>
  <si>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</si>
  <si>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</si>
  <si>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</si>
  <si>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 xml:space="preserve">ปรับรายการที่กระทบกำไรเป็นเงินสดรับ (จ่าย) </t>
  </si>
  <si>
    <t>จากกิจกรรมดำเนินงาน</t>
  </si>
  <si>
    <t>ผลขาดทุนด้านเครดิตที่คาดว่าจะเกิดขึ้น (กลับรายการ)</t>
  </si>
  <si>
    <t>ขาดทุนจากการปรับลดสินค้าคงเหลือ (กลับรายการ)</t>
  </si>
  <si>
    <t>ค่าเสื่อมราคา และค่าตัดจำหน่าย</t>
  </si>
  <si>
    <t>ขาดทุนจากการด้อยค่าสินทรัพย์ทางการเงินไม่หมุนเวียน</t>
  </si>
  <si>
    <t>กำไรจากการโอนทรัพย์ชำระหนี้</t>
  </si>
  <si>
    <t>ขาดทุนจากการขายสินทรัพย์สิทธิการใช้</t>
  </si>
  <si>
    <t>ค่าตัดจำหน่ายภาษีเงินได้ถูกหัก ณ ที่จ่าย</t>
  </si>
  <si>
    <t xml:space="preserve"> ประมาณการหนี้สินหมุนเวียนอื่น (กลับรายการ)</t>
  </si>
  <si>
    <t>ประมาณการหนี้สินผลประโยชน์พนักงาน</t>
  </si>
  <si>
    <t>กำไรจากการตัดจำหน่ายเจ้าหนี้การค้าที่หมดสิทธิ์เรียกร้อง</t>
  </si>
  <si>
    <t>กำไรจากการตัดจำหน่ายหนี้สินที่เกิดจากสัญญาที่หมดสิทธิ์เรียกร้อง</t>
  </si>
  <si>
    <t xml:space="preserve">กำไรจากการตัดจำหน่ายดอกเบี้ยค้างจ่ายที่หมดสิทธิ์เรียกร้อง </t>
  </si>
  <si>
    <t>ส่วนต่างจากการลดหนี้ตามคำพิพากษาศาล</t>
  </si>
  <si>
    <t xml:space="preserve"> - เจ้าหนี้การค้าและเจ้าหนี้หมุนเวียนอื่น</t>
  </si>
  <si>
    <t xml:space="preserve"> - เจ้าหนี้เงินประกันผลงานจากผู้รับเหมา</t>
  </si>
  <si>
    <t>ขาดทุนจากกิจกรรมดำเนินงานก่อนการเปลี่ยนแปลง</t>
  </si>
  <si>
    <t xml:space="preserve"> ในสินทรัพย์และหนี้สินดำเนินงาน</t>
  </si>
  <si>
    <t xml:space="preserve">  สินทรัพย์ดำเนินงาน(เพิ่มขึ้น)ลดลง</t>
  </si>
  <si>
    <t>สินทรัพย์ที่เกิดจากสัญญา</t>
  </si>
  <si>
    <t>ลูกหนี้เงินประกันผลงานตามสัญญา</t>
  </si>
  <si>
    <t>งบกระแสเงินสด (ต่อ)</t>
  </si>
  <si>
    <t xml:space="preserve">   หนี้สินดำเนินงานเพิ่มขึ้น(ลดลง)</t>
  </si>
  <si>
    <t>หนี้สินที่เกิดจากสัญญา</t>
  </si>
  <si>
    <t>หนี้สินหมุนเวียนอื่น</t>
  </si>
  <si>
    <t>เงินสดจ่ายผลประโยชน์พนักงาน</t>
  </si>
  <si>
    <t>เงินสดรับภาษีเงินได้</t>
  </si>
  <si>
    <t>เงินสดจ่ายภาษีเงินได้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</si>
  <si>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</si>
  <si>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</si>
  <si>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</si>
  <si>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เงินสดจ่ายจากการลงทุนในบริษัทย่อย</t>
  </si>
  <si>
    <t>เงินสดรับขายอุปกรณ์</t>
  </si>
  <si>
    <t>เงินสดจ่ายซื้ออุปกรณ์</t>
  </si>
  <si>
    <t>เงินสดรับจากการขายสินทรัพย์สิทธิ์การใช้</t>
  </si>
  <si>
    <t xml:space="preserve">   ที่เป็นหลักประกัน(เพิ่มขึ้น)ลดลง</t>
  </si>
  <si>
    <t>เงินสดรับดอกเบี้ยรับ</t>
  </si>
  <si>
    <t>กระแสเงินสดจากกิจกรรมจัดหาเงิน</t>
  </si>
  <si>
    <t xml:space="preserve">   เพิ่มขึ้น(ลดลง)</t>
  </si>
  <si>
    <t>เงินสดรับเงินกู้ยืมระยะสั้น</t>
  </si>
  <si>
    <t>เงินสดจ่ายเงินกู้ยืมระยะสั้น</t>
  </si>
  <si>
    <t>เงินสดจ่ายเงินกู้ยืมระยะยาว</t>
  </si>
  <si>
    <t>เงินสดจ่ายหนี้สินตามสัญญาเช่า</t>
  </si>
  <si>
    <t>เงินสดรับจากการออกหุ้นทุน</t>
  </si>
  <si>
    <t>เงินสดจ่ายดอกเบี้ยจ่าย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</si>
  <si>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</si>
  <si>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</si>
  <si>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</si>
  <si>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</si>
  <si>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รายการที่ไม่กระทบเงินสด มีรายละเอียดดังนี้</t>
  </si>
  <si>
    <t>1. ตัดจำหน่ายส่วนเกินทุนจากการตีราคาอาคาร</t>
  </si>
  <si>
    <t>เจ้าหนี้การค้า</t>
  </si>
  <si>
    <t>เงินกู้ยืมระยะสั้น</t>
  </si>
  <si>
    <t xml:space="preserve">   ที่หมดสิทธิ์เรียกร้อง</t>
  </si>
  <si>
    <t>กำไรจากการตัดจำหน่ายเจ้าหนี้เงินประกันผลงานจากผู้รับเหมา</t>
  </si>
  <si>
    <t xml:space="preserve">     พนักงานเป็นเจ้าหนี้หมุนเวียนอื่น</t>
  </si>
  <si>
    <t>2.สินทรัพย์สิทธิการใช้ภายใต้หนี้สินตามสัญญาเช่า</t>
  </si>
  <si>
    <t>3.โอนต้นทุนพัฒนาอสังหาริมทรัพย์เป็นอสังหาริมทรัพย์เพื่อการลงทุน</t>
  </si>
  <si>
    <t>8. เจ้าหนี้จากการซื้ออุปกรณ์</t>
  </si>
  <si>
    <t xml:space="preserve">     ของดอกเบี้ยค้างรับ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</si>
  <si>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</si>
  <si>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</si>
  <si>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</si>
  <si>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</si>
  <si>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เงินสดสุทธิได้มาจาก (ใช้ไปใน) การดำเนินงาน</t>
  </si>
  <si>
    <t>ณ วันที่ 31 ธันวาคม 2568</t>
  </si>
  <si>
    <t>31 ธันวาคม 2568</t>
  </si>
  <si>
    <t>สำหรับปี  สิ้นสุดวันที่ 31 ธันวาคม 2568</t>
  </si>
  <si>
    <t>ยอดคงเหลือ ณ วันที่ 31 ธันวาคม 2568</t>
  </si>
  <si>
    <t>ยอดคงเหลือ ณ วันที่ 1 มกราคม 2568 - หลังปรับปรุง</t>
  </si>
  <si>
    <t>ยอดคงเหลือ ณ วันที่ 1 มกราคม 2568</t>
  </si>
  <si>
    <t>เจ้าหนี้เงินประกันผลงานจากผู้รับเหมา-หมุนเวียน</t>
  </si>
  <si>
    <t>เจ้าหนี้เงินประกันผลงานจากผู้รับเหมา-ไม่หมุนเวียน</t>
  </si>
  <si>
    <t>รายการที่จะไม่ถูกบันทึกในส่วนของกำไรหรือขาดทุนในภายหลัง</t>
  </si>
  <si>
    <t>กำไรจากการวัดมูลค่าใหม่ของผลประโยชน์พนักงานที่กำหนดไว้</t>
  </si>
  <si>
    <t xml:space="preserve">   กำไรเบ็ดเสร็จอื่นสำหรับปี</t>
  </si>
  <si>
    <t>กำไร (ขาดทุน) เบ็ดเสร็จรวมสำหรับปี</t>
  </si>
  <si>
    <t>กำไรจากการจำหน่ายอุปกรณ์</t>
  </si>
  <si>
    <t>ต้นทุนรับเหมาก่อสร้าง - ดอกเบี้ยจ่าย</t>
  </si>
  <si>
    <t>4. โอนที่ดินชำระหนี้ :-</t>
  </si>
  <si>
    <t>5. โอนเงินให้กู้ยืมระยะสั้นเป็นเงินลงทุนในบริษัทย่อย</t>
  </si>
  <si>
    <t>6. โอนประมาณการหนี้สินไม่หมุนเวียนสำหรับผลประโยชน์</t>
  </si>
  <si>
    <t>9. กลับรายการค่าเผื่อผลขาดทุนด้านเครดิตที่คาดว่าจะเกิดขึ้น</t>
  </si>
  <si>
    <t>สค.ไม่หมุน</t>
  </si>
  <si>
    <t>สท.คล่อง</t>
  </si>
  <si>
    <t>หน.หมุน</t>
  </si>
  <si>
    <t>สท.หมุน</t>
  </si>
  <si>
    <t>หน.สูงกว่า สท.</t>
  </si>
  <si>
    <t xml:space="preserve">     หุ้นสามัญ 20,558,847,661 หุ้น มูลค่าหุ้นละ 1.00 บาท</t>
  </si>
  <si>
    <t>สินทรัพย์ไม่มีตัวตนอื่น</t>
  </si>
  <si>
    <t xml:space="preserve">เงินลงทุนในกิจการร่วมค้า </t>
  </si>
  <si>
    <t>จำนวนหุ้นสามัญถัวเฉลี่ยถ่วงน้ำหนัก</t>
  </si>
  <si>
    <t>(กำไร)ขาดทุนจากการยกเลิกสัญญาสินทรัพย์สิทธิการใช้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</si>
</sst>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.00_);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_(* #,##0_);_(* \(#,##0\);_(* &quot;-&quot;??_);_(@_)"/>
    <numFmt numFmtId="172" formatCode="[$-F800]dddd\,\ mmmm\ dd\,\ yyyy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#,##0.00;\(#,##0.00\)"/>
    <numFmt numFmtId="184" formatCode="\t&quot;£&quot;#,##0_);[Red]\(\t&quot;£&quot;#,##0\)"/>
    <numFmt numFmtId="185" formatCode="_(* #,##0.0000_);_(* \(#,##0.0000\);_(* &quot;-&quot;??_);_(@_)"/>
    <numFmt numFmtId="186" formatCode="_-* #,##0.0000_-;\-* #,##0.0000_-;_-* &quot;-&quot;??_-;_-@_-"/>
    <numFmt numFmtId="187" formatCode="_-* #,##0.00000_-;\-* #,##0.00000_-;_-* &quot;-&quot;??_-;_-@_-"/>
    <numFmt numFmtId="188" formatCode="_(* #,##0.00000_);_(* \(#,##0.00000\);_(* &quot;-&quot;_);_(@_)"/>
    <numFmt numFmtId="189" formatCode="_(* #,##0.000000_);_(* \(#,##0.000000\);_(* &quot;-&quot;_);_(@_)"/>
    <numFmt numFmtId="190" formatCode="_(* #,##0.0000000_);_(* \(#,##0.0000000\);_(* &quot;-&quot;_);_(@_)"/>
    <numFmt numFmtId="191" formatCode="0.000%"/>
  </numFmts>
  <fonts count="93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  <font>
      <sz val="15"/>
      <color rgb="FF0070C0"/>
      <name val="Angsana New"/>
      <family val="1"/>
    </font>
    <font>
      <sz val="15"/>
      <color rgb="FF00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418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7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4" fillId="59" borderId="0" applyNumberFormat="0" applyBorder="0" applyAlignment="0" applyProtection="0"/>
    <xf numFmtId="0" fontId="65" fillId="60" borderId="0" applyNumberFormat="0" applyBorder="0" applyAlignment="0" applyProtection="0"/>
    <xf numFmtId="0" fontId="66" fillId="61" borderId="16" applyNumberFormat="0" applyAlignment="0" applyProtection="0"/>
    <xf numFmtId="0" fontId="67" fillId="62" borderId="17" applyNumberFormat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8" fillId="0" borderId="0" applyNumberFormat="0" applyFill="0" applyBorder="0" applyAlignment="0" applyProtection="0"/>
    <xf numFmtId="0" fontId="6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4" fillId="64" borderId="16" applyNumberFormat="0" applyAlignment="0" applyProtection="0"/>
    <xf numFmtId="0" fontId="75" fillId="0" borderId="21" applyNumberFormat="0" applyFill="0" applyAlignment="0" applyProtection="0"/>
    <xf numFmtId="0" fontId="7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7" fillId="0" borderId="0"/>
    <xf numFmtId="0" fontId="58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7" fillId="0" borderId="0"/>
    <xf numFmtId="0" fontId="12" fillId="0" borderId="0"/>
    <xf numFmtId="0" fontId="27" fillId="0" borderId="0">
      <alignment vertical="top"/>
    </xf>
    <xf numFmtId="0" fontId="58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8" fillId="0" borderId="0"/>
    <xf numFmtId="0" fontId="78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1" fillId="0" borderId="0"/>
    <xf numFmtId="0" fontId="56" fillId="0" borderId="0"/>
    <xf numFmtId="0" fontId="9" fillId="0" borderId="0"/>
    <xf numFmtId="0" fontId="12" fillId="0" borderId="0"/>
    <xf numFmtId="0" fontId="62" fillId="0" borderId="0"/>
    <xf numFmtId="0" fontId="13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3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9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0" fillId="0" borderId="0"/>
    <xf numFmtId="0" fontId="80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1" fillId="0" borderId="0" applyNumberFormat="0" applyFill="0" applyBorder="0" applyAlignment="0" applyProtection="0"/>
    <xf numFmtId="0" fontId="82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4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0" fontId="1" fillId="0" borderId="0"/>
    <xf numFmtId="0" fontId="1" fillId="31" borderId="7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5" fillId="0" borderId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92" fillId="0" borderId="0" applyFont="0" applyFill="0" applyBorder="0" applyAlignment="0" applyProtection="0"/>
  </cellStyleXfs>
  <cellXfs count="234">
    <xf numFmtId="0" fontId="0" fillId="0" borderId="0" xfId="0"/>
    <xf numFmtId="0" fontId="52" fillId="0" borderId="0" xfId="0" applyFont="1" applyAlignment="1">
      <alignment vertical="top"/>
    </xf>
    <xf numFmtId="0" fontId="52" fillId="0" borderId="0" xfId="0" applyFont="1" applyAlignment="1">
      <alignment vertical="top" wrapText="1"/>
    </xf>
    <xf numFmtId="0" fontId="52" fillId="0" borderId="0" xfId="0" applyFont="1"/>
    <xf numFmtId="0" fontId="51" fillId="0" borderId="0" xfId="0" applyFont="1" applyAlignment="1">
      <alignment vertical="top" wrapText="1"/>
    </xf>
    <xf numFmtId="0" fontId="51" fillId="0" borderId="0" xfId="0" applyFont="1"/>
    <xf numFmtId="0" fontId="51" fillId="0" borderId="12" xfId="0" applyFont="1" applyBorder="1" applyAlignment="1">
      <alignment vertical="top" wrapText="1"/>
    </xf>
    <xf numFmtId="0" fontId="51" fillId="0" borderId="12" xfId="0" applyFont="1" applyBorder="1"/>
    <xf numFmtId="0" fontId="51" fillId="0" borderId="13" xfId="0" applyFont="1" applyBorder="1"/>
    <xf numFmtId="0" fontId="51" fillId="0" borderId="0" xfId="0" applyFont="1" applyAlignment="1">
      <alignment horizontal="center" vertical="top" wrapText="1"/>
    </xf>
    <xf numFmtId="0" fontId="52" fillId="0" borderId="0" xfId="0" applyFont="1" applyAlignment="1">
      <alignment horizontal="left" vertical="top"/>
    </xf>
    <xf numFmtId="166" fontId="52" fillId="0" borderId="0" xfId="0" applyNumberFormat="1" applyFont="1" applyAlignment="1">
      <alignment vertical="top"/>
    </xf>
    <xf numFmtId="3" fontId="52" fillId="0" borderId="0" xfId="0" applyNumberFormat="1" applyFont="1"/>
    <xf numFmtId="166" fontId="52" fillId="0" borderId="0" xfId="0" applyNumberFormat="1" applyFont="1"/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86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vertical="center"/>
    </xf>
    <xf numFmtId="0" fontId="86" fillId="0" borderId="13" xfId="0" applyFont="1" applyBorder="1" applyAlignment="1">
      <alignment horizontal="center" vertical="center"/>
    </xf>
    <xf numFmtId="0" fontId="51" fillId="0" borderId="13" xfId="0" applyFont="1" applyBorder="1" applyAlignment="1">
      <alignment vertical="center"/>
    </xf>
    <xf numFmtId="172" fontId="51" fillId="0" borderId="12" xfId="0" applyNumberFormat="1" applyFont="1" applyBorder="1" applyAlignment="1">
      <alignment horizontal="center" vertical="center"/>
    </xf>
    <xf numFmtId="0" fontId="52" fillId="0" borderId="0" xfId="0" applyFont="1" applyAlignment="1">
      <alignment vertical="center" wrapText="1"/>
    </xf>
    <xf numFmtId="166" fontId="5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 wrapText="1"/>
    </xf>
    <xf numFmtId="0" fontId="52" fillId="0" borderId="0" xfId="778" applyFont="1" applyAlignment="1">
      <alignment horizontal="left" vertical="center"/>
    </xf>
    <xf numFmtId="167" fontId="52" fillId="0" borderId="0" xfId="0" applyNumberFormat="1" applyFont="1" applyAlignment="1">
      <alignment vertical="center"/>
    </xf>
    <xf numFmtId="171" fontId="52" fillId="0" borderId="0" xfId="989" applyNumberFormat="1" applyFont="1"/>
    <xf numFmtId="0" fontId="51" fillId="0" borderId="12" xfId="0" applyFont="1" applyBorder="1" applyAlignment="1">
      <alignment horizontal="center" vertical="top" wrapText="1"/>
    </xf>
    <xf numFmtId="0" fontId="52" fillId="0" borderId="0" xfId="0" applyFont="1" applyAlignment="1">
      <alignment horizontal="center" vertical="top" wrapText="1"/>
    </xf>
    <xf numFmtId="166" fontId="52" fillId="0" borderId="15" xfId="989" applyNumberFormat="1" applyFont="1" applyBorder="1" applyAlignment="1">
      <alignment vertical="top"/>
    </xf>
    <xf numFmtId="166" fontId="52" fillId="0" borderId="3" xfId="989" applyNumberFormat="1" applyFont="1" applyBorder="1" applyAlignment="1">
      <alignment vertical="top"/>
    </xf>
    <xf numFmtId="166" fontId="52" fillId="0" borderId="0" xfId="989" applyNumberFormat="1" applyFont="1"/>
    <xf numFmtId="166" fontId="52" fillId="0" borderId="0" xfId="989" applyNumberFormat="1" applyFont="1" applyAlignment="1">
      <alignment vertical="top"/>
    </xf>
    <xf numFmtId="167" fontId="52" fillId="0" borderId="0" xfId="989" applyFont="1" applyAlignment="1">
      <alignment vertical="center"/>
    </xf>
    <xf numFmtId="166" fontId="52" fillId="0" borderId="14" xfId="989" applyNumberFormat="1" applyFont="1" applyBorder="1" applyAlignment="1">
      <alignment vertical="center"/>
    </xf>
    <xf numFmtId="171" fontId="52" fillId="0" borderId="0" xfId="989" applyNumberFormat="1" applyFont="1" applyAlignment="1">
      <alignment vertical="center"/>
    </xf>
    <xf numFmtId="166" fontId="52" fillId="0" borderId="12" xfId="989" applyNumberFormat="1" applyFont="1" applyBorder="1" applyAlignment="1">
      <alignment vertical="center"/>
    </xf>
    <xf numFmtId="166" fontId="52" fillId="0" borderId="0" xfId="989" applyNumberFormat="1" applyFont="1" applyAlignment="1">
      <alignment vertical="center"/>
    </xf>
    <xf numFmtId="166" fontId="52" fillId="0" borderId="3" xfId="989" applyNumberFormat="1" applyFont="1" applyBorder="1" applyAlignment="1">
      <alignment vertical="center"/>
    </xf>
    <xf numFmtId="167" fontId="52" fillId="0" borderId="0" xfId="989" applyFont="1" applyAlignment="1">
      <alignment vertical="center" wrapText="1"/>
    </xf>
    <xf numFmtId="167" fontId="52" fillId="0" borderId="0" xfId="989" applyFont="1" applyAlignment="1">
      <alignment horizontal="center" vertical="center"/>
    </xf>
    <xf numFmtId="0" fontId="52" fillId="0" borderId="0" xfId="0" applyFont="1" applyAlignment="1">
      <alignment horizontal="right" textRotation="180"/>
    </xf>
    <xf numFmtId="0" fontId="51" fillId="0" borderId="0" xfId="0" applyFont="1" applyAlignment="1">
      <alignment horizontal="center"/>
    </xf>
    <xf numFmtId="0" fontId="55" fillId="0" borderId="0" xfId="0" applyFont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top"/>
    </xf>
    <xf numFmtId="172" fontId="51" fillId="0" borderId="12" xfId="0" applyNumberFormat="1" applyFont="1" applyBorder="1" applyAlignment="1">
      <alignment vertical="center"/>
    </xf>
    <xf numFmtId="166" fontId="52" fillId="0" borderId="26" xfId="989" applyNumberFormat="1" applyFont="1" applyBorder="1" applyAlignment="1">
      <alignment vertical="center"/>
    </xf>
    <xf numFmtId="166" fontId="52" fillId="0" borderId="15" xfId="989" applyNumberFormat="1" applyFont="1" applyBorder="1" applyAlignment="1">
      <alignment vertical="center"/>
    </xf>
    <xf numFmtId="0" fontId="52" fillId="0" borderId="0" xfId="0" applyFont="1" applyAlignment="1">
      <alignment horizontal="center" vertical="center"/>
    </xf>
    <xf numFmtId="0" fontId="51" fillId="0" borderId="12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1" fillId="0" borderId="12" xfId="0" applyFont="1" applyBorder="1" applyAlignment="1">
      <alignment horizontal="center" vertical="justify"/>
    </xf>
    <xf numFmtId="0" fontId="51" fillId="0" borderId="25" xfId="0" applyFont="1" applyBorder="1" applyAlignment="1">
      <alignment vertical="top" wrapText="1"/>
    </xf>
    <xf numFmtId="0" fontId="51" fillId="0" borderId="25" xfId="0" applyFont="1" applyBorder="1"/>
    <xf numFmtId="0" fontId="51" fillId="0" borderId="25" xfId="0" applyFont="1" applyBorder="1" applyAlignment="1">
      <alignment horizontal="center" vertical="top" wrapText="1"/>
    </xf>
    <xf numFmtId="0" fontId="51" fillId="0" borderId="0" xfId="0" applyFont="1" applyAlignment="1">
      <alignment horizontal="center" vertical="top"/>
    </xf>
    <xf numFmtId="167" fontId="52" fillId="0" borderId="0" xfId="989" applyFont="1" applyFill="1" applyAlignment="1">
      <alignment vertical="top"/>
    </xf>
    <xf numFmtId="167" fontId="52" fillId="0" borderId="0" xfId="989" applyFont="1" applyFill="1" applyAlignment="1">
      <alignment vertical="top" wrapText="1"/>
    </xf>
    <xf numFmtId="0" fontId="52" fillId="0" borderId="0" xfId="0" applyFont="1" applyAlignment="1">
      <alignment horizontal="center"/>
    </xf>
    <xf numFmtId="171" fontId="52" fillId="0" borderId="0" xfId="989" applyNumberFormat="1" applyFont="1" applyFill="1" applyAlignment="1">
      <alignment vertical="top"/>
    </xf>
    <xf numFmtId="171" fontId="52" fillId="0" borderId="0" xfId="200" applyNumberFormat="1" applyFont="1" applyFill="1" applyAlignment="1">
      <alignment vertical="top"/>
    </xf>
    <xf numFmtId="171" fontId="52" fillId="0" borderId="0" xfId="0" applyNumberFormat="1" applyFont="1"/>
    <xf numFmtId="43" fontId="52" fillId="0" borderId="0" xfId="0" applyNumberFormat="1" applyFont="1"/>
    <xf numFmtId="171" fontId="52" fillId="0" borderId="3" xfId="989" applyNumberFormat="1" applyFont="1" applyFill="1" applyBorder="1" applyAlignment="1">
      <alignment vertical="top"/>
    </xf>
    <xf numFmtId="167" fontId="52" fillId="0" borderId="0" xfId="989" applyFont="1" applyFill="1"/>
    <xf numFmtId="171" fontId="52" fillId="0" borderId="0" xfId="0" applyNumberFormat="1" applyFont="1" applyAlignment="1">
      <alignment horizontal="center"/>
    </xf>
    <xf numFmtId="171" fontId="52" fillId="0" borderId="0" xfId="989" applyNumberFormat="1" applyFont="1" applyFill="1"/>
    <xf numFmtId="0" fontId="52" fillId="0" borderId="0" xfId="0" applyFont="1" applyAlignment="1">
      <alignment horizontal="center" vertical="top"/>
    </xf>
    <xf numFmtId="171" fontId="52" fillId="0" borderId="12" xfId="989" applyNumberFormat="1" applyFont="1" applyFill="1" applyBorder="1" applyAlignment="1">
      <alignment vertical="top"/>
    </xf>
    <xf numFmtId="171" fontId="52" fillId="0" borderId="15" xfId="989" applyNumberFormat="1" applyFont="1" applyFill="1" applyBorder="1" applyAlignment="1">
      <alignment vertical="top"/>
    </xf>
    <xf numFmtId="43" fontId="51" fillId="0" borderId="0" xfId="335" applyFont="1" applyFill="1" applyAlignment="1">
      <alignment horizontal="right"/>
    </xf>
    <xf numFmtId="0" fontId="52" fillId="0" borderId="0" xfId="607" applyFont="1"/>
    <xf numFmtId="183" fontId="52" fillId="0" borderId="0" xfId="335" applyNumberFormat="1" applyFont="1" applyFill="1" applyAlignment="1">
      <alignment horizontal="right"/>
    </xf>
    <xf numFmtId="177" fontId="52" fillId="0" borderId="0" xfId="335" applyNumberFormat="1" applyFont="1" applyFill="1" applyAlignment="1">
      <alignment horizontal="right"/>
    </xf>
    <xf numFmtId="0" fontId="51" fillId="0" borderId="0" xfId="607" applyFont="1" applyAlignment="1">
      <alignment horizontal="center"/>
    </xf>
    <xf numFmtId="0" fontId="51" fillId="0" borderId="0" xfId="607" applyFont="1" applyAlignment="1">
      <alignment horizontal="centerContinuous"/>
    </xf>
    <xf numFmtId="0" fontId="51" fillId="0" borderId="0" xfId="607" applyFont="1" applyAlignment="1">
      <alignment horizontal="right"/>
    </xf>
    <xf numFmtId="0" fontId="51" fillId="0" borderId="0" xfId="607" applyFont="1"/>
    <xf numFmtId="0" fontId="51" fillId="0" borderId="13" xfId="607" applyFont="1" applyBorder="1"/>
    <xf numFmtId="0" fontId="51" fillId="0" borderId="13" xfId="607" applyFont="1" applyBorder="1" applyAlignment="1">
      <alignment horizontal="center"/>
    </xf>
    <xf numFmtId="0" fontId="51" fillId="0" borderId="25" xfId="607" applyFont="1" applyBorder="1"/>
    <xf numFmtId="0" fontId="51" fillId="0" borderId="25" xfId="607" applyFont="1" applyBorder="1" applyAlignment="1">
      <alignment horizontal="center"/>
    </xf>
    <xf numFmtId="166" fontId="52" fillId="0" borderId="12" xfId="989" applyNumberFormat="1" applyFont="1" applyFill="1" applyBorder="1"/>
    <xf numFmtId="166" fontId="52" fillId="0" borderId="0" xfId="989" applyNumberFormat="1" applyFont="1" applyFill="1"/>
    <xf numFmtId="171" fontId="51" fillId="0" borderId="0" xfId="989" applyNumberFormat="1" applyFont="1" applyFill="1"/>
    <xf numFmtId="167" fontId="52" fillId="0" borderId="0" xfId="0" applyNumberFormat="1" applyFont="1"/>
    <xf numFmtId="166" fontId="51" fillId="0" borderId="0" xfId="989" applyNumberFormat="1" applyFont="1" applyFill="1" applyAlignment="1">
      <alignment horizontal="center"/>
    </xf>
    <xf numFmtId="166" fontId="52" fillId="0" borderId="0" xfId="989" applyNumberFormat="1" applyFont="1" applyFill="1" applyAlignment="1">
      <alignment vertical="top"/>
    </xf>
    <xf numFmtId="166" fontId="52" fillId="0" borderId="3" xfId="989" applyNumberFormat="1" applyFont="1" applyFill="1" applyBorder="1"/>
    <xf numFmtId="166" fontId="52" fillId="0" borderId="14" xfId="989" applyNumberFormat="1" applyFont="1" applyFill="1" applyBorder="1"/>
    <xf numFmtId="166" fontId="52" fillId="0" borderId="0" xfId="989" applyNumberFormat="1" applyFont="1" applyFill="1" applyAlignment="1">
      <alignment horizontal="right" vertical="top"/>
    </xf>
    <xf numFmtId="166" fontId="52" fillId="0" borderId="14" xfId="989" applyNumberFormat="1" applyFont="1" applyFill="1" applyBorder="1" applyAlignment="1">
      <alignment vertical="top"/>
    </xf>
    <xf numFmtId="166" fontId="52" fillId="0" borderId="14" xfId="989" applyNumberFormat="1" applyFont="1" applyFill="1" applyBorder="1" applyAlignment="1">
      <alignment horizontal="right" vertical="top"/>
    </xf>
    <xf numFmtId="167" fontId="52" fillId="0" borderId="0" xfId="200" applyFont="1" applyFill="1" applyAlignment="1">
      <alignment horizontal="right"/>
    </xf>
    <xf numFmtId="3" fontId="52" fillId="0" borderId="0" xfId="607" applyNumberFormat="1" applyFont="1"/>
    <xf numFmtId="43" fontId="52" fillId="0" borderId="0" xfId="335" applyFont="1" applyFill="1" applyAlignment="1">
      <alignment horizontal="right"/>
    </xf>
    <xf numFmtId="43" fontId="51" fillId="0" borderId="0" xfId="335" applyFont="1" applyFill="1" applyAlignment="1">
      <alignment horizontal="left"/>
    </xf>
    <xf numFmtId="186" fontId="52" fillId="0" borderId="0" xfId="335" applyNumberFormat="1" applyFont="1" applyFill="1" applyAlignment="1">
      <alignment horizontal="right"/>
    </xf>
    <xf numFmtId="186" fontId="51" fillId="0" borderId="0" xfId="335" applyNumberFormat="1" applyFont="1" applyFill="1" applyAlignment="1">
      <alignment horizontal="left"/>
    </xf>
    <xf numFmtId="0" fontId="52" fillId="0" borderId="0" xfId="465" applyFont="1"/>
    <xf numFmtId="186" fontId="52" fillId="0" borderId="0" xfId="465" applyNumberFormat="1" applyFont="1"/>
    <xf numFmtId="186" fontId="52" fillId="0" borderId="0" xfId="335" applyNumberFormat="1" applyFont="1" applyFill="1"/>
    <xf numFmtId="43" fontId="52" fillId="0" borderId="0" xfId="335" applyFont="1" applyFill="1"/>
    <xf numFmtId="173" fontId="52" fillId="0" borderId="0" xfId="607" applyNumberFormat="1" applyFont="1"/>
    <xf numFmtId="0" fontId="51" fillId="0" borderId="0" xfId="0" applyFont="1" applyAlignment="1">
      <alignment horizontal="left" vertical="top" wrapText="1" indent="4"/>
    </xf>
    <xf numFmtId="171" fontId="51" fillId="0" borderId="0" xfId="0" applyNumberFormat="1" applyFont="1" applyAlignment="1">
      <alignment horizontal="center"/>
    </xf>
    <xf numFmtId="0" fontId="51" fillId="0" borderId="12" xfId="0" applyFont="1" applyBorder="1" applyAlignment="1">
      <alignment horizontal="center"/>
    </xf>
    <xf numFmtId="167" fontId="52" fillId="0" borderId="0" xfId="200" applyFont="1" applyFill="1" applyAlignment="1">
      <alignment vertical="top"/>
    </xf>
    <xf numFmtId="167" fontId="51" fillId="0" borderId="0" xfId="989" applyFont="1" applyFill="1" applyAlignment="1">
      <alignment horizontal="right" vertical="top"/>
    </xf>
    <xf numFmtId="166" fontId="52" fillId="0" borderId="0" xfId="989" applyNumberFormat="1" applyFont="1" applyFill="1" applyAlignment="1">
      <alignment vertical="top" wrapText="1"/>
    </xf>
    <xf numFmtId="0" fontId="51" fillId="0" borderId="0" xfId="777" applyFont="1"/>
    <xf numFmtId="166" fontId="52" fillId="0" borderId="3" xfId="989" applyNumberFormat="1" applyFont="1" applyFill="1" applyBorder="1" applyAlignment="1">
      <alignment vertical="top" wrapText="1"/>
    </xf>
    <xf numFmtId="166" fontId="52" fillId="0" borderId="15" xfId="989" applyNumberFormat="1" applyFont="1" applyFill="1" applyBorder="1" applyAlignment="1">
      <alignment vertical="top"/>
    </xf>
    <xf numFmtId="166" fontId="52" fillId="0" borderId="0" xfId="989" applyNumberFormat="1" applyFont="1" applyFill="1" applyAlignment="1">
      <alignment horizontal="center" vertical="top" wrapText="1"/>
    </xf>
    <xf numFmtId="0" fontId="51" fillId="0" borderId="13" xfId="0" applyFont="1" applyBorder="1" applyAlignment="1">
      <alignment horizontal="center" vertical="top"/>
    </xf>
    <xf numFmtId="0" fontId="51" fillId="0" borderId="13" xfId="0" applyFont="1" applyBorder="1" applyAlignment="1">
      <alignment horizontal="center"/>
    </xf>
    <xf numFmtId="0" fontId="51" fillId="0" borderId="0" xfId="0" applyFont="1" applyAlignment="1">
      <alignment vertical="top"/>
    </xf>
    <xf numFmtId="166" fontId="52" fillId="0" borderId="3" xfId="989" applyNumberFormat="1" applyFont="1" applyFill="1" applyBorder="1" applyAlignment="1">
      <alignment vertical="top"/>
    </xf>
    <xf numFmtId="0" fontId="52" fillId="0" borderId="0" xfId="0" applyFont="1" applyAlignment="1">
      <alignment horizontal="left" vertical="top" indent="2"/>
    </xf>
    <xf numFmtId="0" fontId="52" fillId="0" borderId="0" xfId="479" applyFont="1"/>
    <xf numFmtId="166" fontId="52" fillId="0" borderId="0" xfId="189" applyNumberFormat="1" applyFont="1" applyFill="1" applyAlignment="1">
      <alignment vertical="top"/>
    </xf>
    <xf numFmtId="0" fontId="51" fillId="0" borderId="0" xfId="479" applyFont="1"/>
    <xf numFmtId="39" fontId="51" fillId="0" borderId="0" xfId="1061" applyFont="1" applyAlignment="1">
      <alignment horizontal="center"/>
    </xf>
    <xf numFmtId="39" fontId="52" fillId="0" borderId="0" xfId="280" applyNumberFormat="1" applyFont="1" applyFill="1" applyAlignment="1">
      <alignment horizontal="center"/>
    </xf>
    <xf numFmtId="185" fontId="51" fillId="0" borderId="0" xfId="280" applyNumberFormat="1" applyFont="1" applyFill="1" applyAlignment="1">
      <alignment horizontal="right"/>
    </xf>
    <xf numFmtId="39" fontId="52" fillId="0" borderId="0" xfId="1061" applyFont="1"/>
    <xf numFmtId="39" fontId="51" fillId="0" borderId="13" xfId="1061" applyFont="1" applyBorder="1" applyAlignment="1">
      <alignment horizontal="center"/>
    </xf>
    <xf numFmtId="0" fontId="51" fillId="0" borderId="13" xfId="479" applyFont="1" applyBorder="1"/>
    <xf numFmtId="39" fontId="51" fillId="0" borderId="0" xfId="1061" applyFont="1"/>
    <xf numFmtId="39" fontId="51" fillId="0" borderId="12" xfId="1061" applyFont="1" applyBorder="1" applyAlignment="1">
      <alignment horizontal="center"/>
    </xf>
    <xf numFmtId="0" fontId="51" fillId="0" borderId="12" xfId="1061" quotePrefix="1" applyNumberFormat="1" applyFont="1" applyBorder="1" applyAlignment="1">
      <alignment horizontal="center"/>
    </xf>
    <xf numFmtId="0" fontId="51" fillId="0" borderId="12" xfId="479" applyFont="1" applyBorder="1" applyAlignment="1">
      <alignment horizontal="right"/>
    </xf>
    <xf numFmtId="39" fontId="52" fillId="0" borderId="0" xfId="479" applyNumberFormat="1" applyFont="1"/>
    <xf numFmtId="185" fontId="52" fillId="0" borderId="0" xfId="280" applyNumberFormat="1" applyFont="1" applyFill="1"/>
    <xf numFmtId="167" fontId="52" fillId="0" borderId="0" xfId="189" applyFont="1" applyFill="1"/>
    <xf numFmtId="171" fontId="52" fillId="0" borderId="0" xfId="189" applyNumberFormat="1" applyFont="1" applyFill="1"/>
    <xf numFmtId="0" fontId="52" fillId="0" borderId="0" xfId="1414" applyFont="1"/>
    <xf numFmtId="171" fontId="52" fillId="0" borderId="13" xfId="189" applyNumberFormat="1" applyFont="1" applyFill="1" applyBorder="1"/>
    <xf numFmtId="167" fontId="52" fillId="0" borderId="0" xfId="189" applyFont="1" applyFill="1" applyAlignment="1">
      <alignment horizontal="center"/>
    </xf>
    <xf numFmtId="167" fontId="52" fillId="0" borderId="0" xfId="189" applyFont="1" applyFill="1" applyAlignment="1">
      <alignment horizontal="left"/>
    </xf>
    <xf numFmtId="171" fontId="52" fillId="0" borderId="0" xfId="189" applyNumberFormat="1" applyFont="1" applyFill="1" applyAlignment="1">
      <alignment horizontal="right"/>
    </xf>
    <xf numFmtId="171" fontId="52" fillId="0" borderId="12" xfId="189" applyNumberFormat="1" applyFont="1" applyFill="1" applyBorder="1"/>
    <xf numFmtId="185" fontId="51" fillId="0" borderId="0" xfId="189" applyNumberFormat="1" applyFont="1" applyFill="1" applyAlignment="1">
      <alignment horizontal="right"/>
    </xf>
    <xf numFmtId="167" fontId="51" fillId="0" borderId="13" xfId="189" applyFont="1" applyFill="1" applyBorder="1" applyAlignment="1">
      <alignment horizontal="center"/>
    </xf>
    <xf numFmtId="167" fontId="51" fillId="0" borderId="13" xfId="189" applyFont="1" applyFill="1" applyBorder="1"/>
    <xf numFmtId="167" fontId="51" fillId="0" borderId="12" xfId="189" applyFont="1" applyFill="1" applyBorder="1" applyAlignment="1">
      <alignment horizontal="center"/>
    </xf>
    <xf numFmtId="167" fontId="52" fillId="0" borderId="0" xfId="189" quotePrefix="1" applyFont="1" applyFill="1"/>
    <xf numFmtId="171" fontId="52" fillId="0" borderId="3" xfId="189" applyNumberFormat="1" applyFont="1" applyFill="1" applyBorder="1"/>
    <xf numFmtId="185" fontId="52" fillId="0" borderId="0" xfId="189" applyNumberFormat="1" applyFont="1" applyFill="1"/>
    <xf numFmtId="0" fontId="52" fillId="0" borderId="0" xfId="189" applyNumberFormat="1" applyFont="1" applyFill="1" applyAlignment="1">
      <alignment horizontal="center"/>
    </xf>
    <xf numFmtId="171" fontId="52" fillId="0" borderId="14" xfId="189" applyNumberFormat="1" applyFont="1" applyFill="1" applyBorder="1"/>
    <xf numFmtId="3" fontId="52" fillId="0" borderId="0" xfId="479" applyNumberFormat="1" applyFont="1"/>
    <xf numFmtId="166" fontId="52" fillId="0" borderId="0" xfId="479" applyNumberFormat="1" applyFont="1"/>
    <xf numFmtId="3" fontId="51" fillId="0" borderId="0" xfId="0" applyNumberFormat="1" applyFont="1"/>
    <xf numFmtId="187" fontId="52" fillId="0" borderId="0" xfId="0" applyNumberFormat="1" applyFont="1"/>
    <xf numFmtId="171" fontId="51" fillId="0" borderId="12" xfId="0" applyNumberFormat="1" applyFont="1" applyBorder="1" applyAlignment="1">
      <alignment horizontal="center"/>
    </xf>
    <xf numFmtId="0" fontId="51" fillId="0" borderId="0" xfId="0" applyFont="1" applyAlignment="1">
      <alignment horizontal="right" vertical="top"/>
    </xf>
    <xf numFmtId="0" fontId="52" fillId="0" borderId="0" xfId="0" quotePrefix="1" applyFont="1" applyAlignment="1">
      <alignment horizontal="center"/>
    </xf>
    <xf numFmtId="166" fontId="51" fillId="0" borderId="0" xfId="0" applyNumberFormat="1" applyFont="1"/>
    <xf numFmtId="167" fontId="52" fillId="0" borderId="0" xfId="390" applyFont="1" applyAlignment="1">
      <alignment vertical="top"/>
    </xf>
    <xf numFmtId="0" fontId="52" fillId="0" borderId="0" xfId="0" applyFont="1" applyAlignment="1">
      <alignment horizontal="right" textRotation="180" readingOrder="2"/>
    </xf>
    <xf numFmtId="171" fontId="52" fillId="0" borderId="0" xfId="189" applyNumberFormat="1" applyFont="1" applyFill="1" applyBorder="1"/>
    <xf numFmtId="0" fontId="51" fillId="0" borderId="13" xfId="0" applyFont="1" applyBorder="1" applyAlignment="1">
      <alignment vertical="top" wrapText="1"/>
    </xf>
    <xf numFmtId="0" fontId="51" fillId="0" borderId="13" xfId="0" applyFont="1" applyBorder="1" applyAlignment="1">
      <alignment horizontal="center" vertical="top" wrapText="1"/>
    </xf>
    <xf numFmtId="172" fontId="51" fillId="0" borderId="12" xfId="0" quotePrefix="1" applyNumberFormat="1" applyFont="1" applyBorder="1" applyAlignment="1">
      <alignment horizontal="center" vertical="top"/>
    </xf>
    <xf numFmtId="172" fontId="51" fillId="0" borderId="12" xfId="0" applyNumberFormat="1" applyFont="1" applyBorder="1"/>
    <xf numFmtId="166" fontId="51" fillId="0" borderId="0" xfId="0" applyNumberFormat="1" applyFont="1" applyAlignment="1">
      <alignment horizontal="center"/>
    </xf>
    <xf numFmtId="172" fontId="51" fillId="0" borderId="0" xfId="0" applyNumberFormat="1" applyFont="1" applyAlignment="1">
      <alignment horizontal="center"/>
    </xf>
    <xf numFmtId="4" fontId="51" fillId="0" borderId="0" xfId="0" applyNumberFormat="1" applyFont="1" applyAlignment="1">
      <alignment horizontal="center"/>
    </xf>
    <xf numFmtId="43" fontId="52" fillId="0" borderId="0" xfId="188" applyNumberFormat="1" applyFont="1" applyFill="1" applyAlignment="1">
      <alignment vertical="top"/>
    </xf>
    <xf numFmtId="166" fontId="52" fillId="0" borderId="0" xfId="0" applyNumberFormat="1" applyFont="1" applyAlignment="1">
      <alignment vertical="top" wrapText="1"/>
    </xf>
    <xf numFmtId="166" fontId="52" fillId="0" borderId="0" xfId="188" applyNumberFormat="1" applyFont="1" applyFill="1" applyAlignment="1">
      <alignment vertical="top"/>
    </xf>
    <xf numFmtId="3" fontId="52" fillId="0" borderId="0" xfId="0" applyNumberFormat="1" applyFont="1" applyAlignment="1">
      <alignment vertical="top"/>
    </xf>
    <xf numFmtId="171" fontId="52" fillId="0" borderId="0" xfId="0" applyNumberFormat="1" applyFont="1" applyAlignment="1">
      <alignment vertical="top"/>
    </xf>
    <xf numFmtId="0" fontId="52" fillId="0" borderId="0" xfId="479" applyFont="1" applyAlignment="1">
      <alignment horizontal="left" indent="2"/>
    </xf>
    <xf numFmtId="0" fontId="52" fillId="0" borderId="0" xfId="0" applyFont="1" applyAlignment="1">
      <alignment horizontal="left" vertical="center" indent="2"/>
    </xf>
    <xf numFmtId="171" fontId="52" fillId="0" borderId="12" xfId="989" applyNumberFormat="1" applyFont="1" applyBorder="1" applyAlignment="1">
      <alignment vertical="top"/>
    </xf>
    <xf numFmtId="171" fontId="52" fillId="0" borderId="0" xfId="989" applyNumberFormat="1" applyFont="1" applyAlignment="1">
      <alignment vertical="top"/>
    </xf>
    <xf numFmtId="188" fontId="52" fillId="0" borderId="0" xfId="0" applyNumberFormat="1" applyFont="1" applyAlignment="1">
      <alignment vertical="center"/>
    </xf>
    <xf numFmtId="166" fontId="52" fillId="0" borderId="0" xfId="989" applyNumberFormat="1" applyFont="1" applyFill="1" applyAlignment="1">
      <alignment vertical="center"/>
    </xf>
    <xf numFmtId="166" fontId="52" fillId="0" borderId="12" xfId="989" applyNumberFormat="1" applyFont="1" applyBorder="1" applyAlignment="1">
      <alignment vertical="top"/>
    </xf>
    <xf numFmtId="167" fontId="88" fillId="0" borderId="0" xfId="189" applyFont="1" applyFill="1"/>
    <xf numFmtId="185" fontId="52" fillId="0" borderId="0" xfId="280" applyNumberFormat="1" applyFont="1"/>
    <xf numFmtId="171" fontId="52" fillId="0" borderId="0" xfId="189" applyNumberFormat="1" applyFont="1"/>
    <xf numFmtId="171" fontId="52" fillId="0" borderId="0" xfId="189" applyNumberFormat="1" applyFont="1" applyAlignment="1">
      <alignment horizontal="right"/>
    </xf>
    <xf numFmtId="171" fontId="52" fillId="0" borderId="0" xfId="989" applyNumberFormat="1" applyFont="1" applyAlignment="1">
      <alignment horizontal="right"/>
    </xf>
    <xf numFmtId="171" fontId="87" fillId="0" borderId="0" xfId="189" applyNumberFormat="1" applyFont="1" applyAlignment="1">
      <alignment horizontal="right"/>
    </xf>
    <xf numFmtId="171" fontId="87" fillId="0" borderId="0" xfId="189" applyNumberFormat="1" applyFont="1"/>
    <xf numFmtId="167" fontId="52" fillId="0" borderId="0" xfId="189" applyFont="1"/>
    <xf numFmtId="3" fontId="52" fillId="0" borderId="0" xfId="0" applyNumberFormat="1" applyFont="1" applyAlignment="1">
      <alignment vertical="center"/>
    </xf>
    <xf numFmtId="0" fontId="51" fillId="0" borderId="25" xfId="0" applyFont="1" applyBorder="1" applyAlignment="1">
      <alignment horizontal="center"/>
    </xf>
    <xf numFmtId="0" fontId="89" fillId="0" borderId="0" xfId="0" applyFont="1"/>
    <xf numFmtId="0" fontId="90" fillId="0" borderId="0" xfId="0" applyFont="1"/>
    <xf numFmtId="0" fontId="90" fillId="0" borderId="0" xfId="0" applyFont="1" applyAlignment="1">
      <alignment vertical="top"/>
    </xf>
    <xf numFmtId="0" fontId="91" fillId="0" borderId="0" xfId="0" applyFont="1" applyAlignment="1">
      <alignment vertical="top" wrapText="1"/>
    </xf>
    <xf numFmtId="171" fontId="52" fillId="0" borderId="0" xfId="479" applyNumberFormat="1" applyFont="1"/>
    <xf numFmtId="189" fontId="52" fillId="0" borderId="0" xfId="479" applyNumberFormat="1" applyFont="1"/>
    <xf numFmtId="190" fontId="52" fillId="0" borderId="0" xfId="479" applyNumberFormat="1" applyFont="1"/>
    <xf numFmtId="185" fontId="88" fillId="0" borderId="0" xfId="989" applyNumberFormat="1" applyFont="1" applyFill="1" applyAlignment="1">
      <alignment horizontal="right"/>
    </xf>
    <xf numFmtId="185" fontId="88" fillId="0" borderId="0" xfId="200" applyNumberFormat="1" applyFont="1" applyFill="1" applyAlignment="1">
      <alignment vertical="top"/>
    </xf>
    <xf numFmtId="191" fontId="52" fillId="0" borderId="0" xfId="1417" applyNumberFormat="1" applyFont="1" applyAlignment="1">
      <alignment vertical="center"/>
    </xf>
    <xf numFmtId="185" fontId="88" fillId="0" borderId="0" xfId="989" applyNumberFormat="1" applyFont="1" applyAlignment="1">
      <alignment horizontal="right"/>
    </xf>
    <xf numFmtId="171" fontId="52" fillId="0" borderId="0" xfId="989" applyNumberFormat="1" applyFont="1" applyFill="1" applyAlignment="1">
      <alignment horizontal="right"/>
    </xf>
    <xf numFmtId="0" fontId="55" fillId="0" borderId="0" xfId="0" applyFont="1" applyAlignment="1">
      <alignment horizontal="center" vertical="top"/>
    </xf>
    <xf numFmtId="0" fontId="51" fillId="0" borderId="0" xfId="0" applyFont="1" applyAlignment="1">
      <alignment horizontal="center"/>
    </xf>
    <xf numFmtId="0" fontId="51" fillId="0" borderId="13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right"/>
    </xf>
    <xf numFmtId="0" fontId="51" fillId="0" borderId="0" xfId="0" applyFont="1" applyAlignment="1">
      <alignment horizontal="right"/>
    </xf>
    <xf numFmtId="0" fontId="52" fillId="0" borderId="0" xfId="0" applyFont="1" applyAlignment="1">
      <alignment horizontal="left" vertical="center" wrapText="1"/>
    </xf>
    <xf numFmtId="0" fontId="55" fillId="0" borderId="0" xfId="0" applyFont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12" xfId="0" applyFont="1" applyBorder="1" applyAlignment="1">
      <alignment horizontal="right" vertical="center"/>
    </xf>
    <xf numFmtId="0" fontId="52" fillId="0" borderId="0" xfId="0" applyFont="1" applyAlignment="1">
      <alignment horizontal="left" vertical="top"/>
    </xf>
    <xf numFmtId="0" fontId="51" fillId="0" borderId="0" xfId="0" applyFont="1" applyAlignment="1">
      <alignment horizontal="center" vertical="justify"/>
    </xf>
    <xf numFmtId="0" fontId="51" fillId="0" borderId="12" xfId="0" applyFont="1" applyBorder="1" applyAlignment="1">
      <alignment horizontal="right" vertical="justify"/>
    </xf>
    <xf numFmtId="0" fontId="51" fillId="0" borderId="0" xfId="0" applyFont="1" applyAlignment="1">
      <alignment horizontal="right" vertical="justify"/>
    </xf>
    <xf numFmtId="0" fontId="51" fillId="0" borderId="0" xfId="0" applyFont="1" applyAlignment="1">
      <alignment horizontal="center" vertical="top" wrapText="1"/>
    </xf>
    <xf numFmtId="0" fontId="51" fillId="0" borderId="0" xfId="607" applyFont="1" applyAlignment="1">
      <alignment horizontal="center"/>
    </xf>
    <xf numFmtId="0" fontId="51" fillId="0" borderId="13" xfId="607" applyFont="1" applyBorder="1" applyAlignment="1">
      <alignment horizontal="center"/>
    </xf>
    <xf numFmtId="0" fontId="51" fillId="0" borderId="12" xfId="0" applyFont="1" applyBorder="1" applyAlignment="1">
      <alignment horizontal="center" vertical="top"/>
    </xf>
    <xf numFmtId="0" fontId="51" fillId="0" borderId="12" xfId="0" applyFont="1" applyBorder="1" applyAlignment="1">
      <alignment horizontal="center"/>
    </xf>
    <xf numFmtId="0" fontId="51" fillId="0" borderId="3" xfId="0" applyFont="1" applyBorder="1" applyAlignment="1">
      <alignment horizontal="center" vertical="top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right" vertical="top"/>
    </xf>
    <xf numFmtId="167" fontId="51" fillId="0" borderId="0" xfId="189" applyFont="1" applyFill="1" applyAlignment="1">
      <alignment horizontal="center"/>
    </xf>
    <xf numFmtId="39" fontId="51" fillId="0" borderId="0" xfId="1061" applyFont="1" applyAlignment="1">
      <alignment horizontal="center"/>
    </xf>
    <xf numFmtId="167" fontId="51" fillId="0" borderId="13" xfId="189" applyFont="1" applyFill="1" applyBorder="1" applyAlignment="1">
      <alignment horizontal="center"/>
    </xf>
    <xf numFmtId="39" fontId="51" fillId="0" borderId="0" xfId="280" applyNumberFormat="1" applyFont="1" applyFill="1" applyAlignment="1">
      <alignment horizontal="center"/>
    </xf>
    <xf numFmtId="167" fontId="51" fillId="0" borderId="0" xfId="280" applyFont="1" applyFill="1" applyAlignment="1">
      <alignment horizontal="center"/>
    </xf>
    <xf numFmtId="39" fontId="51" fillId="0" borderId="13" xfId="1061" applyFont="1" applyBorder="1" applyAlignment="1">
      <alignment horizontal="center"/>
    </xf>
    <xf numFmtId="0" fontId="51" fillId="0" borderId="13" xfId="479" applyFont="1" applyBorder="1" applyAlignment="1">
      <alignment horizontal="center"/>
    </xf>
  </cellXfs>
  <cellStyles count="141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9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7" xr:uid="{00000000-0005-0000-0000-0000BE000000}"/>
    <cellStyle name="Comma 100 3" xfId="1086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8" xr:uid="{00000000-0005-0000-0000-0000C2000000}"/>
    <cellStyle name="Comma 11 10 4" xfId="192" xr:uid="{00000000-0005-0000-0000-0000C3000000}"/>
    <cellStyle name="Comma 11 10 4 2" xfId="1089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1" xr:uid="{00000000-0005-0000-0000-0000C9000000}"/>
    <cellStyle name="Comma 12 3" xfId="197" xr:uid="{00000000-0005-0000-0000-0000CA000000}"/>
    <cellStyle name="Comma 12 3 2" xfId="1092" xr:uid="{00000000-0005-0000-0000-0000CB000000}"/>
    <cellStyle name="Comma 12 4" xfId="198" xr:uid="{00000000-0005-0000-0000-0000CC000000}"/>
    <cellStyle name="Comma 12 4 2" xfId="1093" xr:uid="{00000000-0005-0000-0000-0000CD000000}"/>
    <cellStyle name="Comma 12 5" xfId="1090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5" xr:uid="{00000000-0005-0000-0000-0000D2000000}"/>
    <cellStyle name="Comma 13 3" xfId="1094" xr:uid="{00000000-0005-0000-0000-0000D3000000}"/>
    <cellStyle name="Comma 13_CPI_Y'52_TOP_GG 1" xfId="202" xr:uid="{00000000-0005-0000-0000-0000D4000000}"/>
    <cellStyle name="Comma 14" xfId="203" xr:uid="{00000000-0005-0000-0000-0000D5000000}"/>
    <cellStyle name="Comma 14 2" xfId="1096" xr:uid="{00000000-0005-0000-0000-0000D6000000}"/>
    <cellStyle name="Comma 15" xfId="204" xr:uid="{00000000-0005-0000-0000-0000D7000000}"/>
    <cellStyle name="Comma 15 2" xfId="1097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9" xr:uid="{00000000-0005-0000-0000-0000DB000000}"/>
    <cellStyle name="Comma 16 3" xfId="1098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100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1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2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5" xr:uid="{00000000-0005-0000-0000-0000F5000000}"/>
    <cellStyle name="Comma 2 2 11" xfId="228" xr:uid="{00000000-0005-0000-0000-0000F6000000}"/>
    <cellStyle name="Comma 2 2 11 2" xfId="1106" xr:uid="{00000000-0005-0000-0000-0000F7000000}"/>
    <cellStyle name="Comma 2 2 12" xfId="229" xr:uid="{00000000-0005-0000-0000-0000F8000000}"/>
    <cellStyle name="Comma 2 2 12 2" xfId="1107" xr:uid="{00000000-0005-0000-0000-0000F9000000}"/>
    <cellStyle name="Comma 2 2 13" xfId="230" xr:uid="{00000000-0005-0000-0000-0000FA000000}"/>
    <cellStyle name="Comma 2 2 13 2" xfId="1108" xr:uid="{00000000-0005-0000-0000-0000FB000000}"/>
    <cellStyle name="Comma 2 2 14" xfId="231" xr:uid="{00000000-0005-0000-0000-0000FC000000}"/>
    <cellStyle name="Comma 2 2 14 2" xfId="1109" xr:uid="{00000000-0005-0000-0000-0000FD000000}"/>
    <cellStyle name="Comma 2 2 15" xfId="232" xr:uid="{00000000-0005-0000-0000-0000FE000000}"/>
    <cellStyle name="Comma 2 2 15 2" xfId="1110" xr:uid="{00000000-0005-0000-0000-0000FF000000}"/>
    <cellStyle name="Comma 2 2 16" xfId="233" xr:uid="{00000000-0005-0000-0000-000000010000}"/>
    <cellStyle name="Comma 2 2 16 2" xfId="1111" xr:uid="{00000000-0005-0000-0000-000001010000}"/>
    <cellStyle name="Comma 2 2 17" xfId="234" xr:uid="{00000000-0005-0000-0000-000002010000}"/>
    <cellStyle name="Comma 2 2 17 2" xfId="1112" xr:uid="{00000000-0005-0000-0000-000003010000}"/>
    <cellStyle name="Comma 2 2 18" xfId="235" xr:uid="{00000000-0005-0000-0000-000004010000}"/>
    <cellStyle name="Comma 2 2 18 2" xfId="1113" xr:uid="{00000000-0005-0000-0000-000005010000}"/>
    <cellStyle name="Comma 2 2 19" xfId="236" xr:uid="{00000000-0005-0000-0000-000006010000}"/>
    <cellStyle name="Comma 2 2 19 2" xfId="1114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6" xr:uid="{00000000-0005-0000-0000-00000A010000}"/>
    <cellStyle name="Comma 2 2 2 3" xfId="1115" xr:uid="{00000000-0005-0000-0000-00000B010000}"/>
    <cellStyle name="Comma 2 2 20" xfId="239" xr:uid="{00000000-0005-0000-0000-00000C010000}"/>
    <cellStyle name="Comma 2 2 20 2" xfId="1117" xr:uid="{00000000-0005-0000-0000-00000D010000}"/>
    <cellStyle name="Comma 2 2 21" xfId="240" xr:uid="{00000000-0005-0000-0000-00000E010000}"/>
    <cellStyle name="Comma 2 2 21 2" xfId="1118" xr:uid="{00000000-0005-0000-0000-00000F010000}"/>
    <cellStyle name="Comma 2 2 22" xfId="241" xr:uid="{00000000-0005-0000-0000-000010010000}"/>
    <cellStyle name="Comma 2 2 22 2" xfId="1119" xr:uid="{00000000-0005-0000-0000-000011010000}"/>
    <cellStyle name="Comma 2 2 23" xfId="242" xr:uid="{00000000-0005-0000-0000-000012010000}"/>
    <cellStyle name="Comma 2 2 23 2" xfId="1120" xr:uid="{00000000-0005-0000-0000-000013010000}"/>
    <cellStyle name="Comma 2 2 24" xfId="243" xr:uid="{00000000-0005-0000-0000-000014010000}"/>
    <cellStyle name="Comma 2 2 24 2" xfId="1121" xr:uid="{00000000-0005-0000-0000-000015010000}"/>
    <cellStyle name="Comma 2 2 25" xfId="244" xr:uid="{00000000-0005-0000-0000-000016010000}"/>
    <cellStyle name="Comma 2 2 25 2" xfId="1122" xr:uid="{00000000-0005-0000-0000-000017010000}"/>
    <cellStyle name="Comma 2 2 26" xfId="245" xr:uid="{00000000-0005-0000-0000-000018010000}"/>
    <cellStyle name="Comma 2 2 26 2" xfId="1123" xr:uid="{00000000-0005-0000-0000-000019010000}"/>
    <cellStyle name="Comma 2 2 27" xfId="246" xr:uid="{00000000-0005-0000-0000-00001A010000}"/>
    <cellStyle name="Comma 2 2 27 2" xfId="1124" xr:uid="{00000000-0005-0000-0000-00001B010000}"/>
    <cellStyle name="Comma 2 2 28" xfId="247" xr:uid="{00000000-0005-0000-0000-00001C010000}"/>
    <cellStyle name="Comma 2 2 28 2" xfId="1125" xr:uid="{00000000-0005-0000-0000-00001D010000}"/>
    <cellStyle name="Comma 2 2 29" xfId="248" xr:uid="{00000000-0005-0000-0000-00001E010000}"/>
    <cellStyle name="Comma 2 2 29 2" xfId="1126" xr:uid="{00000000-0005-0000-0000-00001F010000}"/>
    <cellStyle name="Comma 2 2 3" xfId="249" xr:uid="{00000000-0005-0000-0000-000020010000}"/>
    <cellStyle name="Comma 2 2 3 2" xfId="1127" xr:uid="{00000000-0005-0000-0000-000021010000}"/>
    <cellStyle name="Comma 2 2 30" xfId="250" xr:uid="{00000000-0005-0000-0000-000022010000}"/>
    <cellStyle name="Comma 2 2 30 2" xfId="1128" xr:uid="{00000000-0005-0000-0000-000023010000}"/>
    <cellStyle name="Comma 2 2 31" xfId="251" xr:uid="{00000000-0005-0000-0000-000024010000}"/>
    <cellStyle name="Comma 2 2 31 2" xfId="1129" xr:uid="{00000000-0005-0000-0000-000025010000}"/>
    <cellStyle name="Comma 2 2 32" xfId="252" xr:uid="{00000000-0005-0000-0000-000026010000}"/>
    <cellStyle name="Comma 2 2 32 2" xfId="1130" xr:uid="{00000000-0005-0000-0000-000027010000}"/>
    <cellStyle name="Comma 2 2 33" xfId="253" xr:uid="{00000000-0005-0000-0000-000028010000}"/>
    <cellStyle name="Comma 2 2 33 2" xfId="1131" xr:uid="{00000000-0005-0000-0000-000029010000}"/>
    <cellStyle name="Comma 2 2 34" xfId="254" xr:uid="{00000000-0005-0000-0000-00002A010000}"/>
    <cellStyle name="Comma 2 2 34 2" xfId="1132" xr:uid="{00000000-0005-0000-0000-00002B010000}"/>
    <cellStyle name="Comma 2 2 35" xfId="255" xr:uid="{00000000-0005-0000-0000-00002C010000}"/>
    <cellStyle name="Comma 2 2 35 2" xfId="1133" xr:uid="{00000000-0005-0000-0000-00002D010000}"/>
    <cellStyle name="Comma 2 2 36" xfId="256" xr:uid="{00000000-0005-0000-0000-00002E010000}"/>
    <cellStyle name="Comma 2 2 36 2" xfId="1134" xr:uid="{00000000-0005-0000-0000-00002F010000}"/>
    <cellStyle name="Comma 2 2 37" xfId="257" xr:uid="{00000000-0005-0000-0000-000030010000}"/>
    <cellStyle name="Comma 2 2 37 2" xfId="1135" xr:uid="{00000000-0005-0000-0000-000031010000}"/>
    <cellStyle name="Comma 2 2 38" xfId="258" xr:uid="{00000000-0005-0000-0000-000032010000}"/>
    <cellStyle name="Comma 2 2 38 2" xfId="1136" xr:uid="{00000000-0005-0000-0000-000033010000}"/>
    <cellStyle name="Comma 2 2 39" xfId="259" xr:uid="{00000000-0005-0000-0000-000034010000}"/>
    <cellStyle name="Comma 2 2 39 2" xfId="1137" xr:uid="{00000000-0005-0000-0000-000035010000}"/>
    <cellStyle name="Comma 2 2 4" xfId="260" xr:uid="{00000000-0005-0000-0000-000036010000}"/>
    <cellStyle name="Comma 2 2 4 2" xfId="1138" xr:uid="{00000000-0005-0000-0000-000037010000}"/>
    <cellStyle name="Comma 2 2 40" xfId="261" xr:uid="{00000000-0005-0000-0000-000038010000}"/>
    <cellStyle name="Comma 2 2 40 2" xfId="1139" xr:uid="{00000000-0005-0000-0000-000039010000}"/>
    <cellStyle name="Comma 2 2 41" xfId="262" xr:uid="{00000000-0005-0000-0000-00003A010000}"/>
    <cellStyle name="Comma 2 2 41 2" xfId="1140" xr:uid="{00000000-0005-0000-0000-00003B010000}"/>
    <cellStyle name="Comma 2 2 42" xfId="263" xr:uid="{00000000-0005-0000-0000-00003C010000}"/>
    <cellStyle name="Comma 2 2 42 2" xfId="1141" xr:uid="{00000000-0005-0000-0000-00003D010000}"/>
    <cellStyle name="Comma 2 2 43" xfId="264" xr:uid="{00000000-0005-0000-0000-00003E010000}"/>
    <cellStyle name="Comma 2 2 43 2" xfId="1142" xr:uid="{00000000-0005-0000-0000-00003F010000}"/>
    <cellStyle name="Comma 2 2 44" xfId="265" xr:uid="{00000000-0005-0000-0000-000040010000}"/>
    <cellStyle name="Comma 2 2 44 2" xfId="1143" xr:uid="{00000000-0005-0000-0000-000041010000}"/>
    <cellStyle name="Comma 2 2 45" xfId="266" xr:uid="{00000000-0005-0000-0000-000042010000}"/>
    <cellStyle name="Comma 2 2 45 2" xfId="1144" xr:uid="{00000000-0005-0000-0000-000043010000}"/>
    <cellStyle name="Comma 2 2 46" xfId="267" xr:uid="{00000000-0005-0000-0000-000044010000}"/>
    <cellStyle name="Comma 2 2 46 2" xfId="1145" xr:uid="{00000000-0005-0000-0000-000045010000}"/>
    <cellStyle name="Comma 2 2 47" xfId="268" xr:uid="{00000000-0005-0000-0000-000046010000}"/>
    <cellStyle name="Comma 2 2 47 2" xfId="1146" xr:uid="{00000000-0005-0000-0000-000047010000}"/>
    <cellStyle name="Comma 2 2 48" xfId="269" xr:uid="{00000000-0005-0000-0000-000048010000}"/>
    <cellStyle name="Comma 2 2 48 2" xfId="1147" xr:uid="{00000000-0005-0000-0000-000049010000}"/>
    <cellStyle name="Comma 2 2 49" xfId="270" xr:uid="{00000000-0005-0000-0000-00004A010000}"/>
    <cellStyle name="Comma 2 2 49 2" xfId="1148" xr:uid="{00000000-0005-0000-0000-00004B010000}"/>
    <cellStyle name="Comma 2 2 5" xfId="271" xr:uid="{00000000-0005-0000-0000-00004C010000}"/>
    <cellStyle name="Comma 2 2 5 2" xfId="1149" xr:uid="{00000000-0005-0000-0000-00004D010000}"/>
    <cellStyle name="Comma 2 2 50" xfId="272" xr:uid="{00000000-0005-0000-0000-00004E010000}"/>
    <cellStyle name="Comma 2 2 50 2" xfId="1150" xr:uid="{00000000-0005-0000-0000-00004F010000}"/>
    <cellStyle name="Comma 2 2 51" xfId="273" xr:uid="{00000000-0005-0000-0000-000050010000}"/>
    <cellStyle name="Comma 2 2 51 2" xfId="1151" xr:uid="{00000000-0005-0000-0000-000051010000}"/>
    <cellStyle name="Comma 2 2 52" xfId="274" xr:uid="{00000000-0005-0000-0000-000052010000}"/>
    <cellStyle name="Comma 2 2 52 2" xfId="1152" xr:uid="{00000000-0005-0000-0000-000053010000}"/>
    <cellStyle name="Comma 2 2 53" xfId="275" xr:uid="{00000000-0005-0000-0000-000054010000}"/>
    <cellStyle name="Comma 2 2 53 2" xfId="1153" xr:uid="{00000000-0005-0000-0000-000055010000}"/>
    <cellStyle name="Comma 2 2 54" xfId="276" xr:uid="{00000000-0005-0000-0000-000056010000}"/>
    <cellStyle name="Comma 2 2 54 2" xfId="1154" xr:uid="{00000000-0005-0000-0000-000057010000}"/>
    <cellStyle name="Comma 2 2 55" xfId="277" xr:uid="{00000000-0005-0000-0000-000058010000}"/>
    <cellStyle name="Comma 2 2 55 2" xfId="1155" xr:uid="{00000000-0005-0000-0000-000059010000}"/>
    <cellStyle name="Comma 2 2 56" xfId="278" xr:uid="{00000000-0005-0000-0000-00005A010000}"/>
    <cellStyle name="Comma 2 2 56 2" xfId="1156" xr:uid="{00000000-0005-0000-0000-00005B010000}"/>
    <cellStyle name="Comma 2 2 57" xfId="279" xr:uid="{00000000-0005-0000-0000-00005C010000}"/>
    <cellStyle name="Comma 2 2 57 2" xfId="1157" xr:uid="{00000000-0005-0000-0000-00005D010000}"/>
    <cellStyle name="Comma 2 2 58" xfId="280" xr:uid="{00000000-0005-0000-0000-00005E010000}"/>
    <cellStyle name="Comma 2 2 58 2" xfId="1158" xr:uid="{00000000-0005-0000-0000-00005F010000}"/>
    <cellStyle name="Comma 2 2 59" xfId="1104" xr:uid="{00000000-0005-0000-0000-000060010000}"/>
    <cellStyle name="Comma 2 2 6" xfId="281" xr:uid="{00000000-0005-0000-0000-000061010000}"/>
    <cellStyle name="Comma 2 2 6 2" xfId="1159" xr:uid="{00000000-0005-0000-0000-000062010000}"/>
    <cellStyle name="Comma 2 2 7" xfId="282" xr:uid="{00000000-0005-0000-0000-000063010000}"/>
    <cellStyle name="Comma 2 2 7 2" xfId="1160" xr:uid="{00000000-0005-0000-0000-000064010000}"/>
    <cellStyle name="Comma 2 2 8" xfId="283" xr:uid="{00000000-0005-0000-0000-000065010000}"/>
    <cellStyle name="Comma 2 2 8 2" xfId="1161" xr:uid="{00000000-0005-0000-0000-000066010000}"/>
    <cellStyle name="Comma 2 2 9" xfId="284" xr:uid="{00000000-0005-0000-0000-000067010000}"/>
    <cellStyle name="Comma 2 2 9 2" xfId="1162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4" xr:uid="{00000000-0005-0000-0000-000075010000}"/>
    <cellStyle name="Comma 2 3 2" xfId="297" xr:uid="{00000000-0005-0000-0000-000076010000}"/>
    <cellStyle name="Comma 2 3 2 2" xfId="1165" xr:uid="{00000000-0005-0000-0000-000077010000}"/>
    <cellStyle name="Comma 2 3 3" xfId="1163" xr:uid="{00000000-0005-0000-0000-000078010000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6" xr:uid="{00000000-0005-0000-0000-00008401000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7" xr:uid="{00000000-0005-0000-0000-000090010000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8" xr:uid="{00000000-0005-0000-0000-00009B010000}"/>
    <cellStyle name="Comma 2 6" xfId="330" xr:uid="{00000000-0005-0000-0000-00009C010000}"/>
    <cellStyle name="Comma 2 6 2" xfId="1169" xr:uid="{00000000-0005-0000-0000-00009D010000}"/>
    <cellStyle name="Comma 2 60" xfId="331" xr:uid="{00000000-0005-0000-0000-00009E010000}"/>
    <cellStyle name="Comma 2 60 2" xfId="1170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2" xr:uid="{00000000-0005-0000-0000-0000A2010000}"/>
    <cellStyle name="Comma 2 61 3" xfId="1171" xr:uid="{00000000-0005-0000-0000-0000A3010000}"/>
    <cellStyle name="Comma 2 62" xfId="334" xr:uid="{00000000-0005-0000-0000-0000A4010000}"/>
    <cellStyle name="Comma 2 62 2" xfId="1173" xr:uid="{00000000-0005-0000-0000-0000A5010000}"/>
    <cellStyle name="Comma 2 63" xfId="335" xr:uid="{00000000-0005-0000-0000-0000A6010000}"/>
    <cellStyle name="Comma 2 63 2" xfId="1174" xr:uid="{00000000-0005-0000-0000-0000A7010000}"/>
    <cellStyle name="Comma 2 64" xfId="1103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5" xr:uid="{00000000-0005-0000-0000-0000AE010000}"/>
    <cellStyle name="Comma 21" xfId="341" xr:uid="{00000000-0005-0000-0000-0000AF010000}"/>
    <cellStyle name="Comma 21 2" xfId="1176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9" xr:uid="{00000000-0005-0000-0000-0000B4010000}"/>
    <cellStyle name="Comma 22 2 3" xfId="1178" xr:uid="{00000000-0005-0000-0000-0000B5010000}"/>
    <cellStyle name="Comma 22 3" xfId="1177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1" xr:uid="{00000000-0005-0000-0000-0000B9010000}"/>
    <cellStyle name="Comma 23 3" xfId="1180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3" xr:uid="{00000000-0005-0000-0000-0000BD010000}"/>
    <cellStyle name="Comma 24 3" xfId="1182" xr:uid="{00000000-0005-0000-0000-0000BE010000}"/>
    <cellStyle name="Comma 247" xfId="349" xr:uid="{00000000-0005-0000-0000-0000BF010000}"/>
    <cellStyle name="Comma 247 2" xfId="1184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6" xr:uid="{00000000-0005-0000-0000-0000C3010000}"/>
    <cellStyle name="Comma 25 3" xfId="1185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8" xr:uid="{00000000-0005-0000-0000-0000C7010000}"/>
    <cellStyle name="Comma 26 3" xfId="1187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90" xr:uid="{00000000-0005-0000-0000-0000CB010000}"/>
    <cellStyle name="Comma 27 3" xfId="1189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2" xr:uid="{00000000-0005-0000-0000-0000CF010000}"/>
    <cellStyle name="Comma 28 3" xfId="1191" xr:uid="{00000000-0005-0000-0000-0000D0010000}"/>
    <cellStyle name="Comma 29" xfId="358" xr:uid="{00000000-0005-0000-0000-0000D1010000}"/>
    <cellStyle name="Comma 29 2" xfId="1193" xr:uid="{00000000-0005-0000-0000-0000D2010000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5" xr:uid="{00000000-0005-0000-0000-0000D7010000}"/>
    <cellStyle name="Comma 3 5" xfId="363" xr:uid="{00000000-0005-0000-0000-0000D8010000}"/>
    <cellStyle name="Comma 3 5 2" xfId="1196" xr:uid="{00000000-0005-0000-0000-0000D9010000}"/>
    <cellStyle name="Comma 3 6" xfId="364" xr:uid="{00000000-0005-0000-0000-0000DA010000}"/>
    <cellStyle name="Comma 3 6 2" xfId="1197" xr:uid="{00000000-0005-0000-0000-0000DB010000}"/>
    <cellStyle name="Comma 3 7" xfId="365" xr:uid="{00000000-0005-0000-0000-0000DC010000}"/>
    <cellStyle name="Comma 3 7 2" xfId="1198" xr:uid="{00000000-0005-0000-0000-0000DD010000}"/>
    <cellStyle name="Comma 3 8" xfId="1194" xr:uid="{00000000-0005-0000-0000-0000DE010000}"/>
    <cellStyle name="Comma 3_Note consoleQ2'53" xfId="366" xr:uid="{00000000-0005-0000-0000-0000DF010000}"/>
    <cellStyle name="Comma 30" xfId="367" xr:uid="{00000000-0005-0000-0000-0000E0010000}"/>
    <cellStyle name="Comma 30 2" xfId="1199" xr:uid="{00000000-0005-0000-0000-0000E1010000}"/>
    <cellStyle name="Comma 31" xfId="368" xr:uid="{00000000-0005-0000-0000-0000E2010000}"/>
    <cellStyle name="Comma 31 2" xfId="1200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2" xr:uid="{00000000-0005-0000-0000-0000E6010000}"/>
    <cellStyle name="Comma 32 3" xfId="1201" xr:uid="{00000000-0005-0000-0000-0000E7010000}"/>
    <cellStyle name="Comma 33" xfId="371" xr:uid="{00000000-0005-0000-0000-0000E8010000}"/>
    <cellStyle name="Comma 33 2" xfId="1203" xr:uid="{00000000-0005-0000-0000-0000E9010000}"/>
    <cellStyle name="Comma 34" xfId="372" xr:uid="{00000000-0005-0000-0000-0000EA010000}"/>
    <cellStyle name="Comma 34 2" xfId="373" xr:uid="{00000000-0005-0000-0000-0000EB010000}"/>
    <cellStyle name="Comma 34 2 2" xfId="1205" xr:uid="{00000000-0005-0000-0000-0000EC010000}"/>
    <cellStyle name="Comma 34 3" xfId="1204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7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9" xr:uid="{00000000-0005-0000-0000-0000F3010000}"/>
    <cellStyle name="Comma 35 3 3" xfId="1208" xr:uid="{00000000-0005-0000-0000-0000F4010000}"/>
    <cellStyle name="Comma 35 4" xfId="1206" xr:uid="{00000000-0005-0000-0000-0000F5010000}"/>
    <cellStyle name="Comma 36" xfId="378" xr:uid="{00000000-0005-0000-0000-0000F6010000}"/>
    <cellStyle name="Comma 36 2" xfId="379" xr:uid="{00000000-0005-0000-0000-0000F7010000}"/>
    <cellStyle name="Comma 36 2 2" xfId="1211" xr:uid="{00000000-0005-0000-0000-0000F8010000}"/>
    <cellStyle name="Comma 36 3" xfId="1210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3" xr:uid="{00000000-0005-0000-0000-0000FC010000}"/>
    <cellStyle name="Comma 37 3" xfId="1212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5" xr:uid="{00000000-0005-0000-0000-000000020000}"/>
    <cellStyle name="Comma 38 3" xfId="1214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7" xr:uid="{00000000-0005-0000-0000-000004020000}"/>
    <cellStyle name="Comma 39 3" xfId="1216" xr:uid="{00000000-0005-0000-0000-000005020000}"/>
    <cellStyle name="Comma 4" xfId="386" xr:uid="{00000000-0005-0000-0000-000006020000}"/>
    <cellStyle name="Comma 4 2" xfId="387" xr:uid="{00000000-0005-0000-0000-000007020000}"/>
    <cellStyle name="Comma 4 2 2" xfId="388" xr:uid="{00000000-0005-0000-0000-000008020000}"/>
    <cellStyle name="Comma 4 2 2 2" xfId="1220" xr:uid="{00000000-0005-0000-0000-000009020000}"/>
    <cellStyle name="Comma 4 2 3" xfId="389" xr:uid="{00000000-0005-0000-0000-00000A020000}"/>
    <cellStyle name="Comma 4 2 3 2" xfId="1221" xr:uid="{00000000-0005-0000-0000-00000B020000}"/>
    <cellStyle name="Comma 4 2 4" xfId="1219" xr:uid="{00000000-0005-0000-0000-00000C020000}"/>
    <cellStyle name="Comma 4 3" xfId="390" xr:uid="{00000000-0005-0000-0000-00000D020000}"/>
    <cellStyle name="Comma 4 3 2" xfId="1222" xr:uid="{00000000-0005-0000-0000-00000E020000}"/>
    <cellStyle name="Comma 4 4" xfId="391" xr:uid="{00000000-0005-0000-0000-00000F020000}"/>
    <cellStyle name="Comma 4 4 2" xfId="1223" xr:uid="{00000000-0005-0000-0000-000010020000}"/>
    <cellStyle name="Comma 4 5" xfId="392" xr:uid="{00000000-0005-0000-0000-000011020000}"/>
    <cellStyle name="Comma 4 5 2" xfId="1224" xr:uid="{00000000-0005-0000-0000-000012020000}"/>
    <cellStyle name="Comma 4 6" xfId="393" xr:uid="{00000000-0005-0000-0000-000013020000}"/>
    <cellStyle name="Comma 4 6 2" xfId="1225" xr:uid="{00000000-0005-0000-0000-000014020000}"/>
    <cellStyle name="Comma 4 7" xfId="394" xr:uid="{00000000-0005-0000-0000-000015020000}"/>
    <cellStyle name="Comma 4 7 2" xfId="1226" xr:uid="{00000000-0005-0000-0000-000016020000}"/>
    <cellStyle name="Comma 4 8" xfId="395" xr:uid="{00000000-0005-0000-0000-000017020000}"/>
    <cellStyle name="Comma 4 9" xfId="1218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8" xr:uid="{00000000-0005-0000-0000-00001C020000}"/>
    <cellStyle name="Comma 40 3" xfId="1227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30" xr:uid="{00000000-0005-0000-0000-000020020000}"/>
    <cellStyle name="Comma 41 3" xfId="1229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2" xr:uid="{00000000-0005-0000-0000-000024020000}"/>
    <cellStyle name="Comma 42 3" xfId="1231" xr:uid="{00000000-0005-0000-0000-000025020000}"/>
    <cellStyle name="Comma 43" xfId="403" xr:uid="{00000000-0005-0000-0000-000026020000}"/>
    <cellStyle name="Comma 43 2" xfId="1233" xr:uid="{00000000-0005-0000-0000-000027020000}"/>
    <cellStyle name="Comma 44" xfId="404" xr:uid="{00000000-0005-0000-0000-000028020000}"/>
    <cellStyle name="Comma 44 2" xfId="1234" xr:uid="{00000000-0005-0000-0000-000029020000}"/>
    <cellStyle name="Comma 45" xfId="405" xr:uid="{00000000-0005-0000-0000-00002A020000}"/>
    <cellStyle name="Comma 45 2" xfId="1235" xr:uid="{00000000-0005-0000-0000-00002B020000}"/>
    <cellStyle name="Comma 46" xfId="406" xr:uid="{00000000-0005-0000-0000-00002C020000}"/>
    <cellStyle name="Comma 46 2" xfId="1236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8" xr:uid="{00000000-0005-0000-0000-000030020000}"/>
    <cellStyle name="Comma 47 3" xfId="1237" xr:uid="{00000000-0005-0000-0000-000031020000}"/>
    <cellStyle name="Comma 5" xfId="409" xr:uid="{00000000-0005-0000-0000-000032020000}"/>
    <cellStyle name="Comma 5 2" xfId="410" xr:uid="{00000000-0005-0000-0000-000033020000}"/>
    <cellStyle name="Comma 5 2 2" xfId="1240" xr:uid="{00000000-0005-0000-0000-000034020000}"/>
    <cellStyle name="Comma 5 3" xfId="411" xr:uid="{00000000-0005-0000-0000-000035020000}"/>
    <cellStyle name="Comma 5 3 2" xfId="1241" xr:uid="{00000000-0005-0000-0000-000036020000}"/>
    <cellStyle name="Comma 5 4" xfId="412" xr:uid="{00000000-0005-0000-0000-000037020000}"/>
    <cellStyle name="Comma 5 4 2" xfId="1242" xr:uid="{00000000-0005-0000-0000-000038020000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3" xr:uid="{00000000-0005-0000-0000-00003C020000}"/>
    <cellStyle name="Comma 5 8" xfId="1239" xr:uid="{00000000-0005-0000-0000-00003D020000}"/>
    <cellStyle name="Comma 6" xfId="416" xr:uid="{00000000-0005-0000-0000-00003E020000}"/>
    <cellStyle name="Comma 6 2" xfId="417" xr:uid="{00000000-0005-0000-0000-00003F020000}"/>
    <cellStyle name="Comma 6 2 2" xfId="1244" xr:uid="{00000000-0005-0000-0000-000040020000}"/>
    <cellStyle name="Comma 6 3" xfId="418" xr:uid="{00000000-0005-0000-0000-000041020000}"/>
    <cellStyle name="Comma 6 3 2" xfId="1245" xr:uid="{00000000-0005-0000-0000-000042020000}"/>
    <cellStyle name="Comma 6 4" xfId="419" xr:uid="{00000000-0005-0000-0000-000043020000}"/>
    <cellStyle name="Comma 6 4 2" xfId="1246" xr:uid="{00000000-0005-0000-0000-000044020000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8" xr:uid="{00000000-0005-0000-0000-000077020000}"/>
    <cellStyle name="Normal 12 3" xfId="469" xr:uid="{00000000-0005-0000-0000-000078020000}"/>
    <cellStyle name="Normal 12 4" xfId="1247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9" xr:uid="{00000000-0005-0000-0000-00008C020000}"/>
    <cellStyle name="Normal 2 17" xfId="488" xr:uid="{00000000-0005-0000-0000-00008D020000}"/>
    <cellStyle name="Normal 2 17 2" xfId="1250" xr:uid="{00000000-0005-0000-0000-00008E020000}"/>
    <cellStyle name="Normal 2 18" xfId="489" xr:uid="{00000000-0005-0000-0000-00008F020000}"/>
    <cellStyle name="Normal 2 18 2" xfId="1251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3" xr:uid="{00000000-0005-0000-0000-000094020000}"/>
    <cellStyle name="Normal 2 2 11" xfId="493" xr:uid="{00000000-0005-0000-0000-000095020000}"/>
    <cellStyle name="Normal 2 2 11 2" xfId="1254" xr:uid="{00000000-0005-0000-0000-000096020000}"/>
    <cellStyle name="Normal 2 2 12" xfId="494" xr:uid="{00000000-0005-0000-0000-000097020000}"/>
    <cellStyle name="Normal 2 2 12 2" xfId="1255" xr:uid="{00000000-0005-0000-0000-000098020000}"/>
    <cellStyle name="Normal 2 2 13" xfId="495" xr:uid="{00000000-0005-0000-0000-000099020000}"/>
    <cellStyle name="Normal 2 2 13 2" xfId="1256" xr:uid="{00000000-0005-0000-0000-00009A020000}"/>
    <cellStyle name="Normal 2 2 14" xfId="496" xr:uid="{00000000-0005-0000-0000-00009B020000}"/>
    <cellStyle name="Normal 2 2 14 2" xfId="1257" xr:uid="{00000000-0005-0000-0000-00009C020000}"/>
    <cellStyle name="Normal 2 2 15" xfId="497" xr:uid="{00000000-0005-0000-0000-00009D020000}"/>
    <cellStyle name="Normal 2 2 15 2" xfId="1258" xr:uid="{00000000-0005-0000-0000-00009E020000}"/>
    <cellStyle name="Normal 2 2 16" xfId="498" xr:uid="{00000000-0005-0000-0000-00009F020000}"/>
    <cellStyle name="Normal 2 2 16 2" xfId="1259" xr:uid="{00000000-0005-0000-0000-0000A0020000}"/>
    <cellStyle name="Normal 2 2 17" xfId="499" xr:uid="{00000000-0005-0000-0000-0000A1020000}"/>
    <cellStyle name="Normal 2 2 17 2" xfId="1260" xr:uid="{00000000-0005-0000-0000-0000A2020000}"/>
    <cellStyle name="Normal 2 2 18" xfId="500" xr:uid="{00000000-0005-0000-0000-0000A3020000}"/>
    <cellStyle name="Normal 2 2 18 2" xfId="1261" xr:uid="{00000000-0005-0000-0000-0000A4020000}"/>
    <cellStyle name="Normal 2 2 19" xfId="501" xr:uid="{00000000-0005-0000-0000-0000A5020000}"/>
    <cellStyle name="Normal 2 2 19 2" xfId="1262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3" xr:uid="{00000000-0005-0000-0000-0000A9020000}"/>
    <cellStyle name="Normal 2 2 20" xfId="504" xr:uid="{00000000-0005-0000-0000-0000AA020000}"/>
    <cellStyle name="Normal 2 2 20 2" xfId="1264" xr:uid="{00000000-0005-0000-0000-0000AB020000}"/>
    <cellStyle name="Normal 2 2 21" xfId="505" xr:uid="{00000000-0005-0000-0000-0000AC020000}"/>
    <cellStyle name="Normal 2 2 21 2" xfId="1265" xr:uid="{00000000-0005-0000-0000-0000AD020000}"/>
    <cellStyle name="Normal 2 2 22" xfId="506" xr:uid="{00000000-0005-0000-0000-0000AE020000}"/>
    <cellStyle name="Normal 2 2 22 2" xfId="1266" xr:uid="{00000000-0005-0000-0000-0000AF020000}"/>
    <cellStyle name="Normal 2 2 23" xfId="507" xr:uid="{00000000-0005-0000-0000-0000B0020000}"/>
    <cellStyle name="Normal 2 2 23 2" xfId="1267" xr:uid="{00000000-0005-0000-0000-0000B1020000}"/>
    <cellStyle name="Normal 2 2 24" xfId="508" xr:uid="{00000000-0005-0000-0000-0000B2020000}"/>
    <cellStyle name="Normal 2 2 24 2" xfId="1268" xr:uid="{00000000-0005-0000-0000-0000B3020000}"/>
    <cellStyle name="Normal 2 2 25" xfId="509" xr:uid="{00000000-0005-0000-0000-0000B4020000}"/>
    <cellStyle name="Normal 2 2 25 2" xfId="1269" xr:uid="{00000000-0005-0000-0000-0000B5020000}"/>
    <cellStyle name="Normal 2 2 26" xfId="510" xr:uid="{00000000-0005-0000-0000-0000B6020000}"/>
    <cellStyle name="Normal 2 2 26 2" xfId="1270" xr:uid="{00000000-0005-0000-0000-0000B7020000}"/>
    <cellStyle name="Normal 2 2 27" xfId="511" xr:uid="{00000000-0005-0000-0000-0000B8020000}"/>
    <cellStyle name="Normal 2 2 27 2" xfId="1271" xr:uid="{00000000-0005-0000-0000-0000B9020000}"/>
    <cellStyle name="Normal 2 2 28" xfId="512" xr:uid="{00000000-0005-0000-0000-0000BA020000}"/>
    <cellStyle name="Normal 2 2 28 2" xfId="1272" xr:uid="{00000000-0005-0000-0000-0000BB020000}"/>
    <cellStyle name="Normal 2 2 29" xfId="513" xr:uid="{00000000-0005-0000-0000-0000BC020000}"/>
    <cellStyle name="Normal 2 2 29 2" xfId="1273" xr:uid="{00000000-0005-0000-0000-0000BD020000}"/>
    <cellStyle name="Normal 2 2 3" xfId="514" xr:uid="{00000000-0005-0000-0000-0000BE020000}"/>
    <cellStyle name="Normal 2 2 3 2" xfId="1274" xr:uid="{00000000-0005-0000-0000-0000BF020000}"/>
    <cellStyle name="Normal 2 2 30" xfId="515" xr:uid="{00000000-0005-0000-0000-0000C0020000}"/>
    <cellStyle name="Normal 2 2 30 2" xfId="1275" xr:uid="{00000000-0005-0000-0000-0000C1020000}"/>
    <cellStyle name="Normal 2 2 31" xfId="516" xr:uid="{00000000-0005-0000-0000-0000C2020000}"/>
    <cellStyle name="Normal 2 2 31 2" xfId="1276" xr:uid="{00000000-0005-0000-0000-0000C3020000}"/>
    <cellStyle name="Normal 2 2 32" xfId="517" xr:uid="{00000000-0005-0000-0000-0000C4020000}"/>
    <cellStyle name="Normal 2 2 32 2" xfId="1277" xr:uid="{00000000-0005-0000-0000-0000C5020000}"/>
    <cellStyle name="Normal 2 2 33" xfId="518" xr:uid="{00000000-0005-0000-0000-0000C6020000}"/>
    <cellStyle name="Normal 2 2 33 2" xfId="1278" xr:uid="{00000000-0005-0000-0000-0000C7020000}"/>
    <cellStyle name="Normal 2 2 34" xfId="519" xr:uid="{00000000-0005-0000-0000-0000C8020000}"/>
    <cellStyle name="Normal 2 2 34 2" xfId="1279" xr:uid="{00000000-0005-0000-0000-0000C9020000}"/>
    <cellStyle name="Normal 2 2 35" xfId="520" xr:uid="{00000000-0005-0000-0000-0000CA020000}"/>
    <cellStyle name="Normal 2 2 35 2" xfId="1280" xr:uid="{00000000-0005-0000-0000-0000CB020000}"/>
    <cellStyle name="Normal 2 2 36" xfId="521" xr:uid="{00000000-0005-0000-0000-0000CC020000}"/>
    <cellStyle name="Normal 2 2 36 2" xfId="1281" xr:uid="{00000000-0005-0000-0000-0000CD020000}"/>
    <cellStyle name="Normal 2 2 37" xfId="522" xr:uid="{00000000-0005-0000-0000-0000CE020000}"/>
    <cellStyle name="Normal 2 2 37 2" xfId="1282" xr:uid="{00000000-0005-0000-0000-0000CF020000}"/>
    <cellStyle name="Normal 2 2 38" xfId="523" xr:uid="{00000000-0005-0000-0000-0000D0020000}"/>
    <cellStyle name="Normal 2 2 38 2" xfId="1283" xr:uid="{00000000-0005-0000-0000-0000D1020000}"/>
    <cellStyle name="Normal 2 2 39" xfId="524" xr:uid="{00000000-0005-0000-0000-0000D2020000}"/>
    <cellStyle name="Normal 2 2 39 2" xfId="1284" xr:uid="{00000000-0005-0000-0000-0000D3020000}"/>
    <cellStyle name="Normal 2 2 4" xfId="525" xr:uid="{00000000-0005-0000-0000-0000D4020000}"/>
    <cellStyle name="Normal 2 2 4 2" xfId="1285" xr:uid="{00000000-0005-0000-0000-0000D5020000}"/>
    <cellStyle name="Normal 2 2 40" xfId="526" xr:uid="{00000000-0005-0000-0000-0000D6020000}"/>
    <cellStyle name="Normal 2 2 40 2" xfId="1286" xr:uid="{00000000-0005-0000-0000-0000D7020000}"/>
    <cellStyle name="Normal 2 2 41" xfId="527" xr:uid="{00000000-0005-0000-0000-0000D8020000}"/>
    <cellStyle name="Normal 2 2 41 2" xfId="1287" xr:uid="{00000000-0005-0000-0000-0000D9020000}"/>
    <cellStyle name="Normal 2 2 42" xfId="528" xr:uid="{00000000-0005-0000-0000-0000DA020000}"/>
    <cellStyle name="Normal 2 2 42 2" xfId="1288" xr:uid="{00000000-0005-0000-0000-0000DB020000}"/>
    <cellStyle name="Normal 2 2 43" xfId="529" xr:uid="{00000000-0005-0000-0000-0000DC020000}"/>
    <cellStyle name="Normal 2 2 43 2" xfId="1289" xr:uid="{00000000-0005-0000-0000-0000DD020000}"/>
    <cellStyle name="Normal 2 2 44" xfId="530" xr:uid="{00000000-0005-0000-0000-0000DE020000}"/>
    <cellStyle name="Normal 2 2 44 2" xfId="1290" xr:uid="{00000000-0005-0000-0000-0000DF020000}"/>
    <cellStyle name="Normal 2 2 45" xfId="531" xr:uid="{00000000-0005-0000-0000-0000E0020000}"/>
    <cellStyle name="Normal 2 2 45 2" xfId="1291" xr:uid="{00000000-0005-0000-0000-0000E1020000}"/>
    <cellStyle name="Normal 2 2 46" xfId="532" xr:uid="{00000000-0005-0000-0000-0000E2020000}"/>
    <cellStyle name="Normal 2 2 46 2" xfId="1292" xr:uid="{00000000-0005-0000-0000-0000E3020000}"/>
    <cellStyle name="Normal 2 2 47" xfId="533" xr:uid="{00000000-0005-0000-0000-0000E4020000}"/>
    <cellStyle name="Normal 2 2 47 2" xfId="1293" xr:uid="{00000000-0005-0000-0000-0000E5020000}"/>
    <cellStyle name="Normal 2 2 48" xfId="534" xr:uid="{00000000-0005-0000-0000-0000E6020000}"/>
    <cellStyle name="Normal 2 2 48 2" xfId="1294" xr:uid="{00000000-0005-0000-0000-0000E7020000}"/>
    <cellStyle name="Normal 2 2 49" xfId="535" xr:uid="{00000000-0005-0000-0000-0000E8020000}"/>
    <cellStyle name="Normal 2 2 49 2" xfId="1295" xr:uid="{00000000-0005-0000-0000-0000E9020000}"/>
    <cellStyle name="Normal 2 2 5" xfId="536" xr:uid="{00000000-0005-0000-0000-0000EA020000}"/>
    <cellStyle name="Normal 2 2 5 2" xfId="1296" xr:uid="{00000000-0005-0000-0000-0000EB020000}"/>
    <cellStyle name="Normal 2 2 50" xfId="537" xr:uid="{00000000-0005-0000-0000-0000EC020000}"/>
    <cellStyle name="Normal 2 2 50 2" xfId="1297" xr:uid="{00000000-0005-0000-0000-0000ED020000}"/>
    <cellStyle name="Normal 2 2 51" xfId="538" xr:uid="{00000000-0005-0000-0000-0000EE020000}"/>
    <cellStyle name="Normal 2 2 51 2" xfId="1298" xr:uid="{00000000-0005-0000-0000-0000EF020000}"/>
    <cellStyle name="Normal 2 2 52" xfId="539" xr:uid="{00000000-0005-0000-0000-0000F0020000}"/>
    <cellStyle name="Normal 2 2 52 2" xfId="1299" xr:uid="{00000000-0005-0000-0000-0000F1020000}"/>
    <cellStyle name="Normal 2 2 53" xfId="540" xr:uid="{00000000-0005-0000-0000-0000F2020000}"/>
    <cellStyle name="Normal 2 2 53 2" xfId="1300" xr:uid="{00000000-0005-0000-0000-0000F3020000}"/>
    <cellStyle name="Normal 2 2 54" xfId="541" xr:uid="{00000000-0005-0000-0000-0000F4020000}"/>
    <cellStyle name="Normal 2 2 54 2" xfId="1301" xr:uid="{00000000-0005-0000-0000-0000F5020000}"/>
    <cellStyle name="Normal 2 2 55" xfId="542" xr:uid="{00000000-0005-0000-0000-0000F6020000}"/>
    <cellStyle name="Normal 2 2 55 2" xfId="1302" xr:uid="{00000000-0005-0000-0000-0000F7020000}"/>
    <cellStyle name="Normal 2 2 56" xfId="543" xr:uid="{00000000-0005-0000-0000-0000F8020000}"/>
    <cellStyle name="Normal 2 2 56 2" xfId="1303" xr:uid="{00000000-0005-0000-0000-0000F9020000}"/>
    <cellStyle name="Normal 2 2 57" xfId="544" xr:uid="{00000000-0005-0000-0000-0000FA020000}"/>
    <cellStyle name="Normal 2 2 57 2" xfId="1304" xr:uid="{00000000-0005-0000-0000-0000FB020000}"/>
    <cellStyle name="Normal 2 2 58" xfId="1252" xr:uid="{00000000-0005-0000-0000-0000FC020000}"/>
    <cellStyle name="Normal 2 2 6" xfId="545" xr:uid="{00000000-0005-0000-0000-0000FD020000}"/>
    <cellStyle name="Normal 2 2 6 2" xfId="1305" xr:uid="{00000000-0005-0000-0000-0000FE020000}"/>
    <cellStyle name="Normal 2 2 7" xfId="546" xr:uid="{00000000-0005-0000-0000-0000FF020000}"/>
    <cellStyle name="Normal 2 2 7 2" xfId="1306" xr:uid="{00000000-0005-0000-0000-000000030000}"/>
    <cellStyle name="Normal 2 2 8" xfId="547" xr:uid="{00000000-0005-0000-0000-000001030000}"/>
    <cellStyle name="Normal 2 2 8 2" xfId="1307" xr:uid="{00000000-0005-0000-0000-000002030000}"/>
    <cellStyle name="Normal 2 2 9" xfId="548" xr:uid="{00000000-0005-0000-0000-000003030000}"/>
    <cellStyle name="Normal 2 2 9 2" xfId="1308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10" xr:uid="{00000000-0005-0000-0000-000034030000}"/>
    <cellStyle name="Normal 2 59 3" xfId="1309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1" xr:uid="{00000000-0005-0000-0000-000057030000}"/>
    <cellStyle name="Normal 3 17" xfId="629" xr:uid="{00000000-0005-0000-0000-000058030000}"/>
    <cellStyle name="Normal 3 17 2" xfId="1312" xr:uid="{00000000-0005-0000-0000-000059030000}"/>
    <cellStyle name="Normal 3 18" xfId="630" xr:uid="{00000000-0005-0000-0000-00005A030000}"/>
    <cellStyle name="Normal 3 18 2" xfId="1313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4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5" xr:uid="{00000000-0005-0000-0000-00007F030000}"/>
    <cellStyle name="Normal 4 17" xfId="665" xr:uid="{00000000-0005-0000-0000-000080030000}"/>
    <cellStyle name="Normal 4 17 2" xfId="1316" xr:uid="{00000000-0005-0000-0000-000081030000}"/>
    <cellStyle name="Normal 4 18" xfId="666" xr:uid="{00000000-0005-0000-0000-000082030000}"/>
    <cellStyle name="Normal 4 18 2" xfId="1317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8" xr:uid="{00000000-0005-0000-0000-00009A030000}"/>
    <cellStyle name="Normal 5 3" xfId="689" xr:uid="{00000000-0005-0000-0000-00009B030000}"/>
    <cellStyle name="Normal 5 3 2" xfId="1319" xr:uid="{00000000-0005-0000-0000-00009C030000}"/>
    <cellStyle name="Normal 5 4" xfId="690" xr:uid="{00000000-0005-0000-0000-00009D030000}"/>
    <cellStyle name="Normal 5 4 2" xfId="1320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2" xr:uid="{00000000-0005-0000-0000-0000AD030000}"/>
    <cellStyle name="Normal 6 3" xfId="705" xr:uid="{00000000-0005-0000-0000-0000AE030000}"/>
    <cellStyle name="Normal 6 3 2" xfId="1323" xr:uid="{00000000-0005-0000-0000-0000AF030000}"/>
    <cellStyle name="Normal 6 4" xfId="706" xr:uid="{00000000-0005-0000-0000-0000B0030000}"/>
    <cellStyle name="Normal 6 4 2" xfId="1324" xr:uid="{00000000-0005-0000-0000-0000B1030000}"/>
    <cellStyle name="Normal 6 5" xfId="1321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5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6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7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8" xr:uid="{00000000-0005-0000-0000-0000E4030000}"/>
    <cellStyle name="Normal 9 3" xfId="753" xr:uid="{00000000-0005-0000-0000-0000E5030000}"/>
    <cellStyle name="Normal 9 3 2" xfId="1329" xr:uid="{00000000-0005-0000-0000-0000E6030000}"/>
    <cellStyle name="Normal 9 4" xfId="754" xr:uid="{00000000-0005-0000-0000-0000E7030000}"/>
    <cellStyle name="Normal 9 4 2" xfId="1330" xr:uid="{00000000-0005-0000-0000-0000E8030000}"/>
    <cellStyle name="Normal 9 5" xfId="755" xr:uid="{00000000-0005-0000-0000-0000E9030000}"/>
    <cellStyle name="Normal 9 5 2" xfId="1331" xr:uid="{00000000-0005-0000-0000-0000EA030000}"/>
    <cellStyle name="Normal 9 6" xfId="756" xr:uid="{00000000-0005-0000-0000-0000EB030000}"/>
    <cellStyle name="Normal 9 6 2" xfId="1332" xr:uid="{00000000-0005-0000-0000-0000EC030000}"/>
    <cellStyle name="Normal 9 7" xfId="757" xr:uid="{00000000-0005-0000-0000-0000ED030000}"/>
    <cellStyle name="Normal 9 7 2" xfId="1333" xr:uid="{00000000-0005-0000-0000-0000EE030000}"/>
    <cellStyle name="Normal 9 8" xfId="758" xr:uid="{00000000-0005-0000-0000-0000EF030000}"/>
    <cellStyle name="Normal 9 8 2" xfId="1334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5" xr:uid="{00000000-0005-0000-0000-000001040000}"/>
    <cellStyle name="Normal 97" xfId="775" xr:uid="{00000000-0005-0000-0000-000002040000}"/>
    <cellStyle name="Normal 98" xfId="776" xr:uid="{00000000-0005-0000-0000-000003040000}"/>
    <cellStyle name="Normal_Book1" xfId="777" xr:uid="{00000000-0005-0000-0000-000004040000}"/>
    <cellStyle name="Normal_C779A0245" xfId="1414" xr:uid="{232F8898-B995-4704-80B8-0BA9983C3B2D}"/>
    <cellStyle name="Normal_T-87-Q3 2" xfId="778" xr:uid="{00000000-0005-0000-0000-000005040000}"/>
    <cellStyle name="Normale_9639A02C" xfId="779" xr:uid="{00000000-0005-0000-0000-000006040000}"/>
    <cellStyle name="Note 10" xfId="780" xr:uid="{00000000-0005-0000-0000-000007040000}"/>
    <cellStyle name="Note 11" xfId="781" xr:uid="{00000000-0005-0000-0000-000008040000}"/>
    <cellStyle name="Note 12" xfId="782" xr:uid="{00000000-0005-0000-0000-000009040000}"/>
    <cellStyle name="Note 13" xfId="783" xr:uid="{00000000-0005-0000-0000-00000A040000}"/>
    <cellStyle name="Note 14" xfId="784" xr:uid="{00000000-0005-0000-0000-00000B040000}"/>
    <cellStyle name="Note 15" xfId="785" xr:uid="{00000000-0005-0000-0000-00000C040000}"/>
    <cellStyle name="Note 16" xfId="786" xr:uid="{00000000-0005-0000-0000-00000D040000}"/>
    <cellStyle name="Note 17" xfId="787" xr:uid="{00000000-0005-0000-0000-00000E040000}"/>
    <cellStyle name="Note 18" xfId="788" xr:uid="{00000000-0005-0000-0000-00000F040000}"/>
    <cellStyle name="Note 19" xfId="789" xr:uid="{00000000-0005-0000-0000-000010040000}"/>
    <cellStyle name="Note 2" xfId="790" xr:uid="{00000000-0005-0000-0000-000011040000}"/>
    <cellStyle name="Note 3" xfId="791" xr:uid="{00000000-0005-0000-0000-000012040000}"/>
    <cellStyle name="Note 4" xfId="792" xr:uid="{00000000-0005-0000-0000-000013040000}"/>
    <cellStyle name="Note 5" xfId="793" xr:uid="{00000000-0005-0000-0000-000014040000}"/>
    <cellStyle name="Note 6" xfId="794" xr:uid="{00000000-0005-0000-0000-000015040000}"/>
    <cellStyle name="Note 7" xfId="795" xr:uid="{00000000-0005-0000-0000-000016040000}"/>
    <cellStyle name="Note 8" xfId="796" xr:uid="{00000000-0005-0000-0000-000017040000}"/>
    <cellStyle name="Note 9" xfId="797" xr:uid="{00000000-0005-0000-0000-000018040000}"/>
    <cellStyle name="Output 2" xfId="798" xr:uid="{00000000-0005-0000-0000-000019040000}"/>
    <cellStyle name="Percent" xfId="1417" builtinId="5"/>
    <cellStyle name="Percent [2]" xfId="799" xr:uid="{00000000-0005-0000-0000-00001A040000}"/>
    <cellStyle name="Percent [2] 2" xfId="800" xr:uid="{00000000-0005-0000-0000-00001B040000}"/>
    <cellStyle name="Percent [2] 2 2" xfId="1337" xr:uid="{00000000-0005-0000-0000-00001C040000}"/>
    <cellStyle name="Percent [2] 3" xfId="801" xr:uid="{00000000-0005-0000-0000-00001D040000}"/>
    <cellStyle name="Percent [2] 3 2" xfId="1338" xr:uid="{00000000-0005-0000-0000-00001E040000}"/>
    <cellStyle name="Percent [2] 4" xfId="1336" xr:uid="{00000000-0005-0000-0000-00001F040000}"/>
    <cellStyle name="Percent 10" xfId="802" xr:uid="{00000000-0005-0000-0000-000020040000}"/>
    <cellStyle name="Percent 2" xfId="803" xr:uid="{00000000-0005-0000-0000-000021040000}"/>
    <cellStyle name="Percent 2 10" xfId="804" xr:uid="{00000000-0005-0000-0000-000022040000}"/>
    <cellStyle name="Percent 2 11" xfId="805" xr:uid="{00000000-0005-0000-0000-000023040000}"/>
    <cellStyle name="Percent 2 12" xfId="806" xr:uid="{00000000-0005-0000-0000-000024040000}"/>
    <cellStyle name="Percent 2 13" xfId="807" xr:uid="{00000000-0005-0000-0000-000025040000}"/>
    <cellStyle name="Percent 2 14" xfId="808" xr:uid="{00000000-0005-0000-0000-000026040000}"/>
    <cellStyle name="Percent 2 15" xfId="809" xr:uid="{00000000-0005-0000-0000-000027040000}"/>
    <cellStyle name="Percent 2 16" xfId="810" xr:uid="{00000000-0005-0000-0000-000028040000}"/>
    <cellStyle name="Percent 2 17" xfId="811" xr:uid="{00000000-0005-0000-0000-000029040000}"/>
    <cellStyle name="Percent 2 18" xfId="812" xr:uid="{00000000-0005-0000-0000-00002A040000}"/>
    <cellStyle name="Percent 2 19" xfId="813" xr:uid="{00000000-0005-0000-0000-00002B040000}"/>
    <cellStyle name="Percent 2 2" xfId="814" xr:uid="{00000000-0005-0000-0000-00002C040000}"/>
    <cellStyle name="Percent 2 2 2" xfId="815" xr:uid="{00000000-0005-0000-0000-00002D040000}"/>
    <cellStyle name="Percent 2 2 3" xfId="816" xr:uid="{00000000-0005-0000-0000-00002E040000}"/>
    <cellStyle name="Percent 2 2 3 2" xfId="1340" xr:uid="{00000000-0005-0000-0000-00002F040000}"/>
    <cellStyle name="Percent 2 20" xfId="817" xr:uid="{00000000-0005-0000-0000-000030040000}"/>
    <cellStyle name="Percent 2 21" xfId="818" xr:uid="{00000000-0005-0000-0000-000031040000}"/>
    <cellStyle name="Percent 2 22" xfId="819" xr:uid="{00000000-0005-0000-0000-000032040000}"/>
    <cellStyle name="Percent 2 23" xfId="820" xr:uid="{00000000-0005-0000-0000-000033040000}"/>
    <cellStyle name="Percent 2 24" xfId="821" xr:uid="{00000000-0005-0000-0000-000034040000}"/>
    <cellStyle name="Percent 2 25" xfId="822" xr:uid="{00000000-0005-0000-0000-000035040000}"/>
    <cellStyle name="Percent 2 26" xfId="823" xr:uid="{00000000-0005-0000-0000-000036040000}"/>
    <cellStyle name="Percent 2 27" xfId="824" xr:uid="{00000000-0005-0000-0000-000037040000}"/>
    <cellStyle name="Percent 2 28" xfId="825" xr:uid="{00000000-0005-0000-0000-000038040000}"/>
    <cellStyle name="Percent 2 29" xfId="826" xr:uid="{00000000-0005-0000-0000-000039040000}"/>
    <cellStyle name="Percent 2 3" xfId="827" xr:uid="{00000000-0005-0000-0000-00003A040000}"/>
    <cellStyle name="Percent 2 30" xfId="828" xr:uid="{00000000-0005-0000-0000-00003B040000}"/>
    <cellStyle name="Percent 2 31" xfId="829" xr:uid="{00000000-0005-0000-0000-00003C040000}"/>
    <cellStyle name="Percent 2 32" xfId="830" xr:uid="{00000000-0005-0000-0000-00003D040000}"/>
    <cellStyle name="Percent 2 33" xfId="831" xr:uid="{00000000-0005-0000-0000-00003E040000}"/>
    <cellStyle name="Percent 2 34" xfId="832" xr:uid="{00000000-0005-0000-0000-00003F040000}"/>
    <cellStyle name="Percent 2 35" xfId="833" xr:uid="{00000000-0005-0000-0000-000040040000}"/>
    <cellStyle name="Percent 2 36" xfId="834" xr:uid="{00000000-0005-0000-0000-000041040000}"/>
    <cellStyle name="Percent 2 37" xfId="835" xr:uid="{00000000-0005-0000-0000-000042040000}"/>
    <cellStyle name="Percent 2 38" xfId="836" xr:uid="{00000000-0005-0000-0000-000043040000}"/>
    <cellStyle name="Percent 2 39" xfId="837" xr:uid="{00000000-0005-0000-0000-000044040000}"/>
    <cellStyle name="Percent 2 4" xfId="838" xr:uid="{00000000-0005-0000-0000-000045040000}"/>
    <cellStyle name="Percent 2 40" xfId="839" xr:uid="{00000000-0005-0000-0000-000046040000}"/>
    <cellStyle name="Percent 2 41" xfId="840" xr:uid="{00000000-0005-0000-0000-000047040000}"/>
    <cellStyle name="Percent 2 42" xfId="841" xr:uid="{00000000-0005-0000-0000-000048040000}"/>
    <cellStyle name="Percent 2 43" xfId="842" xr:uid="{00000000-0005-0000-0000-000049040000}"/>
    <cellStyle name="Percent 2 44" xfId="843" xr:uid="{00000000-0005-0000-0000-00004A040000}"/>
    <cellStyle name="Percent 2 45" xfId="844" xr:uid="{00000000-0005-0000-0000-00004B040000}"/>
    <cellStyle name="Percent 2 46" xfId="845" xr:uid="{00000000-0005-0000-0000-00004C040000}"/>
    <cellStyle name="Percent 2 47" xfId="846" xr:uid="{00000000-0005-0000-0000-00004D040000}"/>
    <cellStyle name="Percent 2 48" xfId="847" xr:uid="{00000000-0005-0000-0000-00004E040000}"/>
    <cellStyle name="Percent 2 49" xfId="848" xr:uid="{00000000-0005-0000-0000-00004F040000}"/>
    <cellStyle name="Percent 2 5" xfId="849" xr:uid="{00000000-0005-0000-0000-000050040000}"/>
    <cellStyle name="Percent 2 50" xfId="850" xr:uid="{00000000-0005-0000-0000-000051040000}"/>
    <cellStyle name="Percent 2 51" xfId="851" xr:uid="{00000000-0005-0000-0000-000052040000}"/>
    <cellStyle name="Percent 2 52" xfId="852" xr:uid="{00000000-0005-0000-0000-000053040000}"/>
    <cellStyle name="Percent 2 53" xfId="853" xr:uid="{00000000-0005-0000-0000-000054040000}"/>
    <cellStyle name="Percent 2 54" xfId="854" xr:uid="{00000000-0005-0000-0000-000055040000}"/>
    <cellStyle name="Percent 2 55" xfId="855" xr:uid="{00000000-0005-0000-0000-000056040000}"/>
    <cellStyle name="Percent 2 56" xfId="856" xr:uid="{00000000-0005-0000-0000-000057040000}"/>
    <cellStyle name="Percent 2 57" xfId="857" xr:uid="{00000000-0005-0000-0000-000058040000}"/>
    <cellStyle name="Percent 2 58" xfId="858" xr:uid="{00000000-0005-0000-0000-000059040000}"/>
    <cellStyle name="Percent 2 59" xfId="1339" xr:uid="{00000000-0005-0000-0000-00005A040000}"/>
    <cellStyle name="Percent 2 6" xfId="859" xr:uid="{00000000-0005-0000-0000-00005B040000}"/>
    <cellStyle name="Percent 2 7" xfId="860" xr:uid="{00000000-0005-0000-0000-00005C040000}"/>
    <cellStyle name="Percent 2 8" xfId="861" xr:uid="{00000000-0005-0000-0000-00005D040000}"/>
    <cellStyle name="Percent 2 9" xfId="862" xr:uid="{00000000-0005-0000-0000-00005E040000}"/>
    <cellStyle name="Percent 3" xfId="863" xr:uid="{00000000-0005-0000-0000-00005F040000}"/>
    <cellStyle name="Percent 3 2" xfId="864" xr:uid="{00000000-0005-0000-0000-000060040000}"/>
    <cellStyle name="Percent 3 2 2" xfId="1341" xr:uid="{00000000-0005-0000-0000-000061040000}"/>
    <cellStyle name="Percent 3 3" xfId="865" xr:uid="{00000000-0005-0000-0000-000062040000}"/>
    <cellStyle name="Percent 3 3 2" xfId="1342" xr:uid="{00000000-0005-0000-0000-000063040000}"/>
    <cellStyle name="Percent 4" xfId="866" xr:uid="{00000000-0005-0000-0000-000064040000}"/>
    <cellStyle name="Percent 5" xfId="867" xr:uid="{00000000-0005-0000-0000-000065040000}"/>
    <cellStyle name="Percent 5 2" xfId="1343" xr:uid="{00000000-0005-0000-0000-000066040000}"/>
    <cellStyle name="Percent 6" xfId="868" xr:uid="{00000000-0005-0000-0000-000067040000}"/>
    <cellStyle name="Percent 7" xfId="869" xr:uid="{00000000-0005-0000-0000-000068040000}"/>
    <cellStyle name="Percent 7 2" xfId="870" xr:uid="{00000000-0005-0000-0000-000069040000}"/>
    <cellStyle name="Percent 8" xfId="871" xr:uid="{00000000-0005-0000-0000-00006A040000}"/>
    <cellStyle name="Percent 8 2" xfId="1344" xr:uid="{00000000-0005-0000-0000-00006B040000}"/>
    <cellStyle name="Percent 9" xfId="872" xr:uid="{00000000-0005-0000-0000-00006C040000}"/>
    <cellStyle name="Percent 9 2" xfId="1345" xr:uid="{00000000-0005-0000-0000-00006D040000}"/>
    <cellStyle name="PSChar" xfId="873" xr:uid="{00000000-0005-0000-0000-00006E040000}"/>
    <cellStyle name="Quantity" xfId="874" xr:uid="{00000000-0005-0000-0000-00006F040000}"/>
    <cellStyle name="Quantity 2" xfId="875" xr:uid="{00000000-0005-0000-0000-000070040000}"/>
    <cellStyle name="Quantity 2 2" xfId="1347" xr:uid="{00000000-0005-0000-0000-000071040000}"/>
    <cellStyle name="Quantity 3" xfId="876" xr:uid="{00000000-0005-0000-0000-000072040000}"/>
    <cellStyle name="Quantity 3 2" xfId="1348" xr:uid="{00000000-0005-0000-0000-000073040000}"/>
    <cellStyle name="Quantity 4" xfId="1346" xr:uid="{00000000-0005-0000-0000-000074040000}"/>
    <cellStyle name="Result" xfId="877" xr:uid="{00000000-0005-0000-0000-000075040000}"/>
    <cellStyle name="Result2" xfId="878" xr:uid="{00000000-0005-0000-0000-000076040000}"/>
    <cellStyle name="Rittichai" xfId="879" xr:uid="{00000000-0005-0000-0000-000077040000}"/>
    <cellStyle name="Rittichai 2" xfId="1349" xr:uid="{00000000-0005-0000-0000-000078040000}"/>
    <cellStyle name="SAPBEXaggData" xfId="880" xr:uid="{00000000-0005-0000-0000-000079040000}"/>
    <cellStyle name="SAPBEXaggItem" xfId="881" xr:uid="{00000000-0005-0000-0000-00007A040000}"/>
    <cellStyle name="SAPBEXaggItemX" xfId="882" xr:uid="{00000000-0005-0000-0000-00007B040000}"/>
    <cellStyle name="SAPBEXchaText" xfId="883" xr:uid="{00000000-0005-0000-0000-00007C040000}"/>
    <cellStyle name="SAPBEXchaText 2" xfId="1350" xr:uid="{00000000-0005-0000-0000-00007D040000}"/>
    <cellStyle name="SAPBEXfilterDrill" xfId="884" xr:uid="{00000000-0005-0000-0000-00007E040000}"/>
    <cellStyle name="SAPBEXfilterItem" xfId="885" xr:uid="{00000000-0005-0000-0000-00007F040000}"/>
    <cellStyle name="SAPBEXheaderItem" xfId="886" xr:uid="{00000000-0005-0000-0000-000080040000}"/>
    <cellStyle name="SAPBEXheaderText" xfId="887" xr:uid="{00000000-0005-0000-0000-000081040000}"/>
    <cellStyle name="SAPBEXHLevel0" xfId="888" xr:uid="{00000000-0005-0000-0000-000082040000}"/>
    <cellStyle name="SAPBEXHLevel0 2" xfId="1353" xr:uid="{00000000-0005-0000-0000-000083040000}"/>
    <cellStyle name="SAPBEXHLevel1" xfId="889" xr:uid="{00000000-0005-0000-0000-000084040000}"/>
    <cellStyle name="SAPBEXHLevel1 2" xfId="1354" xr:uid="{00000000-0005-0000-0000-000085040000}"/>
    <cellStyle name="SAPBEXHLevel2" xfId="890" xr:uid="{00000000-0005-0000-0000-000086040000}"/>
    <cellStyle name="SAPBEXHLevel2 2" xfId="1355" xr:uid="{00000000-0005-0000-0000-000087040000}"/>
    <cellStyle name="SAPBEXHLevel3" xfId="891" xr:uid="{00000000-0005-0000-0000-000088040000}"/>
    <cellStyle name="SAPBEXHLevel3 2" xfId="1356" xr:uid="{00000000-0005-0000-0000-000089040000}"/>
    <cellStyle name="SAPBEXresItem" xfId="892" xr:uid="{00000000-0005-0000-0000-00008A040000}"/>
    <cellStyle name="SAPBEXstdData" xfId="893" xr:uid="{00000000-0005-0000-0000-00008B040000}"/>
    <cellStyle name="SAPBEXstdItem" xfId="894" xr:uid="{00000000-0005-0000-0000-00008C040000}"/>
    <cellStyle name="SAPBEXstdItem 2" xfId="1357" xr:uid="{00000000-0005-0000-0000-00008D040000}"/>
    <cellStyle name="SAPBEXstdItemX" xfId="895" xr:uid="{00000000-0005-0000-0000-00008E040000}"/>
    <cellStyle name="SAPBEXstdItemX 2" xfId="1358" xr:uid="{00000000-0005-0000-0000-00008F040000}"/>
    <cellStyle name="SAPBEXtitle" xfId="896" xr:uid="{00000000-0005-0000-0000-000090040000}"/>
    <cellStyle name="SAPBEXundefined" xfId="897" xr:uid="{00000000-0005-0000-0000-000091040000}"/>
    <cellStyle name="Sheet Title" xfId="898" xr:uid="{00000000-0005-0000-0000-000092040000}"/>
    <cellStyle name="Style 1" xfId="899" xr:uid="{00000000-0005-0000-0000-000093040000}"/>
    <cellStyle name="Table" xfId="900" xr:uid="{00000000-0005-0000-0000-000094040000}"/>
    <cellStyle name="Table 2" xfId="1359" xr:uid="{00000000-0005-0000-0000-000095040000}"/>
    <cellStyle name="Times New Roman" xfId="901" xr:uid="{00000000-0005-0000-0000-000096040000}"/>
    <cellStyle name="Title 2" xfId="902" xr:uid="{00000000-0005-0000-0000-000097040000}"/>
    <cellStyle name="Total 2" xfId="903" xr:uid="{00000000-0005-0000-0000-000098040000}"/>
    <cellStyle name="Tusental (0)_pldt" xfId="904" xr:uid="{00000000-0005-0000-0000-000099040000}"/>
    <cellStyle name="Tusental_A-listan (fixad)" xfId="905" xr:uid="{00000000-0005-0000-0000-00009A040000}"/>
    <cellStyle name="Valuta (0)_pldt" xfId="906" xr:uid="{00000000-0005-0000-0000-00009B040000}"/>
    <cellStyle name="Valuta_NPV" xfId="907" xr:uid="{00000000-0005-0000-0000-00009C040000}"/>
    <cellStyle name="Warning Text 2" xfId="908" xr:uid="{00000000-0005-0000-0000-00009D040000}"/>
    <cellStyle name="WHead - Style2" xfId="909" xr:uid="{00000000-0005-0000-0000-00009E040000}"/>
    <cellStyle name="เครื่องหมายจุลภาค 10" xfId="910" xr:uid="{00000000-0005-0000-0000-00009F040000}"/>
    <cellStyle name="เครื่องหมายจุลภาค 10 2" xfId="911" xr:uid="{00000000-0005-0000-0000-0000A0040000}"/>
    <cellStyle name="เครื่องหมายจุลภาค 10 2 2" xfId="1361" xr:uid="{00000000-0005-0000-0000-0000A1040000}"/>
    <cellStyle name="เครื่องหมายจุลภาค 10 3" xfId="1360" xr:uid="{00000000-0005-0000-0000-0000A2040000}"/>
    <cellStyle name="เครื่องหมายจุลภาค 10_CPI_Y'52_TOP_GG 1" xfId="912" xr:uid="{00000000-0005-0000-0000-0000A3040000}"/>
    <cellStyle name="เครื่องหมายจุลภาค 11" xfId="913" xr:uid="{00000000-0005-0000-0000-0000A4040000}"/>
    <cellStyle name="เครื่องหมายจุลภาค 11 2" xfId="914" xr:uid="{00000000-0005-0000-0000-0000A5040000}"/>
    <cellStyle name="เครื่องหมายจุลภาค 11 2 2" xfId="915" xr:uid="{00000000-0005-0000-0000-0000A6040000}"/>
    <cellStyle name="เครื่องหมายจุลภาค 11 2 3" xfId="916" xr:uid="{00000000-0005-0000-0000-0000A7040000}"/>
    <cellStyle name="เครื่องหมายจุลภาค 11 3" xfId="917" xr:uid="{00000000-0005-0000-0000-0000A8040000}"/>
    <cellStyle name="เครื่องหมายจุลภาค 11 3 2" xfId="918" xr:uid="{00000000-0005-0000-0000-0000A9040000}"/>
    <cellStyle name="เครื่องหมายจุลภาค 11 3 3" xfId="919" xr:uid="{00000000-0005-0000-0000-0000AA040000}"/>
    <cellStyle name="เครื่องหมายจุลภาค 11 4" xfId="920" xr:uid="{00000000-0005-0000-0000-0000AB040000}"/>
    <cellStyle name="เครื่องหมายจุลภาค 11 4 2" xfId="921" xr:uid="{00000000-0005-0000-0000-0000AC040000}"/>
    <cellStyle name="เครื่องหมายจุลภาค 11 4 3" xfId="922" xr:uid="{00000000-0005-0000-0000-0000AD040000}"/>
    <cellStyle name="เครื่องหมายจุลภาค 11 5" xfId="923" xr:uid="{00000000-0005-0000-0000-0000AE040000}"/>
    <cellStyle name="เครื่องหมายจุลภาค 11 6" xfId="924" xr:uid="{00000000-0005-0000-0000-0000AF040000}"/>
    <cellStyle name="เครื่องหมายจุลภาค 11 7" xfId="925" xr:uid="{00000000-0005-0000-0000-0000B0040000}"/>
    <cellStyle name="เครื่องหมายจุลภาค 11_CPI_Y'52_TOP_GG 1" xfId="926" xr:uid="{00000000-0005-0000-0000-0000B1040000}"/>
    <cellStyle name="เครื่องหมายจุลภาค 12" xfId="927" xr:uid="{00000000-0005-0000-0000-0000B2040000}"/>
    <cellStyle name="เครื่องหมายจุลภาค 12 2" xfId="928" xr:uid="{00000000-0005-0000-0000-0000B3040000}"/>
    <cellStyle name="เครื่องหมายจุลภาค 12 2 2" xfId="929" xr:uid="{00000000-0005-0000-0000-0000B4040000}"/>
    <cellStyle name="เครื่องหมายจุลภาค 12 2 3" xfId="930" xr:uid="{00000000-0005-0000-0000-0000B5040000}"/>
    <cellStyle name="เครื่องหมายจุลภาค 12 3" xfId="931" xr:uid="{00000000-0005-0000-0000-0000B6040000}"/>
    <cellStyle name="เครื่องหมายจุลภาค 12 3 2" xfId="932" xr:uid="{00000000-0005-0000-0000-0000B7040000}"/>
    <cellStyle name="เครื่องหมายจุลภาค 12 3 3" xfId="933" xr:uid="{00000000-0005-0000-0000-0000B8040000}"/>
    <cellStyle name="เครื่องหมายจุลภาค 12 4" xfId="934" xr:uid="{00000000-0005-0000-0000-0000B9040000}"/>
    <cellStyle name="เครื่องหมายจุลภาค 12 4 2" xfId="935" xr:uid="{00000000-0005-0000-0000-0000BA040000}"/>
    <cellStyle name="เครื่องหมายจุลภาค 12 4 3" xfId="936" xr:uid="{00000000-0005-0000-0000-0000BB040000}"/>
    <cellStyle name="เครื่องหมายจุลภาค 12 5" xfId="937" xr:uid="{00000000-0005-0000-0000-0000BC040000}"/>
    <cellStyle name="เครื่องหมายจุลภาค 12 6" xfId="938" xr:uid="{00000000-0005-0000-0000-0000BD040000}"/>
    <cellStyle name="เครื่องหมายจุลภาค 12 6 2" xfId="1362" xr:uid="{00000000-0005-0000-0000-0000BE040000}"/>
    <cellStyle name="เครื่องหมายจุลภาค 12_CPI_Y'52_TOP_GG 1" xfId="939" xr:uid="{00000000-0005-0000-0000-0000BF040000}"/>
    <cellStyle name="เครื่องหมายจุลภาค 13" xfId="940" xr:uid="{00000000-0005-0000-0000-0000C0040000}"/>
    <cellStyle name="เครื่องหมายจุลภาค 13 2" xfId="941" xr:uid="{00000000-0005-0000-0000-0000C1040000}"/>
    <cellStyle name="เครื่องหมายจุลภาค 13 2 2" xfId="1364" xr:uid="{00000000-0005-0000-0000-0000C2040000}"/>
    <cellStyle name="เครื่องหมายจุลภาค 13 3" xfId="942" xr:uid="{00000000-0005-0000-0000-0000C3040000}"/>
    <cellStyle name="เครื่องหมายจุลภาค 13 3 2" xfId="1365" xr:uid="{00000000-0005-0000-0000-0000C4040000}"/>
    <cellStyle name="เครื่องหมายจุลภาค 13 4" xfId="1363" xr:uid="{00000000-0005-0000-0000-0000C5040000}"/>
    <cellStyle name="เครื่องหมายจุลภาค 14" xfId="943" xr:uid="{00000000-0005-0000-0000-0000C6040000}"/>
    <cellStyle name="เครื่องหมายจุลภาค 14 2" xfId="1366" xr:uid="{00000000-0005-0000-0000-0000C7040000}"/>
    <cellStyle name="เครื่องหมายจุลภาค 15" xfId="944" xr:uid="{00000000-0005-0000-0000-0000C8040000}"/>
    <cellStyle name="เครื่องหมายจุลภาค 15 2" xfId="945" xr:uid="{00000000-0005-0000-0000-0000C9040000}"/>
    <cellStyle name="เครื่องหมายจุลภาค 15 2 2" xfId="1368" xr:uid="{00000000-0005-0000-0000-0000CA040000}"/>
    <cellStyle name="เครื่องหมายจุลภาค 15 3" xfId="1367" xr:uid="{00000000-0005-0000-0000-0000CB040000}"/>
    <cellStyle name="เครื่องหมายจุลภาค 16" xfId="946" xr:uid="{00000000-0005-0000-0000-0000CC040000}"/>
    <cellStyle name="เครื่องหมายจุลภาค 16 2" xfId="1369" xr:uid="{00000000-0005-0000-0000-0000CD040000}"/>
    <cellStyle name="เครื่องหมายจุลภาค 17" xfId="947" xr:uid="{00000000-0005-0000-0000-0000CE040000}"/>
    <cellStyle name="เครื่องหมายจุลภาค 17 2" xfId="1370" xr:uid="{00000000-0005-0000-0000-0000CF040000}"/>
    <cellStyle name="เครื่องหมายจุลภาค 18" xfId="948" xr:uid="{00000000-0005-0000-0000-0000D0040000}"/>
    <cellStyle name="เครื่องหมายจุลภาค 18 2" xfId="949" xr:uid="{00000000-0005-0000-0000-0000D1040000}"/>
    <cellStyle name="เครื่องหมายจุลภาค 18 2 2" xfId="1372" xr:uid="{00000000-0005-0000-0000-0000D2040000}"/>
    <cellStyle name="เครื่องหมายจุลภาค 18 3" xfId="1371" xr:uid="{00000000-0005-0000-0000-0000D3040000}"/>
    <cellStyle name="เครื่องหมายจุลภาค 19" xfId="950" xr:uid="{00000000-0005-0000-0000-0000D4040000}"/>
    <cellStyle name="เครื่องหมายจุลภาค 19 2" xfId="1373" xr:uid="{00000000-0005-0000-0000-0000D5040000}"/>
    <cellStyle name="เครื่องหมายจุลภาค 2" xfId="951" xr:uid="{00000000-0005-0000-0000-0000D6040000}"/>
    <cellStyle name="เครื่องหมายจุลภาค 2 10" xfId="1374" xr:uid="{00000000-0005-0000-0000-0000D7040000}"/>
    <cellStyle name="เครื่องหมายจุลภาค 2 2" xfId="952" xr:uid="{00000000-0005-0000-0000-0000D8040000}"/>
    <cellStyle name="เครื่องหมายจุลภาค 2 2 2" xfId="953" xr:uid="{00000000-0005-0000-0000-0000D9040000}"/>
    <cellStyle name="เครื่องหมายจุลภาค 2 2 2 2" xfId="954" xr:uid="{00000000-0005-0000-0000-0000DA040000}"/>
    <cellStyle name="เครื่องหมายจุลภาค 2 2 2 3" xfId="1376" xr:uid="{00000000-0005-0000-0000-0000DB040000}"/>
    <cellStyle name="เครื่องหมายจุลภาค 2 2 3" xfId="955" xr:uid="{00000000-0005-0000-0000-0000DC040000}"/>
    <cellStyle name="เครื่องหมายจุลภาค 2 2 3 2" xfId="1377" xr:uid="{00000000-0005-0000-0000-0000DD040000}"/>
    <cellStyle name="เครื่องหมายจุลภาค 2 2 4" xfId="1375" xr:uid="{00000000-0005-0000-0000-0000DE040000}"/>
    <cellStyle name="เครื่องหมายจุลภาค 2 2_Alawar" xfId="956" xr:uid="{00000000-0005-0000-0000-0000DF040000}"/>
    <cellStyle name="เครื่องหมายจุลภาค 2 3" xfId="957" xr:uid="{00000000-0005-0000-0000-0000E0040000}"/>
    <cellStyle name="เครื่องหมายจุลภาค 2 3 2" xfId="1378" xr:uid="{00000000-0005-0000-0000-0000E1040000}"/>
    <cellStyle name="เครื่องหมายจุลภาค 2 4" xfId="958" xr:uid="{00000000-0005-0000-0000-0000E2040000}"/>
    <cellStyle name="เครื่องหมายจุลภาค 2 4 2" xfId="1379" xr:uid="{00000000-0005-0000-0000-0000E3040000}"/>
    <cellStyle name="เครื่องหมายจุลภาค 2 5" xfId="959" xr:uid="{00000000-0005-0000-0000-0000E4040000}"/>
    <cellStyle name="เครื่องหมายจุลภาค 2 5 2" xfId="1380" xr:uid="{00000000-0005-0000-0000-0000E5040000}"/>
    <cellStyle name="เครื่องหมายจุลภาค 2 6" xfId="960" xr:uid="{00000000-0005-0000-0000-0000E6040000}"/>
    <cellStyle name="เครื่องหมายจุลภาค 2 6 2" xfId="1381" xr:uid="{00000000-0005-0000-0000-0000E7040000}"/>
    <cellStyle name="เครื่องหมายจุลภาค 2 7" xfId="961" xr:uid="{00000000-0005-0000-0000-0000E8040000}"/>
    <cellStyle name="เครื่องหมายจุลภาค 2 7 2" xfId="1382" xr:uid="{00000000-0005-0000-0000-0000E9040000}"/>
    <cellStyle name="เครื่องหมายจุลภาค 2 8" xfId="962" xr:uid="{00000000-0005-0000-0000-0000EA040000}"/>
    <cellStyle name="เครื่องหมายจุลภาค 2 8 2" xfId="1383" xr:uid="{00000000-0005-0000-0000-0000EB040000}"/>
    <cellStyle name="เครื่องหมายจุลภาค 2 9" xfId="963" xr:uid="{00000000-0005-0000-0000-0000EC040000}"/>
    <cellStyle name="เครื่องหมายจุลภาค 2 9 2" xfId="1384" xr:uid="{00000000-0005-0000-0000-0000ED040000}"/>
    <cellStyle name="เครื่องหมายจุลภาค 2_130017-B1 โปรแกรมคอมพิวเตอร์ CPI_Q1'10" xfId="964" xr:uid="{00000000-0005-0000-0000-0000EE040000}"/>
    <cellStyle name="เครื่องหมายจุลภาค 20" xfId="965" xr:uid="{00000000-0005-0000-0000-0000EF040000}"/>
    <cellStyle name="เครื่องหมายจุลภาค 20 2" xfId="1385" xr:uid="{00000000-0005-0000-0000-0000F0040000}"/>
    <cellStyle name="เครื่องหมายจุลภาค 21" xfId="966" xr:uid="{00000000-0005-0000-0000-0000F1040000}"/>
    <cellStyle name="เครื่องหมายจุลภาค 3" xfId="967" xr:uid="{00000000-0005-0000-0000-0000F2040000}"/>
    <cellStyle name="เครื่องหมายจุลภาค 3 10" xfId="1410" xr:uid="{00000000-0005-0000-0000-0000F3040000}"/>
    <cellStyle name="เครื่องหมายจุลภาค 3 2" xfId="968" xr:uid="{00000000-0005-0000-0000-0000F4040000}"/>
    <cellStyle name="เครื่องหมายจุลภาค 3 2 2" xfId="969" xr:uid="{00000000-0005-0000-0000-0000F5040000}"/>
    <cellStyle name="เครื่องหมายจุลภาค 3 2 2 2" xfId="970" xr:uid="{00000000-0005-0000-0000-0000F6040000}"/>
    <cellStyle name="เครื่องหมายจุลภาค 3 2 2 2 2" xfId="1388" xr:uid="{00000000-0005-0000-0000-0000F7040000}"/>
    <cellStyle name="เครื่องหมายจุลภาค 3 2 2 3" xfId="1387" xr:uid="{00000000-0005-0000-0000-0000F8040000}"/>
    <cellStyle name="เครื่องหมายจุลภาค 3 2_CPI_Y'52_TOP_GG 1" xfId="971" xr:uid="{00000000-0005-0000-0000-0000F9040000}"/>
    <cellStyle name="เครื่องหมายจุลภาค 3 3" xfId="972" xr:uid="{00000000-0005-0000-0000-0000FA040000}"/>
    <cellStyle name="เครื่องหมายจุลภาค 3 3 2" xfId="1389" xr:uid="{00000000-0005-0000-0000-0000FB040000}"/>
    <cellStyle name="เครื่องหมายจุลภาค 3 4" xfId="973" xr:uid="{00000000-0005-0000-0000-0000FC040000}"/>
    <cellStyle name="เครื่องหมายจุลภาค 3 4 2" xfId="1390" xr:uid="{00000000-0005-0000-0000-0000FD040000}"/>
    <cellStyle name="เครื่องหมายจุลภาค 3 5" xfId="1386" xr:uid="{00000000-0005-0000-0000-0000FE040000}"/>
    <cellStyle name="เครื่องหมายจุลภาค 3 6" xfId="1408" xr:uid="{00000000-0005-0000-0000-0000FF040000}"/>
    <cellStyle name="เครื่องหมายจุลภาค 3 7" xfId="1351" xr:uid="{00000000-0005-0000-0000-000000050000}"/>
    <cellStyle name="เครื่องหมายจุลภาค 3 8" xfId="1409" xr:uid="{00000000-0005-0000-0000-000001050000}"/>
    <cellStyle name="เครื่องหมายจุลภาค 3 9" xfId="1352" xr:uid="{00000000-0005-0000-0000-000002050000}"/>
    <cellStyle name="เครื่องหมายจุลภาค 3_130017-B1 โปรแกรมคอมพิวเตอร์ CPI_Q1'10" xfId="974" xr:uid="{00000000-0005-0000-0000-000003050000}"/>
    <cellStyle name="เครื่องหมายจุลภาค 4" xfId="975" xr:uid="{00000000-0005-0000-0000-000004050000}"/>
    <cellStyle name="เครื่องหมายจุลภาค 4 2" xfId="976" xr:uid="{00000000-0005-0000-0000-000005050000}"/>
    <cellStyle name="เครื่องหมายจุลภาค 4 2 2" xfId="1392" xr:uid="{00000000-0005-0000-0000-000006050000}"/>
    <cellStyle name="เครื่องหมายจุลภาค 4 3" xfId="1391" xr:uid="{00000000-0005-0000-0000-000007050000}"/>
    <cellStyle name="เครื่องหมายจุลภาค 4_130017-B1 โปรแกรมคอมพิวเตอร์ CPI_Q1'10" xfId="977" xr:uid="{00000000-0005-0000-0000-000008050000}"/>
    <cellStyle name="เครื่องหมายจุลภาค 5" xfId="978" xr:uid="{00000000-0005-0000-0000-000009050000}"/>
    <cellStyle name="เครื่องหมายจุลภาค 5 2" xfId="979" xr:uid="{00000000-0005-0000-0000-00000A050000}"/>
    <cellStyle name="เครื่องหมายจุลภาค 5 2 2" xfId="1394" xr:uid="{00000000-0005-0000-0000-00000B050000}"/>
    <cellStyle name="เครื่องหมายจุลภาค 5 3" xfId="1393" xr:uid="{00000000-0005-0000-0000-00000C050000}"/>
    <cellStyle name="เครื่องหมายจุลภาค 6" xfId="980" xr:uid="{00000000-0005-0000-0000-00000D050000}"/>
    <cellStyle name="เครื่องหมายจุลภาค 6 2" xfId="1395" xr:uid="{00000000-0005-0000-0000-00000E050000}"/>
    <cellStyle name="เครื่องหมายจุลภาค 7" xfId="981" xr:uid="{00000000-0005-0000-0000-00000F050000}"/>
    <cellStyle name="เครื่องหมายจุลภาค 7 2" xfId="982" xr:uid="{00000000-0005-0000-0000-000010050000}"/>
    <cellStyle name="เครื่องหมายจุลภาค 7 2 2" xfId="1397" xr:uid="{00000000-0005-0000-0000-000011050000}"/>
    <cellStyle name="เครื่องหมายจุลภาค 7 3" xfId="1396" xr:uid="{00000000-0005-0000-0000-000012050000}"/>
    <cellStyle name="เครื่องหมายจุลภาค 8" xfId="983" xr:uid="{00000000-0005-0000-0000-000013050000}"/>
    <cellStyle name="เครื่องหมายจุลภาค 8 2" xfId="984" xr:uid="{00000000-0005-0000-0000-000014050000}"/>
    <cellStyle name="เครื่องหมายจุลภาค 8 2 2" xfId="1399" xr:uid="{00000000-0005-0000-0000-000015050000}"/>
    <cellStyle name="เครื่องหมายจุลภาค 8 3" xfId="1398" xr:uid="{00000000-0005-0000-0000-000016050000}"/>
    <cellStyle name="เครื่องหมายจุลภาค 9" xfId="985" xr:uid="{00000000-0005-0000-0000-000017050000}"/>
    <cellStyle name="เครื่องหมายจุลภาค 9 2" xfId="986" xr:uid="{00000000-0005-0000-0000-000018050000}"/>
    <cellStyle name="เครื่องหมายจุลภาค 9 2 2" xfId="1401" xr:uid="{00000000-0005-0000-0000-000019050000}"/>
    <cellStyle name="เครื่องหมายจุลภาค 9 3" xfId="1400" xr:uid="{00000000-0005-0000-0000-00001A050000}"/>
    <cellStyle name="เครื่องหมายจุลภาค_130016-B1  โปรแกรมเกมส์ Console_INF_Q1'10" xfId="987" xr:uid="{00000000-0005-0000-0000-00001B050000}"/>
    <cellStyle name="เครื่องหมายเปอร์เซ็นต์_Sheet1" xfId="988" xr:uid="{00000000-0005-0000-0000-00001C050000}"/>
    <cellStyle name="จุลภาค 2" xfId="1402" xr:uid="{00000000-0005-0000-0000-00001D050000}"/>
    <cellStyle name="จุลภาค 2 2" xfId="1415" xr:uid="{A945C519-A15C-47D3-8EB5-C599EBD96715}"/>
    <cellStyle name="จุลภาค 4" xfId="1416" xr:uid="{D99F92F3-03FD-4646-947F-7AC868C78B20}"/>
    <cellStyle name="เชื่อมโยงหลายมิติ" xfId="990" xr:uid="{00000000-0005-0000-0000-00001E050000}"/>
    <cellStyle name="เชื่อมโยงหลายมิติ 2" xfId="991" xr:uid="{00000000-0005-0000-0000-00001F050000}"/>
    <cellStyle name="ตามการเชื่อมโยงหลายมิติ" xfId="992" xr:uid="{00000000-0005-0000-0000-000020050000}"/>
    <cellStyle name="ตามการเชื่อมโยงหลายมิติ 2" xfId="993" xr:uid="{00000000-0005-0000-0000-000021050000}"/>
    <cellStyle name="น้บะภฒ_95" xfId="994" xr:uid="{00000000-0005-0000-0000-000022050000}"/>
    <cellStyle name="ปกติ 10" xfId="995" xr:uid="{00000000-0005-0000-0000-000023050000}"/>
    <cellStyle name="ปกติ 10 2" xfId="996" xr:uid="{00000000-0005-0000-0000-000024050000}"/>
    <cellStyle name="ปกติ 10 3" xfId="997" xr:uid="{00000000-0005-0000-0000-000025050000}"/>
    <cellStyle name="ปกติ 10 4" xfId="998" xr:uid="{00000000-0005-0000-0000-000026050000}"/>
    <cellStyle name="ปกติ 10_CPI_Y'52_TOP_GG 1" xfId="999" xr:uid="{00000000-0005-0000-0000-000027050000}"/>
    <cellStyle name="ปกติ 11" xfId="1000" xr:uid="{00000000-0005-0000-0000-000028050000}"/>
    <cellStyle name="ปกติ 11 2" xfId="1001" xr:uid="{00000000-0005-0000-0000-000029050000}"/>
    <cellStyle name="ปกติ 11 3" xfId="1002" xr:uid="{00000000-0005-0000-0000-00002A050000}"/>
    <cellStyle name="ปกติ 11_CPI_Y'52_TOP_GG 1" xfId="1003" xr:uid="{00000000-0005-0000-0000-00002B050000}"/>
    <cellStyle name="ปกติ 12" xfId="1004" xr:uid="{00000000-0005-0000-0000-00002C050000}"/>
    <cellStyle name="ปกติ 12 2" xfId="1005" xr:uid="{00000000-0005-0000-0000-00002D050000}"/>
    <cellStyle name="ปกติ 12_CPI_Y'52_TOP_GG 1" xfId="1006" xr:uid="{00000000-0005-0000-0000-00002E050000}"/>
    <cellStyle name="ปกติ 13" xfId="1007" xr:uid="{00000000-0005-0000-0000-00002F050000}"/>
    <cellStyle name="ปกติ 14" xfId="1008" xr:uid="{00000000-0005-0000-0000-000030050000}"/>
    <cellStyle name="ปกติ 15" xfId="1009" xr:uid="{00000000-0005-0000-0000-000031050000}"/>
    <cellStyle name="ปกติ 15 2" xfId="1010" xr:uid="{00000000-0005-0000-0000-000032050000}"/>
    <cellStyle name="ปกติ 15_IA_Increase 2009 (update Dec'09) " xfId="1011" xr:uid="{00000000-0005-0000-0000-000033050000}"/>
    <cellStyle name="ปกติ 16" xfId="1012" xr:uid="{00000000-0005-0000-0000-000034050000}"/>
    <cellStyle name="ปกติ 17" xfId="1013" xr:uid="{00000000-0005-0000-0000-000035050000}"/>
    <cellStyle name="ปกติ 17 2" xfId="1403" xr:uid="{00000000-0005-0000-0000-000036050000}"/>
    <cellStyle name="ปกติ 18" xfId="1014" xr:uid="{00000000-0005-0000-0000-000037050000}"/>
    <cellStyle name="ปกติ 19" xfId="1407" xr:uid="{00000000-0005-0000-0000-000038050000}"/>
    <cellStyle name="ปกติ 2" xfId="1015" xr:uid="{00000000-0005-0000-0000-000039050000}"/>
    <cellStyle name="ปกติ 2 2" xfId="1016" xr:uid="{00000000-0005-0000-0000-00003A050000}"/>
    <cellStyle name="ปกติ 2 2 2" xfId="1017" xr:uid="{00000000-0005-0000-0000-00003B050000}"/>
    <cellStyle name="ปกติ 2 2 2 2" xfId="1018" xr:uid="{00000000-0005-0000-0000-00003C050000}"/>
    <cellStyle name="ปกติ 2 2 2_CPI_Y'52_TOP_GG 1" xfId="1019" xr:uid="{00000000-0005-0000-0000-00003D050000}"/>
    <cellStyle name="ปกติ 2 2 3" xfId="1020" xr:uid="{00000000-0005-0000-0000-00003E050000}"/>
    <cellStyle name="ปกติ 2 2_Allowance%20IA(1)" xfId="1021" xr:uid="{00000000-0005-0000-0000-00003F050000}"/>
    <cellStyle name="ปกติ 2 3" xfId="1022" xr:uid="{00000000-0005-0000-0000-000040050000}"/>
    <cellStyle name="ปกติ 2 4" xfId="1023" xr:uid="{00000000-0005-0000-0000-000041050000}"/>
    <cellStyle name="ปกติ 2 5" xfId="1024" xr:uid="{00000000-0005-0000-0000-000042050000}"/>
    <cellStyle name="ปกติ 2 6" xfId="1025" xr:uid="{00000000-0005-0000-0000-000043050000}"/>
    <cellStyle name="ปกติ 2 7" xfId="1026" xr:uid="{00000000-0005-0000-0000-000044050000}"/>
    <cellStyle name="ปกติ 2 7 2" xfId="1027" xr:uid="{00000000-0005-0000-0000-000045050000}"/>
    <cellStyle name="ปกติ 2 8" xfId="1028" xr:uid="{00000000-0005-0000-0000-000046050000}"/>
    <cellStyle name="ปกติ 2_130013_B1 WIP_Console_CPI_2011" xfId="1029" xr:uid="{00000000-0005-0000-0000-000047050000}"/>
    <cellStyle name="ปกติ 20" xfId="1411" xr:uid="{00000000-0005-0000-0000-000048050000}"/>
    <cellStyle name="ปกติ 21" xfId="1412" xr:uid="{00000000-0005-0000-0000-000049050000}"/>
    <cellStyle name="ปกติ 22" xfId="1413" xr:uid="{00000000-0005-0000-0000-00004A050000}"/>
    <cellStyle name="ปกติ 23" xfId="1405" xr:uid="{00000000-0005-0000-0000-00004B050000}"/>
    <cellStyle name="ปกติ 24 2" xfId="1030" xr:uid="{00000000-0005-0000-0000-00004C050000}"/>
    <cellStyle name="ปกติ 3" xfId="1031" xr:uid="{00000000-0005-0000-0000-00004D050000}"/>
    <cellStyle name="ปกติ 3 2" xfId="1032" xr:uid="{00000000-0005-0000-0000-00004E050000}"/>
    <cellStyle name="ปกติ 3 2 2" xfId="1033" xr:uid="{00000000-0005-0000-0000-00004F050000}"/>
    <cellStyle name="ปกติ 3 2_Detail_ Inf_Dec 10 " xfId="1034" xr:uid="{00000000-0005-0000-0000-000050050000}"/>
    <cellStyle name="ปกติ 3 3" xfId="1035" xr:uid="{00000000-0005-0000-0000-000051050000}"/>
    <cellStyle name="ปกติ 3 4" xfId="1036" xr:uid="{00000000-0005-0000-0000-000052050000}"/>
    <cellStyle name="ปกติ 3 5" xfId="1037" xr:uid="{00000000-0005-0000-0000-000053050000}"/>
    <cellStyle name="ปกติ 3_CPI_Y'52_TOP_GG 1" xfId="1038" xr:uid="{00000000-0005-0000-0000-000054050000}"/>
    <cellStyle name="ปกติ 4" xfId="1039" xr:uid="{00000000-0005-0000-0000-000055050000}"/>
    <cellStyle name="ปกติ 4 2" xfId="1040" xr:uid="{00000000-0005-0000-0000-000056050000}"/>
    <cellStyle name="ปกติ 4 3" xfId="1041" xr:uid="{00000000-0005-0000-0000-000057050000}"/>
    <cellStyle name="ปกติ 4 4" xfId="1042" xr:uid="{00000000-0005-0000-0000-000058050000}"/>
    <cellStyle name="ปกติ 4 5" xfId="1404" xr:uid="{00000000-0005-0000-0000-000059050000}"/>
    <cellStyle name="ปกติ 4_CPI_Y'52_TOP_GG 1" xfId="1043" xr:uid="{00000000-0005-0000-0000-00005A050000}"/>
    <cellStyle name="ปกติ 5" xfId="1044" xr:uid="{00000000-0005-0000-0000-00005B050000}"/>
    <cellStyle name="ปกติ 5 2" xfId="1045" xr:uid="{00000000-0005-0000-0000-00005C050000}"/>
    <cellStyle name="ปกติ 5 3" xfId="1046" xr:uid="{00000000-0005-0000-0000-00005D050000}"/>
    <cellStyle name="ปกติ 5_Alawar" xfId="1047" xr:uid="{00000000-0005-0000-0000-00005E050000}"/>
    <cellStyle name="ปกติ 6" xfId="1048" xr:uid="{00000000-0005-0000-0000-00005F050000}"/>
    <cellStyle name="ปกติ 6 2" xfId="1049" xr:uid="{00000000-0005-0000-0000-000060050000}"/>
    <cellStyle name="ปกติ 6_CPI_Y'52_TOP_GG 1" xfId="1050" xr:uid="{00000000-0005-0000-0000-000061050000}"/>
    <cellStyle name="ปกติ 7" xfId="1051" xr:uid="{00000000-0005-0000-0000-000062050000}"/>
    <cellStyle name="ปกติ 8" xfId="1052" xr:uid="{00000000-0005-0000-0000-000063050000}"/>
    <cellStyle name="ปกติ 8 2" xfId="1053" xr:uid="{00000000-0005-0000-0000-000064050000}"/>
    <cellStyle name="ปกติ 8 3" xfId="1054" xr:uid="{00000000-0005-0000-0000-000065050000}"/>
    <cellStyle name="ปกติ 8 4" xfId="1055" xr:uid="{00000000-0005-0000-0000-000066050000}"/>
    <cellStyle name="ปกติ 8 4 2" xfId="1056" xr:uid="{00000000-0005-0000-0000-000067050000}"/>
    <cellStyle name="ปกติ 8_CPI_Y'52_TOP_GG 1" xfId="1057" xr:uid="{00000000-0005-0000-0000-000068050000}"/>
    <cellStyle name="ปกติ 9" xfId="1058" xr:uid="{00000000-0005-0000-0000-000069050000}"/>
    <cellStyle name="ปกติ 9 2" xfId="1059" xr:uid="{00000000-0005-0000-0000-00006A050000}"/>
    <cellStyle name="ปกติ 9_CPI_Y'52_TOP_GG 1" xfId="1060" xr:uid="{00000000-0005-0000-0000-00006B050000}"/>
    <cellStyle name="ปกติ_Sheet1" xfId="1061" xr:uid="{00000000-0005-0000-0000-00006C050000}"/>
    <cellStyle name="เปอร์เซ็นต์ 10" xfId="1062" xr:uid="{00000000-0005-0000-0000-00006D050000}"/>
    <cellStyle name="เปอร์เซ็นต์ 10 2" xfId="1063" xr:uid="{00000000-0005-0000-0000-00006E050000}"/>
    <cellStyle name="เปอร์เซ็นต์ 11" xfId="1064" xr:uid="{00000000-0005-0000-0000-00006F050000}"/>
    <cellStyle name="เปอร์เซ็นต์ 11 2" xfId="1065" xr:uid="{00000000-0005-0000-0000-000070050000}"/>
    <cellStyle name="เปอร์เซ็นต์ 11 2 2" xfId="1406" xr:uid="{00000000-0005-0000-0000-000071050000}"/>
    <cellStyle name="เปอร์เซ็นต์ 2" xfId="1066" xr:uid="{00000000-0005-0000-0000-000072050000}"/>
    <cellStyle name="เปอร์เซ็นต์ 2 2" xfId="1067" xr:uid="{00000000-0005-0000-0000-000073050000}"/>
    <cellStyle name="เปอร์เซ็นต์ 2 2 2" xfId="1068" xr:uid="{00000000-0005-0000-0000-000074050000}"/>
    <cellStyle name="เปอร์เซ็นต์ 2 2 2 2" xfId="1069" xr:uid="{00000000-0005-0000-0000-000075050000}"/>
    <cellStyle name="เปอร์เซ็นต์ 2 3" xfId="1070" xr:uid="{00000000-0005-0000-0000-000076050000}"/>
    <cellStyle name="เปอร์เซ็นต์ 2 4" xfId="1071" xr:uid="{00000000-0005-0000-0000-000077050000}"/>
    <cellStyle name="เปอร์เซ็นต์ 3" xfId="1072" xr:uid="{00000000-0005-0000-0000-000078050000}"/>
    <cellStyle name="เปอร์เซ็นต์ 4" xfId="1073" xr:uid="{00000000-0005-0000-0000-000079050000}"/>
    <cellStyle name="เปอร์เซ็นต์ 5" xfId="1074" xr:uid="{00000000-0005-0000-0000-00007A050000}"/>
    <cellStyle name="เปอร์เซ็นต์ 6" xfId="1075" xr:uid="{00000000-0005-0000-0000-00007B050000}"/>
    <cellStyle name="เปอร์เซ็นต์ 7" xfId="1076" xr:uid="{00000000-0005-0000-0000-00007C050000}"/>
    <cellStyle name="เปอร์เซ็นต์ 8" xfId="1077" xr:uid="{00000000-0005-0000-0000-00007D050000}"/>
    <cellStyle name="เปอร์เซ็นต์ 9" xfId="1078" xr:uid="{00000000-0005-0000-0000-00007E050000}"/>
    <cellStyle name="ฤธถ [0]_95" xfId="1079" xr:uid="{00000000-0005-0000-0000-00007F050000}"/>
    <cellStyle name="ฤธถ_95" xfId="1080" xr:uid="{00000000-0005-0000-0000-000080050000}"/>
    <cellStyle name="ล๋ศญ [0]_95" xfId="1081" xr:uid="{00000000-0005-0000-0000-000081050000}"/>
    <cellStyle name="ล๋ศญ_95" xfId="1082" xr:uid="{00000000-0005-0000-0000-000082050000}"/>
    <cellStyle name="วฅมุ_4ฟ๙ฝวภ๛" xfId="1083" xr:uid="{00000000-0005-0000-0000-000083050000}"/>
    <cellStyle name="표준_학술대회참가자일정-최종" xfId="1084" xr:uid="{00000000-0005-0000-0000-000084050000}"/>
    <cellStyle name="標準_FIXED ASSET" xfId="1085" xr:uid="{00000000-0005-0000-0000-000085050000}"/>
  </cellStyles>
  <dxfs count="0"/>
  <tableStyles count="0" defaultTableStyle="TableStyleMedium9" defaultPivotStyle="PivotStyleLight16"/>
  <colors>
    <mruColors>
      <color rgb="FFFF993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a"/>
      <sheetName val="FDR-Jan-99 "/>
      <sheetName val="Sal+Car"/>
      <sheetName val="PE-C4"/>
      <sheetName val="Capacity"/>
      <sheetName val="BS_Revise"/>
      <sheetName val="IS_Revise"/>
      <sheetName val="(旧)LIST"/>
      <sheetName val="January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Dec"/>
      <sheetName val="gold แลกทอง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A2">
            <v>1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???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  <sheetName val="L_to_20"/>
      <sheetName val="S201"/>
      <sheetName val="Elimination"/>
      <sheetName val="AssetType"/>
      <sheetName val="License BOI"/>
      <sheetName val="Asset Class"/>
      <sheetName val="Depre. Key"/>
      <sheetName val="4003-1 lead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ใบสำคัญจ่าย</v>
          </cell>
        </row>
      </sheetData>
      <sheetData sheetId="25"/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  <sheetName val="Bill_No__2_-_Carpark"/>
      <sheetName val="emp111_Query"/>
      <sheetName val="เขตการค้าย่อย"/>
      <sheetName val="Mtl Summary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control testing procedures"/>
      <sheetName val="K_T.PrecisionDesign1"/>
      <sheetName val="Sheet2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>
        <row r="1">
          <cell r="A1" t="str">
            <v>Output sales tax (for internal use )</v>
          </cell>
        </row>
      </sheetData>
      <sheetData sheetId="2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  <sheetName val="invoice"/>
      <sheetName val="Sale0307"/>
      <sheetName val="STA HQ CESS 0404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  <sheetName val="Customize_Your_Invoice"/>
      <sheetName val="aging_local"/>
      <sheetName val="db"/>
      <sheetName val="REPORT"/>
      <sheetName val="ﾌﾟﾛﾄ_P772分解5号機"/>
      <sheetName val="am_cost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  <sheetName val="Asset_group"/>
      <sheetName val="a"/>
      <sheetName val="(monthly)"/>
      <sheetName val="星取・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/>
      <sheetData sheetId="229" refreshError="1"/>
      <sheetData sheetId="2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bgt97staff"/>
      <sheetName val="?????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  <sheetName val="aa-1"/>
      <sheetName val="Project_P&amp;L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/>
      <sheetData sheetId="372">
        <row r="1">
          <cell r="G1" t="str">
            <v>CodeThai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U47"/>
  <sheetViews>
    <sheetView tabSelected="1" topLeftCell="A4" zoomScaleNormal="100" zoomScaleSheetLayoutView="90" workbookViewId="0">
      <selection activeCell="F22" sqref="F22"/>
    </sheetView>
  </sheetViews>
  <sheetFormatPr defaultColWidth="9.140625" defaultRowHeight="21.75"/>
  <cols>
    <col min="1" max="1" width="1.7109375" style="3" customWidth="1"/>
    <col min="2" max="2" width="2.7109375" style="3" customWidth="1"/>
    <col min="3" max="4" width="3.7109375" style="3" customWidth="1"/>
    <col min="5" max="5" width="37.7109375" style="3" customWidth="1"/>
    <col min="6" max="6" width="8.7109375" style="3" customWidth="1"/>
    <col min="7" max="8" width="15.7109375" style="3" customWidth="1"/>
    <col min="9" max="9" width="1.5703125" style="3" customWidth="1"/>
    <col min="10" max="11" width="15.7109375" style="3" customWidth="1"/>
    <col min="12" max="12" width="0.5703125" style="3" customWidth="1"/>
    <col min="13" max="13" width="12.28515625" style="3" customWidth="1"/>
    <col min="14" max="14" width="12.5703125" style="68" bestFit="1" customWidth="1"/>
    <col min="15" max="15" width="13.85546875" style="68" customWidth="1"/>
    <col min="16" max="16" width="13.140625" style="3" customWidth="1"/>
    <col min="17" max="17" width="13.85546875" style="3" customWidth="1"/>
    <col min="18" max="18" width="12.140625" style="3" customWidth="1"/>
    <col min="19" max="16384" width="9.140625" style="3"/>
  </cols>
  <sheetData>
    <row r="1" spans="1:18">
      <c r="K1" s="89"/>
    </row>
    <row r="2" spans="1:18" s="5" customForma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N2" s="86"/>
      <c r="O2" s="86"/>
    </row>
    <row r="3" spans="1:18" s="5" customFormat="1">
      <c r="A3" s="206" t="s">
        <v>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N3" s="86"/>
      <c r="O3" s="86"/>
    </row>
    <row r="4" spans="1:18" s="5" customFormat="1">
      <c r="A4" s="206" t="s">
        <v>204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N4" s="86"/>
      <c r="O4" s="86"/>
    </row>
    <row r="5" spans="1:18" s="5" customFormat="1">
      <c r="A5" s="7"/>
      <c r="B5" s="6"/>
      <c r="C5" s="6"/>
      <c r="D5" s="6"/>
      <c r="E5" s="7"/>
      <c r="F5" s="28"/>
      <c r="G5" s="208" t="s">
        <v>2</v>
      </c>
      <c r="H5" s="208"/>
      <c r="I5" s="209"/>
      <c r="J5" s="208"/>
      <c r="K5" s="208"/>
      <c r="N5" s="86"/>
      <c r="O5" s="86"/>
    </row>
    <row r="6" spans="1:18" s="5" customFormat="1">
      <c r="A6" s="8"/>
      <c r="B6" s="164"/>
      <c r="C6" s="164"/>
      <c r="D6" s="164"/>
      <c r="E6" s="8"/>
      <c r="F6" s="165"/>
      <c r="G6" s="207" t="s">
        <v>3</v>
      </c>
      <c r="H6" s="207"/>
      <c r="I6" s="8"/>
      <c r="J6" s="207" t="s">
        <v>4</v>
      </c>
      <c r="K6" s="207"/>
      <c r="N6" s="86"/>
      <c r="O6" s="86"/>
    </row>
    <row r="7" spans="1:18" s="5" customFormat="1">
      <c r="A7" s="7"/>
      <c r="B7" s="7"/>
      <c r="C7" s="7"/>
      <c r="D7" s="7"/>
      <c r="E7" s="7"/>
      <c r="F7" s="28" t="s">
        <v>5</v>
      </c>
      <c r="G7" s="166" t="s">
        <v>205</v>
      </c>
      <c r="H7" s="166" t="s">
        <v>6</v>
      </c>
      <c r="I7" s="167"/>
      <c r="J7" s="166" t="s">
        <v>205</v>
      </c>
      <c r="K7" s="166" t="s">
        <v>6</v>
      </c>
      <c r="N7" s="86"/>
      <c r="O7" s="86"/>
    </row>
    <row r="8" spans="1:18" s="5" customFormat="1">
      <c r="A8" s="205" t="s">
        <v>7</v>
      </c>
      <c r="B8" s="205"/>
      <c r="C8" s="205"/>
      <c r="D8" s="205"/>
      <c r="E8" s="205"/>
      <c r="F8" s="9"/>
      <c r="G8" s="168"/>
      <c r="H8" s="168"/>
      <c r="I8" s="169"/>
      <c r="J8" s="168"/>
      <c r="K8" s="170"/>
      <c r="N8" s="86"/>
      <c r="O8" s="86"/>
    </row>
    <row r="9" spans="1:18">
      <c r="A9" s="10" t="s">
        <v>8</v>
      </c>
      <c r="B9" s="1"/>
      <c r="C9" s="1"/>
      <c r="D9" s="2"/>
      <c r="F9" s="29"/>
      <c r="G9" s="171"/>
      <c r="H9" s="12"/>
      <c r="J9" s="172"/>
      <c r="P9" s="12"/>
      <c r="Q9" s="12"/>
    </row>
    <row r="10" spans="1:18" s="1" customFormat="1">
      <c r="B10" s="1" t="s">
        <v>9</v>
      </c>
      <c r="F10" s="29">
        <v>6</v>
      </c>
      <c r="G10" s="173">
        <v>10753486</v>
      </c>
      <c r="H10" s="173">
        <v>24439796</v>
      </c>
      <c r="I10" s="89"/>
      <c r="J10" s="89">
        <v>9345392</v>
      </c>
      <c r="K10" s="89">
        <v>22606631</v>
      </c>
      <c r="L10" s="11"/>
      <c r="M10" s="12"/>
      <c r="N10" s="12"/>
      <c r="O10" s="12"/>
      <c r="P10" s="12"/>
      <c r="Q10" s="174"/>
      <c r="R10" s="174"/>
    </row>
    <row r="11" spans="1:18" s="1" customFormat="1">
      <c r="B11" s="1" t="s">
        <v>10</v>
      </c>
      <c r="F11" s="29">
        <v>7</v>
      </c>
      <c r="G11" s="173">
        <f>16891527+778592</f>
        <v>17670119</v>
      </c>
      <c r="H11" s="173">
        <v>199765141</v>
      </c>
      <c r="I11" s="89"/>
      <c r="J11" s="89">
        <f>21482344+778592</f>
        <v>22260936</v>
      </c>
      <c r="K11" s="89">
        <v>201499521</v>
      </c>
      <c r="L11" s="11"/>
      <c r="M11" s="12"/>
      <c r="N11" s="12"/>
      <c r="O11" s="12"/>
      <c r="P11" s="12"/>
      <c r="Q11" s="174"/>
      <c r="R11" s="174"/>
    </row>
    <row r="12" spans="1:18" s="1" customFormat="1">
      <c r="B12" s="1" t="s">
        <v>11</v>
      </c>
      <c r="F12" s="29">
        <v>8</v>
      </c>
      <c r="G12" s="89">
        <v>11244200</v>
      </c>
      <c r="H12" s="89">
        <v>515110405</v>
      </c>
      <c r="I12" s="89"/>
      <c r="J12" s="89">
        <v>11244200</v>
      </c>
      <c r="K12" s="89">
        <v>515110405</v>
      </c>
      <c r="L12" s="11"/>
      <c r="M12" s="12"/>
      <c r="N12" s="12"/>
      <c r="O12" s="12"/>
      <c r="P12" s="12"/>
      <c r="Q12" s="60">
        <v>2568</v>
      </c>
      <c r="R12" s="69">
        <v>2567</v>
      </c>
    </row>
    <row r="13" spans="1:18">
      <c r="A13" s="1"/>
      <c r="B13" s="1" t="s">
        <v>12</v>
      </c>
      <c r="C13" s="1"/>
      <c r="D13" s="1"/>
      <c r="E13" s="1"/>
      <c r="F13" s="29">
        <v>9</v>
      </c>
      <c r="G13" s="122">
        <v>0</v>
      </c>
      <c r="H13" s="122">
        <v>0</v>
      </c>
      <c r="I13" s="89"/>
      <c r="J13" s="89">
        <v>158892275</v>
      </c>
      <c r="K13" s="89">
        <v>214501434</v>
      </c>
      <c r="L13" s="11"/>
      <c r="M13" s="12"/>
      <c r="P13" s="12" t="s">
        <v>225</v>
      </c>
      <c r="Q13" s="12">
        <f>+G17</f>
        <v>479901267</v>
      </c>
      <c r="R13" s="12">
        <f>+H17</f>
        <v>1377519769</v>
      </c>
    </row>
    <row r="14" spans="1:18">
      <c r="A14" s="1"/>
      <c r="B14" s="1" t="s">
        <v>13</v>
      </c>
      <c r="C14" s="1"/>
      <c r="D14" s="1"/>
      <c r="E14" s="1"/>
      <c r="F14" s="29">
        <v>10</v>
      </c>
      <c r="G14" s="173">
        <v>426100230</v>
      </c>
      <c r="H14" s="173">
        <v>540220472</v>
      </c>
      <c r="I14" s="89"/>
      <c r="J14" s="89">
        <v>44977282</v>
      </c>
      <c r="K14" s="89">
        <v>91472923</v>
      </c>
      <c r="L14" s="11"/>
      <c r="M14" s="12"/>
      <c r="P14" s="12" t="s">
        <v>222</v>
      </c>
      <c r="Q14" s="12">
        <v>424745462</v>
      </c>
      <c r="R14" s="12">
        <v>509747958</v>
      </c>
    </row>
    <row r="15" spans="1:18">
      <c r="A15" s="1"/>
      <c r="B15" s="1" t="s">
        <v>14</v>
      </c>
      <c r="C15" s="1"/>
      <c r="D15" s="1"/>
      <c r="E15" s="1"/>
      <c r="F15" s="29">
        <v>11</v>
      </c>
      <c r="G15" s="173">
        <v>7459442</v>
      </c>
      <c r="H15" s="173">
        <v>73696338</v>
      </c>
      <c r="I15" s="89"/>
      <c r="J15" s="89">
        <v>5093556</v>
      </c>
      <c r="K15" s="89">
        <v>71274453</v>
      </c>
      <c r="L15" s="11"/>
      <c r="M15" s="12"/>
      <c r="P15" s="12" t="s">
        <v>223</v>
      </c>
      <c r="Q15" s="12">
        <f>+Q13-Q14</f>
        <v>55155805</v>
      </c>
      <c r="R15" s="12">
        <f>+R13-R14</f>
        <v>867771811</v>
      </c>
    </row>
    <row r="16" spans="1:18">
      <c r="A16" s="1"/>
      <c r="B16" s="1" t="s">
        <v>15</v>
      </c>
      <c r="C16" s="1"/>
      <c r="D16" s="1"/>
      <c r="E16" s="1"/>
      <c r="F16" s="2"/>
      <c r="G16" s="173">
        <f>7452382-778592</f>
        <v>6673790</v>
      </c>
      <c r="H16" s="173">
        <v>24287617</v>
      </c>
      <c r="I16" s="89"/>
      <c r="J16" s="89">
        <f>5944561-778592</f>
        <v>5165969</v>
      </c>
      <c r="K16" s="89">
        <v>22801330</v>
      </c>
      <c r="L16" s="11"/>
      <c r="M16" s="12"/>
      <c r="P16" s="12" t="s">
        <v>224</v>
      </c>
      <c r="Q16" s="12">
        <f>+'P2'!G21</f>
        <v>585170965</v>
      </c>
      <c r="R16" s="12">
        <f>+'P2'!H21</f>
        <v>1147289002</v>
      </c>
    </row>
    <row r="17" spans="1:21">
      <c r="A17" s="1"/>
      <c r="B17" s="1"/>
      <c r="C17" s="1"/>
      <c r="D17" s="1" t="s">
        <v>16</v>
      </c>
      <c r="E17" s="1"/>
      <c r="F17" s="2"/>
      <c r="G17" s="119">
        <f>SUM(G9:G16)</f>
        <v>479901267</v>
      </c>
      <c r="H17" s="119">
        <f>SUM(H10:H16)</f>
        <v>1377519769</v>
      </c>
      <c r="I17" s="89"/>
      <c r="J17" s="119">
        <f>SUM(J10:J16)</f>
        <v>256979610</v>
      </c>
      <c r="K17" s="119">
        <f>SUM(K10:K16)</f>
        <v>1139266697</v>
      </c>
      <c r="L17" s="11"/>
      <c r="M17" s="12"/>
      <c r="P17" s="12" t="s">
        <v>226</v>
      </c>
      <c r="Q17" s="12">
        <f>+Q16-Q15</f>
        <v>530015160</v>
      </c>
      <c r="R17" s="12">
        <f>+R16-R15</f>
        <v>279517191</v>
      </c>
    </row>
    <row r="18" spans="1:21">
      <c r="A18" s="1" t="s">
        <v>17</v>
      </c>
      <c r="B18" s="1"/>
      <c r="C18" s="1"/>
      <c r="D18" s="1"/>
      <c r="E18" s="1"/>
      <c r="F18" s="2"/>
      <c r="G18" s="89"/>
      <c r="H18" s="89"/>
      <c r="I18" s="89"/>
      <c r="J18" s="89"/>
      <c r="K18" s="89"/>
      <c r="L18" s="11"/>
      <c r="M18" s="12"/>
      <c r="N18" s="12"/>
      <c r="O18" s="12"/>
      <c r="P18" s="12"/>
      <c r="Q18" s="63"/>
      <c r="R18" s="12"/>
      <c r="S18" s="12"/>
      <c r="T18" s="63"/>
      <c r="U18" s="63"/>
    </row>
    <row r="19" spans="1:21">
      <c r="A19" s="1"/>
      <c r="B19" s="1" t="s">
        <v>18</v>
      </c>
      <c r="C19" s="1"/>
      <c r="D19" s="1"/>
      <c r="E19" s="1"/>
      <c r="F19" s="29">
        <v>12</v>
      </c>
      <c r="G19" s="89">
        <v>0</v>
      </c>
      <c r="H19" s="89">
        <v>16421529</v>
      </c>
      <c r="I19" s="89"/>
      <c r="J19" s="89">
        <v>0</v>
      </c>
      <c r="K19" s="89">
        <v>16421529</v>
      </c>
      <c r="L19" s="11"/>
      <c r="M19" s="12"/>
      <c r="N19" s="12"/>
      <c r="O19" s="12"/>
      <c r="P19" s="12"/>
      <c r="R19" s="12"/>
      <c r="S19" s="12"/>
      <c r="T19" s="63"/>
    </row>
    <row r="20" spans="1:21">
      <c r="A20" s="1"/>
      <c r="B20" s="1" t="s">
        <v>19</v>
      </c>
      <c r="C20" s="1"/>
      <c r="D20" s="1"/>
      <c r="E20" s="1"/>
      <c r="F20" s="29">
        <v>13</v>
      </c>
      <c r="G20" s="89">
        <v>0</v>
      </c>
      <c r="H20" s="89">
        <v>0</v>
      </c>
      <c r="I20" s="89"/>
      <c r="J20" s="89">
        <v>513918561</v>
      </c>
      <c r="K20" s="89">
        <v>374914435</v>
      </c>
      <c r="L20" s="11"/>
      <c r="M20" s="12"/>
      <c r="N20" s="12"/>
      <c r="O20" s="12"/>
      <c r="P20" s="12"/>
      <c r="R20" s="12"/>
      <c r="S20" s="12"/>
      <c r="T20" s="63"/>
    </row>
    <row r="21" spans="1:21">
      <c r="A21" s="1"/>
      <c r="B21" s="1" t="s">
        <v>229</v>
      </c>
      <c r="C21" s="1"/>
      <c r="D21" s="1"/>
      <c r="E21" s="1"/>
      <c r="F21" s="29">
        <v>14</v>
      </c>
      <c r="G21" s="89">
        <v>0</v>
      </c>
      <c r="H21" s="89">
        <v>0</v>
      </c>
      <c r="I21" s="89"/>
      <c r="J21" s="89">
        <v>0</v>
      </c>
      <c r="K21" s="89">
        <v>0</v>
      </c>
      <c r="L21" s="11"/>
      <c r="M21" s="12"/>
      <c r="N21" s="12"/>
      <c r="O21" s="12"/>
      <c r="P21" s="12"/>
      <c r="Q21" s="12"/>
      <c r="R21" s="12"/>
      <c r="S21" s="68"/>
      <c r="T21" s="63"/>
    </row>
    <row r="22" spans="1:21">
      <c r="A22" s="1"/>
      <c r="B22" s="1" t="s">
        <v>20</v>
      </c>
      <c r="C22" s="1"/>
      <c r="D22" s="1"/>
      <c r="E22" s="1"/>
      <c r="F22" s="29">
        <v>8</v>
      </c>
      <c r="G22" s="89">
        <v>0</v>
      </c>
      <c r="H22" s="89">
        <v>87312008</v>
      </c>
      <c r="I22" s="89"/>
      <c r="J22" s="89">
        <v>0</v>
      </c>
      <c r="K22" s="89">
        <v>87312008</v>
      </c>
      <c r="L22" s="11"/>
      <c r="M22" s="12"/>
      <c r="N22" s="12"/>
      <c r="O22" s="12"/>
      <c r="P22" s="12"/>
      <c r="Q22" s="12"/>
      <c r="R22" s="12"/>
      <c r="S22" s="12"/>
      <c r="T22" s="63"/>
    </row>
    <row r="23" spans="1:21">
      <c r="A23" s="1"/>
      <c r="B23" s="1" t="s">
        <v>21</v>
      </c>
      <c r="C23" s="1"/>
      <c r="D23" s="1"/>
      <c r="E23" s="1"/>
      <c r="F23" s="29">
        <v>15</v>
      </c>
      <c r="G23" s="33">
        <v>796395373</v>
      </c>
      <c r="H23" s="33">
        <v>806321051</v>
      </c>
      <c r="I23" s="89"/>
      <c r="J23" s="89">
        <v>554628367</v>
      </c>
      <c r="K23" s="89">
        <v>555638497</v>
      </c>
      <c r="L23" s="11"/>
      <c r="M23" s="12"/>
      <c r="N23" s="12"/>
      <c r="O23" s="12"/>
      <c r="P23" s="12"/>
      <c r="Q23" s="175"/>
      <c r="R23" s="12"/>
      <c r="S23" s="12"/>
      <c r="T23" s="63"/>
    </row>
    <row r="24" spans="1:21">
      <c r="A24" s="1"/>
      <c r="B24" s="1" t="s">
        <v>22</v>
      </c>
      <c r="C24" s="1"/>
      <c r="D24" s="1"/>
      <c r="E24" s="1"/>
      <c r="F24" s="29">
        <v>16</v>
      </c>
      <c r="G24" s="89">
        <v>85364204</v>
      </c>
      <c r="H24" s="89">
        <v>94960683</v>
      </c>
      <c r="I24" s="89"/>
      <c r="J24" s="89">
        <v>85354432</v>
      </c>
      <c r="K24" s="89">
        <v>94913735</v>
      </c>
      <c r="L24" s="11"/>
      <c r="M24" s="12"/>
      <c r="N24" s="12"/>
      <c r="O24" s="12"/>
      <c r="P24" s="12"/>
      <c r="Q24" s="175"/>
      <c r="R24" s="12"/>
      <c r="S24" s="12"/>
      <c r="T24" s="63"/>
    </row>
    <row r="25" spans="1:21">
      <c r="A25" s="1"/>
      <c r="B25" s="1" t="s">
        <v>23</v>
      </c>
      <c r="C25" s="1"/>
      <c r="D25" s="1"/>
      <c r="E25" s="1"/>
      <c r="F25" s="29">
        <v>17</v>
      </c>
      <c r="G25" s="89">
        <v>1809356.0000000005</v>
      </c>
      <c r="H25" s="89">
        <v>8016511</v>
      </c>
      <c r="I25" s="89"/>
      <c r="J25" s="89">
        <v>1809356.0000000005</v>
      </c>
      <c r="K25" s="89">
        <v>8016511</v>
      </c>
      <c r="L25" s="11"/>
      <c r="M25" s="12"/>
      <c r="N25" s="12"/>
      <c r="O25" s="12"/>
      <c r="P25" s="12"/>
      <c r="Q25" s="68"/>
      <c r="R25" s="68"/>
      <c r="S25" s="68"/>
      <c r="T25" s="63"/>
    </row>
    <row r="26" spans="1:21">
      <c r="A26" s="1"/>
      <c r="B26" s="1" t="s">
        <v>228</v>
      </c>
      <c r="C26" s="1"/>
      <c r="D26" s="1"/>
      <c r="E26" s="1"/>
      <c r="F26" s="29"/>
      <c r="G26" s="89">
        <v>8509379</v>
      </c>
      <c r="H26" s="89">
        <v>9192193</v>
      </c>
      <c r="I26" s="89"/>
      <c r="J26" s="89">
        <v>8509377</v>
      </c>
      <c r="K26" s="89">
        <v>9183234</v>
      </c>
      <c r="L26" s="11"/>
      <c r="M26" s="12"/>
      <c r="N26" s="12"/>
      <c r="O26" s="12"/>
      <c r="P26" s="12"/>
      <c r="Q26" s="175"/>
    </row>
    <row r="27" spans="1:21">
      <c r="A27" s="1"/>
      <c r="B27" s="1" t="s">
        <v>24</v>
      </c>
      <c r="C27" s="1"/>
      <c r="D27" s="1"/>
      <c r="E27" s="1"/>
      <c r="F27" s="29"/>
      <c r="G27" s="89"/>
      <c r="H27" s="89"/>
      <c r="I27" s="89"/>
      <c r="J27" s="89"/>
      <c r="K27" s="89"/>
      <c r="L27" s="11"/>
      <c r="M27" s="12"/>
      <c r="N27" s="12"/>
      <c r="O27" s="12"/>
      <c r="P27" s="12"/>
      <c r="Q27" s="175"/>
    </row>
    <row r="28" spans="1:21">
      <c r="A28" s="1"/>
      <c r="C28" s="1" t="s">
        <v>25</v>
      </c>
      <c r="D28" s="1"/>
      <c r="E28" s="1"/>
      <c r="F28" s="29">
        <v>18</v>
      </c>
      <c r="G28" s="89">
        <v>39704260</v>
      </c>
      <c r="H28" s="89">
        <v>44116189</v>
      </c>
      <c r="I28" s="89"/>
      <c r="J28" s="89">
        <v>39704260</v>
      </c>
      <c r="K28" s="89">
        <v>44116189</v>
      </c>
      <c r="L28" s="11"/>
      <c r="M28" s="12"/>
      <c r="N28" s="12"/>
      <c r="O28" s="12"/>
      <c r="P28" s="12"/>
      <c r="Q28" s="68"/>
    </row>
    <row r="29" spans="1:21">
      <c r="A29" s="1"/>
      <c r="B29" s="1" t="s">
        <v>26</v>
      </c>
      <c r="C29" s="1"/>
      <c r="D29" s="1"/>
      <c r="E29" s="1"/>
      <c r="F29" s="29"/>
      <c r="G29" s="89">
        <v>48728320</v>
      </c>
      <c r="H29" s="89">
        <v>60951247</v>
      </c>
      <c r="I29" s="89"/>
      <c r="J29" s="89">
        <v>47525379</v>
      </c>
      <c r="K29" s="89">
        <v>59748459</v>
      </c>
      <c r="L29" s="11"/>
      <c r="M29" s="12"/>
      <c r="N29" s="12"/>
      <c r="O29" s="12"/>
      <c r="P29" s="12"/>
      <c r="Q29" s="12"/>
    </row>
    <row r="30" spans="1:21">
      <c r="A30" s="1"/>
      <c r="B30" s="1" t="s">
        <v>27</v>
      </c>
      <c r="C30" s="1"/>
      <c r="D30" s="1"/>
      <c r="E30" s="1"/>
      <c r="F30" s="29">
        <v>19</v>
      </c>
      <c r="G30" s="89">
        <v>0</v>
      </c>
      <c r="H30" s="89">
        <v>0</v>
      </c>
      <c r="I30" s="89"/>
      <c r="J30" s="89">
        <v>0</v>
      </c>
      <c r="K30" s="89">
        <v>0</v>
      </c>
      <c r="L30" s="11"/>
      <c r="M30" s="12"/>
      <c r="N30" s="12"/>
      <c r="O30" s="12"/>
      <c r="P30" s="12"/>
      <c r="Q30" s="68"/>
    </row>
    <row r="31" spans="1:21">
      <c r="A31" s="10"/>
      <c r="B31" s="1" t="s">
        <v>28</v>
      </c>
      <c r="C31" s="1"/>
      <c r="F31" s="29"/>
      <c r="G31" s="89">
        <v>1371888</v>
      </c>
      <c r="H31" s="89">
        <v>1150958</v>
      </c>
      <c r="I31" s="89"/>
      <c r="J31" s="89">
        <v>936048</v>
      </c>
      <c r="K31" s="89">
        <v>713548</v>
      </c>
      <c r="L31" s="11"/>
      <c r="M31" s="12"/>
      <c r="N31" s="12"/>
      <c r="O31" s="12"/>
      <c r="P31" s="12"/>
      <c r="Q31" s="175"/>
    </row>
    <row r="32" spans="1:21">
      <c r="B32" s="1"/>
      <c r="C32" s="1"/>
      <c r="D32" s="1" t="s">
        <v>29</v>
      </c>
      <c r="E32" s="1"/>
      <c r="F32" s="29"/>
      <c r="G32" s="119">
        <f>SUM(G19:G31)</f>
        <v>981882780</v>
      </c>
      <c r="H32" s="119">
        <f>SUM(H19:H31)</f>
        <v>1128442369</v>
      </c>
      <c r="I32" s="89"/>
      <c r="J32" s="119">
        <f>SUM(J19:J31)</f>
        <v>1252385780</v>
      </c>
      <c r="K32" s="119">
        <f>SUM(K19:K31)</f>
        <v>1250978145</v>
      </c>
      <c r="L32" s="11"/>
      <c r="M32" s="12"/>
      <c r="N32" s="12"/>
      <c r="O32" s="12"/>
      <c r="P32" s="12"/>
      <c r="Q32" s="175"/>
    </row>
    <row r="33" spans="1:17">
      <c r="E33" s="1" t="s">
        <v>30</v>
      </c>
      <c r="F33" s="1"/>
      <c r="G33" s="93">
        <f>G32+G17</f>
        <v>1461784047</v>
      </c>
      <c r="H33" s="93">
        <f>H32+H17</f>
        <v>2505962138</v>
      </c>
      <c r="I33" s="89"/>
      <c r="J33" s="93">
        <f>J32+J17</f>
        <v>1509365390</v>
      </c>
      <c r="K33" s="93">
        <f>K32+K17</f>
        <v>2390244842</v>
      </c>
      <c r="L33" s="11"/>
      <c r="M33" s="12"/>
      <c r="N33" s="12"/>
      <c r="O33" s="12"/>
      <c r="P33" s="12"/>
      <c r="Q33" s="175"/>
    </row>
    <row r="34" spans="1:17">
      <c r="G34" s="61"/>
      <c r="H34" s="61"/>
      <c r="I34" s="61"/>
      <c r="J34" s="61"/>
      <c r="K34" s="61"/>
    </row>
    <row r="35" spans="1:17">
      <c r="G35" s="61"/>
      <c r="H35" s="61"/>
      <c r="I35" s="61"/>
      <c r="J35" s="61"/>
      <c r="K35" s="61"/>
    </row>
    <row r="36" spans="1:17">
      <c r="G36" s="61"/>
      <c r="H36" s="61"/>
      <c r="I36" s="61"/>
      <c r="J36" s="61"/>
      <c r="K36" s="61"/>
    </row>
    <row r="37" spans="1:17">
      <c r="G37" s="61"/>
      <c r="H37" s="61"/>
      <c r="I37" s="61"/>
      <c r="J37" s="61"/>
      <c r="K37" s="61"/>
    </row>
    <row r="38" spans="1:17">
      <c r="G38" s="61"/>
      <c r="H38" s="61"/>
      <c r="I38" s="61"/>
      <c r="J38" s="61"/>
      <c r="K38" s="61"/>
    </row>
    <row r="39" spans="1:17">
      <c r="G39" s="61"/>
      <c r="H39" s="61"/>
      <c r="I39" s="61"/>
      <c r="J39" s="61"/>
      <c r="K39" s="61"/>
    </row>
    <row r="40" spans="1:17">
      <c r="G40" s="61"/>
      <c r="H40" s="61"/>
      <c r="I40" s="61"/>
      <c r="J40" s="61"/>
      <c r="K40" s="61"/>
    </row>
    <row r="41" spans="1:17">
      <c r="G41" s="61"/>
      <c r="H41" s="61"/>
      <c r="I41" s="61"/>
      <c r="J41" s="61"/>
      <c r="K41" s="61"/>
    </row>
    <row r="42" spans="1:17">
      <c r="G42" s="61"/>
      <c r="H42" s="61"/>
      <c r="I42" s="61"/>
      <c r="J42" s="61"/>
      <c r="K42" s="61"/>
    </row>
    <row r="43" spans="1:17">
      <c r="A43" s="1" t="s">
        <v>31</v>
      </c>
    </row>
    <row r="47" spans="1:17">
      <c r="G47" s="13"/>
      <c r="H47" s="13"/>
      <c r="J47" s="13"/>
      <c r="K47" s="13"/>
    </row>
  </sheetData>
  <mergeCells count="7">
    <mergeCell ref="A8:E8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1181102362204722" right="0.27559055118110237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B59"/>
  <sheetViews>
    <sheetView zoomScaleNormal="100" zoomScaleSheetLayoutView="100" workbookViewId="0">
      <selection activeCell="K1" sqref="K1"/>
    </sheetView>
  </sheetViews>
  <sheetFormatPr defaultColWidth="9.140625" defaultRowHeight="21.75"/>
  <cols>
    <col min="1" max="1" width="1.140625" style="14" customWidth="1"/>
    <col min="2" max="2" width="2.7109375" style="14" customWidth="1"/>
    <col min="3" max="4" width="3.7109375" style="14" customWidth="1"/>
    <col min="5" max="5" width="36.7109375" style="14" customWidth="1"/>
    <col min="6" max="6" width="10.140625" style="50" customWidth="1"/>
    <col min="7" max="7" width="17" style="14" customWidth="1"/>
    <col min="8" max="8" width="15.7109375" style="14" customWidth="1"/>
    <col min="9" max="9" width="2.85546875" style="14" customWidth="1"/>
    <col min="10" max="11" width="15.7109375" style="14" customWidth="1"/>
    <col min="12" max="12" width="15.28515625" style="14" customWidth="1"/>
    <col min="13" max="13" width="12.28515625" style="14" bestFit="1" customWidth="1"/>
    <col min="14" max="14" width="9.140625" style="14"/>
    <col min="15" max="16" width="11.28515625" style="14" bestFit="1" customWidth="1"/>
    <col min="17" max="16384" width="9.140625" style="14"/>
  </cols>
  <sheetData>
    <row r="1" spans="1:13" ht="20.25" customHeight="1">
      <c r="K1" s="36">
        <v>2</v>
      </c>
    </row>
    <row r="2" spans="1:13" s="15" customFormat="1" ht="21" customHeight="1">
      <c r="A2" s="213" t="str">
        <f>+'P1'!A2:K2</f>
        <v>บริษัท อีเอ็มซี จำกัด (มหาชน) และบริษัทย่อย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3" s="15" customFormat="1" ht="19.5" customHeight="1">
      <c r="A3" s="213" t="s">
        <v>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3" s="15" customFormat="1" ht="21" customHeight="1">
      <c r="A4" s="213" t="str">
        <f>+'P1'!A4:K4</f>
        <v>ณ วันที่ 31 ธันวาคม 2568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</row>
    <row r="5" spans="1:13" s="15" customFormat="1" ht="19.5" customHeight="1">
      <c r="A5" s="16"/>
      <c r="B5" s="17"/>
      <c r="C5" s="17"/>
      <c r="D5" s="17"/>
      <c r="E5" s="17"/>
      <c r="F5" s="51"/>
      <c r="G5" s="214" t="s">
        <v>2</v>
      </c>
      <c r="H5" s="214"/>
      <c r="I5" s="214"/>
      <c r="J5" s="214"/>
      <c r="K5" s="214"/>
    </row>
    <row r="6" spans="1:13" s="15" customFormat="1" ht="19.5" customHeight="1">
      <c r="A6" s="18"/>
      <c r="B6" s="19"/>
      <c r="C6" s="19"/>
      <c r="D6" s="19"/>
      <c r="E6" s="19"/>
      <c r="F6" s="45"/>
      <c r="G6" s="212" t="s">
        <v>3</v>
      </c>
      <c r="H6" s="212"/>
      <c r="I6" s="19"/>
      <c r="J6" s="212" t="s">
        <v>4</v>
      </c>
      <c r="K6" s="212"/>
    </row>
    <row r="7" spans="1:13" s="15" customFormat="1" ht="19.5" customHeight="1">
      <c r="A7" s="16"/>
      <c r="B7" s="17"/>
      <c r="C7" s="17"/>
      <c r="D7" s="17"/>
      <c r="E7" s="17"/>
      <c r="F7" s="51" t="s">
        <v>5</v>
      </c>
      <c r="G7" s="20" t="str">
        <f>+'P1'!G7</f>
        <v>31 ธันวาคม 2568</v>
      </c>
      <c r="H7" s="20" t="str">
        <f>+'P1'!H7</f>
        <v>31 ธันวาคม 2567</v>
      </c>
      <c r="I7" s="47"/>
      <c r="J7" s="20" t="str">
        <f>+'P1'!J7</f>
        <v>31 ธันวาคม 2568</v>
      </c>
      <c r="K7" s="20" t="str">
        <f>+'P1'!K7</f>
        <v>31 ธันวาคม 2567</v>
      </c>
    </row>
    <row r="8" spans="1:13">
      <c r="A8" s="211" t="s">
        <v>32</v>
      </c>
      <c r="B8" s="211"/>
      <c r="C8" s="211"/>
      <c r="D8" s="211"/>
      <c r="E8" s="211"/>
      <c r="F8" s="44"/>
      <c r="G8" s="41"/>
      <c r="H8" s="41"/>
      <c r="I8" s="41"/>
      <c r="J8" s="41"/>
      <c r="K8" s="41"/>
    </row>
    <row r="9" spans="1:13" ht="21" customHeight="1">
      <c r="A9" s="14" t="s">
        <v>33</v>
      </c>
      <c r="B9" s="21"/>
      <c r="C9" s="21"/>
      <c r="D9" s="21"/>
      <c r="E9" s="21"/>
      <c r="F9" s="52"/>
      <c r="G9" s="22"/>
      <c r="H9" s="40"/>
      <c r="I9" s="34"/>
      <c r="J9" s="34"/>
      <c r="K9" s="40"/>
    </row>
    <row r="10" spans="1:13" ht="21" customHeight="1">
      <c r="B10" s="14" t="s">
        <v>34</v>
      </c>
      <c r="C10" s="21"/>
      <c r="D10" s="21"/>
      <c r="E10" s="21"/>
      <c r="F10" s="52">
        <v>20</v>
      </c>
      <c r="G10" s="38">
        <v>19252887</v>
      </c>
      <c r="H10" s="38">
        <v>49273318</v>
      </c>
      <c r="I10" s="34"/>
      <c r="J10" s="38">
        <v>19252887</v>
      </c>
      <c r="K10" s="38">
        <v>49273318</v>
      </c>
      <c r="L10" s="22"/>
      <c r="M10" s="22"/>
    </row>
    <row r="11" spans="1:13" ht="21" customHeight="1">
      <c r="B11" s="14" t="s">
        <v>35</v>
      </c>
      <c r="E11" s="21"/>
      <c r="F11" s="52">
        <v>21</v>
      </c>
      <c r="G11" s="38">
        <v>195145199</v>
      </c>
      <c r="H11" s="38">
        <v>473687242</v>
      </c>
      <c r="I11" s="38"/>
      <c r="J11" s="38">
        <v>172138402</v>
      </c>
      <c r="K11" s="38">
        <v>463965126</v>
      </c>
      <c r="L11" s="22"/>
      <c r="M11" s="22"/>
    </row>
    <row r="12" spans="1:13" ht="21" customHeight="1">
      <c r="B12" s="14" t="s">
        <v>36</v>
      </c>
      <c r="E12" s="21"/>
      <c r="F12" s="52">
        <v>8</v>
      </c>
      <c r="G12" s="38">
        <v>12466942</v>
      </c>
      <c r="H12" s="38">
        <v>11692442</v>
      </c>
      <c r="I12" s="38"/>
      <c r="J12" s="38">
        <v>9717744</v>
      </c>
      <c r="K12" s="38">
        <v>10167776</v>
      </c>
      <c r="L12" s="22"/>
      <c r="M12" s="22"/>
    </row>
    <row r="13" spans="1:13" ht="21" customHeight="1">
      <c r="B13" s="23" t="s">
        <v>210</v>
      </c>
      <c r="E13" s="21"/>
      <c r="F13" s="52"/>
      <c r="G13" s="38">
        <v>65361470</v>
      </c>
      <c r="H13" s="38">
        <v>0</v>
      </c>
      <c r="I13" s="38"/>
      <c r="J13" s="38">
        <v>64612640</v>
      </c>
      <c r="K13" s="38">
        <v>0</v>
      </c>
      <c r="L13" s="22"/>
      <c r="M13" s="22"/>
    </row>
    <row r="14" spans="1:13" ht="21" customHeight="1">
      <c r="B14" s="14" t="s">
        <v>37</v>
      </c>
      <c r="E14" s="21"/>
      <c r="F14" s="52"/>
      <c r="L14" s="22"/>
      <c r="M14" s="22"/>
    </row>
    <row r="15" spans="1:13" ht="19.5" customHeight="1">
      <c r="C15" s="14" t="s">
        <v>38</v>
      </c>
      <c r="E15" s="21"/>
      <c r="F15" s="52">
        <v>24</v>
      </c>
      <c r="G15" s="38">
        <v>0</v>
      </c>
      <c r="H15" s="38">
        <v>135490625</v>
      </c>
      <c r="I15" s="38"/>
      <c r="J15" s="38">
        <v>0</v>
      </c>
      <c r="K15" s="38">
        <v>135490625</v>
      </c>
      <c r="L15" s="22"/>
      <c r="M15" s="22"/>
    </row>
    <row r="16" spans="1:13" ht="19.5" customHeight="1">
      <c r="C16" s="14" t="s">
        <v>39</v>
      </c>
      <c r="E16" s="21"/>
      <c r="F16" s="52">
        <v>25</v>
      </c>
      <c r="G16" s="38">
        <v>601293</v>
      </c>
      <c r="H16" s="38">
        <v>3598344</v>
      </c>
      <c r="I16" s="38"/>
      <c r="J16" s="38">
        <v>601293</v>
      </c>
      <c r="K16" s="38">
        <v>3598344</v>
      </c>
      <c r="L16" s="22"/>
      <c r="M16" s="22"/>
    </row>
    <row r="17" spans="1:210" ht="21" customHeight="1">
      <c r="B17" s="14" t="s">
        <v>40</v>
      </c>
      <c r="D17" s="23"/>
      <c r="F17" s="52">
        <v>22</v>
      </c>
      <c r="G17" s="38">
        <v>269407783</v>
      </c>
      <c r="H17" s="38">
        <v>395095866</v>
      </c>
      <c r="I17" s="38"/>
      <c r="J17" s="38">
        <v>291927243</v>
      </c>
      <c r="K17" s="38">
        <v>371720993</v>
      </c>
      <c r="L17" s="22"/>
      <c r="M17" s="22"/>
    </row>
    <row r="18" spans="1:210" ht="21" customHeight="1">
      <c r="B18" s="14" t="s">
        <v>41</v>
      </c>
      <c r="D18" s="23"/>
      <c r="F18" s="52"/>
      <c r="G18" s="38">
        <v>0</v>
      </c>
      <c r="H18" s="38">
        <v>5462220</v>
      </c>
      <c r="I18" s="38"/>
      <c r="J18" s="38">
        <v>0</v>
      </c>
      <c r="K18" s="38">
        <v>5462220</v>
      </c>
      <c r="L18" s="22"/>
      <c r="M18" s="22"/>
    </row>
    <row r="19" spans="1:210" ht="21" customHeight="1">
      <c r="A19" s="21"/>
      <c r="B19" s="23" t="s">
        <v>42</v>
      </c>
      <c r="C19" s="23"/>
      <c r="D19" s="21"/>
      <c r="E19" s="21"/>
      <c r="F19" s="52">
        <v>23</v>
      </c>
      <c r="G19" s="38">
        <v>19612350</v>
      </c>
      <c r="H19" s="38">
        <v>56154025</v>
      </c>
      <c r="I19" s="38"/>
      <c r="J19" s="38">
        <v>14800126</v>
      </c>
      <c r="K19" s="38">
        <v>50439388</v>
      </c>
      <c r="L19" s="22"/>
      <c r="M19" s="22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</row>
    <row r="20" spans="1:210" ht="21" customHeight="1">
      <c r="B20" s="23" t="s">
        <v>43</v>
      </c>
      <c r="C20" s="23"/>
      <c r="D20" s="23"/>
      <c r="F20" s="52"/>
      <c r="G20" s="38">
        <v>3323041</v>
      </c>
      <c r="H20" s="38">
        <v>16834920</v>
      </c>
      <c r="I20" s="38"/>
      <c r="J20" s="38">
        <v>12973848</v>
      </c>
      <c r="K20" s="38">
        <v>26430186</v>
      </c>
      <c r="L20" s="22"/>
      <c r="M20" s="22"/>
    </row>
    <row r="21" spans="1:210" ht="21" customHeight="1">
      <c r="B21" s="23"/>
      <c r="C21" s="23"/>
      <c r="D21" s="23" t="s">
        <v>44</v>
      </c>
      <c r="F21" s="52"/>
      <c r="G21" s="39">
        <f>SUM(G10:G20)</f>
        <v>585170965</v>
      </c>
      <c r="H21" s="39">
        <f>SUM(H10:H20)</f>
        <v>1147289002</v>
      </c>
      <c r="I21" s="38"/>
      <c r="J21" s="39">
        <f>SUM(J10:J20)</f>
        <v>586024183</v>
      </c>
      <c r="K21" s="39">
        <f>SUM(K10:K20)</f>
        <v>1116547976</v>
      </c>
      <c r="L21" s="22"/>
      <c r="M21" s="22"/>
      <c r="N21" s="22"/>
      <c r="O21" s="22"/>
      <c r="P21" s="22"/>
    </row>
    <row r="22" spans="1:210" ht="21" customHeight="1">
      <c r="A22" s="14" t="s">
        <v>45</v>
      </c>
      <c r="B22" s="23"/>
      <c r="C22" s="23"/>
      <c r="D22" s="23"/>
      <c r="F22" s="52"/>
      <c r="G22" s="38"/>
      <c r="H22" s="38"/>
      <c r="I22" s="38"/>
      <c r="J22" s="38"/>
      <c r="K22" s="38"/>
      <c r="L22" s="22"/>
      <c r="M22" s="22"/>
      <c r="O22" s="191"/>
      <c r="P22" s="191"/>
    </row>
    <row r="23" spans="1:210" ht="21" customHeight="1">
      <c r="B23" s="23" t="s">
        <v>38</v>
      </c>
      <c r="C23" s="23"/>
      <c r="D23" s="23"/>
      <c r="F23" s="52">
        <v>24</v>
      </c>
      <c r="G23" s="38">
        <v>0</v>
      </c>
      <c r="H23" s="38">
        <v>0</v>
      </c>
      <c r="I23" s="38"/>
      <c r="J23" s="38">
        <v>0</v>
      </c>
      <c r="K23" s="38">
        <v>0</v>
      </c>
      <c r="L23" s="22"/>
      <c r="M23" s="22"/>
      <c r="O23" s="22"/>
      <c r="P23" s="22"/>
    </row>
    <row r="24" spans="1:210" ht="21" customHeight="1">
      <c r="B24" s="23" t="s">
        <v>39</v>
      </c>
      <c r="C24" s="23"/>
      <c r="D24" s="23"/>
      <c r="F24" s="52">
        <v>25</v>
      </c>
      <c r="G24" s="38">
        <v>38544652</v>
      </c>
      <c r="H24" s="38">
        <v>38243107</v>
      </c>
      <c r="I24" s="38"/>
      <c r="J24" s="38">
        <v>14632433</v>
      </c>
      <c r="K24" s="38">
        <v>14330889</v>
      </c>
      <c r="L24" s="22"/>
      <c r="M24" s="22"/>
    </row>
    <row r="25" spans="1:210" ht="21" customHeight="1">
      <c r="B25" s="23" t="s">
        <v>46</v>
      </c>
      <c r="C25" s="23"/>
      <c r="D25" s="23"/>
      <c r="F25" s="52">
        <v>26</v>
      </c>
      <c r="G25" s="38">
        <v>13178529</v>
      </c>
      <c r="H25" s="38">
        <v>13840219</v>
      </c>
      <c r="I25" s="38"/>
      <c r="J25" s="38">
        <v>13178529</v>
      </c>
      <c r="K25" s="38">
        <v>13840219</v>
      </c>
      <c r="L25" s="22"/>
      <c r="M25" s="22"/>
    </row>
    <row r="26" spans="1:210" ht="21" customHeight="1">
      <c r="B26" s="23" t="s">
        <v>47</v>
      </c>
      <c r="C26" s="23"/>
      <c r="D26" s="23"/>
      <c r="F26" s="52"/>
      <c r="G26" s="38"/>
      <c r="H26" s="38"/>
      <c r="I26" s="38"/>
      <c r="J26" s="38"/>
      <c r="K26" s="38"/>
      <c r="L26" s="22"/>
      <c r="M26" s="22"/>
    </row>
    <row r="27" spans="1:210" ht="21" customHeight="1">
      <c r="C27" s="23" t="s">
        <v>48</v>
      </c>
      <c r="D27" s="23"/>
      <c r="F27" s="52">
        <v>27</v>
      </c>
      <c r="G27" s="38">
        <v>23840680</v>
      </c>
      <c r="H27" s="38">
        <v>29331640</v>
      </c>
      <c r="I27" s="38"/>
      <c r="J27" s="38">
        <v>23840680</v>
      </c>
      <c r="K27" s="38">
        <v>29331640</v>
      </c>
      <c r="L27" s="22"/>
      <c r="M27" s="22"/>
    </row>
    <row r="28" spans="1:210" ht="21" customHeight="1">
      <c r="B28" s="23" t="s">
        <v>211</v>
      </c>
      <c r="C28" s="23"/>
      <c r="D28" s="23"/>
      <c r="F28" s="52"/>
      <c r="G28" s="38">
        <v>38894641</v>
      </c>
      <c r="H28" s="38">
        <v>90580024</v>
      </c>
      <c r="I28" s="38"/>
      <c r="J28" s="38">
        <v>36017355</v>
      </c>
      <c r="K28" s="38">
        <v>87138959</v>
      </c>
      <c r="L28" s="22"/>
      <c r="M28" s="22"/>
    </row>
    <row r="29" spans="1:210" ht="21" customHeight="1">
      <c r="B29" s="23" t="s">
        <v>50</v>
      </c>
      <c r="C29" s="23"/>
      <c r="D29" s="23"/>
      <c r="F29" s="52"/>
      <c r="G29" s="37">
        <v>10106958</v>
      </c>
      <c r="H29" s="37">
        <v>9214192</v>
      </c>
      <c r="I29" s="34"/>
      <c r="J29" s="37">
        <v>0</v>
      </c>
      <c r="K29" s="37">
        <v>0</v>
      </c>
      <c r="L29" s="22"/>
      <c r="M29" s="22"/>
    </row>
    <row r="30" spans="1:210" ht="21" customHeight="1">
      <c r="D30" s="23" t="s">
        <v>51</v>
      </c>
      <c r="F30" s="52"/>
      <c r="G30" s="38">
        <f>SUM(G23:G29)</f>
        <v>124565460</v>
      </c>
      <c r="H30" s="39">
        <f>SUM(H23:H29)</f>
        <v>181209182</v>
      </c>
      <c r="I30" s="38"/>
      <c r="J30" s="38">
        <f>SUM(J23:J29)</f>
        <v>87668997</v>
      </c>
      <c r="K30" s="39">
        <f>SUM(K23:K29)</f>
        <v>144641707</v>
      </c>
      <c r="L30" s="22"/>
      <c r="M30" s="22"/>
    </row>
    <row r="31" spans="1:210" ht="21" customHeight="1">
      <c r="D31" s="23"/>
      <c r="E31" s="23" t="s">
        <v>52</v>
      </c>
      <c r="F31" s="52"/>
      <c r="G31" s="48">
        <f>+G30+G21</f>
        <v>709736425</v>
      </c>
      <c r="H31" s="39">
        <f>+H30+H21</f>
        <v>1328498184</v>
      </c>
      <c r="I31" s="38"/>
      <c r="J31" s="39">
        <f>+J30+J21</f>
        <v>673693180</v>
      </c>
      <c r="K31" s="39">
        <f>+K30+K21</f>
        <v>1261189683</v>
      </c>
      <c r="L31" s="22"/>
    </row>
    <row r="32" spans="1:210" ht="6" customHeight="1">
      <c r="D32" s="23"/>
      <c r="E32" s="23"/>
      <c r="F32" s="52"/>
      <c r="G32" s="38"/>
      <c r="H32" s="38"/>
      <c r="I32" s="38"/>
      <c r="J32" s="38"/>
      <c r="K32" s="38"/>
      <c r="L32" s="22"/>
    </row>
    <row r="33" spans="1:12" ht="20.25" customHeight="1">
      <c r="A33" s="14" t="s">
        <v>53</v>
      </c>
      <c r="B33" s="21"/>
      <c r="C33" s="21"/>
      <c r="D33" s="21"/>
      <c r="F33" s="52"/>
      <c r="G33" s="38"/>
      <c r="H33" s="38"/>
      <c r="I33" s="38"/>
      <c r="J33" s="38"/>
      <c r="K33" s="38"/>
      <c r="L33" s="22"/>
    </row>
    <row r="34" spans="1:12" ht="19.5" customHeight="1">
      <c r="B34" s="210" t="s">
        <v>54</v>
      </c>
      <c r="C34" s="210"/>
      <c r="D34" s="210"/>
      <c r="E34" s="210"/>
      <c r="G34" s="38"/>
      <c r="H34" s="38"/>
      <c r="I34" s="38"/>
      <c r="J34" s="38"/>
      <c r="K34" s="38"/>
      <c r="L34" s="22"/>
    </row>
    <row r="35" spans="1:12" ht="19.5" customHeight="1">
      <c r="B35" s="21"/>
      <c r="C35" s="210" t="s">
        <v>55</v>
      </c>
      <c r="D35" s="210"/>
      <c r="E35" s="210"/>
      <c r="F35" s="52"/>
      <c r="G35" s="38"/>
      <c r="H35" s="38"/>
      <c r="I35" s="38"/>
      <c r="J35" s="38"/>
      <c r="K35" s="38"/>
      <c r="L35" s="22"/>
    </row>
    <row r="36" spans="1:12" ht="22.5" thickBot="1">
      <c r="B36" s="21"/>
      <c r="C36" s="14" t="s">
        <v>227</v>
      </c>
      <c r="F36" s="52">
        <v>28</v>
      </c>
      <c r="G36" s="49">
        <v>20558847661</v>
      </c>
      <c r="I36" s="38"/>
      <c r="J36" s="49">
        <v>20558847661</v>
      </c>
      <c r="L36" s="22"/>
    </row>
    <row r="37" spans="1:12" ht="23.25" thickTop="1" thickBot="1">
      <c r="B37" s="21"/>
      <c r="C37" s="14" t="s">
        <v>56</v>
      </c>
      <c r="F37" s="52"/>
      <c r="G37" s="38"/>
      <c r="H37" s="49">
        <v>23615337352</v>
      </c>
      <c r="I37" s="38"/>
      <c r="J37" s="38"/>
      <c r="K37" s="49">
        <v>23615337352</v>
      </c>
      <c r="L37" s="22"/>
    </row>
    <row r="38" spans="1:12" ht="22.5" thickTop="1">
      <c r="C38" s="14" t="s">
        <v>57</v>
      </c>
      <c r="G38" s="38"/>
      <c r="H38" s="38"/>
      <c r="I38" s="38"/>
      <c r="J38" s="38"/>
      <c r="K38" s="38"/>
      <c r="L38" s="22"/>
    </row>
    <row r="39" spans="1:12">
      <c r="C39" s="14" t="s">
        <v>58</v>
      </c>
      <c r="F39" s="52">
        <v>28</v>
      </c>
      <c r="G39" s="38">
        <v>12570633180</v>
      </c>
      <c r="H39" s="38">
        <v>12570633180</v>
      </c>
      <c r="I39" s="38"/>
      <c r="J39" s="38">
        <v>12570633180</v>
      </c>
      <c r="K39" s="38">
        <v>12570633180</v>
      </c>
      <c r="L39" s="22"/>
    </row>
    <row r="40" spans="1:12">
      <c r="B40" s="23" t="s">
        <v>59</v>
      </c>
      <c r="G40" s="38"/>
      <c r="H40" s="36"/>
      <c r="I40" s="38"/>
      <c r="J40" s="38"/>
      <c r="K40" s="36"/>
      <c r="L40" s="22"/>
    </row>
    <row r="41" spans="1:12">
      <c r="C41" s="23" t="s">
        <v>60</v>
      </c>
      <c r="G41" s="38">
        <f>'P5'!D25</f>
        <v>248605614</v>
      </c>
      <c r="H41" s="38">
        <f>+'P5'!D13</f>
        <v>248605614</v>
      </c>
      <c r="I41" s="38"/>
      <c r="J41" s="38">
        <f>'P6'!D23</f>
        <v>248605614</v>
      </c>
      <c r="K41" s="38">
        <f>'P6'!D12</f>
        <v>248605614</v>
      </c>
      <c r="L41" s="22"/>
    </row>
    <row r="42" spans="1:12">
      <c r="C42" s="23" t="s">
        <v>61</v>
      </c>
      <c r="F42" s="52">
        <v>28</v>
      </c>
      <c r="G42" s="38">
        <f>'P5'!E25</f>
        <v>-8307156129</v>
      </c>
      <c r="H42" s="38">
        <f>+'P5'!E13</f>
        <v>-8307156129</v>
      </c>
      <c r="I42" s="38"/>
      <c r="J42" s="38">
        <f>'P6'!E23</f>
        <v>-8307156129</v>
      </c>
      <c r="K42" s="38">
        <f>+'P6'!E37</f>
        <v>-8307156129</v>
      </c>
      <c r="L42" s="22"/>
    </row>
    <row r="43" spans="1:12">
      <c r="B43" s="14" t="s">
        <v>62</v>
      </c>
      <c r="G43" s="38">
        <f>'P5'!F25</f>
        <v>5970478</v>
      </c>
      <c r="H43" s="38">
        <f>+'P5'!F13</f>
        <v>5970478</v>
      </c>
      <c r="I43" s="38"/>
      <c r="J43" s="38">
        <f>'P6'!F23</f>
        <v>5970478</v>
      </c>
      <c r="K43" s="38">
        <f>'P6'!F12</f>
        <v>5970478</v>
      </c>
      <c r="L43" s="22"/>
    </row>
    <row r="44" spans="1:12">
      <c r="B44" s="14" t="s">
        <v>63</v>
      </c>
      <c r="G44" s="38"/>
      <c r="H44" s="38"/>
      <c r="I44" s="38"/>
      <c r="J44" s="38"/>
      <c r="K44" s="38"/>
      <c r="L44" s="22"/>
    </row>
    <row r="45" spans="1:12">
      <c r="C45" s="14" t="s">
        <v>64</v>
      </c>
      <c r="G45" s="38">
        <f>'P5'!G25</f>
        <v>16482791</v>
      </c>
      <c r="H45" s="38">
        <f>+'P5'!G13</f>
        <v>16482791</v>
      </c>
      <c r="I45" s="38"/>
      <c r="J45" s="38">
        <f>'P6'!G23</f>
        <v>16482791</v>
      </c>
      <c r="K45" s="38">
        <f>'P6'!G12</f>
        <v>16482791</v>
      </c>
      <c r="L45" s="202"/>
    </row>
    <row r="46" spans="1:12">
      <c r="C46" s="14" t="s">
        <v>65</v>
      </c>
      <c r="G46" s="181">
        <f>'P5'!H25</f>
        <v>-3701285177.0600004</v>
      </c>
      <c r="H46" s="38">
        <f>'P5'!H13</f>
        <v>-3280100685.0300002</v>
      </c>
      <c r="I46" s="38"/>
      <c r="J46" s="38">
        <f>'P6'!H23</f>
        <v>-3751577834</v>
      </c>
      <c r="K46" s="38">
        <f>+'P6'!H12</f>
        <v>-3460841647</v>
      </c>
      <c r="L46" s="22"/>
    </row>
    <row r="47" spans="1:12">
      <c r="B47" s="14" t="s">
        <v>66</v>
      </c>
      <c r="F47" s="52"/>
      <c r="G47" s="37">
        <f>'P5'!M25</f>
        <v>52714111</v>
      </c>
      <c r="H47" s="37">
        <f>+'P5'!M13</f>
        <v>55360873</v>
      </c>
      <c r="I47" s="38"/>
      <c r="J47" s="37">
        <f>'P6'!K23</f>
        <v>52714110</v>
      </c>
      <c r="K47" s="37">
        <f>'P6'!K12</f>
        <v>55360872</v>
      </c>
      <c r="L47" s="22"/>
    </row>
    <row r="48" spans="1:12">
      <c r="D48" s="14" t="s">
        <v>67</v>
      </c>
      <c r="F48" s="52"/>
      <c r="G48" s="38">
        <f>SUM(G39:G47)</f>
        <v>885964867.93999958</v>
      </c>
      <c r="H48" s="38">
        <f>SUM(H39:H47)</f>
        <v>1309796121.9699998</v>
      </c>
      <c r="I48" s="38"/>
      <c r="J48" s="38">
        <f>SUM(J39:J47)</f>
        <v>835672210</v>
      </c>
      <c r="K48" s="38">
        <f>SUM(K39:K47)</f>
        <v>1129055159</v>
      </c>
      <c r="L48" s="22"/>
    </row>
    <row r="49" spans="1:12">
      <c r="B49" s="25" t="s">
        <v>68</v>
      </c>
      <c r="F49" s="52"/>
      <c r="G49" s="38">
        <f>'P5'!Q25</f>
        <v>-133917245.94</v>
      </c>
      <c r="H49" s="38">
        <f>+'P5'!Q13</f>
        <v>-132332167.97</v>
      </c>
      <c r="I49" s="38"/>
      <c r="J49" s="34">
        <v>0</v>
      </c>
      <c r="K49" s="34">
        <v>0</v>
      </c>
      <c r="L49" s="22"/>
    </row>
    <row r="50" spans="1:12">
      <c r="B50" s="25"/>
      <c r="D50" s="14" t="s">
        <v>69</v>
      </c>
      <c r="F50" s="52"/>
      <c r="G50" s="39">
        <f t="shared" ref="G50:K50" si="0">SUM(G48:G49)</f>
        <v>752047621.99999952</v>
      </c>
      <c r="H50" s="39">
        <f>SUM(H48:H49)</f>
        <v>1177463953.9999998</v>
      </c>
      <c r="I50" s="38"/>
      <c r="J50" s="39">
        <f>SUM(J48:J49)</f>
        <v>835672210</v>
      </c>
      <c r="K50" s="39">
        <f t="shared" si="0"/>
        <v>1129055159</v>
      </c>
      <c r="L50" s="22"/>
    </row>
    <row r="51" spans="1:12" ht="22.5" thickBot="1">
      <c r="E51" s="14" t="s">
        <v>70</v>
      </c>
      <c r="G51" s="35">
        <f>+G50+G31</f>
        <v>1461784046.9999995</v>
      </c>
      <c r="H51" s="35">
        <f>+H50+H31</f>
        <v>2505962138</v>
      </c>
      <c r="I51" s="38"/>
      <c r="J51" s="35">
        <f>+J50+J31</f>
        <v>1509365390</v>
      </c>
      <c r="K51" s="35">
        <f>+K50+K31</f>
        <v>2390244842</v>
      </c>
    </row>
    <row r="52" spans="1:12" ht="5.25" customHeight="1" thickTop="1">
      <c r="G52" s="36"/>
      <c r="H52" s="36"/>
      <c r="I52" s="34"/>
      <c r="J52" s="34"/>
      <c r="K52" s="34"/>
    </row>
    <row r="53" spans="1:12" ht="20.25" customHeight="1">
      <c r="A53" s="14" t="s">
        <v>31</v>
      </c>
      <c r="G53" s="34"/>
      <c r="H53" s="34"/>
      <c r="I53" s="34"/>
      <c r="J53" s="34"/>
      <c r="K53" s="34"/>
    </row>
    <row r="54" spans="1:12">
      <c r="G54" s="22"/>
      <c r="H54" s="22"/>
      <c r="J54" s="22"/>
      <c r="K54" s="22"/>
    </row>
    <row r="55" spans="1:12">
      <c r="G55" s="26"/>
      <c r="H55" s="26"/>
      <c r="I55" s="26"/>
      <c r="J55" s="26"/>
      <c r="K55" s="26"/>
    </row>
    <row r="58" spans="1:12">
      <c r="G58" s="180">
        <f>+'P1'!G33-'P2'!G51</f>
        <v>0</v>
      </c>
      <c r="H58" s="180">
        <f>+'P1'!H33-'P2'!H51</f>
        <v>0</v>
      </c>
      <c r="I58" s="180"/>
      <c r="J58" s="180">
        <f>+'P1'!J33-'P2'!J51</f>
        <v>0</v>
      </c>
      <c r="K58" s="180">
        <f>+'P1'!K33-'P2'!K51</f>
        <v>0</v>
      </c>
    </row>
    <row r="59" spans="1:12">
      <c r="G59" s="180">
        <f>+G50-'P5'!S25</f>
        <v>0</v>
      </c>
      <c r="H59" s="180">
        <f>+H50-'P5'!S38</f>
        <v>0</v>
      </c>
      <c r="I59" s="180"/>
      <c r="J59" s="180">
        <f>+J50-'P6'!L23</f>
        <v>0</v>
      </c>
      <c r="K59" s="180">
        <f>+K50-'P6'!L37</f>
        <v>0</v>
      </c>
    </row>
  </sheetData>
  <mergeCells count="9">
    <mergeCell ref="B34:E34"/>
    <mergeCell ref="C35:E35"/>
    <mergeCell ref="A8:E8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1181102362204722" right="0.27559055118110237" top="0.35" bottom="0.28000000000000003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38"/>
  <sheetViews>
    <sheetView topLeftCell="A19" zoomScaleNormal="100" zoomScaleSheetLayoutView="80" workbookViewId="0">
      <selection activeCell="E28" sqref="E28"/>
    </sheetView>
  </sheetViews>
  <sheetFormatPr defaultColWidth="9.140625" defaultRowHeight="21.75"/>
  <cols>
    <col min="1" max="1" width="2.7109375" style="3" customWidth="1"/>
    <col min="2" max="2" width="1.7109375" style="3" customWidth="1"/>
    <col min="3" max="3" width="2.7109375" style="3" customWidth="1"/>
    <col min="4" max="4" width="44.85546875" style="3" customWidth="1"/>
    <col min="5" max="5" width="9.28515625" style="3" customWidth="1"/>
    <col min="6" max="7" width="14.7109375" style="3" customWidth="1"/>
    <col min="8" max="8" width="1.7109375" style="3" customWidth="1"/>
    <col min="9" max="10" width="14.7109375" style="3" customWidth="1"/>
    <col min="11" max="11" width="9.28515625" style="3" customWidth="1"/>
    <col min="12" max="13" width="13.140625" style="3" bestFit="1" customWidth="1"/>
    <col min="14" max="14" width="9.140625" style="3"/>
    <col min="15" max="16" width="13.140625" style="3" bestFit="1" customWidth="1"/>
    <col min="17" max="17" width="9.140625" style="3"/>
    <col min="18" max="18" width="10.5703125" style="3" customWidth="1"/>
    <col min="19" max="16384" width="9.140625" style="3"/>
  </cols>
  <sheetData>
    <row r="1" spans="1:24">
      <c r="J1" s="3">
        <v>3</v>
      </c>
    </row>
    <row r="2" spans="1:24" s="5" customForma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L2" s="3"/>
      <c r="M2" s="3"/>
      <c r="N2" s="3"/>
      <c r="O2" s="3"/>
      <c r="P2" s="3"/>
      <c r="Q2" s="3"/>
    </row>
    <row r="3" spans="1:24" s="5" customFormat="1">
      <c r="A3" s="216" t="s">
        <v>71</v>
      </c>
      <c r="B3" s="216"/>
      <c r="C3" s="216"/>
      <c r="D3" s="216"/>
      <c r="E3" s="216"/>
      <c r="F3" s="216"/>
      <c r="G3" s="216"/>
      <c r="H3" s="216"/>
      <c r="I3" s="216"/>
      <c r="J3" s="216"/>
      <c r="L3" s="3"/>
      <c r="M3" s="3"/>
      <c r="N3" s="3"/>
      <c r="O3" s="3"/>
      <c r="P3" s="3"/>
      <c r="Q3" s="3"/>
    </row>
    <row r="4" spans="1:24" s="5" customFormat="1" ht="21.75" customHeight="1">
      <c r="A4" s="216" t="s">
        <v>206</v>
      </c>
      <c r="B4" s="216"/>
      <c r="C4" s="216"/>
      <c r="D4" s="216"/>
      <c r="E4" s="216"/>
      <c r="F4" s="216"/>
      <c r="G4" s="216"/>
      <c r="H4" s="216"/>
      <c r="I4" s="216"/>
      <c r="J4" s="216"/>
      <c r="L4" s="3"/>
      <c r="M4" s="3"/>
      <c r="N4" s="3"/>
      <c r="O4" s="3"/>
      <c r="P4" s="3"/>
      <c r="Q4" s="3"/>
    </row>
    <row r="5" spans="1:24" s="5" customFormat="1">
      <c r="A5" s="53"/>
      <c r="B5" s="53"/>
      <c r="C5" s="53"/>
      <c r="D5" s="53"/>
      <c r="E5" s="53"/>
      <c r="F5" s="217" t="s">
        <v>2</v>
      </c>
      <c r="G5" s="217"/>
      <c r="H5" s="218"/>
      <c r="I5" s="217"/>
      <c r="J5" s="217"/>
      <c r="L5" s="3"/>
      <c r="M5" s="3"/>
      <c r="N5" s="3"/>
      <c r="O5" s="3"/>
      <c r="P5" s="3"/>
      <c r="Q5" s="3"/>
    </row>
    <row r="6" spans="1:24" s="5" customFormat="1">
      <c r="A6" s="4"/>
      <c r="F6" s="219" t="s">
        <v>3</v>
      </c>
      <c r="G6" s="219"/>
      <c r="H6" s="8"/>
      <c r="I6" s="219" t="s">
        <v>4</v>
      </c>
      <c r="J6" s="219"/>
      <c r="L6" s="3"/>
      <c r="M6" s="3"/>
      <c r="N6" s="3"/>
      <c r="O6" s="3"/>
      <c r="P6" s="3"/>
      <c r="Q6" s="3"/>
    </row>
    <row r="7" spans="1:24" s="5" customFormat="1">
      <c r="A7" s="54"/>
      <c r="B7" s="55"/>
      <c r="C7" s="55"/>
      <c r="D7" s="55"/>
      <c r="E7" s="192" t="s">
        <v>5</v>
      </c>
      <c r="F7" s="56">
        <v>2568</v>
      </c>
      <c r="G7" s="56">
        <v>2567</v>
      </c>
      <c r="H7" s="55"/>
      <c r="I7" s="56">
        <v>2568</v>
      </c>
      <c r="J7" s="56">
        <v>2567</v>
      </c>
      <c r="L7" s="3"/>
      <c r="M7" s="3"/>
      <c r="N7" s="3"/>
      <c r="O7" s="3"/>
      <c r="P7" s="3"/>
      <c r="Q7" s="3"/>
    </row>
    <row r="8" spans="1:24" s="5" customFormat="1">
      <c r="A8" s="4"/>
      <c r="B8" s="9"/>
      <c r="D8" s="9"/>
      <c r="E8" s="9"/>
      <c r="F8" s="57"/>
      <c r="G8" s="43"/>
      <c r="I8" s="57"/>
      <c r="J8" s="9"/>
      <c r="L8" s="3"/>
      <c r="M8" s="3"/>
      <c r="N8" s="3"/>
      <c r="O8" s="3"/>
      <c r="P8" s="3"/>
      <c r="Q8" s="3"/>
    </row>
    <row r="9" spans="1:24" s="5" customFormat="1">
      <c r="A9" s="1" t="s">
        <v>72</v>
      </c>
      <c r="B9" s="1"/>
      <c r="C9" s="1"/>
      <c r="D9" s="1"/>
      <c r="E9" s="1"/>
      <c r="F9" s="58"/>
      <c r="G9" s="59"/>
      <c r="H9" s="58"/>
      <c r="I9" s="58"/>
      <c r="J9" s="59"/>
      <c r="L9" s="3"/>
      <c r="M9" s="3"/>
      <c r="N9" s="3"/>
      <c r="O9" s="3"/>
      <c r="P9" s="12"/>
      <c r="Q9" s="3"/>
    </row>
    <row r="10" spans="1:24">
      <c r="A10" s="1"/>
      <c r="B10" s="1" t="s">
        <v>73</v>
      </c>
      <c r="C10" s="1"/>
      <c r="D10" s="1"/>
      <c r="E10" s="60"/>
      <c r="F10" s="61">
        <v>688862748</v>
      </c>
      <c r="G10" s="61">
        <v>841444123</v>
      </c>
      <c r="H10" s="61"/>
      <c r="I10" s="61">
        <v>688862748</v>
      </c>
      <c r="J10" s="61">
        <v>841444123</v>
      </c>
      <c r="L10" s="12"/>
      <c r="M10" s="12"/>
      <c r="N10" s="12"/>
      <c r="O10" s="12"/>
      <c r="P10" s="12"/>
      <c r="Q10" s="12"/>
      <c r="R10" s="155"/>
      <c r="S10" s="155"/>
      <c r="T10" s="5"/>
      <c r="U10" s="5"/>
      <c r="V10" s="5"/>
      <c r="W10" s="5"/>
      <c r="X10" s="63"/>
    </row>
    <row r="11" spans="1:24">
      <c r="A11" s="1"/>
      <c r="B11" s="1" t="s">
        <v>74</v>
      </c>
      <c r="C11" s="1"/>
      <c r="D11" s="1"/>
      <c r="E11" s="60"/>
      <c r="F11" s="61">
        <v>20354792</v>
      </c>
      <c r="G11" s="61">
        <v>94205564</v>
      </c>
      <c r="H11" s="61"/>
      <c r="I11" s="61">
        <v>0</v>
      </c>
      <c r="J11" s="61">
        <v>94205564</v>
      </c>
      <c r="K11" s="64"/>
      <c r="L11" s="12"/>
      <c r="M11" s="12"/>
      <c r="N11" s="12"/>
      <c r="O11" s="12"/>
      <c r="P11" s="12"/>
      <c r="Q11" s="12"/>
      <c r="R11" s="155"/>
      <c r="S11" s="155"/>
      <c r="T11" s="5"/>
      <c r="U11" s="5"/>
      <c r="V11" s="5"/>
      <c r="W11" s="5"/>
    </row>
    <row r="12" spans="1:24">
      <c r="A12" s="1"/>
      <c r="B12" s="1" t="s">
        <v>75</v>
      </c>
      <c r="C12" s="1"/>
      <c r="D12" s="1"/>
      <c r="E12" s="60"/>
      <c r="F12" s="61">
        <v>25118939</v>
      </c>
      <c r="G12" s="61">
        <v>20595100</v>
      </c>
      <c r="H12" s="61"/>
      <c r="I12" s="61">
        <v>9026896</v>
      </c>
      <c r="J12" s="61">
        <v>8421639</v>
      </c>
      <c r="K12" s="64"/>
      <c r="L12" s="12"/>
      <c r="M12" s="12"/>
      <c r="N12" s="12"/>
      <c r="O12" s="12"/>
      <c r="P12" s="12"/>
      <c r="Q12" s="12"/>
      <c r="R12" s="155"/>
      <c r="S12" s="155"/>
      <c r="T12" s="5"/>
      <c r="U12" s="5"/>
      <c r="V12" s="5"/>
      <c r="W12" s="5"/>
    </row>
    <row r="13" spans="1:24">
      <c r="A13" s="1"/>
      <c r="B13" s="3" t="s">
        <v>76</v>
      </c>
      <c r="C13" s="1"/>
      <c r="D13" s="1"/>
      <c r="E13" s="159">
        <v>30</v>
      </c>
      <c r="F13" s="178">
        <v>22006929</v>
      </c>
      <c r="G13" s="178">
        <v>124980620</v>
      </c>
      <c r="H13" s="61"/>
      <c r="I13" s="62">
        <v>57764611</v>
      </c>
      <c r="J13" s="62">
        <v>120543700</v>
      </c>
      <c r="K13" s="64"/>
      <c r="L13" s="27"/>
      <c r="M13" s="27"/>
      <c r="N13" s="27"/>
      <c r="O13" s="27"/>
      <c r="P13" s="27"/>
      <c r="R13" s="5"/>
      <c r="S13" s="5"/>
      <c r="T13" s="5"/>
      <c r="U13" s="5"/>
      <c r="V13" s="5"/>
      <c r="W13" s="5"/>
    </row>
    <row r="14" spans="1:24">
      <c r="B14" s="1"/>
      <c r="D14" s="10" t="s">
        <v>77</v>
      </c>
      <c r="E14" s="60"/>
      <c r="F14" s="65">
        <f>SUM(F10:F13)</f>
        <v>756343408</v>
      </c>
      <c r="G14" s="65">
        <f>SUM(G10:G13)</f>
        <v>1081225407</v>
      </c>
      <c r="H14" s="61"/>
      <c r="I14" s="65">
        <f>SUM(I10:I13)</f>
        <v>755654255</v>
      </c>
      <c r="J14" s="65">
        <f>SUM(J10:J13)</f>
        <v>1064615026</v>
      </c>
      <c r="K14" s="64"/>
      <c r="L14" s="12"/>
      <c r="M14" s="12"/>
      <c r="N14" s="12"/>
      <c r="O14" s="12"/>
      <c r="P14" s="12"/>
      <c r="R14" s="5"/>
      <c r="S14" s="5"/>
      <c r="T14" s="5"/>
      <c r="U14" s="5"/>
      <c r="V14" s="5"/>
      <c r="W14" s="5"/>
    </row>
    <row r="15" spans="1:24">
      <c r="B15" s="1"/>
      <c r="C15" s="10"/>
      <c r="E15" s="60"/>
      <c r="F15" s="61"/>
      <c r="G15" s="61"/>
      <c r="H15" s="61"/>
      <c r="I15" s="61"/>
      <c r="J15" s="61"/>
      <c r="K15" s="66"/>
      <c r="L15" s="12"/>
      <c r="M15" s="12"/>
      <c r="R15" s="5"/>
      <c r="S15" s="5"/>
      <c r="T15" s="5"/>
      <c r="U15" s="5"/>
      <c r="V15" s="5"/>
      <c r="W15" s="5"/>
    </row>
    <row r="16" spans="1:24">
      <c r="A16" s="1" t="s">
        <v>78</v>
      </c>
      <c r="B16" s="1"/>
      <c r="C16" s="1"/>
      <c r="D16" s="1"/>
      <c r="E16" s="60"/>
      <c r="F16" s="61"/>
      <c r="G16" s="61"/>
      <c r="H16" s="61"/>
      <c r="I16" s="61"/>
      <c r="J16" s="61"/>
      <c r="R16" s="5"/>
      <c r="S16" s="5"/>
      <c r="T16" s="5"/>
      <c r="U16" s="5"/>
      <c r="V16" s="5"/>
      <c r="W16" s="5"/>
    </row>
    <row r="17" spans="1:23">
      <c r="A17" s="1"/>
      <c r="B17" s="1" t="s">
        <v>79</v>
      </c>
      <c r="C17" s="1"/>
      <c r="D17" s="1"/>
      <c r="E17" s="67"/>
      <c r="F17" s="61">
        <v>-876939198</v>
      </c>
      <c r="G17" s="61">
        <v>-857919964</v>
      </c>
      <c r="H17" s="61"/>
      <c r="I17" s="61">
        <v>-876939198</v>
      </c>
      <c r="J17" s="61">
        <v>-857919964</v>
      </c>
      <c r="L17" s="12"/>
      <c r="M17" s="12"/>
      <c r="R17" s="5"/>
      <c r="S17" s="5"/>
      <c r="T17" s="5"/>
      <c r="U17" s="5"/>
      <c r="V17" s="5"/>
      <c r="W17" s="5"/>
    </row>
    <row r="18" spans="1:23">
      <c r="A18" s="1"/>
      <c r="B18" s="1" t="s">
        <v>80</v>
      </c>
      <c r="C18" s="1"/>
      <c r="D18" s="1"/>
      <c r="E18" s="67"/>
      <c r="F18" s="62">
        <v>-80780517</v>
      </c>
      <c r="G18" s="62">
        <v>-80090135</v>
      </c>
      <c r="H18" s="61"/>
      <c r="I18" s="61">
        <v>0</v>
      </c>
      <c r="J18" s="61">
        <v>-79240248</v>
      </c>
      <c r="K18" s="64"/>
      <c r="L18" s="12"/>
      <c r="R18" s="5"/>
      <c r="S18" s="5"/>
      <c r="T18" s="5"/>
      <c r="U18" s="5"/>
      <c r="V18" s="5"/>
      <c r="W18" s="5"/>
    </row>
    <row r="19" spans="1:23">
      <c r="A19" s="1"/>
      <c r="B19" s="215" t="s">
        <v>81</v>
      </c>
      <c r="C19" s="215"/>
      <c r="D19" s="215"/>
      <c r="E19" s="67"/>
      <c r="F19" s="62">
        <v>-32950958</v>
      </c>
      <c r="G19" s="62">
        <v>-36156318</v>
      </c>
      <c r="H19" s="61"/>
      <c r="I19" s="61">
        <v>-21125959</v>
      </c>
      <c r="J19" s="61">
        <v>-21742913</v>
      </c>
      <c r="K19" s="64"/>
      <c r="L19" s="12"/>
      <c r="M19" s="12"/>
      <c r="R19" s="5"/>
      <c r="S19" s="5"/>
      <c r="T19" s="5"/>
      <c r="U19" s="5"/>
      <c r="V19" s="5"/>
      <c r="W19" s="5"/>
    </row>
    <row r="20" spans="1:23">
      <c r="A20" s="1"/>
      <c r="B20" s="3" t="s">
        <v>82</v>
      </c>
      <c r="C20" s="1"/>
      <c r="E20" s="60"/>
      <c r="F20" s="62">
        <v>-11025849</v>
      </c>
      <c r="G20" s="62">
        <v>-7269706</v>
      </c>
      <c r="H20" s="68"/>
      <c r="I20" s="61">
        <v>-2040822</v>
      </c>
      <c r="J20" s="61">
        <v>-6865750</v>
      </c>
      <c r="K20" s="64"/>
      <c r="R20" s="5"/>
      <c r="S20" s="5"/>
      <c r="T20" s="5"/>
      <c r="U20" s="5"/>
      <c r="V20" s="5"/>
      <c r="W20" s="5"/>
    </row>
    <row r="21" spans="1:23">
      <c r="B21" s="1" t="s">
        <v>83</v>
      </c>
      <c r="C21" s="1"/>
      <c r="E21" s="60"/>
      <c r="F21" s="62">
        <v>-136285984</v>
      </c>
      <c r="G21" s="62">
        <v>-111690063</v>
      </c>
      <c r="H21" s="68"/>
      <c r="I21" s="61">
        <v>-120378253</v>
      </c>
      <c r="J21" s="61">
        <v>-96985050</v>
      </c>
      <c r="K21" s="64"/>
      <c r="R21" s="5"/>
      <c r="S21" s="5"/>
      <c r="T21" s="5"/>
      <c r="U21" s="5"/>
      <c r="V21" s="5"/>
      <c r="W21" s="5"/>
    </row>
    <row r="22" spans="1:23">
      <c r="B22" s="1"/>
      <c r="C22" s="1" t="s">
        <v>84</v>
      </c>
      <c r="D22" s="1"/>
      <c r="E22" s="1"/>
      <c r="F22" s="65">
        <f>SUM(F17:F21)</f>
        <v>-1137982506</v>
      </c>
      <c r="G22" s="65">
        <f t="shared" ref="G22" si="0">SUM(G17:G21)</f>
        <v>-1093126186</v>
      </c>
      <c r="H22" s="65"/>
      <c r="I22" s="65">
        <f>SUM(I17:I21)</f>
        <v>-1020484232</v>
      </c>
      <c r="J22" s="65">
        <f>SUM(J17:J21)</f>
        <v>-1062753925</v>
      </c>
      <c r="K22" s="64"/>
      <c r="R22" s="5"/>
      <c r="S22" s="5"/>
      <c r="T22" s="5"/>
      <c r="U22" s="5"/>
      <c r="V22" s="5"/>
      <c r="W22" s="5"/>
    </row>
    <row r="23" spans="1:23">
      <c r="A23" s="1" t="s">
        <v>85</v>
      </c>
      <c r="B23" s="1"/>
      <c r="C23" s="1"/>
      <c r="D23" s="1"/>
      <c r="E23" s="1"/>
      <c r="F23" s="61">
        <f>+F14+F22</f>
        <v>-381639098</v>
      </c>
      <c r="G23" s="61">
        <f>+G14+G22</f>
        <v>-11900779</v>
      </c>
      <c r="H23" s="68"/>
      <c r="I23" s="61">
        <f>+I14+I22</f>
        <v>-264829977</v>
      </c>
      <c r="J23" s="61">
        <f>+J14+J22</f>
        <v>1861101</v>
      </c>
      <c r="K23" s="66"/>
      <c r="R23" s="5"/>
      <c r="S23" s="5"/>
      <c r="T23" s="5"/>
      <c r="U23" s="5"/>
      <c r="V23" s="5"/>
      <c r="W23" s="5"/>
    </row>
    <row r="24" spans="1:23">
      <c r="A24" s="1" t="s">
        <v>86</v>
      </c>
      <c r="E24" s="60"/>
      <c r="F24" s="61">
        <v>472826</v>
      </c>
      <c r="G24" s="61">
        <v>697906</v>
      </c>
      <c r="H24" s="61"/>
      <c r="I24" s="61">
        <v>8914307</v>
      </c>
      <c r="J24" s="61">
        <v>3502584</v>
      </c>
      <c r="K24" s="66"/>
      <c r="R24" s="5"/>
      <c r="S24" s="5"/>
      <c r="T24" s="5"/>
      <c r="U24" s="5"/>
      <c r="V24" s="5"/>
      <c r="W24" s="5"/>
    </row>
    <row r="25" spans="1:23">
      <c r="A25" s="1" t="s">
        <v>87</v>
      </c>
      <c r="C25" s="1"/>
      <c r="E25" s="60"/>
      <c r="F25" s="61">
        <v>-47101477</v>
      </c>
      <c r="G25" s="61">
        <v>-35676770</v>
      </c>
      <c r="H25" s="61"/>
      <c r="I25" s="179">
        <v>-40540506</v>
      </c>
      <c r="J25" s="179">
        <v>-29352522</v>
      </c>
      <c r="K25" s="66"/>
      <c r="R25" s="5"/>
      <c r="S25" s="5"/>
      <c r="T25" s="5"/>
      <c r="U25" s="5"/>
      <c r="V25" s="5"/>
      <c r="W25" s="5"/>
    </row>
    <row r="26" spans="1:23">
      <c r="A26" s="3" t="s">
        <v>88</v>
      </c>
      <c r="B26" s="1"/>
      <c r="C26" s="1"/>
      <c r="D26" s="69"/>
      <c r="E26" s="69">
        <v>14</v>
      </c>
      <c r="F26" s="70">
        <v>-221810</v>
      </c>
      <c r="G26" s="70">
        <v>-262115</v>
      </c>
      <c r="H26" s="61"/>
      <c r="I26" s="70">
        <v>0</v>
      </c>
      <c r="J26" s="70">
        <v>0</v>
      </c>
      <c r="K26" s="66"/>
      <c r="R26" s="5"/>
      <c r="S26" s="5"/>
      <c r="T26" s="5"/>
      <c r="U26" s="5"/>
      <c r="V26" s="5"/>
      <c r="W26" s="5"/>
    </row>
    <row r="27" spans="1:23">
      <c r="A27" s="1" t="s">
        <v>89</v>
      </c>
      <c r="B27" s="1"/>
      <c r="D27" s="69"/>
      <c r="E27" s="69"/>
      <c r="F27" s="61">
        <f>SUM(F23:F26)</f>
        <v>-428489559</v>
      </c>
      <c r="G27" s="61">
        <f>SUM(G23:G26)</f>
        <v>-47141758</v>
      </c>
      <c r="H27" s="61"/>
      <c r="I27" s="61">
        <f>SUM(I23:I26)</f>
        <v>-296456176</v>
      </c>
      <c r="J27" s="61">
        <f>SUM(J23:J26)</f>
        <v>-23988837</v>
      </c>
      <c r="K27" s="66"/>
      <c r="R27" s="5"/>
      <c r="S27" s="5"/>
      <c r="T27" s="5"/>
      <c r="U27" s="5"/>
      <c r="V27" s="5"/>
      <c r="W27" s="5"/>
    </row>
    <row r="28" spans="1:23">
      <c r="A28" s="3" t="s">
        <v>199</v>
      </c>
      <c r="E28" s="60">
        <v>31</v>
      </c>
      <c r="F28" s="70">
        <v>-5269371</v>
      </c>
      <c r="G28" s="70">
        <v>-4800529</v>
      </c>
      <c r="H28" s="61"/>
      <c r="I28" s="70">
        <v>-5269371</v>
      </c>
      <c r="J28" s="70">
        <v>-4800529</v>
      </c>
      <c r="K28" s="66"/>
      <c r="L28" s="12"/>
      <c r="N28" s="12"/>
      <c r="R28" s="5"/>
      <c r="S28" s="5"/>
      <c r="T28" s="5"/>
      <c r="U28" s="5"/>
      <c r="V28" s="5"/>
      <c r="W28" s="5"/>
    </row>
    <row r="29" spans="1:23" ht="22.5" thickBot="1">
      <c r="A29" s="3" t="s">
        <v>90</v>
      </c>
      <c r="E29" s="3" t="s">
        <v>91</v>
      </c>
      <c r="F29" s="71">
        <f>SUM(F27:F28)</f>
        <v>-433758930</v>
      </c>
      <c r="G29" s="71">
        <f>SUM(G27:G28)</f>
        <v>-51942287</v>
      </c>
      <c r="H29" s="68"/>
      <c r="I29" s="71">
        <f>SUM(I27:I28)</f>
        <v>-301725547</v>
      </c>
      <c r="J29" s="71">
        <f>SUM(J27:J28)</f>
        <v>-28789366</v>
      </c>
      <c r="K29" s="66"/>
      <c r="R29" s="5"/>
      <c r="S29" s="5"/>
      <c r="T29" s="5"/>
      <c r="U29" s="5"/>
      <c r="V29" s="5"/>
      <c r="W29" s="5"/>
    </row>
    <row r="30" spans="1:23" ht="22.5" thickTop="1">
      <c r="F30" s="68"/>
      <c r="G30" s="58"/>
      <c r="H30" s="61"/>
      <c r="I30" s="61"/>
      <c r="J30" s="58"/>
      <c r="K30" s="66"/>
      <c r="R30" s="5"/>
      <c r="S30" s="5"/>
      <c r="T30" s="5"/>
      <c r="U30" s="5"/>
      <c r="V30" s="5"/>
      <c r="W30" s="5"/>
    </row>
    <row r="31" spans="1:23">
      <c r="F31" s="68"/>
      <c r="G31" s="58"/>
      <c r="H31" s="61"/>
      <c r="I31" s="61"/>
      <c r="J31" s="72"/>
    </row>
    <row r="32" spans="1:23">
      <c r="F32" s="68"/>
      <c r="G32" s="58"/>
      <c r="H32" s="61"/>
      <c r="I32" s="61"/>
      <c r="J32" s="58"/>
    </row>
    <row r="33" spans="1:10">
      <c r="F33" s="68"/>
      <c r="G33" s="58"/>
      <c r="H33" s="61"/>
      <c r="I33" s="61"/>
      <c r="J33" s="58"/>
    </row>
    <row r="34" spans="1:10">
      <c r="F34" s="68"/>
      <c r="G34" s="58"/>
      <c r="H34" s="61"/>
      <c r="I34" s="61"/>
      <c r="J34" s="58"/>
    </row>
    <row r="35" spans="1:10">
      <c r="F35" s="68"/>
      <c r="G35" s="58"/>
      <c r="H35" s="61"/>
      <c r="I35" s="61"/>
      <c r="J35" s="58"/>
    </row>
    <row r="36" spans="1:10">
      <c r="A36" s="3" t="s">
        <v>31</v>
      </c>
      <c r="F36" s="68"/>
      <c r="G36" s="58"/>
      <c r="H36" s="61"/>
      <c r="I36" s="61"/>
      <c r="J36" s="58"/>
    </row>
    <row r="37" spans="1:10">
      <c r="F37" s="68"/>
      <c r="G37" s="58"/>
      <c r="H37" s="61"/>
      <c r="I37" s="61"/>
      <c r="J37" s="58"/>
    </row>
    <row r="38" spans="1:10">
      <c r="A38" s="14"/>
      <c r="F38" s="68"/>
    </row>
  </sheetData>
  <mergeCells count="7">
    <mergeCell ref="B19:D19"/>
    <mergeCell ref="A2:J2"/>
    <mergeCell ref="A3:J3"/>
    <mergeCell ref="A4:J4"/>
    <mergeCell ref="F5:J5"/>
    <mergeCell ref="F6:G6"/>
    <mergeCell ref="I6:J6"/>
  </mergeCells>
  <phoneticPr fontId="84" type="noConversion"/>
  <printOptions horizontalCentered="1"/>
  <pageMargins left="0.51181102362204722" right="0.27559055118110237" top="0.39370078740157483" bottom="0.86614173228346458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49"/>
  <sheetViews>
    <sheetView zoomScaleNormal="100" zoomScaleSheetLayoutView="80" workbookViewId="0">
      <selection activeCell="L31" sqref="L31"/>
    </sheetView>
  </sheetViews>
  <sheetFormatPr defaultColWidth="20.140625" defaultRowHeight="21.75"/>
  <cols>
    <col min="1" max="1" width="1.28515625" style="73" customWidth="1"/>
    <col min="2" max="2" width="2.7109375" style="73" customWidth="1"/>
    <col min="3" max="3" width="51.85546875" style="73" customWidth="1"/>
    <col min="4" max="4" width="9.28515625" style="73" customWidth="1"/>
    <col min="5" max="6" width="14.140625" style="73" bestFit="1" customWidth="1"/>
    <col min="7" max="7" width="1.28515625" style="73" customWidth="1"/>
    <col min="8" max="9" width="14.7109375" style="73" customWidth="1"/>
    <col min="10" max="10" width="3.85546875" style="73" customWidth="1"/>
    <col min="11" max="11" width="14.85546875" style="73" customWidth="1"/>
    <col min="12" max="12" width="11.5703125" style="73" customWidth="1"/>
    <col min="13" max="13" width="9.28515625" style="73" bestFit="1" customWidth="1"/>
    <col min="14" max="14" width="12.7109375" style="73" customWidth="1"/>
    <col min="15" max="15" width="14.7109375" style="73" customWidth="1"/>
    <col min="16" max="16" width="6.42578125" style="73" customWidth="1"/>
    <col min="17" max="17" width="12.28515625" style="73" customWidth="1"/>
    <col min="18" max="18" width="13.28515625" style="73" customWidth="1"/>
    <col min="19" max="19" width="13.140625" style="73" customWidth="1"/>
    <col min="20" max="20" width="14.5703125" style="73" customWidth="1"/>
    <col min="21" max="21" width="12.28515625" style="73" customWidth="1"/>
    <col min="22" max="16384" width="20.140625" style="73"/>
  </cols>
  <sheetData>
    <row r="1" spans="1:21">
      <c r="E1" s="74"/>
      <c r="F1" s="75"/>
      <c r="G1" s="75"/>
      <c r="I1" s="73">
        <v>4</v>
      </c>
    </row>
    <row r="2" spans="1:21">
      <c r="A2" s="220" t="s">
        <v>0</v>
      </c>
      <c r="B2" s="220"/>
      <c r="C2" s="220"/>
      <c r="D2" s="220"/>
      <c r="E2" s="220"/>
      <c r="F2" s="220"/>
      <c r="G2" s="220"/>
      <c r="H2" s="220"/>
      <c r="I2" s="220"/>
    </row>
    <row r="3" spans="1:21">
      <c r="A3" s="220" t="s">
        <v>71</v>
      </c>
      <c r="B3" s="220"/>
      <c r="C3" s="220"/>
      <c r="D3" s="220"/>
      <c r="E3" s="220"/>
      <c r="F3" s="220"/>
      <c r="G3" s="220"/>
      <c r="H3" s="220"/>
      <c r="I3" s="220"/>
    </row>
    <row r="4" spans="1:21" ht="22.5" customHeight="1">
      <c r="A4" s="220" t="s">
        <v>206</v>
      </c>
      <c r="B4" s="220"/>
      <c r="C4" s="220"/>
      <c r="D4" s="220"/>
      <c r="E4" s="220"/>
      <c r="F4" s="220"/>
      <c r="G4" s="220"/>
      <c r="H4" s="220"/>
      <c r="I4" s="220"/>
    </row>
    <row r="5" spans="1:21" s="79" customFormat="1">
      <c r="A5" s="77"/>
      <c r="B5" s="77"/>
      <c r="C5" s="77"/>
      <c r="D5" s="77"/>
      <c r="E5" s="77"/>
      <c r="F5" s="77"/>
      <c r="G5" s="77"/>
      <c r="H5" s="77"/>
      <c r="I5" s="78" t="s">
        <v>2</v>
      </c>
    </row>
    <row r="6" spans="1:21" s="79" customFormat="1">
      <c r="A6" s="80"/>
      <c r="B6" s="80"/>
      <c r="C6" s="80"/>
      <c r="D6" s="81"/>
      <c r="E6" s="221" t="s">
        <v>3</v>
      </c>
      <c r="F6" s="221"/>
      <c r="G6" s="76"/>
      <c r="H6" s="221" t="s">
        <v>4</v>
      </c>
      <c r="I6" s="221"/>
    </row>
    <row r="7" spans="1:21" s="79" customFormat="1">
      <c r="A7" s="82"/>
      <c r="B7" s="82"/>
      <c r="C7" s="82"/>
      <c r="D7" s="83" t="s">
        <v>5</v>
      </c>
      <c r="E7" s="83">
        <v>2568</v>
      </c>
      <c r="F7" s="83">
        <v>2567</v>
      </c>
      <c r="G7" s="83"/>
      <c r="H7" s="83">
        <v>2568</v>
      </c>
      <c r="I7" s="83">
        <v>2567</v>
      </c>
    </row>
    <row r="8" spans="1:21" s="79" customFormat="1">
      <c r="D8" s="76"/>
      <c r="E8" s="76"/>
      <c r="F8" s="43"/>
      <c r="G8" s="76"/>
      <c r="H8" s="76"/>
      <c r="I8" s="76"/>
    </row>
    <row r="9" spans="1:21" s="79" customFormat="1">
      <c r="A9" s="1" t="str">
        <f>+'P3'!A29</f>
        <v>ขาดทุนสำหรับปี</v>
      </c>
      <c r="E9" s="84">
        <f>'P3'!F29</f>
        <v>-433758930</v>
      </c>
      <c r="F9" s="84">
        <f>'P3'!G29</f>
        <v>-51942287</v>
      </c>
      <c r="G9" s="85">
        <v>0</v>
      </c>
      <c r="H9" s="84">
        <f>'P3'!I29</f>
        <v>-301725547</v>
      </c>
      <c r="I9" s="84">
        <f>'P3'!J29</f>
        <v>-28789366</v>
      </c>
      <c r="K9" s="86"/>
      <c r="L9" s="86"/>
      <c r="M9" s="86"/>
      <c r="N9" s="86"/>
      <c r="O9" s="86"/>
      <c r="Q9" s="87"/>
      <c r="R9" s="87"/>
      <c r="S9" s="87"/>
      <c r="T9" s="87"/>
      <c r="U9" s="87"/>
    </row>
    <row r="10" spans="1:21" s="79" customFormat="1">
      <c r="A10" s="73"/>
      <c r="E10" s="88"/>
      <c r="F10" s="88"/>
      <c r="G10" s="88"/>
      <c r="H10" s="88"/>
      <c r="I10" s="88"/>
    </row>
    <row r="11" spans="1:21" s="3" customFormat="1">
      <c r="A11" s="3" t="s">
        <v>92</v>
      </c>
      <c r="E11" s="85"/>
      <c r="F11" s="85"/>
      <c r="G11" s="89"/>
      <c r="H11" s="85"/>
      <c r="I11" s="85"/>
    </row>
    <row r="12" spans="1:21" s="3" customFormat="1" ht="23.25">
      <c r="A12" s="193" t="s">
        <v>212</v>
      </c>
      <c r="B12" s="194"/>
      <c r="C12" s="194"/>
      <c r="E12" s="85"/>
      <c r="F12" s="85"/>
      <c r="G12" s="89"/>
      <c r="H12" s="85"/>
      <c r="I12" s="85"/>
    </row>
    <row r="13" spans="1:21" s="3" customFormat="1" ht="23.25">
      <c r="A13" s="193"/>
      <c r="B13" s="195" t="s">
        <v>213</v>
      </c>
      <c r="C13" s="194"/>
      <c r="E13" s="85">
        <v>8342598</v>
      </c>
      <c r="F13" s="85">
        <v>0</v>
      </c>
      <c r="G13" s="89"/>
      <c r="H13" s="85">
        <v>8342598</v>
      </c>
      <c r="I13" s="85">
        <v>0</v>
      </c>
    </row>
    <row r="14" spans="1:21" s="3" customFormat="1">
      <c r="A14" s="3" t="s">
        <v>93</v>
      </c>
      <c r="E14" s="90">
        <f>SUM(E11:E13)</f>
        <v>8342598</v>
      </c>
      <c r="F14" s="90">
        <f>SUM(F11:F13)</f>
        <v>0</v>
      </c>
      <c r="G14" s="89"/>
      <c r="H14" s="90">
        <f>SUM(H11:H13)</f>
        <v>8342598</v>
      </c>
      <c r="I14" s="90">
        <f>SUM(I11:I13)</f>
        <v>0</v>
      </c>
    </row>
    <row r="15" spans="1:21" s="3" customFormat="1">
      <c r="A15" s="3" t="s">
        <v>94</v>
      </c>
      <c r="E15" s="91">
        <f>+E9+E14</f>
        <v>-425416332</v>
      </c>
      <c r="F15" s="91">
        <f>+F9+F14</f>
        <v>-51942287</v>
      </c>
      <c r="G15" s="89"/>
      <c r="H15" s="91">
        <f>+H9+H14</f>
        <v>-293382949</v>
      </c>
      <c r="I15" s="91">
        <f>+I9+I14</f>
        <v>-28789366</v>
      </c>
    </row>
    <row r="16" spans="1:21" s="3" customFormat="1" ht="22.5" thickTop="1">
      <c r="E16" s="85"/>
      <c r="F16" s="85"/>
      <c r="G16" s="89"/>
      <c r="H16" s="85"/>
      <c r="I16" s="85"/>
    </row>
    <row r="17" spans="1:21" s="3" customFormat="1">
      <c r="A17" s="1" t="s">
        <v>95</v>
      </c>
      <c r="B17" s="1"/>
      <c r="C17" s="1"/>
      <c r="D17" s="1"/>
      <c r="E17" s="89"/>
      <c r="F17" s="89"/>
      <c r="G17" s="89"/>
      <c r="H17" s="89"/>
      <c r="I17" s="89"/>
      <c r="K17" s="12"/>
      <c r="L17" s="12"/>
      <c r="M17" s="12"/>
      <c r="N17" s="12"/>
    </row>
    <row r="18" spans="1:21" s="3" customFormat="1">
      <c r="A18" s="1"/>
      <c r="B18" s="1" t="s">
        <v>96</v>
      </c>
      <c r="C18" s="1"/>
      <c r="D18" s="11"/>
      <c r="E18" s="89">
        <f>E9-E19</f>
        <v>-432173852.02999997</v>
      </c>
      <c r="F18" s="89">
        <f>F9-F19</f>
        <v>-50357209.030000001</v>
      </c>
      <c r="G18" s="89"/>
      <c r="H18" s="89">
        <f>H9-H19</f>
        <v>-301725547</v>
      </c>
      <c r="I18" s="89">
        <f>I9-I19</f>
        <v>-28789366</v>
      </c>
      <c r="K18" s="68"/>
      <c r="L18" s="68"/>
      <c r="M18" s="68"/>
      <c r="N18" s="68"/>
      <c r="O18" s="68"/>
      <c r="Q18" s="87"/>
      <c r="R18" s="87"/>
      <c r="S18" s="87"/>
      <c r="T18" s="87"/>
      <c r="U18" s="87"/>
    </row>
    <row r="19" spans="1:21" s="3" customFormat="1">
      <c r="A19" s="1"/>
      <c r="B19" s="1" t="s">
        <v>97</v>
      </c>
      <c r="C19" s="1"/>
      <c r="D19" s="1"/>
      <c r="E19" s="89">
        <v>-1585077.9700000002</v>
      </c>
      <c r="F19" s="89">
        <v>-1585077.9700000002</v>
      </c>
      <c r="G19" s="89"/>
      <c r="H19" s="92">
        <v>0</v>
      </c>
      <c r="I19" s="92">
        <v>0</v>
      </c>
      <c r="K19" s="68"/>
      <c r="L19" s="68"/>
      <c r="N19" s="68"/>
      <c r="O19" s="68"/>
      <c r="Q19" s="87"/>
      <c r="R19" s="87"/>
      <c r="S19" s="87"/>
      <c r="T19" s="87"/>
      <c r="U19" s="87"/>
    </row>
    <row r="20" spans="1:21" s="3" customFormat="1" ht="22.5" thickBot="1">
      <c r="A20" s="1"/>
      <c r="B20" s="1"/>
      <c r="C20" s="1"/>
      <c r="D20" s="1"/>
      <c r="E20" s="93">
        <f>E9</f>
        <v>-433758930</v>
      </c>
      <c r="F20" s="93">
        <f>F9</f>
        <v>-51942287</v>
      </c>
      <c r="G20" s="89">
        <f>SUM(G18:G19)</f>
        <v>0</v>
      </c>
      <c r="H20" s="94">
        <f>SUM(H18:H19)</f>
        <v>-301725547</v>
      </c>
      <c r="I20" s="94">
        <f>SUM(I18:I19)</f>
        <v>-28789366</v>
      </c>
      <c r="K20" s="156"/>
      <c r="L20" s="156"/>
      <c r="M20" s="156"/>
      <c r="N20" s="156"/>
      <c r="O20" s="156"/>
    </row>
    <row r="21" spans="1:21" s="3" customFormat="1">
      <c r="A21" s="1"/>
      <c r="B21" s="1"/>
      <c r="C21" s="1"/>
      <c r="D21" s="1"/>
      <c r="E21" s="89"/>
      <c r="F21" s="89"/>
      <c r="G21" s="89"/>
      <c r="H21" s="89"/>
      <c r="I21" s="89"/>
    </row>
    <row r="22" spans="1:21" s="3" customFormat="1">
      <c r="A22" s="3" t="s">
        <v>98</v>
      </c>
      <c r="B22" s="1"/>
      <c r="C22" s="1"/>
      <c r="D22" s="1"/>
      <c r="E22" s="89"/>
      <c r="F22" s="89"/>
      <c r="G22" s="89"/>
      <c r="H22" s="89"/>
      <c r="I22" s="89"/>
    </row>
    <row r="23" spans="1:21" s="3" customFormat="1">
      <c r="A23" s="1"/>
      <c r="B23" s="1" t="s">
        <v>96</v>
      </c>
      <c r="C23" s="1"/>
      <c r="D23" s="1"/>
      <c r="E23" s="89">
        <f>E25-E24</f>
        <v>-423831254.02999997</v>
      </c>
      <c r="F23" s="89">
        <f>F25-F24</f>
        <v>-50357209.030000001</v>
      </c>
      <c r="G23" s="89"/>
      <c r="H23" s="89">
        <f>H15</f>
        <v>-293382949</v>
      </c>
      <c r="I23" s="89">
        <f>I15</f>
        <v>-28789366</v>
      </c>
      <c r="K23" s="68"/>
      <c r="L23" s="68"/>
      <c r="M23" s="68"/>
      <c r="N23" s="68"/>
      <c r="O23" s="68"/>
      <c r="Q23" s="87"/>
      <c r="R23" s="87"/>
      <c r="S23" s="87"/>
      <c r="T23" s="87"/>
      <c r="U23" s="87"/>
    </row>
    <row r="24" spans="1:21" s="3" customFormat="1">
      <c r="A24" s="1"/>
      <c r="B24" s="1" t="s">
        <v>97</v>
      </c>
      <c r="C24" s="1"/>
      <c r="D24" s="1"/>
      <c r="E24" s="89">
        <f>E19</f>
        <v>-1585077.9700000002</v>
      </c>
      <c r="F24" s="89">
        <f>F19</f>
        <v>-1585077.9700000002</v>
      </c>
      <c r="G24" s="89"/>
      <c r="H24" s="89">
        <v>0</v>
      </c>
      <c r="I24" s="89">
        <v>0</v>
      </c>
      <c r="K24" s="68"/>
      <c r="L24" s="68"/>
      <c r="M24" s="68"/>
      <c r="N24" s="68"/>
      <c r="O24" s="68"/>
      <c r="Q24" s="87"/>
      <c r="R24" s="87"/>
      <c r="S24" s="87"/>
      <c r="T24" s="87"/>
      <c r="U24" s="87"/>
    </row>
    <row r="25" spans="1:21" s="3" customFormat="1">
      <c r="A25" s="1"/>
      <c r="B25" s="1"/>
      <c r="C25" s="1"/>
      <c r="D25" s="1"/>
      <c r="E25" s="93">
        <f>E15</f>
        <v>-425416332</v>
      </c>
      <c r="F25" s="93">
        <f>F15</f>
        <v>-51942287</v>
      </c>
      <c r="G25" s="89">
        <f>SUM(G23:G24)</f>
        <v>0</v>
      </c>
      <c r="H25" s="93">
        <f>SUM(H23:H24)</f>
        <v>-293382949</v>
      </c>
      <c r="I25" s="93">
        <f>SUM(I23:I24)</f>
        <v>-28789366</v>
      </c>
    </row>
    <row r="26" spans="1:21">
      <c r="E26" s="95"/>
      <c r="F26" s="95"/>
      <c r="G26" s="95"/>
      <c r="H26" s="95"/>
      <c r="I26" s="95"/>
    </row>
    <row r="27" spans="1:21">
      <c r="A27" s="3" t="s">
        <v>99</v>
      </c>
      <c r="D27" s="50"/>
      <c r="E27" s="95"/>
      <c r="F27" s="95"/>
      <c r="G27" s="95"/>
      <c r="H27" s="95"/>
      <c r="I27" s="95"/>
      <c r="K27" s="96"/>
      <c r="L27" s="96"/>
      <c r="M27" s="96"/>
      <c r="N27" s="96"/>
    </row>
    <row r="28" spans="1:21" s="3" customFormat="1">
      <c r="A28" s="1"/>
      <c r="B28" s="1" t="s">
        <v>100</v>
      </c>
      <c r="C28" s="1"/>
      <c r="D28" s="69"/>
      <c r="E28" s="203">
        <f>+E18/12570633180</f>
        <v>-3.4379640694439544E-2</v>
      </c>
      <c r="F28" s="200">
        <f>+F18/10757336029</f>
        <v>-4.6811969891286552E-3</v>
      </c>
      <c r="G28" s="201"/>
      <c r="H28" s="203">
        <f>+H18/12570633180</f>
        <v>-2.4002414411395626E-2</v>
      </c>
      <c r="I28" s="200">
        <f>+I18/10757336029</f>
        <v>-2.6762542252457885E-3</v>
      </c>
    </row>
    <row r="29" spans="1:21">
      <c r="B29" s="1" t="s">
        <v>230</v>
      </c>
      <c r="E29" s="204">
        <v>12570633180</v>
      </c>
      <c r="F29" s="204">
        <v>10757336029</v>
      </c>
      <c r="G29" s="97"/>
      <c r="H29" s="204">
        <v>12570633180</v>
      </c>
      <c r="I29" s="204">
        <v>10757336029</v>
      </c>
    </row>
    <row r="30" spans="1:21">
      <c r="E30" s="97"/>
      <c r="F30" s="97"/>
      <c r="G30" s="97"/>
      <c r="H30" s="98"/>
      <c r="I30" s="72"/>
    </row>
    <row r="31" spans="1:21">
      <c r="E31" s="99"/>
      <c r="F31" s="99"/>
      <c r="H31" s="99"/>
      <c r="I31" s="100"/>
    </row>
    <row r="32" spans="1:21" s="101" customFormat="1">
      <c r="E32" s="102"/>
      <c r="F32" s="102"/>
      <c r="H32" s="102"/>
      <c r="I32" s="102"/>
    </row>
    <row r="33" spans="1:9" s="101" customFormat="1">
      <c r="E33" s="103"/>
      <c r="F33" s="103"/>
      <c r="H33" s="103"/>
      <c r="I33" s="103"/>
    </row>
    <row r="34" spans="1:9" s="101" customFormat="1">
      <c r="A34" s="3" t="s">
        <v>31</v>
      </c>
      <c r="E34" s="103"/>
      <c r="F34" s="103"/>
      <c r="G34" s="104"/>
      <c r="H34" s="103"/>
      <c r="I34" s="103"/>
    </row>
    <row r="35" spans="1:9" s="101" customFormat="1">
      <c r="E35" s="104"/>
      <c r="F35" s="104"/>
      <c r="G35" s="104"/>
      <c r="H35" s="104"/>
      <c r="I35" s="104"/>
    </row>
    <row r="36" spans="1:9" s="101" customFormat="1">
      <c r="E36" s="104"/>
      <c r="F36" s="104"/>
      <c r="G36" s="104"/>
      <c r="H36" s="104"/>
      <c r="I36" s="104"/>
    </row>
    <row r="37" spans="1:9" s="101" customFormat="1">
      <c r="E37" s="104"/>
      <c r="F37" s="104"/>
      <c r="G37" s="104"/>
      <c r="H37" s="104"/>
      <c r="I37" s="104"/>
    </row>
    <row r="38" spans="1:9" s="101" customFormat="1">
      <c r="C38" s="101" t="s">
        <v>91</v>
      </c>
      <c r="E38" s="104"/>
      <c r="F38" s="104"/>
      <c r="G38" s="104"/>
      <c r="H38" s="104"/>
      <c r="I38" s="104"/>
    </row>
    <row r="39" spans="1:9" s="101" customFormat="1">
      <c r="E39" s="104"/>
      <c r="F39" s="104"/>
      <c r="G39" s="104"/>
      <c r="H39" s="104"/>
      <c r="I39" s="104"/>
    </row>
    <row r="40" spans="1:9" s="101" customFormat="1">
      <c r="E40" s="104"/>
      <c r="F40" s="104"/>
      <c r="G40" s="104"/>
      <c r="H40" s="104"/>
      <c r="I40" s="104"/>
    </row>
    <row r="41" spans="1:9" s="101" customFormat="1">
      <c r="E41" s="104"/>
      <c r="F41" s="104"/>
      <c r="G41" s="104"/>
      <c r="H41" s="104"/>
      <c r="I41" s="104"/>
    </row>
    <row r="42" spans="1:9" s="101" customFormat="1">
      <c r="E42" s="104"/>
      <c r="F42" s="104"/>
      <c r="G42" s="104"/>
      <c r="H42" s="104"/>
      <c r="I42" s="104"/>
    </row>
    <row r="43" spans="1:9">
      <c r="A43" s="79"/>
      <c r="B43" s="79"/>
      <c r="C43" s="79"/>
      <c r="E43" s="105"/>
    </row>
    <row r="44" spans="1:9">
      <c r="B44" s="79"/>
      <c r="C44" s="79"/>
    </row>
    <row r="45" spans="1:9">
      <c r="A45" s="79"/>
      <c r="B45" s="79"/>
      <c r="C45" s="79"/>
    </row>
    <row r="46" spans="1:9">
      <c r="B46" s="79"/>
      <c r="C46" s="79"/>
    </row>
    <row r="47" spans="1:9">
      <c r="A47" s="79"/>
      <c r="B47" s="79"/>
      <c r="C47" s="79"/>
    </row>
    <row r="48" spans="1:9">
      <c r="B48" s="79"/>
      <c r="C48" s="79"/>
    </row>
    <row r="49" spans="2:3">
      <c r="B49" s="79"/>
      <c r="C49" s="79"/>
    </row>
  </sheetData>
  <mergeCells count="5">
    <mergeCell ref="A2:I2"/>
    <mergeCell ref="A3:I3"/>
    <mergeCell ref="A4:I4"/>
    <mergeCell ref="E6:F6"/>
    <mergeCell ref="H6:I6"/>
  </mergeCells>
  <printOptions horizontalCentered="1"/>
  <pageMargins left="0.51181102362204722" right="0.27559055118110237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33"/>
  </sheetPr>
  <dimension ref="A1:Y43"/>
  <sheetViews>
    <sheetView zoomScale="80" zoomScaleNormal="80" zoomScaleSheetLayoutView="90" workbookViewId="0">
      <selection activeCell="T40" sqref="T40"/>
    </sheetView>
  </sheetViews>
  <sheetFormatPr defaultColWidth="9.140625" defaultRowHeight="21.75"/>
  <cols>
    <col min="1" max="1" width="46.5703125" style="3" customWidth="1"/>
    <col min="2" max="2" width="1" style="3" customWidth="1"/>
    <col min="3" max="3" width="14.42578125" style="3" customWidth="1"/>
    <col min="4" max="4" width="12" style="3" customWidth="1"/>
    <col min="5" max="5" width="14" style="3" customWidth="1"/>
    <col min="6" max="6" width="11.42578125" style="3" customWidth="1"/>
    <col min="7" max="7" width="12" style="3" customWidth="1"/>
    <col min="8" max="8" width="13.85546875" style="3" customWidth="1"/>
    <col min="9" max="9" width="0.5703125" style="3" customWidth="1"/>
    <col min="10" max="10" width="12" style="3" customWidth="1"/>
    <col min="11" max="11" width="11.7109375" style="3" customWidth="1"/>
    <col min="12" max="12" width="0.42578125" style="3" customWidth="1"/>
    <col min="13" max="13" width="11.28515625" style="3" customWidth="1"/>
    <col min="14" max="14" width="0.7109375" style="3" customWidth="1"/>
    <col min="15" max="15" width="13.710937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4.42578125" style="3" customWidth="1"/>
    <col min="20" max="20" width="5.85546875" style="3" customWidth="1"/>
    <col min="21" max="21" width="16.42578125" style="3" customWidth="1"/>
    <col min="22" max="22" width="9.28515625" style="3" bestFit="1" customWidth="1"/>
    <col min="23" max="23" width="15" style="3" customWidth="1"/>
    <col min="24" max="24" width="21.140625" style="3" customWidth="1"/>
    <col min="25" max="25" width="16.5703125" style="3" customWidth="1"/>
    <col min="26" max="16384" width="9.140625" style="3"/>
  </cols>
  <sheetData>
    <row r="1" spans="1:25" ht="12" customHeight="1">
      <c r="S1" s="42"/>
    </row>
    <row r="2" spans="1:25" s="5" customFormat="1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25" s="43" customFormat="1">
      <c r="A3" s="225" t="s">
        <v>101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25" s="5" customFormat="1">
      <c r="A4" s="225" t="s">
        <v>206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25" s="5" customFormat="1">
      <c r="A5" s="57"/>
      <c r="B5" s="57"/>
      <c r="C5" s="226" t="s">
        <v>2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</row>
    <row r="6" spans="1:25" s="5" customFormat="1">
      <c r="A6" s="222" t="s">
        <v>3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</row>
    <row r="7" spans="1:25" s="5" customFormat="1">
      <c r="A7" s="57"/>
      <c r="B7" s="57"/>
      <c r="C7" s="224" t="s">
        <v>102</v>
      </c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57"/>
      <c r="Q7" s="57" t="s">
        <v>103</v>
      </c>
      <c r="R7" s="57"/>
      <c r="S7" s="57" t="s">
        <v>104</v>
      </c>
    </row>
    <row r="8" spans="1:25" s="5" customFormat="1">
      <c r="A8" s="106"/>
      <c r="B8" s="106"/>
      <c r="C8" s="57" t="s">
        <v>105</v>
      </c>
      <c r="D8" s="57" t="s">
        <v>106</v>
      </c>
      <c r="E8" s="57" t="s">
        <v>107</v>
      </c>
      <c r="F8" s="57" t="s">
        <v>108</v>
      </c>
      <c r="G8" s="222" t="s">
        <v>109</v>
      </c>
      <c r="H8" s="222"/>
      <c r="I8" s="57"/>
      <c r="J8" s="223" t="s">
        <v>66</v>
      </c>
      <c r="K8" s="223"/>
      <c r="L8" s="223"/>
      <c r="M8" s="223"/>
      <c r="N8" s="43"/>
      <c r="O8" s="57" t="s">
        <v>104</v>
      </c>
      <c r="P8" s="57"/>
      <c r="Q8" s="57" t="s">
        <v>110</v>
      </c>
      <c r="R8" s="107"/>
      <c r="S8" s="57" t="s">
        <v>111</v>
      </c>
    </row>
    <row r="9" spans="1:25" s="5" customFormat="1">
      <c r="A9" s="106"/>
      <c r="B9" s="106"/>
      <c r="C9" s="57" t="s">
        <v>112</v>
      </c>
      <c r="D9" s="57" t="s">
        <v>113</v>
      </c>
      <c r="E9" s="57" t="s">
        <v>113</v>
      </c>
      <c r="F9" s="57" t="s">
        <v>114</v>
      </c>
      <c r="G9" s="57" t="s">
        <v>115</v>
      </c>
      <c r="H9" s="57" t="s">
        <v>116</v>
      </c>
      <c r="I9" s="57"/>
      <c r="J9" s="43" t="s">
        <v>108</v>
      </c>
      <c r="K9" s="116" t="s">
        <v>117</v>
      </c>
      <c r="L9" s="117"/>
      <c r="M9" s="116" t="s">
        <v>118</v>
      </c>
      <c r="N9" s="43"/>
      <c r="O9" s="57" t="s">
        <v>119</v>
      </c>
      <c r="P9" s="57"/>
      <c r="R9" s="107"/>
      <c r="S9" s="57"/>
    </row>
    <row r="10" spans="1:25" s="5" customFormat="1">
      <c r="A10" s="4"/>
      <c r="B10" s="4"/>
      <c r="C10" s="57"/>
      <c r="D10" s="57"/>
      <c r="E10" s="57"/>
      <c r="F10" s="57"/>
      <c r="G10" s="57" t="s">
        <v>120</v>
      </c>
      <c r="H10" s="57" t="s">
        <v>65</v>
      </c>
      <c r="I10" s="118"/>
      <c r="J10" s="57" t="s">
        <v>121</v>
      </c>
      <c r="K10" s="57"/>
      <c r="L10" s="57"/>
      <c r="M10" s="57"/>
      <c r="N10" s="57"/>
      <c r="O10" s="57" t="s">
        <v>122</v>
      </c>
      <c r="P10" s="57"/>
      <c r="R10" s="107"/>
      <c r="S10" s="57"/>
    </row>
    <row r="11" spans="1:25" s="5" customFormat="1">
      <c r="A11" s="6"/>
      <c r="B11" s="6"/>
      <c r="C11" s="7"/>
      <c r="D11" s="7"/>
      <c r="E11" s="7"/>
      <c r="F11" s="46"/>
      <c r="G11" s="46" t="s">
        <v>123</v>
      </c>
      <c r="H11" s="7"/>
      <c r="I11" s="46"/>
      <c r="J11" s="46" t="s">
        <v>124</v>
      </c>
      <c r="K11" s="46"/>
      <c r="L11" s="46"/>
      <c r="M11" s="46"/>
      <c r="N11" s="108"/>
      <c r="O11" s="7"/>
      <c r="P11" s="46"/>
      <c r="Q11" s="7"/>
      <c r="R11" s="157"/>
      <c r="S11" s="46"/>
    </row>
    <row r="12" spans="1:25" ht="7.5" customHeight="1">
      <c r="A12" s="2"/>
      <c r="B12" s="2"/>
      <c r="C12" s="109"/>
      <c r="D12" s="109"/>
      <c r="E12" s="109"/>
      <c r="F12" s="109"/>
      <c r="G12" s="109"/>
      <c r="H12" s="62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10"/>
    </row>
    <row r="13" spans="1:25" ht="43.5">
      <c r="A13" s="4" t="s">
        <v>208</v>
      </c>
      <c r="B13" s="4"/>
      <c r="C13" s="111">
        <v>12570633180</v>
      </c>
      <c r="D13" s="111">
        <v>248605614</v>
      </c>
      <c r="E13" s="111">
        <v>-8307156129</v>
      </c>
      <c r="F13" s="111">
        <v>5970478</v>
      </c>
      <c r="G13" s="111">
        <v>16482791</v>
      </c>
      <c r="H13" s="111">
        <v>-3280100685.0300002</v>
      </c>
      <c r="I13" s="111"/>
      <c r="J13" s="111">
        <v>69201095</v>
      </c>
      <c r="K13" s="111">
        <v>-13840222</v>
      </c>
      <c r="L13" s="111"/>
      <c r="M13" s="111">
        <f>J13+K13</f>
        <v>55360873</v>
      </c>
      <c r="N13" s="111"/>
      <c r="O13" s="111">
        <f>+C13+D13+E13+F13+G13+H13+M13</f>
        <v>1309796121.9699998</v>
      </c>
      <c r="P13" s="111"/>
      <c r="Q13" s="111">
        <v>-132332167.97</v>
      </c>
      <c r="R13" s="111"/>
      <c r="S13" s="89">
        <f>+O13+Q13</f>
        <v>1177463953.9999998</v>
      </c>
      <c r="T13" s="66"/>
      <c r="U13" s="66"/>
      <c r="V13" s="66"/>
      <c r="W13" s="66"/>
      <c r="Y13" s="66"/>
    </row>
    <row r="14" spans="1:25" ht="7.9" customHeight="1">
      <c r="A14" s="112"/>
      <c r="B14" s="4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89"/>
      <c r="T14" s="66"/>
      <c r="U14" s="66"/>
      <c r="V14" s="66"/>
      <c r="W14" s="66"/>
      <c r="Y14" s="66"/>
    </row>
    <row r="15" spans="1:25">
      <c r="A15" s="4" t="s">
        <v>125</v>
      </c>
      <c r="B15" s="2"/>
      <c r="C15" s="89"/>
      <c r="D15" s="89"/>
      <c r="E15" s="89"/>
      <c r="F15" s="89"/>
      <c r="G15" s="89"/>
      <c r="H15" s="89"/>
      <c r="I15" s="89"/>
      <c r="J15" s="111"/>
      <c r="K15" s="111"/>
      <c r="L15" s="111"/>
      <c r="M15" s="111"/>
      <c r="N15" s="89"/>
      <c r="O15" s="111"/>
      <c r="P15" s="89"/>
      <c r="Q15" s="111"/>
      <c r="R15" s="89"/>
      <c r="S15" s="89"/>
    </row>
    <row r="16" spans="1:25">
      <c r="A16" s="2" t="s">
        <v>126</v>
      </c>
      <c r="B16" s="29"/>
      <c r="C16" s="89">
        <v>0</v>
      </c>
      <c r="D16" s="89">
        <v>0</v>
      </c>
      <c r="E16" s="89">
        <v>0</v>
      </c>
      <c r="F16" s="89">
        <v>0</v>
      </c>
      <c r="G16" s="89">
        <v>0</v>
      </c>
      <c r="H16" s="111">
        <f>-M16</f>
        <v>2646762</v>
      </c>
      <c r="I16" s="111"/>
      <c r="J16" s="111">
        <v>-3308452</v>
      </c>
      <c r="K16" s="111">
        <v>661690</v>
      </c>
      <c r="L16" s="111"/>
      <c r="M16" s="111">
        <f>J16+K16</f>
        <v>-2646762</v>
      </c>
      <c r="N16" s="111"/>
      <c r="O16" s="111">
        <f>+C16+D16+E16+F16+G16+H16+M16</f>
        <v>0</v>
      </c>
      <c r="P16" s="85"/>
      <c r="Q16" s="111">
        <v>0</v>
      </c>
      <c r="R16" s="85"/>
      <c r="S16" s="89">
        <f>+O16+Q16</f>
        <v>0</v>
      </c>
    </row>
    <row r="17" spans="1:25" ht="43.5">
      <c r="A17" s="4" t="s">
        <v>127</v>
      </c>
      <c r="B17" s="29"/>
      <c r="C17" s="119">
        <f t="shared" ref="C17:H17" si="0">SUM(C16:C16)</f>
        <v>0</v>
      </c>
      <c r="D17" s="119">
        <f t="shared" si="0"/>
        <v>0</v>
      </c>
      <c r="E17" s="119">
        <f t="shared" si="0"/>
        <v>0</v>
      </c>
      <c r="F17" s="119">
        <f t="shared" si="0"/>
        <v>0</v>
      </c>
      <c r="G17" s="119">
        <f t="shared" si="0"/>
        <v>0</v>
      </c>
      <c r="H17" s="119">
        <f t="shared" si="0"/>
        <v>2646762</v>
      </c>
      <c r="I17" s="119">
        <f t="shared" ref="I17:R17" si="1">SUM(I16:I16)</f>
        <v>0</v>
      </c>
      <c r="J17" s="119">
        <f>SUM(J16:J16)</f>
        <v>-3308452</v>
      </c>
      <c r="K17" s="119">
        <f>SUM(K16:K16)</f>
        <v>661690</v>
      </c>
      <c r="L17" s="119">
        <f t="shared" si="1"/>
        <v>0</v>
      </c>
      <c r="M17" s="119">
        <f>SUM(M16:M16)</f>
        <v>-2646762</v>
      </c>
      <c r="N17" s="119">
        <f t="shared" si="1"/>
        <v>0</v>
      </c>
      <c r="O17" s="119">
        <f>SUM(O16:O16)</f>
        <v>0</v>
      </c>
      <c r="P17" s="119">
        <f t="shared" si="1"/>
        <v>0</v>
      </c>
      <c r="Q17" s="119">
        <f>SUM(Q16:Q16)</f>
        <v>0</v>
      </c>
      <c r="R17" s="119">
        <f t="shared" si="1"/>
        <v>0</v>
      </c>
      <c r="S17" s="119">
        <f>SUM(S16:S16)</f>
        <v>0</v>
      </c>
    </row>
    <row r="18" spans="1:25" ht="7.9" customHeight="1">
      <c r="A18" s="112"/>
      <c r="B18" s="4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89"/>
      <c r="T18" s="66"/>
      <c r="U18" s="66"/>
      <c r="V18" s="66"/>
      <c r="W18" s="66"/>
      <c r="Y18" s="66"/>
    </row>
    <row r="19" spans="1:25">
      <c r="A19" s="4" t="s">
        <v>94</v>
      </c>
      <c r="B19" s="2"/>
      <c r="C19" s="111"/>
      <c r="D19" s="111"/>
      <c r="E19" s="111"/>
      <c r="F19" s="111"/>
      <c r="G19" s="115"/>
      <c r="H19" s="111"/>
      <c r="I19" s="111"/>
      <c r="J19" s="111"/>
      <c r="K19" s="111"/>
      <c r="L19" s="111"/>
      <c r="M19" s="111"/>
      <c r="N19" s="111"/>
      <c r="O19" s="85"/>
      <c r="P19" s="111"/>
      <c r="Q19" s="111"/>
      <c r="R19" s="111"/>
      <c r="S19" s="89"/>
      <c r="T19" s="66"/>
      <c r="U19" s="66"/>
      <c r="V19" s="66"/>
      <c r="W19" s="66"/>
      <c r="Y19" s="66"/>
    </row>
    <row r="20" spans="1:25">
      <c r="A20" s="2" t="s">
        <v>128</v>
      </c>
      <c r="B20" s="2"/>
      <c r="C20" s="111">
        <v>0</v>
      </c>
      <c r="D20" s="111">
        <v>0</v>
      </c>
      <c r="E20" s="111">
        <v>0</v>
      </c>
      <c r="F20" s="111">
        <v>0</v>
      </c>
      <c r="G20" s="111">
        <v>0</v>
      </c>
      <c r="H20" s="111">
        <f>'P4'!E18</f>
        <v>-432173852.02999997</v>
      </c>
      <c r="I20" s="111"/>
      <c r="J20" s="111">
        <v>0</v>
      </c>
      <c r="K20" s="111">
        <v>0</v>
      </c>
      <c r="L20" s="111"/>
      <c r="M20" s="111">
        <f>J20+K20</f>
        <v>0</v>
      </c>
      <c r="N20" s="111"/>
      <c r="O20" s="111">
        <f>+C20+D20+E20+F20+G20+H20+M20</f>
        <v>-432173852.02999997</v>
      </c>
      <c r="P20" s="111"/>
      <c r="Q20" s="111">
        <f>+'P4'!E19</f>
        <v>-1585077.9700000002</v>
      </c>
      <c r="R20" s="111"/>
      <c r="S20" s="89">
        <f>+O20+Q20</f>
        <v>-433758930</v>
      </c>
      <c r="T20" s="66"/>
      <c r="U20" s="66"/>
      <c r="V20" s="66"/>
      <c r="W20" s="66"/>
      <c r="Y20" s="66"/>
    </row>
    <row r="21" spans="1:25">
      <c r="A21" s="196" t="s">
        <v>214</v>
      </c>
      <c r="B21" s="2"/>
      <c r="C21" s="111">
        <v>0</v>
      </c>
      <c r="D21" s="111">
        <v>0</v>
      </c>
      <c r="E21" s="111">
        <v>0</v>
      </c>
      <c r="F21" s="111">
        <v>0</v>
      </c>
      <c r="G21" s="111">
        <v>0</v>
      </c>
      <c r="H21" s="111">
        <f>+'P4'!E14</f>
        <v>8342598</v>
      </c>
      <c r="I21" s="111"/>
      <c r="J21" s="111">
        <v>0</v>
      </c>
      <c r="K21" s="111">
        <v>0</v>
      </c>
      <c r="L21" s="111"/>
      <c r="M21" s="111">
        <v>0</v>
      </c>
      <c r="N21" s="111"/>
      <c r="O21" s="111">
        <f>+C21+D21+E21+F21+G21+H21+M21</f>
        <v>8342598</v>
      </c>
      <c r="P21" s="111"/>
      <c r="Q21" s="111">
        <v>0</v>
      </c>
      <c r="R21" s="111"/>
      <c r="S21" s="89">
        <f>+O21+Q21</f>
        <v>8342598</v>
      </c>
      <c r="T21" s="66"/>
      <c r="U21" s="66"/>
      <c r="V21" s="66"/>
      <c r="W21" s="66"/>
      <c r="Y21" s="66"/>
    </row>
    <row r="22" spans="1:25" ht="7.9" customHeight="1">
      <c r="A22" s="112"/>
      <c r="B22" s="4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89"/>
      <c r="T22" s="66"/>
      <c r="U22" s="66"/>
      <c r="V22" s="66"/>
      <c r="W22" s="66"/>
      <c r="Y22" s="66"/>
    </row>
    <row r="23" spans="1:25">
      <c r="A23" s="4" t="s">
        <v>129</v>
      </c>
      <c r="B23" s="2"/>
      <c r="C23" s="113">
        <f t="shared" ref="C23:G23" si="2">SUM(C20:C20)</f>
        <v>0</v>
      </c>
      <c r="D23" s="113">
        <f t="shared" si="2"/>
        <v>0</v>
      </c>
      <c r="E23" s="113">
        <f t="shared" si="2"/>
        <v>0</v>
      </c>
      <c r="F23" s="113">
        <f t="shared" si="2"/>
        <v>0</v>
      </c>
      <c r="G23" s="113">
        <f t="shared" si="2"/>
        <v>0</v>
      </c>
      <c r="H23" s="113">
        <f>SUM(H20:H21)</f>
        <v>-423831254.02999997</v>
      </c>
      <c r="I23" s="113"/>
      <c r="J23" s="113">
        <f t="shared" ref="J23:R23" si="3">SUM(J20:J20)</f>
        <v>0</v>
      </c>
      <c r="K23" s="113">
        <f t="shared" si="3"/>
        <v>0</v>
      </c>
      <c r="L23" s="113">
        <f t="shared" si="3"/>
        <v>0</v>
      </c>
      <c r="M23" s="113">
        <f t="shared" si="3"/>
        <v>0</v>
      </c>
      <c r="N23" s="113">
        <f t="shared" si="3"/>
        <v>0</v>
      </c>
      <c r="O23" s="113">
        <f>SUM(O20:O21)</f>
        <v>-423831254.02999997</v>
      </c>
      <c r="P23" s="113">
        <f t="shared" si="3"/>
        <v>0</v>
      </c>
      <c r="Q23" s="113">
        <f t="shared" si="3"/>
        <v>-1585077.9700000002</v>
      </c>
      <c r="R23" s="113">
        <f t="shared" si="3"/>
        <v>0</v>
      </c>
      <c r="S23" s="113">
        <f>SUM(S20:S21)</f>
        <v>-425416332</v>
      </c>
      <c r="T23" s="66"/>
      <c r="U23" s="66"/>
      <c r="V23" s="66"/>
      <c r="W23" s="66"/>
      <c r="Y23" s="66"/>
    </row>
    <row r="24" spans="1:25" ht="7.9" customHeight="1">
      <c r="A24" s="112"/>
      <c r="B24" s="4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89"/>
      <c r="T24" s="66"/>
      <c r="U24" s="66"/>
      <c r="V24" s="66"/>
      <c r="W24" s="66"/>
      <c r="Y24" s="66"/>
    </row>
    <row r="25" spans="1:25">
      <c r="A25" s="4" t="s">
        <v>207</v>
      </c>
      <c r="B25" s="4"/>
      <c r="C25" s="114">
        <f t="shared" ref="C25:H25" si="4">+C23+C17+C13</f>
        <v>12570633180</v>
      </c>
      <c r="D25" s="114">
        <f t="shared" si="4"/>
        <v>248605614</v>
      </c>
      <c r="E25" s="114">
        <f t="shared" si="4"/>
        <v>-8307156129</v>
      </c>
      <c r="F25" s="114">
        <f t="shared" si="4"/>
        <v>5970478</v>
      </c>
      <c r="G25" s="114">
        <f t="shared" si="4"/>
        <v>16482791</v>
      </c>
      <c r="H25" s="114">
        <f t="shared" si="4"/>
        <v>-3701285177.0600004</v>
      </c>
      <c r="I25" s="114"/>
      <c r="J25" s="114">
        <f>+J23+J17+J13</f>
        <v>65892643</v>
      </c>
      <c r="K25" s="114">
        <f>+K23+K17+K13</f>
        <v>-13178532</v>
      </c>
      <c r="L25" s="114"/>
      <c r="M25" s="114">
        <f>+M23+M17+M13</f>
        <v>52714111</v>
      </c>
      <c r="N25" s="114" t="e">
        <f>+N23+#REF!+#REF!</f>
        <v>#REF!</v>
      </c>
      <c r="O25" s="114">
        <f>+O23+O17+O13</f>
        <v>885964867.93999982</v>
      </c>
      <c r="P25" s="114" t="e">
        <f>+P23+#REF!+#REF!</f>
        <v>#REF!</v>
      </c>
      <c r="Q25" s="114">
        <f>+Q23+Q17+Q13</f>
        <v>-133917245.94</v>
      </c>
      <c r="R25" s="114"/>
      <c r="S25" s="114">
        <f>+S23+S17+S13</f>
        <v>752047621.99999976</v>
      </c>
      <c r="T25" s="66"/>
      <c r="U25" s="66"/>
      <c r="V25" s="66"/>
      <c r="W25" s="66"/>
      <c r="Y25" s="66"/>
    </row>
    <row r="26" spans="1:25">
      <c r="A26" s="4"/>
      <c r="B26" s="4"/>
      <c r="C26" s="89"/>
      <c r="D26" s="89"/>
      <c r="E26" s="89"/>
      <c r="F26" s="89"/>
      <c r="G26" s="89"/>
      <c r="H26" s="89"/>
      <c r="I26" s="89"/>
      <c r="J26" s="111"/>
      <c r="K26" s="111"/>
      <c r="L26" s="111"/>
      <c r="M26" s="111"/>
      <c r="N26" s="89"/>
      <c r="O26" s="89"/>
      <c r="P26" s="89"/>
      <c r="Q26" s="89"/>
      <c r="R26" s="89"/>
      <c r="S26" s="89"/>
    </row>
    <row r="27" spans="1:25" ht="43.5">
      <c r="A27" s="4" t="s">
        <v>133</v>
      </c>
      <c r="B27" s="4"/>
      <c r="C27" s="111">
        <v>8434049054</v>
      </c>
      <c r="D27" s="111">
        <v>248605614</v>
      </c>
      <c r="E27" s="111">
        <v>-4460132892</v>
      </c>
      <c r="F27" s="111">
        <v>5970478</v>
      </c>
      <c r="G27" s="111">
        <v>16482791</v>
      </c>
      <c r="H27" s="111">
        <v>-3232390238</v>
      </c>
      <c r="I27" s="111"/>
      <c r="J27" s="111">
        <v>72509547</v>
      </c>
      <c r="K27" s="111">
        <v>-14501912</v>
      </c>
      <c r="L27" s="111"/>
      <c r="M27" s="111">
        <f>J27+K27</f>
        <v>58007635</v>
      </c>
      <c r="N27" s="111"/>
      <c r="O27" s="111">
        <f>+C27+D27+E27+F27+G27+H27+M27</f>
        <v>1070592442</v>
      </c>
      <c r="P27" s="111"/>
      <c r="Q27" s="111">
        <v>-130747090</v>
      </c>
      <c r="R27" s="111"/>
      <c r="S27" s="89">
        <f>+O27+Q27</f>
        <v>939845352</v>
      </c>
      <c r="T27" s="66"/>
      <c r="U27" s="66"/>
      <c r="V27" s="66"/>
      <c r="W27" s="66"/>
      <c r="Y27" s="66"/>
    </row>
    <row r="28" spans="1:25" ht="7.9" customHeight="1">
      <c r="A28" s="112"/>
      <c r="B28" s="4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89"/>
      <c r="T28" s="66"/>
      <c r="U28" s="66"/>
      <c r="V28" s="66"/>
      <c r="W28" s="66"/>
      <c r="Y28" s="66"/>
    </row>
    <row r="29" spans="1:25">
      <c r="A29" s="4" t="s">
        <v>125</v>
      </c>
      <c r="B29" s="2"/>
      <c r="C29" s="89"/>
      <c r="D29" s="89"/>
      <c r="E29" s="89"/>
      <c r="F29" s="89"/>
      <c r="G29" s="89"/>
      <c r="H29" s="89"/>
      <c r="I29" s="89"/>
      <c r="J29" s="111"/>
      <c r="K29" s="111"/>
      <c r="L29" s="111"/>
      <c r="M29" s="111"/>
      <c r="N29" s="89"/>
      <c r="O29" s="111"/>
      <c r="P29" s="89"/>
      <c r="Q29" s="111"/>
      <c r="R29" s="89"/>
      <c r="S29" s="89"/>
    </row>
    <row r="30" spans="1:25">
      <c r="A30" s="2" t="s">
        <v>134</v>
      </c>
      <c r="B30" s="2"/>
      <c r="C30" s="33">
        <v>4136584126</v>
      </c>
      <c r="D30" s="33">
        <v>0</v>
      </c>
      <c r="E30" s="33">
        <v>-3847023237</v>
      </c>
      <c r="F30" s="89">
        <v>0</v>
      </c>
      <c r="G30" s="89">
        <v>0</v>
      </c>
      <c r="H30" s="89">
        <f>-M30</f>
        <v>0</v>
      </c>
      <c r="I30" s="89"/>
      <c r="J30" s="111">
        <v>0</v>
      </c>
      <c r="K30" s="111">
        <v>0</v>
      </c>
      <c r="L30" s="111"/>
      <c r="M30" s="111">
        <f>J30+K30</f>
        <v>0</v>
      </c>
      <c r="N30" s="89"/>
      <c r="O30" s="111">
        <f>+C30+D30+E30+F30+G30+H30+M30</f>
        <v>289560889</v>
      </c>
      <c r="P30" s="89"/>
      <c r="Q30" s="111">
        <v>0</v>
      </c>
      <c r="R30" s="89"/>
      <c r="S30" s="89">
        <f>+O30+Q30</f>
        <v>289560889</v>
      </c>
    </row>
    <row r="31" spans="1:25">
      <c r="A31" s="2" t="s">
        <v>126</v>
      </c>
      <c r="B31" s="29"/>
      <c r="C31" s="89">
        <v>0</v>
      </c>
      <c r="D31" s="89">
        <v>0</v>
      </c>
      <c r="E31" s="89">
        <v>0</v>
      </c>
      <c r="F31" s="89">
        <v>0</v>
      </c>
      <c r="G31" s="89">
        <v>0</v>
      </c>
      <c r="H31" s="111">
        <f>-M31</f>
        <v>2646762</v>
      </c>
      <c r="I31" s="111"/>
      <c r="J31" s="111">
        <v>-3308452</v>
      </c>
      <c r="K31" s="111">
        <v>661690</v>
      </c>
      <c r="L31" s="111"/>
      <c r="M31" s="111">
        <f>J31+K31</f>
        <v>-2646762</v>
      </c>
      <c r="N31" s="111"/>
      <c r="O31" s="111">
        <f>+C31+D31+E31+F31+G31+H31+M31</f>
        <v>0</v>
      </c>
      <c r="P31" s="85"/>
      <c r="Q31" s="111">
        <v>0</v>
      </c>
      <c r="R31" s="85"/>
      <c r="S31" s="89">
        <f>+O31+Q31</f>
        <v>0</v>
      </c>
    </row>
    <row r="32" spans="1:25" ht="43.5">
      <c r="A32" s="4" t="s">
        <v>127</v>
      </c>
      <c r="B32" s="29"/>
      <c r="C32" s="119">
        <f>SUM(C30:C31)</f>
        <v>4136584126</v>
      </c>
      <c r="D32" s="119">
        <f t="shared" ref="D32:G32" si="5">SUM(D30:D31)</f>
        <v>0</v>
      </c>
      <c r="E32" s="119">
        <f t="shared" si="5"/>
        <v>-3847023237</v>
      </c>
      <c r="F32" s="119">
        <f t="shared" si="5"/>
        <v>0</v>
      </c>
      <c r="G32" s="119">
        <f t="shared" si="5"/>
        <v>0</v>
      </c>
      <c r="H32" s="119">
        <f>SUM(H30:H31)</f>
        <v>2646762</v>
      </c>
      <c r="I32" s="119"/>
      <c r="J32" s="119">
        <f t="shared" ref="J32:K32" si="6">SUM(J30:J31)</f>
        <v>-3308452</v>
      </c>
      <c r="K32" s="119">
        <f t="shared" si="6"/>
        <v>661690</v>
      </c>
      <c r="L32" s="119"/>
      <c r="M32" s="119">
        <f>SUM(M30:M31)</f>
        <v>-2646762</v>
      </c>
      <c r="N32" s="119">
        <f>SUM(N31)</f>
        <v>0</v>
      </c>
      <c r="O32" s="119">
        <f>SUM(O30:O31)</f>
        <v>289560889</v>
      </c>
      <c r="P32" s="119">
        <f>SUM(P31)</f>
        <v>0</v>
      </c>
      <c r="Q32" s="119">
        <f>SUM(Q30:Q31)</f>
        <v>0</v>
      </c>
      <c r="R32" s="119"/>
      <c r="S32" s="119">
        <f>SUM(S30:S31)</f>
        <v>289560889</v>
      </c>
    </row>
    <row r="33" spans="1:25" ht="7.9" customHeight="1">
      <c r="A33" s="112"/>
      <c r="B33" s="4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89"/>
      <c r="T33" s="66"/>
      <c r="U33" s="66"/>
      <c r="V33" s="66"/>
      <c r="W33" s="66"/>
      <c r="Y33" s="66"/>
    </row>
    <row r="34" spans="1:25">
      <c r="A34" s="4" t="s">
        <v>94</v>
      </c>
      <c r="B34" s="29"/>
      <c r="C34" s="115"/>
      <c r="D34" s="115"/>
      <c r="E34" s="115"/>
      <c r="F34" s="115"/>
      <c r="G34" s="115"/>
      <c r="H34" s="115"/>
      <c r="I34" s="85"/>
      <c r="J34" s="111"/>
      <c r="K34" s="111"/>
      <c r="L34" s="111"/>
      <c r="M34" s="111"/>
      <c r="N34" s="85"/>
      <c r="O34" s="85"/>
      <c r="P34" s="85"/>
      <c r="Q34" s="85"/>
      <c r="R34" s="85"/>
      <c r="S34" s="89"/>
    </row>
    <row r="35" spans="1:25">
      <c r="A35" s="2" t="s">
        <v>128</v>
      </c>
      <c r="B35" s="120"/>
      <c r="C35" s="89">
        <v>0</v>
      </c>
      <c r="D35" s="89">
        <v>0</v>
      </c>
      <c r="E35" s="89">
        <v>0</v>
      </c>
      <c r="F35" s="89">
        <v>0</v>
      </c>
      <c r="G35" s="89">
        <v>0</v>
      </c>
      <c r="H35" s="89">
        <f>+'P4'!F18</f>
        <v>-50357209.030000001</v>
      </c>
      <c r="I35" s="89"/>
      <c r="J35" s="89">
        <v>0</v>
      </c>
      <c r="K35" s="89">
        <v>0</v>
      </c>
      <c r="L35" s="89"/>
      <c r="M35" s="89">
        <f>J35+K35</f>
        <v>0</v>
      </c>
      <c r="N35" s="89"/>
      <c r="O35" s="89">
        <f>+C35+D35+E35+F35+G35+H35+J35</f>
        <v>-50357209.030000001</v>
      </c>
      <c r="P35" s="89"/>
      <c r="Q35" s="89">
        <f>+'P4'!F19</f>
        <v>-1585077.9700000002</v>
      </c>
      <c r="R35" s="89"/>
      <c r="S35" s="89">
        <f>+O35+Q35</f>
        <v>-51942287</v>
      </c>
    </row>
    <row r="36" spans="1:25">
      <c r="A36" s="4" t="s">
        <v>129</v>
      </c>
      <c r="B36" s="120"/>
      <c r="C36" s="119">
        <f t="shared" ref="C36:H36" si="7">SUM(C35:C35)</f>
        <v>0</v>
      </c>
      <c r="D36" s="119">
        <f t="shared" si="7"/>
        <v>0</v>
      </c>
      <c r="E36" s="119">
        <f t="shared" si="7"/>
        <v>0</v>
      </c>
      <c r="F36" s="119">
        <f t="shared" si="7"/>
        <v>0</v>
      </c>
      <c r="G36" s="119">
        <f t="shared" si="7"/>
        <v>0</v>
      </c>
      <c r="H36" s="119">
        <f t="shared" si="7"/>
        <v>-50357209.030000001</v>
      </c>
      <c r="I36" s="119"/>
      <c r="J36" s="119">
        <f>SUM(J35:J35)</f>
        <v>0</v>
      </c>
      <c r="K36" s="119">
        <f>SUM(K35:K35)</f>
        <v>0</v>
      </c>
      <c r="L36" s="119"/>
      <c r="M36" s="119">
        <f>SUM(M35:M35)</f>
        <v>0</v>
      </c>
      <c r="N36" s="119"/>
      <c r="O36" s="119">
        <f>SUM(O35:O35)</f>
        <v>-50357209.030000001</v>
      </c>
      <c r="P36" s="119"/>
      <c r="Q36" s="119">
        <f>SUM(Q35:Q35)</f>
        <v>-1585077.9700000002</v>
      </c>
      <c r="R36" s="119"/>
      <c r="S36" s="119">
        <f>SUM(S35:S35)</f>
        <v>-51942287</v>
      </c>
    </row>
    <row r="37" spans="1:25" ht="7.9" customHeight="1">
      <c r="A37" s="112"/>
      <c r="B37" s="4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89"/>
      <c r="T37" s="66"/>
      <c r="U37" s="66"/>
      <c r="V37" s="66"/>
      <c r="W37" s="66"/>
      <c r="Y37" s="66"/>
    </row>
    <row r="38" spans="1:25">
      <c r="A38" s="4" t="s">
        <v>130</v>
      </c>
      <c r="B38" s="4"/>
      <c r="C38" s="114">
        <f t="shared" ref="C38:H38" si="8">+C36+C32+C27</f>
        <v>12570633180</v>
      </c>
      <c r="D38" s="114">
        <f t="shared" si="8"/>
        <v>248605614</v>
      </c>
      <c r="E38" s="114">
        <f t="shared" si="8"/>
        <v>-8307156129</v>
      </c>
      <c r="F38" s="114">
        <f t="shared" si="8"/>
        <v>5970478</v>
      </c>
      <c r="G38" s="114">
        <f t="shared" si="8"/>
        <v>16482791</v>
      </c>
      <c r="H38" s="114">
        <f t="shared" si="8"/>
        <v>-3280100685.0300002</v>
      </c>
      <c r="I38" s="114"/>
      <c r="J38" s="114">
        <f>+J36+J32+J27</f>
        <v>69201095</v>
      </c>
      <c r="K38" s="114">
        <f>+K36+K32+K27</f>
        <v>-13840222</v>
      </c>
      <c r="L38" s="114"/>
      <c r="M38" s="114">
        <f>+M36+M32+M27</f>
        <v>55360873</v>
      </c>
      <c r="N38" s="114" t="e">
        <f>+N36+#REF!+#REF!</f>
        <v>#REF!</v>
      </c>
      <c r="O38" s="114">
        <f>+O36+O32+O27</f>
        <v>1309796121.97</v>
      </c>
      <c r="P38" s="114" t="e">
        <f>+P36+#REF!+#REF!</f>
        <v>#REF!</v>
      </c>
      <c r="Q38" s="114">
        <f>+Q36+Q32+Q27</f>
        <v>-132332167.97</v>
      </c>
      <c r="R38" s="114"/>
      <c r="S38" s="114">
        <f>+S36+S32+S27</f>
        <v>1177463954</v>
      </c>
    </row>
    <row r="39" spans="1:25" ht="7.5" customHeight="1">
      <c r="A39" s="2"/>
      <c r="B39" s="2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</row>
    <row r="40" spans="1:25">
      <c r="A40" s="1" t="s">
        <v>31</v>
      </c>
      <c r="C40" s="13"/>
      <c r="T40" s="42">
        <v>5</v>
      </c>
    </row>
    <row r="42" spans="1:25">
      <c r="C42" s="111"/>
    </row>
    <row r="43" spans="1:25"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</row>
  </sheetData>
  <mergeCells count="8">
    <mergeCell ref="G8:H8"/>
    <mergeCell ref="J8:M8"/>
    <mergeCell ref="C7:O7"/>
    <mergeCell ref="A2:S2"/>
    <mergeCell ref="A3:S3"/>
    <mergeCell ref="A4:S4"/>
    <mergeCell ref="C5:S5"/>
    <mergeCell ref="A6:S6"/>
  </mergeCells>
  <phoneticPr fontId="84" type="noConversion"/>
  <pageMargins left="0.51181102362204722" right="0.27559055118110237" top="0.23" bottom="0.28999999999999998" header="0.11811023622047245" footer="0.11811023622047245"/>
  <pageSetup paperSize="9" scale="67" firstPageNumber="9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9933"/>
  </sheetPr>
  <dimension ref="A2:N56"/>
  <sheetViews>
    <sheetView zoomScaleNormal="100" zoomScaleSheetLayoutView="100" workbookViewId="0">
      <selection activeCell="E41" sqref="E41"/>
    </sheetView>
  </sheetViews>
  <sheetFormatPr defaultColWidth="9.140625" defaultRowHeight="21.75"/>
  <cols>
    <col min="1" max="1" width="46" style="3" customWidth="1"/>
    <col min="2" max="2" width="2.28515625" style="3" customWidth="1"/>
    <col min="3" max="12" width="14.28515625" style="3" customWidth="1"/>
    <col min="13" max="13" width="5.140625" style="3" customWidth="1"/>
    <col min="14" max="14" width="13.5703125" style="3" bestFit="1" customWidth="1"/>
    <col min="15" max="16384" width="9.140625" style="3"/>
  </cols>
  <sheetData>
    <row r="2" spans="1:14" s="5" customFormat="1">
      <c r="A2" s="225" t="str">
        <f>+'P5'!A2:S2</f>
        <v>บริษัท อีเอ็มซี จำกัด (มหาชน) และบริษัทย่อย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4" s="43" customFormat="1">
      <c r="A3" s="206" t="s">
        <v>101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4" s="5" customFormat="1">
      <c r="A4" s="225" t="str">
        <f>+'P5'!A4:S4</f>
        <v>สำหรับปี  สิ้นสุดวันที่ 31 ธันวาคม 2568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</row>
    <row r="5" spans="1:14" s="5" customFormat="1">
      <c r="C5" s="118"/>
      <c r="D5" s="118"/>
      <c r="E5" s="118"/>
      <c r="F5" s="118"/>
      <c r="G5" s="118"/>
      <c r="H5" s="118"/>
      <c r="I5" s="118"/>
      <c r="J5" s="118"/>
      <c r="K5" s="118"/>
      <c r="L5" s="158" t="s">
        <v>2</v>
      </c>
    </row>
    <row r="6" spans="1:14" s="5" customFormat="1">
      <c r="A6" s="223" t="s">
        <v>4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</row>
    <row r="7" spans="1:14" s="5" customFormat="1">
      <c r="C7" s="57" t="s">
        <v>105</v>
      </c>
      <c r="D7" s="57" t="s">
        <v>106</v>
      </c>
      <c r="E7" s="57" t="s">
        <v>107</v>
      </c>
      <c r="F7" s="57" t="s">
        <v>108</v>
      </c>
      <c r="G7" s="222" t="s">
        <v>109</v>
      </c>
      <c r="H7" s="222"/>
      <c r="I7" s="224" t="s">
        <v>66</v>
      </c>
      <c r="J7" s="224"/>
      <c r="K7" s="224"/>
      <c r="L7" s="57" t="s">
        <v>131</v>
      </c>
    </row>
    <row r="8" spans="1:14" s="5" customFormat="1">
      <c r="A8" s="4"/>
      <c r="B8" s="4"/>
      <c r="C8" s="57" t="s">
        <v>112</v>
      </c>
      <c r="D8" s="57" t="s">
        <v>113</v>
      </c>
      <c r="E8" s="57" t="s">
        <v>113</v>
      </c>
      <c r="F8" s="57" t="s">
        <v>114</v>
      </c>
      <c r="G8" s="57" t="s">
        <v>132</v>
      </c>
      <c r="H8" s="57" t="s">
        <v>116</v>
      </c>
      <c r="I8" s="57" t="s">
        <v>108</v>
      </c>
      <c r="J8" s="57" t="s">
        <v>117</v>
      </c>
      <c r="K8" s="57" t="s">
        <v>118</v>
      </c>
    </row>
    <row r="9" spans="1:14" s="5" customFormat="1">
      <c r="A9" s="4"/>
      <c r="B9" s="4"/>
      <c r="F9" s="57"/>
      <c r="G9" s="57" t="s">
        <v>120</v>
      </c>
      <c r="H9" s="57" t="s">
        <v>65</v>
      </c>
      <c r="I9" s="57" t="s">
        <v>121</v>
      </c>
      <c r="J9" s="57"/>
      <c r="K9" s="57"/>
      <c r="L9" s="57"/>
      <c r="N9" s="160"/>
    </row>
    <row r="10" spans="1:14" s="5" customFormat="1">
      <c r="A10" s="6"/>
      <c r="B10" s="28"/>
      <c r="C10" s="7"/>
      <c r="D10" s="7"/>
      <c r="E10" s="7"/>
      <c r="F10" s="7"/>
      <c r="G10" s="46" t="s">
        <v>123</v>
      </c>
      <c r="H10" s="7"/>
      <c r="I10" s="46" t="s">
        <v>124</v>
      </c>
      <c r="J10" s="46"/>
      <c r="K10" s="7"/>
      <c r="L10" s="46"/>
    </row>
    <row r="11" spans="1:14" s="5" customFormat="1" ht="9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4" ht="19.5" customHeight="1">
      <c r="A12" s="4" t="s">
        <v>209</v>
      </c>
      <c r="B12" s="2"/>
      <c r="C12" s="33">
        <v>12570633180</v>
      </c>
      <c r="D12" s="33">
        <v>248605614</v>
      </c>
      <c r="E12" s="33">
        <v>-8307156129</v>
      </c>
      <c r="F12" s="33">
        <v>5970478</v>
      </c>
      <c r="G12" s="33">
        <v>16482791</v>
      </c>
      <c r="H12" s="32">
        <v>-3460841647</v>
      </c>
      <c r="I12" s="32">
        <v>69201094</v>
      </c>
      <c r="J12" s="32">
        <v>-13840222</v>
      </c>
      <c r="K12" s="32">
        <f>SUM(I12:J12)</f>
        <v>55360872</v>
      </c>
      <c r="L12" s="33">
        <f>SUM(C12:H12,K12)</f>
        <v>1129055159</v>
      </c>
    </row>
    <row r="13" spans="1:14" ht="9" customHeight="1">
      <c r="A13" s="4"/>
      <c r="B13" s="2"/>
      <c r="C13" s="33"/>
      <c r="D13" s="33"/>
      <c r="E13" s="33"/>
      <c r="F13" s="33"/>
      <c r="G13" s="33"/>
      <c r="H13" s="32"/>
      <c r="I13" s="32"/>
      <c r="J13" s="32"/>
      <c r="K13" s="32"/>
      <c r="L13" s="33"/>
    </row>
    <row r="14" spans="1:14">
      <c r="A14" s="4" t="s">
        <v>125</v>
      </c>
      <c r="B14" s="2"/>
      <c r="C14" s="33"/>
      <c r="D14" s="33"/>
      <c r="E14" s="33"/>
      <c r="F14" s="33"/>
      <c r="G14" s="33"/>
      <c r="H14" s="32"/>
      <c r="I14" s="32"/>
      <c r="J14" s="32"/>
      <c r="K14" s="32"/>
      <c r="L14" s="33"/>
    </row>
    <row r="15" spans="1:14">
      <c r="A15" s="2" t="s">
        <v>126</v>
      </c>
      <c r="B15" s="29"/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f>-K15</f>
        <v>2646762</v>
      </c>
      <c r="I15" s="33">
        <f>+'P5'!J16</f>
        <v>-3308452</v>
      </c>
      <c r="J15" s="33">
        <f>+'P5'!K16</f>
        <v>661690</v>
      </c>
      <c r="K15" s="32">
        <f>SUM(I15:J15)</f>
        <v>-2646762</v>
      </c>
      <c r="L15" s="182">
        <f>H15+K15</f>
        <v>0</v>
      </c>
    </row>
    <row r="16" spans="1:14" ht="21.75" customHeight="1">
      <c r="A16" s="4" t="s">
        <v>127</v>
      </c>
      <c r="B16" s="29"/>
      <c r="C16" s="31">
        <f t="shared" ref="C16:L16" si="0">SUM(C15:C15)</f>
        <v>0</v>
      </c>
      <c r="D16" s="31">
        <f t="shared" si="0"/>
        <v>0</v>
      </c>
      <c r="E16" s="31">
        <f t="shared" si="0"/>
        <v>0</v>
      </c>
      <c r="F16" s="31">
        <f t="shared" si="0"/>
        <v>0</v>
      </c>
      <c r="G16" s="31">
        <f t="shared" si="0"/>
        <v>0</v>
      </c>
      <c r="H16" s="31">
        <f t="shared" si="0"/>
        <v>2646762</v>
      </c>
      <c r="I16" s="31">
        <f t="shared" si="0"/>
        <v>-3308452</v>
      </c>
      <c r="J16" s="31">
        <f t="shared" si="0"/>
        <v>661690</v>
      </c>
      <c r="K16" s="31">
        <f t="shared" si="0"/>
        <v>-2646762</v>
      </c>
      <c r="L16" s="31">
        <f t="shared" si="0"/>
        <v>0</v>
      </c>
    </row>
    <row r="17" spans="1:12" ht="9" customHeight="1">
      <c r="A17" s="4"/>
      <c r="B17" s="2"/>
      <c r="C17" s="33"/>
      <c r="D17" s="33"/>
      <c r="E17" s="33"/>
      <c r="F17" s="33"/>
      <c r="G17" s="33"/>
      <c r="H17" s="32"/>
      <c r="I17" s="32"/>
      <c r="J17" s="32"/>
      <c r="K17" s="32"/>
      <c r="L17" s="33"/>
    </row>
    <row r="18" spans="1:12">
      <c r="A18" s="4" t="s">
        <v>215</v>
      </c>
      <c r="B18" s="29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2" t="s">
        <v>128</v>
      </c>
      <c r="B19" s="120"/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f>+'P4'!H18</f>
        <v>-301725547</v>
      </c>
      <c r="I19" s="33">
        <v>0</v>
      </c>
      <c r="J19" s="33">
        <v>0</v>
      </c>
      <c r="K19" s="32">
        <f>I19+J19</f>
        <v>0</v>
      </c>
      <c r="L19" s="33">
        <f>SUM(C19:H19,K19)</f>
        <v>-301725547</v>
      </c>
    </row>
    <row r="20" spans="1:12">
      <c r="A20" s="196" t="s">
        <v>214</v>
      </c>
      <c r="B20" s="120"/>
      <c r="C20" s="33"/>
      <c r="D20" s="33"/>
      <c r="E20" s="33"/>
      <c r="F20" s="33"/>
      <c r="G20" s="33"/>
      <c r="H20" s="33">
        <f>+'P4'!H14</f>
        <v>8342598</v>
      </c>
      <c r="I20" s="33"/>
      <c r="J20" s="33"/>
      <c r="K20" s="32"/>
      <c r="L20" s="33">
        <f>SUM(C20:H20,K20)</f>
        <v>8342598</v>
      </c>
    </row>
    <row r="21" spans="1:12">
      <c r="A21" s="4" t="s">
        <v>129</v>
      </c>
      <c r="B21" s="120"/>
      <c r="C21" s="31">
        <f t="shared" ref="C21:K21" si="1">SUM(C19:C19)</f>
        <v>0</v>
      </c>
      <c r="D21" s="31">
        <f t="shared" si="1"/>
        <v>0</v>
      </c>
      <c r="E21" s="31">
        <f t="shared" si="1"/>
        <v>0</v>
      </c>
      <c r="F21" s="31">
        <f t="shared" si="1"/>
        <v>0</v>
      </c>
      <c r="G21" s="31">
        <f t="shared" si="1"/>
        <v>0</v>
      </c>
      <c r="H21" s="31">
        <f>SUM(H19:H20)</f>
        <v>-293382949</v>
      </c>
      <c r="I21" s="31">
        <f t="shared" si="1"/>
        <v>0</v>
      </c>
      <c r="J21" s="31">
        <f t="shared" si="1"/>
        <v>0</v>
      </c>
      <c r="K21" s="31">
        <f t="shared" si="1"/>
        <v>0</v>
      </c>
      <c r="L21" s="31">
        <f>SUM(L19:L20)</f>
        <v>-293382949</v>
      </c>
    </row>
    <row r="22" spans="1:12" ht="9" customHeight="1">
      <c r="A22" s="4"/>
      <c r="B22" s="2"/>
      <c r="C22" s="33"/>
      <c r="D22" s="33"/>
      <c r="E22" s="33"/>
      <c r="F22" s="33"/>
      <c r="G22" s="33"/>
      <c r="H22" s="32"/>
      <c r="I22" s="32"/>
      <c r="J22" s="32"/>
      <c r="K22" s="32"/>
      <c r="L22" s="33"/>
    </row>
    <row r="23" spans="1:12">
      <c r="A23" s="4" t="s">
        <v>207</v>
      </c>
      <c r="B23" s="120"/>
      <c r="C23" s="30">
        <f t="shared" ref="C23:L23" si="2">+C21+C16+C12</f>
        <v>12570633180</v>
      </c>
      <c r="D23" s="30">
        <f t="shared" si="2"/>
        <v>248605614</v>
      </c>
      <c r="E23" s="30">
        <f t="shared" si="2"/>
        <v>-8307156129</v>
      </c>
      <c r="F23" s="30">
        <f t="shared" si="2"/>
        <v>5970478</v>
      </c>
      <c r="G23" s="30">
        <f t="shared" si="2"/>
        <v>16482791</v>
      </c>
      <c r="H23" s="30">
        <f t="shared" si="2"/>
        <v>-3751577834</v>
      </c>
      <c r="I23" s="30">
        <f t="shared" si="2"/>
        <v>65892642</v>
      </c>
      <c r="J23" s="30">
        <f t="shared" si="2"/>
        <v>-13178532</v>
      </c>
      <c r="K23" s="30">
        <f t="shared" si="2"/>
        <v>52714110</v>
      </c>
      <c r="L23" s="30">
        <f t="shared" si="2"/>
        <v>835672210</v>
      </c>
    </row>
    <row r="24" spans="1:12" ht="9" customHeight="1">
      <c r="A24" s="4"/>
      <c r="B24" s="2"/>
      <c r="C24" s="33"/>
      <c r="D24" s="33"/>
      <c r="E24" s="33"/>
      <c r="F24" s="33"/>
      <c r="G24" s="33"/>
      <c r="H24" s="32"/>
      <c r="I24" s="32"/>
      <c r="J24" s="32"/>
      <c r="K24" s="32"/>
      <c r="L24" s="33"/>
    </row>
    <row r="25" spans="1:12" ht="15" customHeight="1">
      <c r="A25" s="4"/>
      <c r="B25" s="120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>
      <c r="A26" s="4" t="s">
        <v>133</v>
      </c>
      <c r="B26" s="120"/>
      <c r="C26" s="33">
        <v>8434049054</v>
      </c>
      <c r="D26" s="33">
        <v>248605614</v>
      </c>
      <c r="E26" s="33">
        <v>-4460132892</v>
      </c>
      <c r="F26" s="33">
        <v>5970478</v>
      </c>
      <c r="G26" s="33">
        <v>16482791</v>
      </c>
      <c r="H26" s="32">
        <v>-3434699043</v>
      </c>
      <c r="I26" s="32">
        <v>72509546</v>
      </c>
      <c r="J26" s="32">
        <v>-14501912</v>
      </c>
      <c r="K26" s="32">
        <f>SUM(I26:J26)</f>
        <v>58007634</v>
      </c>
      <c r="L26" s="33">
        <f>SUM(C26:H26,K26)</f>
        <v>868283636</v>
      </c>
    </row>
    <row r="27" spans="1:12" ht="9" customHeight="1">
      <c r="A27" s="4"/>
      <c r="B27" s="2"/>
      <c r="C27" s="33"/>
      <c r="D27" s="33"/>
      <c r="E27" s="33"/>
      <c r="F27" s="33"/>
      <c r="G27" s="33"/>
      <c r="H27" s="32"/>
      <c r="I27" s="32"/>
      <c r="J27" s="32"/>
      <c r="K27" s="32"/>
      <c r="L27" s="33"/>
    </row>
    <row r="28" spans="1:12">
      <c r="A28" s="4" t="s">
        <v>125</v>
      </c>
      <c r="B28" s="2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>
      <c r="A29" s="2" t="s">
        <v>134</v>
      </c>
      <c r="B29" s="2"/>
      <c r="C29" s="33">
        <v>4136584126</v>
      </c>
      <c r="D29" s="33">
        <v>0</v>
      </c>
      <c r="E29" s="33">
        <v>-3847023237</v>
      </c>
      <c r="F29" s="33">
        <v>0</v>
      </c>
      <c r="G29" s="33">
        <v>0</v>
      </c>
      <c r="H29" s="33">
        <f>-K29</f>
        <v>0</v>
      </c>
      <c r="I29" s="33">
        <v>0</v>
      </c>
      <c r="J29" s="33">
        <v>0</v>
      </c>
      <c r="K29" s="32">
        <f>SUM(I29:J29)</f>
        <v>0</v>
      </c>
      <c r="L29" s="33">
        <f>SUM(C29:J29)</f>
        <v>289560889</v>
      </c>
    </row>
    <row r="30" spans="1:12">
      <c r="A30" s="2" t="s">
        <v>126</v>
      </c>
      <c r="B30" s="29"/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f>-K30</f>
        <v>2646762</v>
      </c>
      <c r="I30" s="33">
        <f>+'P5'!J31</f>
        <v>-3308452</v>
      </c>
      <c r="J30" s="33">
        <f>+'P5'!K31</f>
        <v>661690</v>
      </c>
      <c r="K30" s="32">
        <f>SUM(I30:J30)</f>
        <v>-2646762</v>
      </c>
      <c r="L30" s="33">
        <f>K30+H30</f>
        <v>0</v>
      </c>
    </row>
    <row r="31" spans="1:12" ht="21.75" customHeight="1">
      <c r="A31" s="4" t="s">
        <v>127</v>
      </c>
      <c r="B31" s="29"/>
      <c r="C31" s="31">
        <f>SUM(C29:C30)</f>
        <v>4136584126</v>
      </c>
      <c r="D31" s="31">
        <f t="shared" ref="D31:G31" si="3">SUM(D29:D30)</f>
        <v>0</v>
      </c>
      <c r="E31" s="31">
        <f t="shared" si="3"/>
        <v>-3847023237</v>
      </c>
      <c r="F31" s="31">
        <f t="shared" si="3"/>
        <v>0</v>
      </c>
      <c r="G31" s="31">
        <f t="shared" si="3"/>
        <v>0</v>
      </c>
      <c r="H31" s="31">
        <f>SUM(H29:H30)</f>
        <v>2646762</v>
      </c>
      <c r="I31" s="31">
        <f>SUM(I29:I30)</f>
        <v>-3308452</v>
      </c>
      <c r="J31" s="31">
        <f>SUM(J29:J30)</f>
        <v>661690</v>
      </c>
      <c r="K31" s="31">
        <f>SUM(K29:K30)</f>
        <v>-2646762</v>
      </c>
      <c r="L31" s="31">
        <f>SUM(L29:L30)</f>
        <v>289560889</v>
      </c>
    </row>
    <row r="32" spans="1:12" ht="5.25" customHeight="1">
      <c r="A32" s="4"/>
      <c r="B32" s="2"/>
      <c r="C32" s="33"/>
      <c r="D32" s="33"/>
      <c r="E32" s="33"/>
      <c r="F32" s="33"/>
      <c r="G32" s="33"/>
      <c r="H32" s="32"/>
      <c r="I32" s="32"/>
      <c r="J32" s="32"/>
      <c r="K32" s="32"/>
      <c r="L32" s="33"/>
    </row>
    <row r="33" spans="1:13">
      <c r="A33" s="4" t="s">
        <v>94</v>
      </c>
      <c r="B33" s="2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3">
      <c r="A34" s="2" t="s">
        <v>128</v>
      </c>
      <c r="B34" s="2"/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f>'P4'!I18</f>
        <v>-28789366</v>
      </c>
      <c r="I34" s="33">
        <v>0</v>
      </c>
      <c r="J34" s="33">
        <v>0</v>
      </c>
      <c r="K34" s="32">
        <f>I34+J34</f>
        <v>0</v>
      </c>
      <c r="L34" s="33">
        <f>SUM(C34:J34)</f>
        <v>-28789366</v>
      </c>
    </row>
    <row r="35" spans="1:13">
      <c r="A35" s="4" t="s">
        <v>129</v>
      </c>
      <c r="B35" s="120"/>
      <c r="C35" s="31">
        <f t="shared" ref="C35:L35" si="4">SUM(C34:C34)</f>
        <v>0</v>
      </c>
      <c r="D35" s="31">
        <f t="shared" si="4"/>
        <v>0</v>
      </c>
      <c r="E35" s="31">
        <f t="shared" si="4"/>
        <v>0</v>
      </c>
      <c r="F35" s="31">
        <f t="shared" si="4"/>
        <v>0</v>
      </c>
      <c r="G35" s="31">
        <f t="shared" si="4"/>
        <v>0</v>
      </c>
      <c r="H35" s="31">
        <f t="shared" si="4"/>
        <v>-28789366</v>
      </c>
      <c r="I35" s="31">
        <f t="shared" si="4"/>
        <v>0</v>
      </c>
      <c r="J35" s="31">
        <f t="shared" si="4"/>
        <v>0</v>
      </c>
      <c r="K35" s="31">
        <f t="shared" si="4"/>
        <v>0</v>
      </c>
      <c r="L35" s="31">
        <f t="shared" si="4"/>
        <v>-28789366</v>
      </c>
    </row>
    <row r="36" spans="1:13" ht="9" customHeight="1">
      <c r="A36" s="4"/>
      <c r="B36" s="2"/>
      <c r="C36" s="33"/>
      <c r="D36" s="33"/>
      <c r="E36" s="33"/>
      <c r="F36" s="33"/>
      <c r="G36" s="33"/>
      <c r="H36" s="32"/>
      <c r="I36" s="32"/>
      <c r="J36" s="32"/>
      <c r="K36" s="32"/>
      <c r="L36" s="33"/>
    </row>
    <row r="37" spans="1:13">
      <c r="A37" s="4" t="s">
        <v>130</v>
      </c>
      <c r="B37" s="2"/>
      <c r="C37" s="30">
        <f t="shared" ref="C37:K37" si="5">+C26+C31+C35</f>
        <v>12570633180</v>
      </c>
      <c r="D37" s="30">
        <f t="shared" si="5"/>
        <v>248605614</v>
      </c>
      <c r="E37" s="30">
        <f t="shared" si="5"/>
        <v>-8307156129</v>
      </c>
      <c r="F37" s="30">
        <f t="shared" si="5"/>
        <v>5970478</v>
      </c>
      <c r="G37" s="30">
        <f t="shared" si="5"/>
        <v>16482791</v>
      </c>
      <c r="H37" s="30">
        <f>+H26+H31+H35</f>
        <v>-3460841647</v>
      </c>
      <c r="I37" s="30">
        <f t="shared" si="5"/>
        <v>69201094</v>
      </c>
      <c r="J37" s="30">
        <f t="shared" si="5"/>
        <v>-13840222</v>
      </c>
      <c r="K37" s="30">
        <f t="shared" si="5"/>
        <v>55360872</v>
      </c>
      <c r="L37" s="30">
        <f>+L26+L31+L35</f>
        <v>1129055159</v>
      </c>
    </row>
    <row r="38" spans="1:13" ht="12.75" customHeight="1">
      <c r="A38" s="2"/>
      <c r="B38" s="2"/>
      <c r="C38" s="161"/>
      <c r="D38" s="161"/>
      <c r="E38" s="161"/>
      <c r="F38" s="161"/>
      <c r="G38" s="161"/>
      <c r="H38" s="161"/>
      <c r="I38" s="161"/>
      <c r="J38" s="161"/>
      <c r="K38" s="161"/>
      <c r="L38" s="161"/>
    </row>
    <row r="39" spans="1:13">
      <c r="B39" s="2"/>
      <c r="C39" s="161"/>
      <c r="D39" s="161"/>
      <c r="E39" s="161"/>
      <c r="F39" s="161"/>
      <c r="G39" s="161"/>
      <c r="H39" s="161"/>
      <c r="I39" s="161"/>
      <c r="J39" s="161"/>
      <c r="K39" s="161"/>
      <c r="L39" s="161"/>
    </row>
    <row r="40" spans="1:13">
      <c r="A40" s="1" t="s">
        <v>31</v>
      </c>
      <c r="M40" s="42">
        <v>6</v>
      </c>
    </row>
    <row r="42" spans="1:13"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5" spans="1:13">
      <c r="L45" s="162"/>
    </row>
    <row r="56" spans="1:1">
      <c r="A56" s="1"/>
    </row>
  </sheetData>
  <mergeCells count="6">
    <mergeCell ref="A2:L2"/>
    <mergeCell ref="A3:L3"/>
    <mergeCell ref="A4:L4"/>
    <mergeCell ref="A6:L6"/>
    <mergeCell ref="G7:H7"/>
    <mergeCell ref="I7:K7"/>
  </mergeCells>
  <printOptions horizontalCentered="1"/>
  <pageMargins left="0.52" right="0.27559055118110237" top="0.39370078740157483" bottom="0.35433070866141736" header="0.11811023622047245" footer="0.11811023622047245"/>
  <pageSetup paperSize="9" scale="70" fitToHeight="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W133"/>
  <sheetViews>
    <sheetView zoomScaleNormal="100" zoomScaleSheetLayoutView="100" workbookViewId="0">
      <selection activeCell="P95" sqref="P95"/>
    </sheetView>
  </sheetViews>
  <sheetFormatPr defaultColWidth="9.140625" defaultRowHeight="21.75"/>
  <cols>
    <col min="1" max="3" width="1.7109375" style="121" customWidth="1"/>
    <col min="4" max="4" width="43.7109375" style="121" customWidth="1"/>
    <col min="5" max="5" width="9.42578125" style="121" customWidth="1"/>
    <col min="6" max="7" width="15.42578125" style="121" customWidth="1"/>
    <col min="8" max="8" width="1.85546875" style="121" customWidth="1"/>
    <col min="9" max="9" width="14.85546875" style="121" customWidth="1"/>
    <col min="10" max="10" width="15" style="135" customWidth="1"/>
    <col min="11" max="11" width="1.7109375" style="121" customWidth="1"/>
    <col min="12" max="16384" width="9.140625" style="121"/>
  </cols>
  <sheetData>
    <row r="1" spans="1:15" ht="22.5" customHeight="1">
      <c r="J1" s="122">
        <v>7</v>
      </c>
    </row>
    <row r="2" spans="1:15" s="123" customFormat="1" ht="23.25" customHeight="1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5" s="123" customFormat="1" ht="23.25" customHeight="1">
      <c r="A3" s="231" t="s">
        <v>135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5" s="123" customFormat="1" ht="23.25" customHeight="1">
      <c r="A4" s="228" t="s">
        <v>206</v>
      </c>
      <c r="B4" s="228"/>
      <c r="C4" s="228"/>
      <c r="D4" s="228"/>
      <c r="E4" s="228"/>
      <c r="F4" s="228"/>
      <c r="G4" s="228"/>
      <c r="H4" s="228"/>
      <c r="I4" s="228"/>
      <c r="J4" s="228"/>
      <c r="K4" s="124"/>
    </row>
    <row r="5" spans="1:15" ht="23.25" customHeight="1">
      <c r="A5" s="125"/>
      <c r="B5" s="125"/>
      <c r="C5" s="125"/>
      <c r="D5" s="125"/>
      <c r="E5" s="125"/>
      <c r="F5" s="125"/>
      <c r="G5" s="125"/>
      <c r="H5" s="125"/>
      <c r="I5" s="125"/>
      <c r="J5" s="126" t="s">
        <v>2</v>
      </c>
      <c r="K5" s="127"/>
    </row>
    <row r="6" spans="1:15" s="123" customFormat="1" ht="23.25" customHeight="1">
      <c r="A6" s="128"/>
      <c r="B6" s="128"/>
      <c r="C6" s="128"/>
      <c r="D6" s="128"/>
      <c r="E6" s="128"/>
      <c r="F6" s="232" t="s">
        <v>136</v>
      </c>
      <c r="G6" s="232"/>
      <c r="H6" s="129"/>
      <c r="I6" s="233" t="s">
        <v>4</v>
      </c>
      <c r="J6" s="233"/>
      <c r="K6" s="130"/>
    </row>
    <row r="7" spans="1:15" s="123" customFormat="1" ht="23.25" customHeight="1">
      <c r="A7" s="131"/>
      <c r="B7" s="131"/>
      <c r="C7" s="131"/>
      <c r="D7" s="131"/>
      <c r="E7" s="131" t="s">
        <v>5</v>
      </c>
      <c r="F7" s="132">
        <v>2568</v>
      </c>
      <c r="G7" s="132">
        <v>2567</v>
      </c>
      <c r="H7" s="133"/>
      <c r="I7" s="132">
        <v>2568</v>
      </c>
      <c r="J7" s="132">
        <v>2567</v>
      </c>
      <c r="K7" s="130"/>
    </row>
    <row r="8" spans="1:15" ht="23.25" customHeight="1">
      <c r="A8" s="134" t="s">
        <v>137</v>
      </c>
      <c r="B8" s="134"/>
      <c r="C8" s="134"/>
      <c r="D8" s="134"/>
      <c r="E8" s="134"/>
      <c r="F8" s="134"/>
      <c r="H8" s="134"/>
      <c r="I8" s="134"/>
    </row>
    <row r="9" spans="1:15" ht="23.25" customHeight="1">
      <c r="A9" s="136" t="s">
        <v>90</v>
      </c>
      <c r="B9" s="136"/>
      <c r="C9" s="136"/>
      <c r="D9" s="136"/>
      <c r="E9" s="136"/>
      <c r="F9" s="154">
        <f>+'P3'!F29</f>
        <v>-433758930</v>
      </c>
      <c r="G9" s="137">
        <f>'P3'!G29</f>
        <v>-51942287</v>
      </c>
      <c r="H9" s="137"/>
      <c r="I9" s="137">
        <f>+'P3'!I29</f>
        <v>-301725547</v>
      </c>
      <c r="J9" s="137">
        <f>+'P3'!J29</f>
        <v>-28789366</v>
      </c>
    </row>
    <row r="10" spans="1:15" ht="23.25" customHeight="1">
      <c r="A10" s="136"/>
      <c r="B10" s="136" t="s">
        <v>138</v>
      </c>
      <c r="C10" s="136"/>
      <c r="D10" s="136"/>
      <c r="E10" s="136"/>
      <c r="F10" s="137"/>
      <c r="G10" s="137"/>
      <c r="H10" s="137"/>
      <c r="I10" s="137"/>
      <c r="J10" s="137"/>
      <c r="K10" s="134"/>
    </row>
    <row r="11" spans="1:15" ht="23.25" customHeight="1">
      <c r="A11" s="136"/>
      <c r="B11" s="136" t="s">
        <v>139</v>
      </c>
      <c r="C11" s="136"/>
      <c r="D11" s="136"/>
      <c r="E11" s="136"/>
      <c r="F11" s="137"/>
      <c r="H11" s="137"/>
      <c r="I11" s="137"/>
      <c r="J11" s="137"/>
      <c r="K11" s="134"/>
    </row>
    <row r="12" spans="1:15" ht="23.25" customHeight="1">
      <c r="A12" s="136"/>
      <c r="B12" s="136"/>
      <c r="C12" s="136" t="s">
        <v>199</v>
      </c>
      <c r="D12" s="136"/>
      <c r="E12" s="136"/>
      <c r="F12" s="137">
        <f>-'P3'!F28</f>
        <v>5269371</v>
      </c>
      <c r="G12" s="137">
        <f>-'P3'!G28</f>
        <v>4800529</v>
      </c>
      <c r="H12" s="137"/>
      <c r="I12" s="137">
        <f>-'P3'!I28</f>
        <v>5269371</v>
      </c>
      <c r="J12" s="137">
        <f>-'P3'!J28</f>
        <v>4800529</v>
      </c>
      <c r="K12" s="134"/>
      <c r="L12" s="153"/>
      <c r="M12" s="153"/>
      <c r="N12" s="153"/>
      <c r="O12" s="153"/>
    </row>
    <row r="13" spans="1:15" ht="22.9" customHeight="1">
      <c r="A13" s="136"/>
      <c r="B13" s="136"/>
      <c r="C13" s="136" t="s">
        <v>140</v>
      </c>
      <c r="D13" s="136"/>
      <c r="E13" s="136"/>
      <c r="F13" s="137">
        <v>8786531</v>
      </c>
      <c r="G13" s="137">
        <v>-6392036</v>
      </c>
      <c r="H13" s="137"/>
      <c r="I13" s="137">
        <v>-2533878</v>
      </c>
      <c r="J13" s="137">
        <v>-11752240</v>
      </c>
    </row>
    <row r="14" spans="1:15" ht="23.25" customHeight="1">
      <c r="A14" s="136"/>
      <c r="B14" s="136"/>
      <c r="C14" s="136" t="s">
        <v>141</v>
      </c>
      <c r="D14" s="136"/>
      <c r="E14" s="136"/>
      <c r="F14" s="137">
        <v>71130695</v>
      </c>
      <c r="G14" s="137">
        <v>866849</v>
      </c>
      <c r="H14" s="137"/>
      <c r="I14" s="137">
        <v>0</v>
      </c>
      <c r="J14" s="137">
        <v>16962</v>
      </c>
    </row>
    <row r="15" spans="1:15" ht="23.25" customHeight="1">
      <c r="A15" s="136"/>
      <c r="B15" s="136"/>
      <c r="C15" s="136" t="s">
        <v>88</v>
      </c>
      <c r="D15" s="136"/>
      <c r="E15" s="136"/>
      <c r="F15" s="137">
        <v>221810</v>
      </c>
      <c r="G15" s="137">
        <v>262115</v>
      </c>
      <c r="H15" s="137"/>
      <c r="I15" s="137">
        <v>0</v>
      </c>
      <c r="J15" s="137">
        <v>0</v>
      </c>
    </row>
    <row r="16" spans="1:15" ht="23.25" customHeight="1">
      <c r="A16" s="136"/>
      <c r="B16" s="136"/>
      <c r="C16" s="136" t="s">
        <v>142</v>
      </c>
      <c r="D16" s="136"/>
      <c r="E16" s="136"/>
      <c r="F16" s="137">
        <v>40959348</v>
      </c>
      <c r="G16" s="137">
        <v>47942819</v>
      </c>
      <c r="H16" s="137"/>
      <c r="I16" s="137">
        <v>31997668</v>
      </c>
      <c r="J16" s="137">
        <v>38991268</v>
      </c>
    </row>
    <row r="17" spans="1:10" ht="23.25" customHeight="1">
      <c r="A17" s="136"/>
      <c r="B17" s="136"/>
      <c r="C17" s="136" t="s">
        <v>143</v>
      </c>
      <c r="D17" s="136"/>
      <c r="E17" s="136"/>
      <c r="F17" s="137">
        <v>16421529</v>
      </c>
      <c r="G17" s="137">
        <v>0</v>
      </c>
      <c r="H17" s="137"/>
      <c r="I17" s="137">
        <v>16421529</v>
      </c>
      <c r="J17" s="137">
        <v>0</v>
      </c>
    </row>
    <row r="18" spans="1:10" ht="23.25" customHeight="1">
      <c r="A18" s="136"/>
      <c r="B18" s="136"/>
      <c r="C18" s="136" t="s">
        <v>144</v>
      </c>
      <c r="D18" s="136"/>
      <c r="E18" s="136"/>
      <c r="F18" s="137">
        <v>0</v>
      </c>
      <c r="G18" s="137">
        <v>-1850661</v>
      </c>
      <c r="H18" s="137"/>
      <c r="I18" s="137">
        <v>0</v>
      </c>
      <c r="J18" s="137">
        <v>-1850661</v>
      </c>
    </row>
    <row r="19" spans="1:10" ht="23.25" customHeight="1">
      <c r="A19" s="136"/>
      <c r="B19" s="136"/>
      <c r="C19" s="136" t="s">
        <v>216</v>
      </c>
      <c r="D19" s="136"/>
      <c r="E19" s="136"/>
      <c r="F19" s="137">
        <v>-148251</v>
      </c>
      <c r="G19" s="137">
        <v>0</v>
      </c>
      <c r="H19" s="137"/>
      <c r="I19" s="137">
        <v>-148251</v>
      </c>
      <c r="J19" s="137">
        <v>0</v>
      </c>
    </row>
    <row r="20" spans="1:10" ht="22.9" customHeight="1">
      <c r="A20" s="136"/>
      <c r="B20" s="136"/>
      <c r="C20" s="136" t="s">
        <v>145</v>
      </c>
      <c r="D20" s="136"/>
      <c r="E20" s="136"/>
      <c r="F20" s="137">
        <v>236964</v>
      </c>
      <c r="G20" s="137">
        <v>737839</v>
      </c>
      <c r="H20" s="137"/>
      <c r="I20" s="137">
        <v>236964</v>
      </c>
      <c r="J20" s="137">
        <v>737839</v>
      </c>
    </row>
    <row r="21" spans="1:10" ht="23.25" customHeight="1">
      <c r="A21" s="136"/>
      <c r="B21" s="136"/>
      <c r="C21" s="136" t="s">
        <v>231</v>
      </c>
      <c r="D21" s="136"/>
      <c r="E21" s="136"/>
      <c r="F21" s="137">
        <v>-125898</v>
      </c>
      <c r="G21" s="137">
        <v>30217</v>
      </c>
      <c r="H21" s="137"/>
      <c r="I21" s="137">
        <v>-125898</v>
      </c>
      <c r="J21" s="137">
        <v>30217</v>
      </c>
    </row>
    <row r="22" spans="1:10" ht="23.25" customHeight="1">
      <c r="A22" s="136"/>
      <c r="B22" s="136"/>
      <c r="C22" s="136" t="s">
        <v>146</v>
      </c>
      <c r="D22" s="136"/>
      <c r="E22" s="136"/>
      <c r="F22" s="137">
        <v>620920</v>
      </c>
      <c r="G22" s="137">
        <v>455799</v>
      </c>
      <c r="H22" s="137"/>
      <c r="I22" s="137">
        <v>19640</v>
      </c>
      <c r="J22" s="137">
        <v>0</v>
      </c>
    </row>
    <row r="23" spans="1:10" ht="23.25" customHeight="1">
      <c r="A23" s="136"/>
      <c r="C23" s="138" t="s">
        <v>147</v>
      </c>
      <c r="D23" s="136"/>
      <c r="E23" s="136"/>
      <c r="F23" s="137">
        <v>-11196127</v>
      </c>
      <c r="G23" s="137">
        <v>-48665239</v>
      </c>
      <c r="H23" s="137"/>
      <c r="I23" s="137">
        <v>-10293713</v>
      </c>
      <c r="J23" s="137">
        <v>-48234022</v>
      </c>
    </row>
    <row r="24" spans="1:10" ht="23.25" customHeight="1">
      <c r="A24" s="136"/>
      <c r="B24" s="136"/>
      <c r="C24" s="136" t="s">
        <v>148</v>
      </c>
      <c r="D24" s="136"/>
      <c r="E24" s="136"/>
      <c r="F24" s="137">
        <v>3282305</v>
      </c>
      <c r="G24" s="137">
        <v>2989856</v>
      </c>
      <c r="H24" s="137"/>
      <c r="I24" s="137">
        <v>3282305</v>
      </c>
      <c r="J24" s="137">
        <v>2989856</v>
      </c>
    </row>
    <row r="25" spans="1:10" ht="23.25" customHeight="1">
      <c r="A25" s="136"/>
      <c r="B25" s="136"/>
      <c r="C25" s="136" t="s">
        <v>149</v>
      </c>
      <c r="D25" s="136"/>
      <c r="E25" s="136"/>
      <c r="F25" s="137">
        <v>-13341874</v>
      </c>
      <c r="G25" s="137">
        <v>-16929169</v>
      </c>
      <c r="H25" s="137"/>
      <c r="I25" s="137">
        <v>-13341874</v>
      </c>
      <c r="J25" s="137">
        <v>-16929169</v>
      </c>
    </row>
    <row r="26" spans="1:10" ht="23.25" customHeight="1">
      <c r="A26" s="136"/>
      <c r="B26" s="136"/>
      <c r="C26" s="136" t="s">
        <v>150</v>
      </c>
      <c r="D26" s="136"/>
      <c r="E26" s="136"/>
      <c r="F26" s="137">
        <v>0</v>
      </c>
      <c r="G26" s="137">
        <v>-52413475</v>
      </c>
      <c r="H26" s="137"/>
      <c r="I26" s="137">
        <v>0</v>
      </c>
      <c r="J26" s="137">
        <v>-48355875</v>
      </c>
    </row>
    <row r="27" spans="1:10" ht="23.25" customHeight="1">
      <c r="A27" s="136"/>
      <c r="B27" s="136"/>
      <c r="C27" s="136" t="s">
        <v>193</v>
      </c>
      <c r="D27" s="136"/>
      <c r="E27" s="136"/>
      <c r="J27" s="121"/>
    </row>
    <row r="28" spans="1:10" ht="23.25" customHeight="1">
      <c r="A28" s="136"/>
      <c r="B28" s="136"/>
      <c r="C28" s="136" t="s">
        <v>192</v>
      </c>
      <c r="D28" s="136"/>
      <c r="E28" s="136"/>
      <c r="F28" s="137">
        <v>-1430372</v>
      </c>
      <c r="G28" s="137">
        <v>-5690495</v>
      </c>
      <c r="H28" s="137"/>
      <c r="I28" s="137">
        <v>-1430372</v>
      </c>
      <c r="J28" s="137">
        <v>-5690495</v>
      </c>
    </row>
    <row r="29" spans="1:10" ht="23.25" customHeight="1">
      <c r="A29" s="136"/>
      <c r="B29" s="136"/>
      <c r="C29" s="183" t="s">
        <v>151</v>
      </c>
      <c r="D29" s="136"/>
      <c r="E29" s="136"/>
      <c r="F29" s="137">
        <v>0</v>
      </c>
      <c r="G29" s="137">
        <v>-3492659</v>
      </c>
      <c r="H29" s="137"/>
      <c r="I29" s="137">
        <v>0</v>
      </c>
      <c r="J29" s="137">
        <v>-1578082</v>
      </c>
    </row>
    <row r="30" spans="1:10" ht="23.25" customHeight="1">
      <c r="A30" s="136"/>
      <c r="B30" s="136"/>
      <c r="C30" s="136" t="s">
        <v>152</v>
      </c>
      <c r="D30" s="136"/>
      <c r="E30" s="136"/>
      <c r="F30" s="137"/>
      <c r="G30" s="137"/>
      <c r="H30" s="137"/>
      <c r="I30" s="137"/>
      <c r="J30" s="137"/>
    </row>
    <row r="31" spans="1:10" ht="23.25" customHeight="1">
      <c r="A31" s="136"/>
      <c r="B31" s="136"/>
      <c r="C31" s="136"/>
      <c r="D31" s="136" t="s">
        <v>153</v>
      </c>
      <c r="E31" s="136"/>
      <c r="F31" s="137">
        <v>0</v>
      </c>
      <c r="G31" s="137">
        <v>-5287547</v>
      </c>
      <c r="H31" s="137"/>
      <c r="I31" s="137">
        <v>0</v>
      </c>
      <c r="J31" s="137">
        <v>-5287547</v>
      </c>
    </row>
    <row r="32" spans="1:10" ht="23.25" customHeight="1">
      <c r="A32" s="136"/>
      <c r="B32" s="136"/>
      <c r="C32" s="136"/>
      <c r="D32" s="136" t="s">
        <v>154</v>
      </c>
      <c r="E32" s="136"/>
      <c r="F32" s="137">
        <v>0</v>
      </c>
      <c r="G32" s="137">
        <v>-6563855</v>
      </c>
      <c r="H32" s="137"/>
      <c r="I32" s="137">
        <v>0</v>
      </c>
      <c r="J32" s="137">
        <v>-6563855</v>
      </c>
    </row>
    <row r="33" spans="1:11" ht="23.25" customHeight="1">
      <c r="A33" s="136"/>
      <c r="B33" s="136"/>
      <c r="C33" s="136" t="s">
        <v>86</v>
      </c>
      <c r="D33" s="136"/>
      <c r="E33" s="136"/>
      <c r="F33" s="137">
        <v>-472826</v>
      </c>
      <c r="G33" s="137">
        <v>-697906</v>
      </c>
      <c r="H33" s="137"/>
      <c r="I33" s="137">
        <v>-8914308</v>
      </c>
      <c r="J33" s="137">
        <v>-3502584</v>
      </c>
    </row>
    <row r="34" spans="1:11" ht="23.25" customHeight="1">
      <c r="A34" s="136"/>
      <c r="B34" s="136"/>
      <c r="C34" s="136" t="s">
        <v>217</v>
      </c>
      <c r="D34" s="136"/>
      <c r="E34" s="136"/>
      <c r="F34" s="137">
        <v>3953912</v>
      </c>
      <c r="G34" s="137">
        <v>18228372</v>
      </c>
      <c r="H34" s="137"/>
      <c r="I34" s="137">
        <v>3953912</v>
      </c>
      <c r="J34" s="137">
        <v>18228372</v>
      </c>
    </row>
    <row r="35" spans="1:11" ht="23.25" customHeight="1">
      <c r="A35" s="136"/>
      <c r="B35" s="136"/>
      <c r="C35" s="136" t="s">
        <v>87</v>
      </c>
      <c r="D35" s="136"/>
      <c r="E35" s="136"/>
      <c r="F35" s="137">
        <v>47101477</v>
      </c>
      <c r="G35" s="137">
        <v>35676770</v>
      </c>
      <c r="H35" s="137"/>
      <c r="I35" s="137">
        <v>40540506</v>
      </c>
      <c r="J35" s="137">
        <v>29352522</v>
      </c>
    </row>
    <row r="36" spans="1:11" ht="23.25" customHeight="1">
      <c r="A36" s="136"/>
      <c r="B36" s="136" t="s">
        <v>155</v>
      </c>
      <c r="C36" s="136"/>
      <c r="D36" s="136"/>
      <c r="E36" s="136"/>
      <c r="F36" s="139">
        <f>SUM(F9:F35)</f>
        <v>-262489416</v>
      </c>
      <c r="G36" s="139">
        <f>SUM(G9:G35)</f>
        <v>-87934164</v>
      </c>
      <c r="H36" s="137"/>
      <c r="I36" s="139">
        <f>SUM(I9:I35)</f>
        <v>-236791946</v>
      </c>
      <c r="J36" s="139">
        <f>SUM(J9:J35)</f>
        <v>-83386331</v>
      </c>
    </row>
    <row r="37" spans="1:11" ht="23.25" customHeight="1">
      <c r="A37" s="136"/>
      <c r="B37" s="136"/>
      <c r="C37" s="136" t="s">
        <v>156</v>
      </c>
      <c r="D37" s="136"/>
      <c r="E37" s="136"/>
      <c r="F37" s="137"/>
      <c r="G37" s="137"/>
      <c r="H37" s="137"/>
      <c r="I37" s="137"/>
      <c r="J37" s="137"/>
    </row>
    <row r="38" spans="1:11">
      <c r="F38" s="197"/>
    </row>
    <row r="40" spans="1:11" ht="23.25" customHeight="1">
      <c r="A40" s="136"/>
      <c r="B40" s="136"/>
      <c r="C40" s="136"/>
      <c r="D40" s="136"/>
      <c r="E40" s="136"/>
      <c r="F40" s="137"/>
      <c r="G40" s="137"/>
      <c r="H40" s="137"/>
      <c r="I40" s="137"/>
      <c r="J40" s="137"/>
    </row>
    <row r="41" spans="1:11" ht="23.25" customHeight="1">
      <c r="A41" s="1" t="s">
        <v>31</v>
      </c>
      <c r="B41" s="136"/>
      <c r="C41" s="136"/>
      <c r="D41" s="136"/>
      <c r="E41" s="136"/>
      <c r="F41" s="137"/>
      <c r="G41" s="137"/>
      <c r="H41" s="137"/>
      <c r="I41" s="137"/>
      <c r="J41" s="137"/>
    </row>
    <row r="42" spans="1:11" ht="23.25" customHeight="1">
      <c r="A42" s="1"/>
      <c r="B42" s="136"/>
      <c r="C42" s="136"/>
      <c r="D42" s="136"/>
      <c r="E42" s="136"/>
      <c r="F42" s="137"/>
      <c r="G42" s="137"/>
      <c r="H42" s="137"/>
      <c r="I42" s="137"/>
      <c r="J42" s="137"/>
    </row>
    <row r="43" spans="1:11" ht="23.25" customHeight="1">
      <c r="A43" s="1"/>
      <c r="B43" s="136"/>
      <c r="C43" s="136"/>
      <c r="D43" s="136"/>
      <c r="E43" s="136"/>
      <c r="F43" s="137"/>
      <c r="G43" s="137"/>
      <c r="H43" s="137"/>
      <c r="I43" s="137"/>
      <c r="J43" s="137"/>
    </row>
    <row r="44" spans="1:11" ht="23.25" customHeight="1">
      <c r="A44" s="1"/>
      <c r="B44" s="136"/>
      <c r="C44" s="136"/>
      <c r="D44" s="136"/>
      <c r="E44" s="136"/>
      <c r="F44" s="137"/>
      <c r="G44" s="137"/>
      <c r="H44" s="137"/>
      <c r="I44" s="137"/>
      <c r="J44" s="137"/>
    </row>
    <row r="45" spans="1:11" ht="23.25" customHeight="1">
      <c r="A45" s="141"/>
      <c r="B45" s="141"/>
      <c r="C45" s="136"/>
      <c r="D45" s="136"/>
      <c r="E45" s="136"/>
      <c r="F45" s="136"/>
      <c r="G45" s="136"/>
      <c r="H45" s="136"/>
      <c r="I45" s="136"/>
      <c r="J45" s="137">
        <v>8</v>
      </c>
    </row>
    <row r="46" spans="1:11" ht="23.25" customHeight="1">
      <c r="A46" s="227" t="str">
        <f>+A2</f>
        <v>บริษัท อีเอ็มซี จำกัด (มหาชน) และบริษัทย่อย</v>
      </c>
      <c r="B46" s="227"/>
      <c r="C46" s="227"/>
      <c r="D46" s="227"/>
      <c r="E46" s="227"/>
      <c r="F46" s="227"/>
      <c r="G46" s="227"/>
      <c r="H46" s="227"/>
      <c r="I46" s="227"/>
      <c r="J46" s="227"/>
    </row>
    <row r="47" spans="1:11" ht="23.25" customHeight="1">
      <c r="A47" s="227" t="s">
        <v>160</v>
      </c>
      <c r="B47" s="227"/>
      <c r="C47" s="227"/>
      <c r="D47" s="227"/>
      <c r="E47" s="227"/>
      <c r="F47" s="227"/>
      <c r="G47" s="227"/>
      <c r="H47" s="227"/>
      <c r="I47" s="227"/>
      <c r="J47" s="227"/>
    </row>
    <row r="48" spans="1:11" s="123" customFormat="1" ht="23.25" customHeight="1">
      <c r="A48" s="228" t="str">
        <f>+A4</f>
        <v>สำหรับปี  สิ้นสุดวันที่ 31 ธันวาคม 2568</v>
      </c>
      <c r="B48" s="228"/>
      <c r="C48" s="228"/>
      <c r="D48" s="228"/>
      <c r="E48" s="228"/>
      <c r="F48" s="228"/>
      <c r="G48" s="228"/>
      <c r="H48" s="228"/>
      <c r="I48" s="228"/>
      <c r="J48" s="228"/>
      <c r="K48" s="124"/>
    </row>
    <row r="49" spans="1:16" ht="23.25" customHeight="1">
      <c r="A49" s="140"/>
      <c r="B49" s="140"/>
      <c r="C49" s="140"/>
      <c r="D49" s="140"/>
      <c r="E49" s="140"/>
      <c r="F49" s="140"/>
      <c r="G49" s="140"/>
      <c r="H49" s="140"/>
      <c r="I49" s="140"/>
      <c r="J49" s="144" t="s">
        <v>2</v>
      </c>
      <c r="K49" s="125"/>
    </row>
    <row r="50" spans="1:16" s="123" customFormat="1" ht="23.25" customHeight="1">
      <c r="A50" s="145" t="s">
        <v>91</v>
      </c>
      <c r="B50" s="145"/>
      <c r="C50" s="145"/>
      <c r="D50" s="145"/>
      <c r="E50" s="145"/>
      <c r="F50" s="229" t="s">
        <v>136</v>
      </c>
      <c r="G50" s="229"/>
      <c r="H50" s="146"/>
      <c r="I50" s="229" t="s">
        <v>4</v>
      </c>
      <c r="J50" s="229"/>
      <c r="K50" s="130"/>
    </row>
    <row r="51" spans="1:16" s="123" customFormat="1" ht="23.25" customHeight="1">
      <c r="A51" s="147"/>
      <c r="B51" s="147"/>
      <c r="C51" s="147"/>
      <c r="D51" s="147"/>
      <c r="E51" s="131" t="s">
        <v>5</v>
      </c>
      <c r="F51" s="132">
        <v>2568</v>
      </c>
      <c r="G51" s="132">
        <v>2567</v>
      </c>
      <c r="H51" s="133"/>
      <c r="I51" s="132">
        <v>2568</v>
      </c>
      <c r="J51" s="132">
        <v>2567</v>
      </c>
      <c r="K51" s="130"/>
    </row>
    <row r="52" spans="1:16" ht="23.25" customHeight="1">
      <c r="A52" s="136" t="s">
        <v>157</v>
      </c>
      <c r="B52" s="136"/>
      <c r="C52" s="136"/>
      <c r="D52" s="136"/>
      <c r="E52" s="136"/>
      <c r="F52" s="137"/>
      <c r="G52" s="137"/>
      <c r="H52" s="137"/>
      <c r="I52" s="137"/>
      <c r="J52" s="137"/>
    </row>
    <row r="53" spans="1:16" ht="23.25" customHeight="1">
      <c r="A53" s="136"/>
      <c r="B53" s="136"/>
      <c r="C53" s="136" t="s">
        <v>10</v>
      </c>
      <c r="D53" s="136"/>
      <c r="E53" s="136"/>
      <c r="F53" s="137">
        <f>172369027-778592</f>
        <v>171590435</v>
      </c>
      <c r="G53" s="137">
        <v>-108939566</v>
      </c>
      <c r="H53" s="137"/>
      <c r="I53" s="137">
        <f>178528885-778592</f>
        <v>177750293</v>
      </c>
      <c r="J53" s="137">
        <v>-107686240</v>
      </c>
    </row>
    <row r="54" spans="1:16" ht="23.25" customHeight="1">
      <c r="A54" s="136"/>
      <c r="B54" s="136"/>
      <c r="C54" s="136" t="s">
        <v>158</v>
      </c>
      <c r="D54" s="136"/>
      <c r="E54" s="136"/>
      <c r="F54" s="137">
        <v>505431904</v>
      </c>
      <c r="G54" s="137">
        <v>-103864818</v>
      </c>
      <c r="H54" s="137"/>
      <c r="I54" s="137">
        <v>505431904</v>
      </c>
      <c r="J54" s="137">
        <v>-103864818</v>
      </c>
    </row>
    <row r="55" spans="1:16" ht="23.25" customHeight="1">
      <c r="A55" s="136"/>
      <c r="B55" s="136"/>
      <c r="C55" s="136" t="s">
        <v>13</v>
      </c>
      <c r="D55" s="136"/>
      <c r="E55" s="136"/>
      <c r="F55" s="137">
        <v>25611652</v>
      </c>
      <c r="G55" s="137">
        <v>59398608</v>
      </c>
      <c r="H55" s="137"/>
      <c r="I55" s="137">
        <v>29117746</v>
      </c>
      <c r="J55" s="137">
        <v>59398608</v>
      </c>
    </row>
    <row r="56" spans="1:16" ht="23.25" customHeight="1">
      <c r="A56" s="136"/>
      <c r="B56" s="136"/>
      <c r="C56" s="136" t="s">
        <v>14</v>
      </c>
      <c r="D56" s="136"/>
      <c r="E56" s="136"/>
      <c r="F56" s="137">
        <v>66236896</v>
      </c>
      <c r="G56" s="137">
        <v>-60969525</v>
      </c>
      <c r="H56" s="137"/>
      <c r="I56" s="137">
        <v>66180896</v>
      </c>
      <c r="J56" s="137">
        <v>-60913526</v>
      </c>
    </row>
    <row r="57" spans="1:16" ht="23.25" customHeight="1">
      <c r="A57" s="136"/>
      <c r="B57" s="136"/>
      <c r="C57" s="136" t="s">
        <v>15</v>
      </c>
      <c r="D57" s="136"/>
      <c r="E57" s="136"/>
      <c r="F57" s="137">
        <f>16835235+778592</f>
        <v>17613827</v>
      </c>
      <c r="G57" s="137">
        <v>-18288168</v>
      </c>
      <c r="H57" s="137"/>
      <c r="I57" s="137">
        <f>16856769+778592</f>
        <v>17635361</v>
      </c>
      <c r="J57" s="137">
        <v>-17564320</v>
      </c>
    </row>
    <row r="58" spans="1:16" ht="23.25" customHeight="1">
      <c r="A58" s="136"/>
      <c r="B58" s="136"/>
      <c r="C58" s="136" t="s">
        <v>159</v>
      </c>
      <c r="D58" s="136"/>
      <c r="E58" s="136"/>
      <c r="F58" s="137">
        <v>87312008</v>
      </c>
      <c r="G58" s="137">
        <v>-50874786</v>
      </c>
      <c r="H58" s="137"/>
      <c r="I58" s="137">
        <v>87312008</v>
      </c>
      <c r="J58" s="137">
        <v>-50874786</v>
      </c>
    </row>
    <row r="59" spans="1:16" ht="23.25" customHeight="1">
      <c r="A59" s="136"/>
      <c r="B59" s="136"/>
      <c r="C59" s="136" t="s">
        <v>28</v>
      </c>
      <c r="D59" s="136"/>
      <c r="E59" s="136"/>
      <c r="F59" s="137">
        <v>-220930.00000000047</v>
      </c>
      <c r="G59" s="137">
        <v>580750</v>
      </c>
      <c r="H59" s="137"/>
      <c r="I59" s="137">
        <v>-222500</v>
      </c>
      <c r="J59" s="137">
        <v>521999</v>
      </c>
      <c r="M59" s="153"/>
      <c r="N59" s="153"/>
      <c r="O59" s="153"/>
      <c r="P59" s="153"/>
    </row>
    <row r="60" spans="1:16" ht="23.25" customHeight="1">
      <c r="A60" s="136" t="s">
        <v>161</v>
      </c>
      <c r="B60" s="136"/>
      <c r="C60" s="136"/>
      <c r="D60" s="136"/>
      <c r="E60" s="136"/>
      <c r="F60" s="137"/>
      <c r="G60" s="137"/>
      <c r="H60" s="137"/>
      <c r="I60" s="137"/>
      <c r="J60" s="137"/>
      <c r="M60" s="153"/>
      <c r="N60" s="153"/>
      <c r="O60" s="153"/>
      <c r="P60" s="153"/>
    </row>
    <row r="61" spans="1:16" ht="23.25" customHeight="1">
      <c r="A61" s="136"/>
      <c r="B61" s="136"/>
      <c r="C61" s="136" t="s">
        <v>35</v>
      </c>
      <c r="D61" s="136"/>
      <c r="E61" s="136"/>
      <c r="F61" s="137">
        <v>-268172774</v>
      </c>
      <c r="G61" s="137">
        <v>175055624</v>
      </c>
      <c r="H61" s="137"/>
      <c r="I61" s="137">
        <v>-281430672</v>
      </c>
      <c r="J61" s="137">
        <v>191885930</v>
      </c>
      <c r="M61" s="153"/>
      <c r="O61" s="153"/>
    </row>
    <row r="62" spans="1:16" ht="23.25" customHeight="1">
      <c r="A62" s="140"/>
      <c r="B62" s="140"/>
      <c r="C62" s="141" t="s">
        <v>162</v>
      </c>
      <c r="D62" s="140"/>
      <c r="E62" s="140"/>
      <c r="F62" s="137">
        <v>774500</v>
      </c>
      <c r="G62" s="137">
        <v>564377</v>
      </c>
      <c r="H62" s="142"/>
      <c r="I62" s="137">
        <v>-450032</v>
      </c>
      <c r="J62" s="137">
        <v>828379</v>
      </c>
      <c r="K62" s="127"/>
      <c r="M62" s="153"/>
      <c r="N62" s="153"/>
      <c r="O62" s="153"/>
      <c r="P62" s="153"/>
    </row>
    <row r="63" spans="1:16" ht="23.25" customHeight="1">
      <c r="A63" s="140"/>
      <c r="B63" s="140"/>
      <c r="C63" s="141" t="s">
        <v>42</v>
      </c>
      <c r="D63" s="140"/>
      <c r="E63" s="140"/>
      <c r="F63" s="137">
        <v>-25345548</v>
      </c>
      <c r="G63" s="137">
        <v>17383204</v>
      </c>
      <c r="H63" s="142"/>
      <c r="I63" s="137">
        <v>-25345548</v>
      </c>
      <c r="J63" s="137">
        <v>17383204</v>
      </c>
      <c r="K63" s="127"/>
      <c r="M63" s="153"/>
      <c r="N63" s="153"/>
      <c r="O63" s="153"/>
      <c r="P63" s="153"/>
    </row>
    <row r="64" spans="1:16" ht="23.25" customHeight="1">
      <c r="A64" s="140"/>
      <c r="B64" s="140"/>
      <c r="C64" s="141" t="s">
        <v>163</v>
      </c>
      <c r="D64" s="140"/>
      <c r="E64" s="140"/>
      <c r="F64" s="137">
        <v>-13511879</v>
      </c>
      <c r="G64" s="137">
        <v>8233232</v>
      </c>
      <c r="H64" s="142"/>
      <c r="I64" s="137">
        <v>-13456338</v>
      </c>
      <c r="J64" s="137">
        <v>8174758</v>
      </c>
      <c r="K64" s="127"/>
      <c r="M64" s="153"/>
      <c r="N64" s="153"/>
      <c r="O64" s="153"/>
      <c r="P64" s="153"/>
    </row>
    <row r="65" spans="1:16" ht="23.25" customHeight="1">
      <c r="A65" s="140"/>
      <c r="B65" s="140"/>
      <c r="C65" s="141" t="s">
        <v>49</v>
      </c>
      <c r="D65" s="140"/>
      <c r="E65" s="140"/>
      <c r="F65" s="137">
        <v>15106459</v>
      </c>
      <c r="G65" s="137">
        <v>5605615</v>
      </c>
      <c r="H65" s="142"/>
      <c r="I65" s="137">
        <v>14921408</v>
      </c>
      <c r="J65" s="137">
        <v>5525356</v>
      </c>
      <c r="K65" s="127"/>
      <c r="M65" s="153"/>
      <c r="N65" s="153"/>
      <c r="O65" s="153"/>
      <c r="P65" s="153"/>
    </row>
    <row r="66" spans="1:16" ht="23.25" customHeight="1">
      <c r="A66" s="140"/>
      <c r="B66" s="140"/>
      <c r="C66" s="141" t="s">
        <v>50</v>
      </c>
      <c r="D66" s="140"/>
      <c r="E66" s="140"/>
      <c r="F66" s="143">
        <v>670956</v>
      </c>
      <c r="G66" s="143">
        <v>369192</v>
      </c>
      <c r="H66" s="142"/>
      <c r="I66" s="137">
        <v>0</v>
      </c>
      <c r="J66" s="137">
        <v>0</v>
      </c>
      <c r="K66" s="127"/>
      <c r="M66" s="153"/>
      <c r="N66" s="153"/>
      <c r="O66" s="153"/>
      <c r="P66" s="153"/>
    </row>
    <row r="67" spans="1:16" ht="23.25" customHeight="1">
      <c r="A67" s="148" t="s">
        <v>203</v>
      </c>
      <c r="B67" s="136"/>
      <c r="C67" s="136"/>
      <c r="D67" s="136"/>
      <c r="E67" s="136"/>
      <c r="F67" s="139">
        <f>SUM(F36,F53:F66)</f>
        <v>320608090</v>
      </c>
      <c r="G67" s="139">
        <f>SUM(G36,G53:G66)</f>
        <v>-163680425</v>
      </c>
      <c r="H67" s="142"/>
      <c r="I67" s="139">
        <f>SUM(I36,I53:I66)</f>
        <v>340652580</v>
      </c>
      <c r="J67" s="139">
        <f>SUM(J36,J53:J66)</f>
        <v>-140571787</v>
      </c>
    </row>
    <row r="68" spans="1:16" ht="23.25" customHeight="1">
      <c r="A68" s="148"/>
      <c r="B68" s="136"/>
      <c r="C68" s="136" t="s">
        <v>164</v>
      </c>
      <c r="D68" s="136"/>
      <c r="E68" s="136"/>
      <c r="F68" s="137">
        <v>-430667</v>
      </c>
      <c r="G68" s="137">
        <v>0</v>
      </c>
      <c r="H68" s="142"/>
      <c r="I68" s="137">
        <v>-430667</v>
      </c>
      <c r="J68" s="137">
        <v>0</v>
      </c>
    </row>
    <row r="69" spans="1:16" ht="23.25" customHeight="1">
      <c r="A69" s="148"/>
      <c r="B69" s="136"/>
      <c r="C69" s="136" t="s">
        <v>165</v>
      </c>
      <c r="D69" s="136"/>
      <c r="E69" s="136"/>
      <c r="F69" s="137">
        <v>26403371</v>
      </c>
      <c r="G69" s="137">
        <v>18327868</v>
      </c>
      <c r="H69" s="142"/>
      <c r="I69" s="137">
        <v>26403371</v>
      </c>
      <c r="J69" s="137">
        <v>18327868</v>
      </c>
    </row>
    <row r="70" spans="1:16" ht="23.25" customHeight="1">
      <c r="A70" s="136"/>
      <c r="B70" s="136"/>
      <c r="C70" s="136" t="s">
        <v>166</v>
      </c>
      <c r="D70" s="136"/>
      <c r="E70" s="136"/>
      <c r="F70" s="137">
        <v>-26194645</v>
      </c>
      <c r="G70" s="137">
        <v>-8502553</v>
      </c>
      <c r="H70" s="137"/>
      <c r="I70" s="137">
        <v>-25593211</v>
      </c>
      <c r="J70" s="137">
        <v>-8111641</v>
      </c>
    </row>
    <row r="71" spans="1:16" ht="23.25" customHeight="1">
      <c r="A71" s="136" t="s">
        <v>200</v>
      </c>
      <c r="B71" s="136"/>
      <c r="C71" s="136"/>
      <c r="D71" s="136"/>
      <c r="E71" s="136"/>
      <c r="F71" s="149">
        <f>SUM(F67:F70)</f>
        <v>320386149</v>
      </c>
      <c r="G71" s="149">
        <f>SUM(G67:G70)</f>
        <v>-153855110</v>
      </c>
      <c r="H71" s="137"/>
      <c r="I71" s="149">
        <f>SUM(I67:I70)</f>
        <v>341032073</v>
      </c>
      <c r="J71" s="149">
        <f>SUM(J67:J70)</f>
        <v>-130355560</v>
      </c>
    </row>
    <row r="72" spans="1:16" ht="23.25" customHeight="1">
      <c r="A72" s="134" t="s">
        <v>167</v>
      </c>
      <c r="B72" s="136"/>
      <c r="C72" s="136"/>
      <c r="D72" s="136"/>
      <c r="E72" s="136"/>
      <c r="F72" s="136"/>
      <c r="G72" s="136"/>
      <c r="H72" s="136"/>
      <c r="I72" s="136"/>
      <c r="J72" s="150"/>
    </row>
    <row r="73" spans="1:16" ht="23.25" customHeight="1">
      <c r="A73" s="134"/>
      <c r="B73" s="136"/>
      <c r="C73" s="136" t="s">
        <v>168</v>
      </c>
      <c r="D73" s="136"/>
      <c r="E73" s="136"/>
      <c r="F73" s="137">
        <v>0</v>
      </c>
      <c r="G73" s="137">
        <v>0</v>
      </c>
      <c r="H73" s="136"/>
      <c r="I73" s="137">
        <v>12879000</v>
      </c>
      <c r="J73" s="137">
        <v>1000000</v>
      </c>
    </row>
    <row r="74" spans="1:16" ht="23.25" customHeight="1">
      <c r="A74" s="134"/>
      <c r="B74" s="136"/>
      <c r="C74" s="136" t="s">
        <v>169</v>
      </c>
      <c r="D74" s="136"/>
      <c r="E74" s="136"/>
      <c r="F74" s="137">
        <v>0</v>
      </c>
      <c r="G74" s="137">
        <v>0</v>
      </c>
      <c r="H74" s="136"/>
      <c r="I74" s="137">
        <v>-53603891</v>
      </c>
      <c r="J74" s="137">
        <v>-47431444</v>
      </c>
    </row>
    <row r="75" spans="1:16" ht="23.25" customHeight="1">
      <c r="A75" s="134"/>
      <c r="B75" s="136"/>
      <c r="C75" s="136" t="s">
        <v>170</v>
      </c>
      <c r="D75" s="136"/>
      <c r="E75" s="136"/>
      <c r="F75" s="136">
        <v>0</v>
      </c>
      <c r="G75" s="136">
        <v>0</v>
      </c>
      <c r="H75" s="136"/>
      <c r="I75" s="137">
        <v>-32908775</v>
      </c>
      <c r="J75" s="137">
        <v>-503712</v>
      </c>
    </row>
    <row r="76" spans="1:16" ht="23.25" customHeight="1">
      <c r="A76" s="136"/>
      <c r="B76" s="136"/>
      <c r="C76" s="136" t="s">
        <v>171</v>
      </c>
      <c r="D76" s="136"/>
      <c r="E76" s="136"/>
      <c r="F76" s="137">
        <v>254206</v>
      </c>
      <c r="G76" s="137">
        <v>0</v>
      </c>
      <c r="H76" s="137"/>
      <c r="I76" s="137">
        <v>254206</v>
      </c>
      <c r="J76" s="137">
        <v>0</v>
      </c>
    </row>
    <row r="77" spans="1:16" ht="23.25" customHeight="1">
      <c r="A77" s="136"/>
      <c r="B77" s="136"/>
      <c r="C77" s="136" t="s">
        <v>172</v>
      </c>
      <c r="D77" s="136"/>
      <c r="E77" s="136"/>
      <c r="F77" s="137">
        <v>-1067430</v>
      </c>
      <c r="G77" s="137">
        <v>-1574303</v>
      </c>
      <c r="H77" s="137"/>
      <c r="I77" s="137">
        <v>-1067430</v>
      </c>
      <c r="J77" s="137">
        <v>-1574303</v>
      </c>
    </row>
    <row r="78" spans="1:16" ht="23.25" customHeight="1">
      <c r="A78" s="136"/>
      <c r="B78" s="136"/>
      <c r="C78" s="136" t="s">
        <v>173</v>
      </c>
      <c r="D78" s="136"/>
      <c r="E78" s="136"/>
      <c r="F78" s="137">
        <v>3687200</v>
      </c>
      <c r="G78" s="137">
        <v>1485800</v>
      </c>
      <c r="H78" s="137"/>
      <c r="I78" s="137">
        <v>3687200</v>
      </c>
      <c r="J78" s="137">
        <v>1485800</v>
      </c>
    </row>
    <row r="79" spans="1:16" ht="23.25" customHeight="1">
      <c r="A79" s="136"/>
      <c r="B79" s="136"/>
      <c r="C79" s="136" t="s">
        <v>24</v>
      </c>
      <c r="D79" s="136"/>
      <c r="E79" s="136"/>
      <c r="H79" s="136"/>
      <c r="I79" s="136"/>
      <c r="J79" s="136"/>
    </row>
    <row r="80" spans="1:16" ht="23.25" customHeight="1">
      <c r="A80" s="136"/>
      <c r="B80" s="136"/>
      <c r="C80" s="136"/>
      <c r="D80" s="136" t="s">
        <v>174</v>
      </c>
      <c r="E80" s="136"/>
      <c r="F80" s="137">
        <v>4411929</v>
      </c>
      <c r="G80" s="137">
        <v>49360278</v>
      </c>
      <c r="H80" s="137"/>
      <c r="I80" s="137">
        <v>4411929</v>
      </c>
      <c r="J80" s="137">
        <v>48548799</v>
      </c>
    </row>
    <row r="81" spans="1:11" ht="23.25" customHeight="1">
      <c r="A81" s="136"/>
      <c r="B81" s="136"/>
      <c r="C81" s="136" t="s">
        <v>175</v>
      </c>
      <c r="D81" s="136"/>
      <c r="E81" s="136"/>
      <c r="F81" s="137">
        <v>625184</v>
      </c>
      <c r="G81" s="137">
        <v>665646</v>
      </c>
      <c r="H81" s="137"/>
      <c r="I81" s="137">
        <v>1609477</v>
      </c>
      <c r="J81" s="137">
        <v>996063</v>
      </c>
    </row>
    <row r="82" spans="1:11" ht="23.25" customHeight="1">
      <c r="A82" s="136" t="s">
        <v>201</v>
      </c>
      <c r="B82" s="136"/>
      <c r="C82" s="136"/>
      <c r="D82" s="136"/>
      <c r="E82" s="136"/>
      <c r="F82" s="149">
        <f>SUM(F73:F81)</f>
        <v>7911089</v>
      </c>
      <c r="G82" s="149">
        <f>SUM(G73:G81)</f>
        <v>49937421</v>
      </c>
      <c r="H82" s="137"/>
      <c r="I82" s="149">
        <f>SUM(I73:I81)</f>
        <v>-64738284</v>
      </c>
      <c r="J82" s="149">
        <f>SUM(J73:J81)</f>
        <v>2521203</v>
      </c>
    </row>
    <row r="83" spans="1:11" ht="23.25" customHeight="1">
      <c r="A83" s="136"/>
      <c r="B83" s="136"/>
      <c r="C83" s="136"/>
      <c r="D83" s="136"/>
      <c r="E83" s="136"/>
      <c r="F83" s="163"/>
      <c r="G83" s="163"/>
      <c r="H83" s="137"/>
      <c r="I83" s="163"/>
      <c r="J83" s="163"/>
    </row>
    <row r="84" spans="1:11" ht="23.25" customHeight="1">
      <c r="A84" s="136"/>
      <c r="B84" s="136"/>
      <c r="C84" s="136"/>
      <c r="D84" s="136"/>
      <c r="E84" s="136"/>
      <c r="F84" s="163"/>
      <c r="G84" s="163"/>
      <c r="H84" s="137"/>
      <c r="I84" s="163"/>
      <c r="J84" s="163"/>
    </row>
    <row r="85" spans="1:11" ht="23.25" customHeight="1">
      <c r="A85" s="1" t="s">
        <v>31</v>
      </c>
      <c r="B85" s="136"/>
      <c r="C85" s="136"/>
      <c r="D85" s="136"/>
      <c r="E85" s="136"/>
      <c r="F85" s="163"/>
      <c r="G85" s="163"/>
      <c r="H85" s="137"/>
      <c r="I85" s="163"/>
      <c r="J85" s="163"/>
    </row>
    <row r="86" spans="1:11" ht="23.25" customHeight="1">
      <c r="A86" s="1"/>
      <c r="B86" s="136"/>
      <c r="C86" s="136"/>
      <c r="D86" s="136"/>
      <c r="E86" s="136"/>
      <c r="F86" s="163"/>
      <c r="G86" s="163"/>
      <c r="H86" s="137"/>
      <c r="I86" s="163"/>
      <c r="J86" s="163"/>
    </row>
    <row r="87" spans="1:11" ht="23.25" customHeight="1">
      <c r="A87" s="1"/>
      <c r="B87" s="136"/>
      <c r="C87" s="136"/>
      <c r="D87" s="136"/>
      <c r="E87" s="136"/>
      <c r="F87" s="163"/>
      <c r="G87" s="163"/>
      <c r="H87" s="137"/>
      <c r="I87" s="163"/>
      <c r="J87" s="163"/>
    </row>
    <row r="88" spans="1:11" ht="23.25" customHeight="1">
      <c r="A88" s="141"/>
      <c r="B88" s="141"/>
      <c r="C88" s="136"/>
      <c r="D88" s="136"/>
      <c r="E88" s="136"/>
      <c r="F88" s="136"/>
      <c r="G88" s="136"/>
      <c r="H88" s="136"/>
      <c r="I88" s="136"/>
      <c r="J88" s="137">
        <v>9</v>
      </c>
    </row>
    <row r="89" spans="1:11" ht="23.25" customHeight="1">
      <c r="A89" s="227" t="str">
        <f>+A46</f>
        <v>บริษัท อีเอ็มซี จำกัด (มหาชน) และบริษัทย่อย</v>
      </c>
      <c r="B89" s="227"/>
      <c r="C89" s="227"/>
      <c r="D89" s="227"/>
      <c r="E89" s="227"/>
      <c r="F89" s="227"/>
      <c r="G89" s="227"/>
      <c r="H89" s="227"/>
      <c r="I89" s="227"/>
      <c r="J89" s="227"/>
    </row>
    <row r="90" spans="1:11" ht="23.25" customHeight="1">
      <c r="A90" s="227" t="s">
        <v>160</v>
      </c>
      <c r="B90" s="227"/>
      <c r="C90" s="227"/>
      <c r="D90" s="227"/>
      <c r="E90" s="227"/>
      <c r="F90" s="227"/>
      <c r="G90" s="227"/>
      <c r="H90" s="227"/>
      <c r="I90" s="227"/>
      <c r="J90" s="227"/>
    </row>
    <row r="91" spans="1:11" s="123" customFormat="1" ht="23.25" customHeight="1">
      <c r="A91" s="228" t="str">
        <f>+A48</f>
        <v>สำหรับปี  สิ้นสุดวันที่ 31 ธันวาคม 2568</v>
      </c>
      <c r="B91" s="228"/>
      <c r="C91" s="228"/>
      <c r="D91" s="228"/>
      <c r="E91" s="228"/>
      <c r="F91" s="228"/>
      <c r="G91" s="228"/>
      <c r="H91" s="228"/>
      <c r="I91" s="228"/>
      <c r="J91" s="228"/>
      <c r="K91" s="124"/>
    </row>
    <row r="92" spans="1:11" ht="23.25" customHeight="1">
      <c r="A92" s="140"/>
      <c r="B92" s="140"/>
      <c r="C92" s="140"/>
      <c r="D92" s="140"/>
      <c r="E92" s="140"/>
      <c r="F92" s="140"/>
      <c r="G92" s="140"/>
      <c r="H92" s="140"/>
      <c r="I92" s="140"/>
      <c r="J92" s="144" t="s">
        <v>2</v>
      </c>
      <c r="K92" s="125"/>
    </row>
    <row r="93" spans="1:11" s="123" customFormat="1" ht="23.25" customHeight="1">
      <c r="A93" s="145" t="s">
        <v>91</v>
      </c>
      <c r="B93" s="145"/>
      <c r="C93" s="145"/>
      <c r="D93" s="145"/>
      <c r="E93" s="145"/>
      <c r="F93" s="229" t="s">
        <v>136</v>
      </c>
      <c r="G93" s="229"/>
      <c r="H93" s="146"/>
      <c r="I93" s="229" t="s">
        <v>4</v>
      </c>
      <c r="J93" s="229"/>
      <c r="K93" s="130"/>
    </row>
    <row r="94" spans="1:11" s="123" customFormat="1" ht="23.25" customHeight="1">
      <c r="A94" s="147"/>
      <c r="B94" s="147"/>
      <c r="C94" s="147"/>
      <c r="D94" s="147"/>
      <c r="E94" s="131" t="s">
        <v>5</v>
      </c>
      <c r="F94" s="132">
        <v>2568</v>
      </c>
      <c r="G94" s="132">
        <v>2567</v>
      </c>
      <c r="H94" s="133"/>
      <c r="I94" s="132">
        <v>2568</v>
      </c>
      <c r="J94" s="132">
        <v>2567</v>
      </c>
      <c r="K94" s="130"/>
    </row>
    <row r="95" spans="1:11" ht="23.25" customHeight="1">
      <c r="A95" s="136" t="s">
        <v>176</v>
      </c>
      <c r="B95" s="136"/>
      <c r="C95" s="136"/>
      <c r="D95" s="136"/>
      <c r="E95" s="136"/>
      <c r="F95" s="137"/>
      <c r="G95" s="137"/>
      <c r="H95" s="137"/>
      <c r="I95" s="137"/>
      <c r="J95" s="137"/>
    </row>
    <row r="96" spans="1:11" ht="23.25" customHeight="1">
      <c r="A96" s="136"/>
      <c r="B96" s="136"/>
      <c r="C96" s="136" t="s">
        <v>34</v>
      </c>
      <c r="D96" s="136"/>
      <c r="E96" s="136"/>
      <c r="F96" s="137"/>
      <c r="G96" s="137"/>
      <c r="H96" s="137"/>
      <c r="I96" s="137"/>
      <c r="J96" s="137"/>
    </row>
    <row r="97" spans="1:23" ht="23.25" customHeight="1">
      <c r="A97" s="136"/>
      <c r="B97" s="136"/>
      <c r="C97" s="136"/>
      <c r="D97" s="136" t="s">
        <v>177</v>
      </c>
      <c r="E97" s="136"/>
      <c r="F97" s="137">
        <v>-30804952</v>
      </c>
      <c r="G97" s="137">
        <v>-17564435</v>
      </c>
      <c r="H97" s="137"/>
      <c r="I97" s="137">
        <v>-30804952</v>
      </c>
      <c r="J97" s="137">
        <v>-17564435</v>
      </c>
    </row>
    <row r="98" spans="1:23" ht="23.25" customHeight="1">
      <c r="A98" s="136"/>
      <c r="B98" s="136"/>
      <c r="C98" s="136" t="s">
        <v>178</v>
      </c>
      <c r="D98" s="136"/>
      <c r="E98" s="136"/>
      <c r="F98" s="137">
        <v>69600000</v>
      </c>
      <c r="G98" s="137">
        <v>234500000</v>
      </c>
      <c r="H98" s="137"/>
      <c r="I98" s="137">
        <v>69600000</v>
      </c>
      <c r="J98" s="137">
        <v>234500000</v>
      </c>
    </row>
    <row r="99" spans="1:23" ht="23.25" customHeight="1">
      <c r="A99" s="136"/>
      <c r="B99" s="136"/>
      <c r="C99" s="136" t="s">
        <v>179</v>
      </c>
      <c r="D99" s="136"/>
      <c r="E99" s="136"/>
      <c r="F99" s="137">
        <v>-199150042</v>
      </c>
      <c r="G99" s="137">
        <v>-223013830</v>
      </c>
      <c r="H99" s="137"/>
      <c r="I99" s="137">
        <v>-154400891</v>
      </c>
      <c r="J99" s="137">
        <v>-205639412</v>
      </c>
    </row>
    <row r="100" spans="1:23" ht="23.25" customHeight="1">
      <c r="A100" s="136"/>
      <c r="B100" s="136"/>
      <c r="C100" s="136" t="s">
        <v>180</v>
      </c>
      <c r="D100" s="136"/>
      <c r="E100" s="136"/>
      <c r="F100" s="137">
        <v>-135492423</v>
      </c>
      <c r="G100" s="137">
        <v>-115453001</v>
      </c>
      <c r="H100" s="137"/>
      <c r="I100" s="137">
        <v>-135492423</v>
      </c>
      <c r="J100" s="137">
        <v>-115453001</v>
      </c>
    </row>
    <row r="101" spans="1:23" ht="23.25" customHeight="1">
      <c r="A101" s="136"/>
      <c r="B101" s="136"/>
      <c r="C101" s="136" t="s">
        <v>181</v>
      </c>
      <c r="D101" s="136"/>
      <c r="E101" s="136"/>
      <c r="F101" s="137">
        <v>-2701624</v>
      </c>
      <c r="G101" s="137">
        <v>-7911846</v>
      </c>
      <c r="H101" s="137"/>
      <c r="I101" s="137">
        <v>-2701624</v>
      </c>
      <c r="J101" s="137">
        <f>-7911845+1</f>
        <v>-7911844</v>
      </c>
    </row>
    <row r="102" spans="1:23" ht="23.25" customHeight="1">
      <c r="A102" s="136"/>
      <c r="B102" s="136"/>
      <c r="C102" s="136" t="s">
        <v>182</v>
      </c>
      <c r="D102" s="136"/>
      <c r="E102" s="136"/>
      <c r="F102" s="137">
        <v>0</v>
      </c>
      <c r="G102" s="137">
        <v>289560889</v>
      </c>
      <c r="H102" s="137"/>
      <c r="I102" s="137">
        <v>0</v>
      </c>
      <c r="J102" s="137">
        <v>289560889</v>
      </c>
    </row>
    <row r="103" spans="1:23" ht="23.25" customHeight="1">
      <c r="A103" s="136"/>
      <c r="B103" s="136"/>
      <c r="C103" s="136" t="s">
        <v>183</v>
      </c>
      <c r="D103" s="136"/>
      <c r="E103" s="136"/>
      <c r="F103" s="137">
        <v>-43434507</v>
      </c>
      <c r="G103" s="137">
        <v>-52498362</v>
      </c>
      <c r="H103" s="137"/>
      <c r="I103" s="137">
        <v>-35755138</v>
      </c>
      <c r="J103" s="137">
        <v>-44126623</v>
      </c>
    </row>
    <row r="104" spans="1:23" ht="23.25" customHeight="1">
      <c r="A104" s="136" t="s">
        <v>202</v>
      </c>
      <c r="B104" s="136"/>
      <c r="C104" s="136"/>
      <c r="D104" s="136"/>
      <c r="E104" s="136"/>
      <c r="F104" s="149">
        <f>SUM(F96:F103)</f>
        <v>-341983548</v>
      </c>
      <c r="G104" s="149">
        <f>SUM(G96:G103)</f>
        <v>107619415</v>
      </c>
      <c r="H104" s="137"/>
      <c r="I104" s="149">
        <f>SUM(I96:I103)</f>
        <v>-289555028</v>
      </c>
      <c r="J104" s="149">
        <f>SUM(J96:J103)</f>
        <v>133365574</v>
      </c>
    </row>
    <row r="105" spans="1:23" ht="23.25" customHeight="1">
      <c r="A105" s="136" t="s">
        <v>184</v>
      </c>
      <c r="B105" s="136"/>
      <c r="C105" s="136"/>
      <c r="D105" s="136"/>
      <c r="E105" s="136"/>
      <c r="F105" s="137">
        <f>+F104+F82+F71</f>
        <v>-13686310</v>
      </c>
      <c r="G105" s="137">
        <f>+G104+G82+G71</f>
        <v>3701726</v>
      </c>
      <c r="H105" s="137"/>
      <c r="I105" s="137">
        <f>+I104+I82+I71</f>
        <v>-13261239</v>
      </c>
      <c r="J105" s="137">
        <f>+J104+J82+J71</f>
        <v>5531217</v>
      </c>
    </row>
    <row r="106" spans="1:23" ht="23.25" customHeight="1">
      <c r="A106" s="136" t="s">
        <v>185</v>
      </c>
      <c r="B106" s="136"/>
      <c r="C106" s="136"/>
      <c r="D106" s="136"/>
      <c r="E106" s="136"/>
      <c r="F106" s="137">
        <f>+'P1'!H10</f>
        <v>24439796</v>
      </c>
      <c r="G106" s="137">
        <v>20738070</v>
      </c>
      <c r="H106" s="137"/>
      <c r="I106" s="137">
        <f>+'P1'!K10</f>
        <v>22606631</v>
      </c>
      <c r="J106" s="137">
        <v>17075414</v>
      </c>
    </row>
    <row r="107" spans="1:23" ht="23.25" customHeight="1" thickBot="1">
      <c r="A107" s="136" t="s">
        <v>186</v>
      </c>
      <c r="B107" s="136"/>
      <c r="C107" s="136"/>
      <c r="D107" s="136"/>
      <c r="E107" s="151">
        <v>6</v>
      </c>
      <c r="F107" s="152">
        <f>SUM(F105:F106)</f>
        <v>10753486</v>
      </c>
      <c r="G107" s="152">
        <f>SUM(G105:G106)</f>
        <v>24439796</v>
      </c>
      <c r="H107" s="137"/>
      <c r="I107" s="152">
        <f>SUM(I105:I106)</f>
        <v>9345392</v>
      </c>
      <c r="J107" s="152">
        <f>SUM(J105:J106)</f>
        <v>22606631</v>
      </c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</row>
    <row r="108" spans="1:23" ht="23.25" customHeight="1" thickTop="1">
      <c r="A108" s="136"/>
      <c r="B108" s="136"/>
      <c r="C108" s="136"/>
      <c r="D108" s="136"/>
      <c r="E108" s="151"/>
      <c r="F108" s="163"/>
      <c r="G108" s="163"/>
      <c r="H108" s="137"/>
      <c r="I108" s="163"/>
      <c r="J108" s="163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</row>
    <row r="109" spans="1:23" ht="23.25" customHeight="1">
      <c r="A109" s="5" t="s">
        <v>187</v>
      </c>
      <c r="B109" s="136"/>
      <c r="C109" s="136"/>
      <c r="D109" s="136"/>
      <c r="E109" s="151"/>
      <c r="G109" s="137"/>
      <c r="H109" s="137"/>
      <c r="I109" s="137"/>
      <c r="J109" s="137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</row>
    <row r="110" spans="1:23" ht="23.25" customHeight="1">
      <c r="A110" s="121" t="s">
        <v>188</v>
      </c>
      <c r="F110" s="153"/>
      <c r="G110" s="153"/>
      <c r="I110" s="153"/>
      <c r="J110" s="184"/>
      <c r="L110" s="27"/>
      <c r="M110" s="27"/>
      <c r="N110" s="27"/>
      <c r="O110" s="27"/>
    </row>
    <row r="111" spans="1:23" ht="20.45" customHeight="1">
      <c r="D111" s="121" t="s">
        <v>189</v>
      </c>
      <c r="F111" s="185">
        <v>3308452</v>
      </c>
      <c r="G111" s="185">
        <v>3308452</v>
      </c>
      <c r="H111" s="185"/>
      <c r="I111" s="185">
        <v>3308452</v>
      </c>
      <c r="J111" s="185">
        <v>3308452</v>
      </c>
      <c r="L111" s="27"/>
      <c r="M111" s="27"/>
      <c r="N111" s="27"/>
      <c r="O111" s="27"/>
    </row>
    <row r="112" spans="1:23" ht="20.45" customHeight="1">
      <c r="D112" s="121" t="s">
        <v>195</v>
      </c>
      <c r="F112" s="185">
        <v>443128</v>
      </c>
      <c r="G112" s="185">
        <v>0</v>
      </c>
      <c r="H112" s="185"/>
      <c r="I112" s="185">
        <v>443128</v>
      </c>
      <c r="J112" s="185">
        <v>0</v>
      </c>
      <c r="L112" s="27"/>
      <c r="M112" s="27"/>
      <c r="N112" s="27"/>
      <c r="O112" s="27"/>
    </row>
    <row r="113" spans="1:15" ht="20.45" customHeight="1">
      <c r="D113" s="121" t="s">
        <v>196</v>
      </c>
      <c r="F113" s="185">
        <v>17377895</v>
      </c>
      <c r="G113" s="185">
        <v>4025247</v>
      </c>
      <c r="H113" s="185"/>
      <c r="I113" s="185">
        <v>17377895</v>
      </c>
      <c r="J113" s="185">
        <v>4025247</v>
      </c>
      <c r="L113" s="27"/>
      <c r="M113" s="27"/>
      <c r="N113" s="27"/>
      <c r="O113" s="27"/>
    </row>
    <row r="114" spans="1:15" ht="20.45" customHeight="1">
      <c r="D114" s="121" t="s">
        <v>218</v>
      </c>
      <c r="F114" s="185"/>
      <c r="G114" s="186"/>
      <c r="H114" s="185"/>
      <c r="I114" s="185"/>
      <c r="J114" s="186"/>
      <c r="L114" s="27"/>
      <c r="M114" s="27"/>
      <c r="N114" s="27"/>
      <c r="O114" s="27"/>
    </row>
    <row r="115" spans="1:15" ht="20.45" customHeight="1">
      <c r="D115" s="176" t="s">
        <v>14</v>
      </c>
      <c r="F115" s="185">
        <v>0</v>
      </c>
      <c r="G115" s="185">
        <v>226981.45</v>
      </c>
      <c r="H115" s="185"/>
      <c r="I115" s="185">
        <v>0</v>
      </c>
      <c r="J115" s="185">
        <v>226981.45</v>
      </c>
      <c r="L115" s="27"/>
      <c r="M115" s="27"/>
      <c r="N115" s="27"/>
      <c r="O115" s="27"/>
    </row>
    <row r="116" spans="1:15" ht="20.45" customHeight="1">
      <c r="D116" s="176" t="s">
        <v>190</v>
      </c>
      <c r="F116" s="185">
        <v>0</v>
      </c>
      <c r="G116" s="185">
        <v>-20998709.68</v>
      </c>
      <c r="H116" s="185"/>
      <c r="I116" s="185">
        <v>0</v>
      </c>
      <c r="J116" s="185">
        <v>-20998709.68</v>
      </c>
      <c r="L116" s="27"/>
      <c r="M116" s="27"/>
      <c r="N116" s="27"/>
      <c r="O116" s="27"/>
    </row>
    <row r="117" spans="1:15" ht="20.45" customHeight="1">
      <c r="D117" s="176" t="s">
        <v>191</v>
      </c>
      <c r="F117" s="185">
        <v>0</v>
      </c>
      <c r="G117" s="185">
        <v>0</v>
      </c>
      <c r="H117" s="185"/>
      <c r="I117" s="185">
        <v>0</v>
      </c>
      <c r="J117" s="185">
        <v>-2526458</v>
      </c>
      <c r="L117" s="27"/>
      <c r="M117" s="27"/>
      <c r="N117" s="27"/>
      <c r="O117" s="27"/>
    </row>
    <row r="118" spans="1:15">
      <c r="D118" s="177" t="s">
        <v>49</v>
      </c>
      <c r="F118" s="185">
        <v>0</v>
      </c>
      <c r="G118" s="185">
        <v>-5353360</v>
      </c>
      <c r="H118" s="185"/>
      <c r="I118" s="185">
        <v>0</v>
      </c>
      <c r="J118" s="185">
        <v>-2826901.96</v>
      </c>
      <c r="L118" s="27"/>
      <c r="M118" s="27"/>
      <c r="N118" s="27"/>
      <c r="O118" s="27"/>
    </row>
    <row r="119" spans="1:15">
      <c r="D119" s="14" t="s">
        <v>219</v>
      </c>
      <c r="F119" s="186">
        <v>0</v>
      </c>
      <c r="G119" s="185">
        <v>0</v>
      </c>
      <c r="H119" s="185"/>
      <c r="I119" s="185">
        <v>219091225</v>
      </c>
      <c r="J119" s="185">
        <v>469496288</v>
      </c>
      <c r="L119" s="27"/>
      <c r="M119" s="27"/>
      <c r="N119" s="27"/>
      <c r="O119" s="27"/>
    </row>
    <row r="120" spans="1:15">
      <c r="D120" s="14" t="s">
        <v>220</v>
      </c>
      <c r="F120" s="186"/>
      <c r="G120" s="186"/>
      <c r="H120" s="185"/>
      <c r="I120" s="185"/>
      <c r="J120" s="186"/>
      <c r="L120" s="27"/>
      <c r="M120" s="27"/>
      <c r="N120" s="27"/>
      <c r="O120" s="27"/>
    </row>
    <row r="121" spans="1:15">
      <c r="D121" s="14" t="s">
        <v>194</v>
      </c>
      <c r="F121" s="186">
        <v>0</v>
      </c>
      <c r="G121" s="186">
        <v>160358</v>
      </c>
      <c r="H121" s="185"/>
      <c r="I121" s="185">
        <v>0</v>
      </c>
      <c r="J121" s="186">
        <v>160358</v>
      </c>
      <c r="L121" s="27"/>
      <c r="M121" s="27"/>
      <c r="N121" s="27"/>
      <c r="O121" s="27"/>
    </row>
    <row r="122" spans="1:15" ht="20.45" customHeight="1">
      <c r="D122" s="121" t="s">
        <v>197</v>
      </c>
      <c r="F122" s="186">
        <v>0</v>
      </c>
      <c r="G122" s="185">
        <v>49126</v>
      </c>
      <c r="H122" s="185"/>
      <c r="I122" s="186">
        <v>0</v>
      </c>
      <c r="J122" s="185">
        <v>49126</v>
      </c>
      <c r="L122" s="187"/>
      <c r="M122" s="27"/>
      <c r="N122" s="27"/>
      <c r="O122" s="27"/>
    </row>
    <row r="123" spans="1:15">
      <c r="D123" s="121" t="s">
        <v>221</v>
      </c>
      <c r="F123" s="188"/>
      <c r="G123" s="189"/>
      <c r="H123" s="189"/>
      <c r="J123" s="189"/>
      <c r="L123" s="187"/>
      <c r="M123" s="27"/>
      <c r="N123" s="27"/>
      <c r="O123" s="27"/>
    </row>
    <row r="124" spans="1:15">
      <c r="D124" s="14" t="s">
        <v>198</v>
      </c>
      <c r="F124" s="186">
        <v>0</v>
      </c>
      <c r="G124" s="27">
        <v>0</v>
      </c>
      <c r="I124" s="186">
        <v>8953296</v>
      </c>
      <c r="J124" s="27">
        <v>29172140</v>
      </c>
    </row>
    <row r="125" spans="1:15">
      <c r="D125" s="14"/>
      <c r="J125" s="184"/>
    </row>
    <row r="126" spans="1:15">
      <c r="A126" s="1" t="s">
        <v>31</v>
      </c>
      <c r="B126" s="190"/>
      <c r="C126" s="190"/>
      <c r="D126" s="190"/>
      <c r="E126" s="190"/>
      <c r="F126" s="185"/>
      <c r="G126" s="185"/>
      <c r="H126" s="185"/>
      <c r="I126" s="185"/>
      <c r="J126" s="185"/>
    </row>
    <row r="133" spans="6:10">
      <c r="F133" s="198">
        <f>+F107-'P1'!G10</f>
        <v>0</v>
      </c>
      <c r="G133" s="154">
        <f>+G107-'P1'!H10</f>
        <v>0</v>
      </c>
      <c r="I133" s="199">
        <f>+I107-'P1'!J10</f>
        <v>0</v>
      </c>
      <c r="J133" s="135">
        <f>+J107-'P1'!K10</f>
        <v>0</v>
      </c>
    </row>
  </sheetData>
  <mergeCells count="15">
    <mergeCell ref="A2:J2"/>
    <mergeCell ref="A3:J3"/>
    <mergeCell ref="A4:J4"/>
    <mergeCell ref="F6:G6"/>
    <mergeCell ref="I6:J6"/>
    <mergeCell ref="A46:J46"/>
    <mergeCell ref="A47:J47"/>
    <mergeCell ref="A48:J48"/>
    <mergeCell ref="F50:G50"/>
    <mergeCell ref="I50:J50"/>
    <mergeCell ref="A89:J89"/>
    <mergeCell ref="A90:J90"/>
    <mergeCell ref="A91:J91"/>
    <mergeCell ref="F93:G93"/>
    <mergeCell ref="I93:J93"/>
  </mergeCells>
  <phoneticPr fontId="6" type="noConversion"/>
  <printOptions horizontalCentered="1"/>
  <pageMargins left="0.51181102362204722" right="0.27559055118110237" top="0.36" bottom="0.37" header="0.11811023622047245" footer="0.19685039370078741"/>
  <pageSetup paperSize="9" scale="80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5369e16-8ad4-4dd5-b74e-576f30abb609" xsi:nil="true"/>
    <Preparer_x0020_Sign_x002d_off xmlns="b5369e16-8ad4-4dd5-b74e-576f30abb609" xsi:nil="true"/>
    <Reviewer2 xmlns="b5369e16-8ad4-4dd5-b74e-576f30abb609" xsi:nil="true"/>
    <Approveby xmlns="b5369e16-8ad4-4dd5-b74e-576f30abb6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3AA9C39BAE1C488CDEA92F16FB9DB8" ma:contentTypeVersion="7" ma:contentTypeDescription="Create a new document." ma:contentTypeScope="" ma:versionID="3f72f4e2e8be558c4a43f5e4ae1091dd">
  <xsd:schema xmlns:xsd="http://www.w3.org/2001/XMLSchema" xmlns:xs="http://www.w3.org/2001/XMLSchema" xmlns:p="http://schemas.microsoft.com/office/2006/metadata/properties" xmlns:ns2="b5369e16-8ad4-4dd5-b74e-576f30abb609" targetNamespace="http://schemas.microsoft.com/office/2006/metadata/properties" ma:root="true" ma:fieldsID="02d02b43feb8d12c0591b34887a6bcd3" ns2:_="">
    <xsd:import namespace="b5369e16-8ad4-4dd5-b74e-576f30abb6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pproveby" minOccurs="0"/>
                <xsd:element ref="ns2:Reviewer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69e16-8ad4-4dd5-b74e-576f30abb6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pproveby" ma:index="13" nillable="true" ma:displayName="Approve by" ma:format="Dropdown" ma:internalName="Approveby">
      <xsd:simpleType>
        <xsd:restriction base="dms:Text">
          <xsd:maxLength value="255"/>
        </xsd:restriction>
      </xsd:simpleType>
    </xsd:element>
    <xsd:element name="Reviewer2" ma:index="14" nillable="true" ma:displayName="Reviews 2" ma:format="Dropdown" ma:internalName="Reviewer2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82A6DD-D641-4919-AB8A-3E17CE630FCD}">
  <ds:schemaRefs>
    <ds:schemaRef ds:uri="http://schemas.microsoft.com/office/2006/metadata/properties"/>
    <ds:schemaRef ds:uri="http://schemas.openxmlformats.org/package/2006/metadata/core-properties"/>
    <ds:schemaRef ds:uri="b5369e16-8ad4-4dd5-b74e-576f30abb609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4FA1C3-34B6-4BA4-92E8-17012CB33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69e16-8ad4-4dd5-b74e-576f30abb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P1</vt:lpstr>
      <vt:lpstr>P2</vt:lpstr>
      <vt:lpstr>P3</vt:lpstr>
      <vt:lpstr>P4</vt:lpstr>
      <vt:lpstr>P5</vt:lpstr>
      <vt:lpstr>P6</vt:lpstr>
      <vt:lpstr>P7-9</vt:lpstr>
      <vt:lpstr>'P1'!Print_Area</vt:lpstr>
      <vt:lpstr>'P2'!Print_Area</vt:lpstr>
      <vt:lpstr>'P3'!Print_Area</vt:lpstr>
      <vt:lpstr>'P4'!Print_Area</vt:lpstr>
      <vt:lpstr>'P7-9'!Print_Area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Thanicha Luammuenwai</cp:lastModifiedBy>
  <cp:revision/>
  <cp:lastPrinted>2026-02-27T09:42:58Z</cp:lastPrinted>
  <dcterms:created xsi:type="dcterms:W3CDTF">2004-01-05T08:24:48Z</dcterms:created>
  <dcterms:modified xsi:type="dcterms:W3CDTF">2026-02-27T12:34:34Z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0x010100723AA9C39BAE1C488CDEA92F16FB9DB8</vt:lpwstr>
  </property>
  <property fmtid="{D5CDD505-2E9C-101B-9397-08002B2CF9AE}" pid="3" name="Order">
    <vt:r8>2382200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