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(19) YEAR 25-68 (PUBLIC)\MSC (1639835)\"/>
    </mc:Choice>
  </mc:AlternateContent>
  <xr:revisionPtr revIDLastSave="0" documentId="13_ncr:1_{D4948438-1524-41A4-9A98-86CE64BFE672}" xr6:coauthVersionLast="47" xr6:coauthVersionMax="47" xr10:uidLastSave="{00000000-0000-0000-0000-000000000000}"/>
  <bookViews>
    <workbookView xWindow="-110" yWindow="-110" windowWidth="19420" windowHeight="11500" tabRatio="874" activeTab="4" xr2:uid="{57FA58E0-F889-CF49-A9C6-9087D8911BFD}"/>
  </bookViews>
  <sheets>
    <sheet name="BS" sheetId="1" r:id="rId1"/>
    <sheet name="PL" sheetId="5" r:id="rId2"/>
    <sheet name="งบเปลี่ยนแปลงรวม" sheetId="7" r:id="rId3"/>
    <sheet name="งบเปลี่ยนแปลงเฉพาะ" sheetId="3" r:id="rId4"/>
    <sheet name="CF " sheetId="8" r:id="rId5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0" i="1" l="1"/>
  <c r="G80" i="1"/>
  <c r="E80" i="1"/>
  <c r="C80" i="1"/>
  <c r="C71" i="1"/>
  <c r="L28" i="7"/>
  <c r="D28" i="7"/>
  <c r="D64" i="5"/>
  <c r="G92" i="8"/>
  <c r="G95" i="8"/>
  <c r="K21" i="3"/>
  <c r="V16" i="7"/>
  <c r="V20" i="7" s="1"/>
  <c r="T20" i="7"/>
  <c r="T21" i="7" s="1"/>
  <c r="T23" i="7" s="1"/>
  <c r="C18" i="1"/>
  <c r="M25" i="3"/>
  <c r="I25" i="3"/>
  <c r="G25" i="3"/>
  <c r="E25" i="3"/>
  <c r="V26" i="7"/>
  <c r="H28" i="7"/>
  <c r="F28" i="7"/>
  <c r="N28" i="7"/>
  <c r="N29" i="7" s="1"/>
  <c r="I92" i="8"/>
  <c r="E92" i="8"/>
  <c r="O17" i="3"/>
  <c r="R25" i="7"/>
  <c r="V25" i="7" s="1"/>
  <c r="R17" i="7"/>
  <c r="R20" i="7" s="1"/>
  <c r="V17" i="7"/>
  <c r="P14" i="7"/>
  <c r="R14" i="7"/>
  <c r="V14" i="7" s="1"/>
  <c r="L20" i="7"/>
  <c r="L21" i="7" s="1"/>
  <c r="L23" i="7" s="1"/>
  <c r="N20" i="7"/>
  <c r="N21" i="7" s="1"/>
  <c r="N23" i="7" s="1"/>
  <c r="O16" i="3"/>
  <c r="O18" i="3" s="1"/>
  <c r="M18" i="3"/>
  <c r="M19" i="3"/>
  <c r="M21" i="3" s="1"/>
  <c r="M26" i="3" s="1"/>
  <c r="O14" i="3"/>
  <c r="O19" i="3" s="1"/>
  <c r="O23" i="3"/>
  <c r="C92" i="8"/>
  <c r="I18" i="3"/>
  <c r="I19" i="3"/>
  <c r="I21" i="3" s="1"/>
  <c r="I26" i="3" s="1"/>
  <c r="G18" i="3"/>
  <c r="G19" i="3" s="1"/>
  <c r="G21" i="3" s="1"/>
  <c r="G26" i="3" s="1"/>
  <c r="E18" i="3"/>
  <c r="E19" i="3" s="1"/>
  <c r="E21" i="3" s="1"/>
  <c r="C32" i="1"/>
  <c r="I29" i="8"/>
  <c r="I63" i="8"/>
  <c r="I67" i="8"/>
  <c r="E29" i="8"/>
  <c r="E63" i="8" s="1"/>
  <c r="E67" i="8" s="1"/>
  <c r="E94" i="8" s="1"/>
  <c r="E96" i="8" s="1"/>
  <c r="G80" i="8"/>
  <c r="J35" i="5"/>
  <c r="J36" i="5" s="1"/>
  <c r="F35" i="5"/>
  <c r="F36" i="5"/>
  <c r="I71" i="1"/>
  <c r="E71" i="1"/>
  <c r="G71" i="1"/>
  <c r="J20" i="7"/>
  <c r="J21" i="7"/>
  <c r="J23" i="7" s="1"/>
  <c r="V18" i="7"/>
  <c r="D20" i="7"/>
  <c r="D21" i="7"/>
  <c r="D23" i="7" s="1"/>
  <c r="F20" i="7"/>
  <c r="F21" i="7" s="1"/>
  <c r="F23" i="7" s="1"/>
  <c r="F29" i="7" s="1"/>
  <c r="H20" i="7"/>
  <c r="H21" i="7" s="1"/>
  <c r="H23" i="7" s="1"/>
  <c r="H29" i="7" s="1"/>
  <c r="E18" i="1"/>
  <c r="G18" i="1"/>
  <c r="I18" i="1"/>
  <c r="E32" i="1"/>
  <c r="G32" i="1"/>
  <c r="I32" i="1"/>
  <c r="D14" i="5"/>
  <c r="D20" i="5" s="1"/>
  <c r="D25" i="5" s="1"/>
  <c r="D27" i="5" s="1"/>
  <c r="F14" i="5"/>
  <c r="F20" i="5" s="1"/>
  <c r="F25" i="5" s="1"/>
  <c r="F27" i="5" s="1"/>
  <c r="H14" i="5"/>
  <c r="H20" i="5" s="1"/>
  <c r="H25" i="5" s="1"/>
  <c r="H27" i="5" s="1"/>
  <c r="J14" i="5"/>
  <c r="J20" i="5"/>
  <c r="J25" i="5"/>
  <c r="J27" i="5"/>
  <c r="J60" i="5" s="1"/>
  <c r="J58" i="5" s="1"/>
  <c r="J67" i="5" s="1"/>
  <c r="C80" i="8"/>
  <c r="E80" i="8"/>
  <c r="I80" i="8"/>
  <c r="K18" i="3"/>
  <c r="K19" i="3"/>
  <c r="I121" i="1"/>
  <c r="I123" i="1"/>
  <c r="P19" i="7"/>
  <c r="P20" i="7"/>
  <c r="R19" i="7"/>
  <c r="V19" i="7"/>
  <c r="E121" i="1"/>
  <c r="E123" i="1" s="1"/>
  <c r="G121" i="1"/>
  <c r="G123" i="1" s="1"/>
  <c r="P21" i="7"/>
  <c r="P28" i="7"/>
  <c r="I33" i="1" l="1"/>
  <c r="E33" i="1"/>
  <c r="G33" i="1"/>
  <c r="I81" i="1"/>
  <c r="I124" i="1"/>
  <c r="E81" i="1"/>
  <c r="E124" i="1" s="1"/>
  <c r="G81" i="1"/>
  <c r="G124" i="1" s="1"/>
  <c r="C81" i="1"/>
  <c r="F37" i="5"/>
  <c r="F65" i="5" s="1"/>
  <c r="F63" i="5" s="1"/>
  <c r="F60" i="5"/>
  <c r="F58" i="5" s="1"/>
  <c r="F67" i="5" s="1"/>
  <c r="J37" i="5"/>
  <c r="J65" i="5" s="1"/>
  <c r="J63" i="5" s="1"/>
  <c r="P23" i="7"/>
  <c r="P29" i="7" s="1"/>
  <c r="C120" i="1" s="1"/>
  <c r="L29" i="7"/>
  <c r="V21" i="7"/>
  <c r="D29" i="7"/>
  <c r="R23" i="7"/>
  <c r="V23" i="7" s="1"/>
  <c r="R21" i="7"/>
  <c r="E26" i="3"/>
  <c r="O21" i="3"/>
  <c r="I94" i="8"/>
  <c r="I96" i="8" s="1"/>
  <c r="D60" i="5"/>
  <c r="D58" i="5" s="1"/>
  <c r="D37" i="5"/>
  <c r="H60" i="5"/>
  <c r="H58" i="5" s="1"/>
  <c r="H37" i="5"/>
  <c r="T27" i="7"/>
  <c r="T28" i="7" s="1"/>
  <c r="T29" i="7" s="1"/>
  <c r="C122" i="1" s="1"/>
  <c r="C33" i="1"/>
  <c r="D67" i="5" l="1"/>
  <c r="D65" i="5"/>
  <c r="D63" i="5" s="1"/>
  <c r="C29" i="8"/>
  <c r="G29" i="8"/>
  <c r="G63" i="8" s="1"/>
  <c r="G67" i="8" s="1"/>
  <c r="G94" i="8" s="1"/>
  <c r="G96" i="8" s="1"/>
  <c r="H65" i="5"/>
  <c r="H63" i="5" s="1"/>
  <c r="K24" i="3"/>
  <c r="H67" i="5"/>
  <c r="C63" i="8" l="1"/>
  <c r="C67" i="8" s="1"/>
  <c r="C94" i="8" s="1"/>
  <c r="C96" i="8" s="1"/>
  <c r="R27" i="7"/>
  <c r="J28" i="7"/>
  <c r="J29" i="7" s="1"/>
  <c r="C119" i="1" s="1"/>
  <c r="K25" i="3"/>
  <c r="K26" i="3" s="1"/>
  <c r="O24" i="3"/>
  <c r="O25" i="3" s="1"/>
  <c r="O26" i="3" s="1"/>
  <c r="C121" i="1" l="1"/>
  <c r="V27" i="7"/>
  <c r="V28" i="7" s="1"/>
  <c r="V29" i="7" s="1"/>
  <c r="R28" i="7"/>
  <c r="R29" i="7" s="1"/>
  <c r="C123" i="1" l="1"/>
  <c r="C124" i="1" l="1"/>
</calcChain>
</file>

<file path=xl/sharedStrings.xml><?xml version="1.0" encoding="utf-8"?>
<sst xmlns="http://schemas.openxmlformats.org/spreadsheetml/2006/main" count="325" uniqueCount="227">
  <si>
    <t>บริษัท เมโทรซิสเต็มส์คอร์ปอเรชั่น จำกัด (มหาชน) และบริษัทย่อย</t>
  </si>
  <si>
    <t xml:space="preserve">งบการเงินรวม 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</si>
  <si>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</si>
  <si>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</si>
  <si>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</si>
  <si>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</si>
  <si>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</si>
  <si>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</si>
  <si>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</si>
  <si>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</si>
  <si>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</si>
  <si>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</si>
  <si>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</si>
  <si>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</si>
  <si>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</si>
  <si>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</si>
  <si>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</si>
  <si>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</si>
  <si>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</si>
  <si>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</si>
  <si>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</si>
  <si>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</si>
  <si>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</si>
  <si>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</si>
  <si>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</si>
  <si>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</si>
  <si>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</si>
  <si>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</si>
  <si>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กำไรสะสม  </t>
  </si>
  <si>
    <t>ส่วนได้เสียที่ไม่มีอำนาจควบคุม</t>
  </si>
  <si>
    <t xml:space="preserve">รวมส่วนของผู้ถือหุ้น  </t>
  </si>
  <si>
    <t>รายได้จากการขาย</t>
  </si>
  <si>
    <t>รายได้จากการให้บริการ</t>
  </si>
  <si>
    <t>รายได้จากการให้เช่า</t>
  </si>
  <si>
    <t>ต้นทุนขาย</t>
  </si>
  <si>
    <t>ต้นทุนการให้บริการ</t>
  </si>
  <si>
    <t>ต้นทุนจากการให้เช่า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</si>
  <si>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</si>
  <si>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</si>
  <si>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</si>
  <si>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</si>
  <si>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 xml:space="preserve">ค่าใช้จ่ายภาษีเงินได้ </t>
  </si>
  <si>
    <t>งบการเงินรวม</t>
  </si>
  <si>
    <t xml:space="preserve">กำไรสะสม </t>
  </si>
  <si>
    <t>รวมส่วน</t>
  </si>
  <si>
    <t>ส่วนเกิน</t>
  </si>
  <si>
    <t>ทุนสำรอง</t>
  </si>
  <si>
    <t>ของผู้ถือหุ้น</t>
  </si>
  <si>
    <t xml:space="preserve">ชำระแล้ว </t>
  </si>
  <si>
    <t>มูลค่าหุ้นสามัญ</t>
  </si>
  <si>
    <t>ยังไม่ได้จัดสรร</t>
  </si>
  <si>
    <t xml:space="preserve">ตามกฎหมาย </t>
  </si>
  <si>
    <t xml:space="preserve">  ยังไม่ได้จัดสรร </t>
  </si>
  <si>
    <t>ภาษีเงินได้หัก ณ ที่จ่าย</t>
  </si>
  <si>
    <t>ต้นทุนในการจัดจำหน่าย</t>
  </si>
  <si>
    <t xml:space="preserve">    ส่วนที่เป็นของส่วนได้เสียที่ไม่มีอำนาจควบคุม</t>
  </si>
  <si>
    <t xml:space="preserve">    ส่วนที่เป็นของบริษัทใหญ่</t>
  </si>
  <si>
    <t>หนี้สินภาษีเงินได้รอการตัดบัญชี</t>
  </si>
  <si>
    <t>ของบริษัทใหญ่</t>
  </si>
  <si>
    <t>รวม</t>
  </si>
  <si>
    <t>ประมาณการหนี้สินไม่หมุนเวียนสำหรับผลประโยชน์พนักงาน</t>
  </si>
  <si>
    <t xml:space="preserve">หุ้นสามัญ 360,000,000 หุ้น มูลค่าหุ้นละ 1 บาท </t>
  </si>
  <si>
    <t>หุ้นสามัญ 360,000,000 หุ้น มูลค่าหุ้นละ 1 บาท ชำระครบแล้ว</t>
  </si>
  <si>
    <t>ทุนจดทะเบียน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</si>
  <si>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</si>
  <si>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</si>
  <si>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ส่วนเกินมูลค่าหุ้นสามัญ</t>
  </si>
  <si>
    <t>จำนวนหุ้นสามัญถัวเฉลี่ยถ่วงน้ำหนัก</t>
  </si>
  <si>
    <t xml:space="preserve">   จัดสรรแล้ว </t>
  </si>
  <si>
    <t>ทุนสำรองตาม</t>
  </si>
  <si>
    <t>กฎหมาย</t>
  </si>
  <si>
    <t>บาท</t>
  </si>
  <si>
    <t>หุ้น</t>
  </si>
  <si>
    <t>กำไรต่อหุ้นขั้นพื้นฐาน</t>
  </si>
  <si>
    <t>ส่วนของผู้ถือหุ้นบริษัทใหญ่</t>
  </si>
  <si>
    <t>เงินฝากสถาบันการเงินที่ใช้เป็นหลักประกัน</t>
  </si>
  <si>
    <t>เงินกู้ยืมระยะสั้นจากสถาบันการเงิน</t>
  </si>
  <si>
    <t xml:space="preserve">    เงินปันผลให้ผู้ถือหุ้นของบริษัท</t>
  </si>
  <si>
    <t xml:space="preserve">     เงินปันผลให้ผู้ถือหุ้นของบริษัท</t>
  </si>
  <si>
    <t>หุ้นสามัญ</t>
  </si>
  <si>
    <t>จัดสรรแล้ว</t>
  </si>
  <si>
    <t xml:space="preserve">        จัดสรรแล้ว</t>
  </si>
  <si>
    <t xml:space="preserve">        ยังไม่ได้จัดสรร</t>
  </si>
  <si>
    <t xml:space="preserve">            ทุนสำรองตามกฎหมาย</t>
  </si>
  <si>
    <t>รวมหนี้สินและส่วนของผู้ถือหุ้น</t>
  </si>
  <si>
    <t>หน่วย : บาท</t>
  </si>
  <si>
    <t xml:space="preserve">หมายเหตุประกอบงบการเงินเป็นส่วนหนึ่งของงบการเงินนี้
</t>
  </si>
  <si>
    <t>งบกระแสเงินสด</t>
  </si>
  <si>
    <t xml:space="preserve"> 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</si>
  <si>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</si>
  <si>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</si>
  <si>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</si>
  <si>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ภาษีเงินได้หัก ณ ที่จ่ายตัดบัญชี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</si>
  <si>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</si>
  <si>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</si>
  <si>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</si>
  <si>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</si>
  <si>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</si>
  <si>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</si>
  <si>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</si>
  <si>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</si>
  <si>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</si>
  <si>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หมายเหตุประกอบงบการเงินเป็นส่วนหนึ่งของงบการเงินนี้</t>
  </si>
  <si>
    <t>กำไรสำหรับปี</t>
  </si>
  <si>
    <t>กำไรเบ็ดเสร็จรวมสำหรับปี</t>
  </si>
  <si>
    <t>รวมส่วนของผู้ถือหุ้นของบริษัทใหญ่</t>
  </si>
  <si>
    <t>การแบ่งปันกำไร</t>
  </si>
  <si>
    <t>ดอกเบี้ยรับ</t>
  </si>
  <si>
    <t>การแบ่งปันกำไรเบ็ดเสร็จรวม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</si>
  <si>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</si>
  <si>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สินทรัพย์ดำเนินงาน (เพิ่มขึ้น) ลดลง</t>
  </si>
  <si>
    <t>หนี้สินดำเนินงานเพิ่มขึ้น (ลดลง)</t>
  </si>
  <si>
    <t>ประมาณการหนี้สินหมุนเวียนสำหรับผลประโยชน์พนักงาน</t>
  </si>
  <si>
    <t>งบกำไรขาดทุนเบ็ดเสร็จ</t>
  </si>
  <si>
    <t>สินทรัพย์ทางการเงินหมุนเวียนอื่น</t>
  </si>
  <si>
    <t>สินทรัพย์สิทธิการใช้</t>
  </si>
  <si>
    <t>สินทรัพย์ไม่มีตัวตนอื่น</t>
  </si>
  <si>
    <t>กำไรจากกิจกรรมดำเนินงาน</t>
  </si>
  <si>
    <t>กำไรจากการจำหน่ายสินทรัพย์ทางการเงิน</t>
  </si>
  <si>
    <t>ประมาณการหนี้สินผลประโยชน์พนักงาน</t>
  </si>
  <si>
    <t>เงินสดจ่ายเพื่อซื้อตราสารทุนหรือตราสารหนี้ของกิจการอื่น</t>
  </si>
  <si>
    <t>เงินปันผลรับ</t>
  </si>
  <si>
    <t>ต้นทุนทางการเงินจ่าย</t>
  </si>
  <si>
    <t>เงินสดจ่ายเพื่อชำระคืนหนี้สินตามสัญญาเช่า</t>
  </si>
  <si>
    <t>เงินปันผลจ่าย</t>
  </si>
  <si>
    <t>เงินสดจ่ายเพื่อซื้อสินทรัพย์ไม่มีตัวตน</t>
  </si>
  <si>
    <t>หนี้สินไม่หมุนเวียนอื่น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</si>
  <si>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</si>
  <si>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</si>
  <si>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สินทรัพย์ที่เกิดจากสัญญา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</si>
  <si>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</si>
  <si>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</si>
  <si>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 xml:space="preserve">     กำไรเบ็ดเสร็จรวมสำหรับปี</t>
  </si>
  <si>
    <t>รวมการเปลี่ยนแปลงส่วนของผู้ถือหุ้น</t>
  </si>
  <si>
    <t>ค่าใช้จ่ายภาษีเงินได้</t>
  </si>
  <si>
    <r>
      <t>กระแสเงินสดจากกิจกรรมดำเนินงาน</t>
    </r>
    <r>
      <rPr>
        <sz val="15"/>
        <rFont val="Angsana New"/>
        <family val="1"/>
      </rPr>
      <t xml:space="preserve"> (ต่อ)</t>
    </r>
  </si>
  <si>
    <t>รับเงินคืนภาษีเงินได้</t>
  </si>
  <si>
    <t>เงินสดรับจากการจำหน่ายตราสารทุนหรือตราสารหนี้ของกิจการอื่น</t>
  </si>
  <si>
    <t>15, 16</t>
  </si>
  <si>
    <t>ภาษีเงินได้นิติบุคคลค้างจ่าย</t>
  </si>
  <si>
    <t>เงินสดจ่ายเพื่อซื้ออาคารและอุปกรณ์</t>
  </si>
  <si>
    <t xml:space="preserve">    กำไรเบ็ดเสร็จรวมสำหรับปี</t>
  </si>
  <si>
    <t>เงินกู้ยืมระยะสั้นจากบริษัทอื่น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</si>
  <si>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</si>
  <si>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 xml:space="preserve">รายการปรับปรุง </t>
  </si>
  <si>
    <t>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</si>
  <si>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</si>
  <si>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</si>
  <si>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</si>
  <si>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</si>
  <si>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</si>
  <si>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ขาดทุนเบ็ดเสร็จอื่นสำหรับปี - สุทธิจากภาษี</t>
  </si>
  <si>
    <t>เงินสดจ่ายเพื่อชำระคืนเงินกู้ยืมระยะสั้นจากบริษัทอื่น</t>
  </si>
  <si>
    <t>ที่วัดมูลค่าด้วยมูลค่ายุติธรรมผ่านกำไรหรือขาดทุน</t>
  </si>
  <si>
    <t>เงินสดได้มาจากการดำเนินงานก่อนการเปลี่ยนแปลงในสินทรัพย์และหนี้สินดำเนินงาน</t>
  </si>
  <si>
    <t>สินทรัพย์ทางการเงินที่วัดมูลค่าด้วยมูลค่ายุติธรรมผ่านกำไรหรือขาดทุน</t>
  </si>
  <si>
    <t xml:space="preserve">     เงินปันผลของบริษัทย่อยจ่ายให้แก่ส่วนได้เสียที่ไม่มีอำนาจควบคุม</t>
  </si>
  <si>
    <r>
      <t xml:space="preserve">งบกำไรขาดทุนเบ็ดเสร็จ  </t>
    </r>
    <r>
      <rPr>
        <sz val="16"/>
        <color indexed="8"/>
        <rFont val="Angsana New"/>
        <family val="1"/>
      </rPr>
      <t>(ต่อ)</t>
    </r>
  </si>
  <si>
    <t>หนี้สินที่เกิดจากสัญญา</t>
  </si>
  <si>
    <t>องค์ประกอบอื่น</t>
  </si>
  <si>
    <t>ของส่วนของผู้ถือหุ้น</t>
  </si>
  <si>
    <t>ผลขาดทุน</t>
  </si>
  <si>
    <t>จากการวัดมูลค่าใหม่</t>
  </si>
  <si>
    <t>ของผลประโยชน์</t>
  </si>
  <si>
    <t>พนักงานที่กำหนดไว้</t>
  </si>
  <si>
    <t>ส่วนแบ่งขาดทุน</t>
  </si>
  <si>
    <t>ผู้ถือหุ้น</t>
  </si>
  <si>
    <t>องค์ประกอบอื่นของส่วนของผู้ถือหุ้น</t>
  </si>
  <si>
    <t>หนี้สินทางการเงินหมุนเวียนอื่น</t>
  </si>
  <si>
    <t>หนี้สินที่เกิดจากสัญญา-ไม่หมุนเวียน</t>
  </si>
  <si>
    <t>ทุนที่ออกและ</t>
  </si>
  <si>
    <t>ส่วนเกินมูลค่า</t>
  </si>
  <si>
    <t>ส่วนได้เสียที่ไม่มี</t>
  </si>
  <si>
    <t>อำนาจควบคุม</t>
  </si>
  <si>
    <t>12, 13</t>
  </si>
  <si>
    <t>ขาดทุนจากการยกเลิกสัญญา</t>
  </si>
  <si>
    <t>เงินสดรับจากการขายและเช่ากลับคืน</t>
  </si>
  <si>
    <t>หนี้สินที่เกิดจากสัญญา-หมุนเวียน</t>
  </si>
  <si>
    <t>สินทรัพย์ที่เกิดจากสัญญา-หมุนเวียน</t>
  </si>
  <si>
    <t>สินทรัพย์ที่เกิดจากสัญญา-ไม่หมุนเวียน</t>
  </si>
  <si>
    <t>ส่วนแบ่งกำไรของบริษัทร่วมที่ใช้วิธีส่วนได้เสีย</t>
  </si>
  <si>
    <t>ของส่วนของ</t>
  </si>
  <si>
    <t>ตามวิธีส่วนได้เสีย</t>
  </si>
  <si>
    <t>เบ็ดเสร็จอื่น</t>
  </si>
  <si>
    <t>ของเงินลงทุนบริษัทร่วม</t>
  </si>
  <si>
    <t>เงินสดและรายการเทียบเท่าเงินสดเพิ่มขึ้น (ลดลง) สุทธิ</t>
  </si>
  <si>
    <t>ทุนที่ออกและชำระแล้ว</t>
  </si>
  <si>
    <t>กำไรก่อนค่าใช้จ่ายภาษีเงินได้</t>
  </si>
  <si>
    <t>เงินปันผลรับจากบริษัทร่วม</t>
  </si>
  <si>
    <t>เงินสดรับจากการจำหน่ายอาคารและอุปกรณ์ และสินทรัพย์ไม่มีตัวตน</t>
  </si>
  <si>
    <t>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</si>
  <si>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</si>
  <si>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</si>
  <si>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</si>
  <si>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</si>
  <si>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>งบการเปลี่ยนแปลงส่วนของผู้ถือหุ้น</t>
  </si>
  <si>
    <r>
      <t>งบการเปลี่ยนแปลงส่วนของผู้ถือหุ้น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</si>
  <si>
    <t xml:space="preserve">     ลดทุนจากบริษัทย่อย</t>
  </si>
  <si>
    <t>เงินสดรับจากการคืนทุนบริษัทย่อย</t>
  </si>
  <si>
    <t>เงินสดจ่ายคืนผู้ถือหุ้นจากการลดทุนในบริษัทย่อย</t>
  </si>
  <si>
    <t>กลับรายการเงินปันผลค้างจ่าย</t>
  </si>
  <si>
    <t>กำไรจากการขายและตัดจำหน่ายอาคารและอุปกรณ์ และสินทรัพย์ไม่มีตัวตน</t>
  </si>
  <si>
    <t>เงินสดได้มาจากกิจกรรมดำเนินงาน</t>
  </si>
  <si>
    <t>ลูกหนี้ตามสัญญาเช่าเงินทุนหมุนเวียน</t>
  </si>
  <si>
    <t>ลูกหนี้ตามสัญญาเช่าเงินทุนไม่หมุนเวียน</t>
  </si>
  <si>
    <t>ส่วนแบ่งกำไรเบ็ดเสร็จอื่นของเงินลงทุนบริษัทร่วมที่ใช้วิธีส่วนได้เสีย</t>
  </si>
  <si>
    <t>ลูกหนี้ตามสัญญาเช่าเงินทุน</t>
  </si>
  <si>
    <t>กระแสเงินสดสุทธิได้มาจาก (ใช้ไปใน) กิจกรรมดำเนินงาน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</si>
  <si>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</si>
  <si>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</si>
  <si>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</si>
  <si>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</si>
  <si>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2568</t>
  </si>
  <si>
    <t>เงินกู้ยืมระยะยาวจากสถาบันการเงิน</t>
  </si>
  <si>
    <t>ส่วนของเงินกู้ยืมระยะยาวที่ถึงกำหนดชำระภายในหนึ่งปี</t>
  </si>
  <si>
    <t>เงินสดรับจากการกู้ยืมระยะยาวจากสถาบันการเงิน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</si>
  <si>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</si>
  <si>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ขาดทุน (กำไร) จากการปรับมูลค่ายุติธรรม</t>
  </si>
  <si>
    <t>ขาดทุน (กำไร) จากอัตราแลกเปลี่ยนที่ยังไม่เกิดขึ้น</t>
  </si>
  <si>
    <t>กระแสเงินสดสุทธิใช้ไปในกิจกรรมลงทุน</t>
  </si>
  <si>
    <t>การกลับรายการขาดทุนจากการด้อยค่าซึ่งเป็นไปตาม TFRS 9</t>
  </si>
  <si>
    <t>ขาดทุนจากการปรับมูลค่าสินค้า (กลับรายการ)</t>
  </si>
  <si>
    <t xml:space="preserve">ผลขาดทุนจากการด้อยค่าที่รับรู้ในกำไรหรือขาดทุน (กลับรายการ) </t>
  </si>
  <si>
    <t>ผล (ขาดทุน) กำไรอื่น</t>
  </si>
  <si>
    <t>เงินสด (จ่าย) รับเงินกู้ยืมระยะสั้นจากสถาบันการเงิน</t>
  </si>
  <si>
    <t>เงินฝากธนาคารที่มีภาระค้ำประกัน (เพิ่มขึ้น) ลดลง</t>
  </si>
  <si>
    <t>กระแสเงินสดสุทธิ (ใช้ไปใน) 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</si>
</sst>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_(* #,##0_);_(* \(#,##0\);_(* &quot;-&quot;??_);_(@_)"/>
    <numFmt numFmtId="170" formatCode="#,##0.00\ ;\(#,##0.00\)"/>
    <numFmt numFmtId="171" formatCode="_-* #,##0_-;\-* #,##0_-;_-* &quot;-&quot;??_-;_-@_-"/>
    <numFmt numFmtId="172" formatCode="_(* #,##0.00000_);_(* \(#,##0.00000\);_(* &quot;-&quot;?????_);_(@_)"/>
    <numFmt numFmtId="173" formatCode="_(* #,##0.0000_);_(* \(#,##0.0000\);_(* &quot;-&quot;??_);_(@_)"/>
    <numFmt numFmtId="174" formatCode="0.0%"/>
    <numFmt numFmtId="175" formatCode="_(* #,##0_);_(* \(#,##0\);_(* &quot;-&quot;?????_);_(@_)"/>
    <numFmt numFmtId="176" formatCode="\-"/>
    <numFmt numFmtId="177" formatCode="&quot;$&quot;#,##0;[Red]\-&quot;$&quot;#,##0"/>
    <numFmt numFmtId="178" formatCode="_-&quot;$&quot;* #,##0_-;\-&quot;$&quot;* #,##0_-;_-&quot;$&quot;* &quot;-&quot;_-;_-@_-"/>
    <numFmt numFmtId="179" formatCode="_-&quot;$&quot;* #,##0.00_-;\-&quot;$&quot;* #,##0.00_-;_-&quot;$&quot;* &quot;-&quot;??_-;_-@_-"/>
    <numFmt numFmtId="180" formatCode="0.00_)"/>
    <numFmt numFmtId="181" formatCode="#,##0.00\ &quot;FB&quot;;[Red]\-#,##0.00\ &quot;FB&quot;"/>
    <numFmt numFmtId="182" formatCode="dd\-mmm\-yy_)"/>
    <numFmt numFmtId="183" formatCode="#,##0.00_ ;[Red]\-#,##0.00\ "/>
    <numFmt numFmtId="184" formatCode="_ &quot;\&quot;* #,##0_ ;_ &quot;\&quot;* \-#,##0_ ;_ &quot;\&quot;* &quot;-&quot;_ ;_ @_ "/>
    <numFmt numFmtId="185" formatCode="_ * #,##0_ ;_ * \-#,##0_ ;_ * &quot;-&quot;_ ;_ @_ "/>
    <numFmt numFmtId="186" formatCode="_ &quot;\&quot;* #,##0.00_ ;_ &quot;\&quot;* \-#,##0.00_ ;_ &quot;\&quot;* &quot;-&quot;??_ ;_ @_ "/>
    <numFmt numFmtId="187" formatCode="_ * #,##0.00_ ;_ * \-#,##0.00_ ;_ * &quot;-&quot;??_ ;_ @_ "/>
    <numFmt numFmtId="188" formatCode="#,##0.0_);\(#,##0.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_ * #,##0_)\ _฿_ ;_ * \(#,##0\)\ _฿_ ;_ * &quot;-&quot;_)\ _฿_ ;_ @_ "/>
    <numFmt numFmtId="196" formatCode="&quot;\&quot;#,##0;[Red]&quot;\&quot;\-#,##0"/>
    <numFmt numFmtId="197" formatCode="&quot;\&quot;#,##0.00;[Red]&quot;\&quot;\-#,##0.00"/>
    <numFmt numFmtId="198" formatCode="#,##0.0%;[Red]\(#,##0.0%\)"/>
    <numFmt numFmtId="199" formatCode="#.\ \ "/>
    <numFmt numFmtId="200" formatCode="##.\ \ "/>
    <numFmt numFmtId="201" formatCode="###0_);[Red]\(###0\)"/>
    <numFmt numFmtId="202" formatCode="0.0%;\(0.0%\)"/>
    <numFmt numFmtId="203" formatCode="#,##0.00&quot;£&quot;_);[Red]\(#,##0.00&quot;£&quot;\)"/>
    <numFmt numFmtId="204" formatCode="* \(#,##0\);* #,##0_);&quot;-&quot;??_);@"/>
    <numFmt numFmtId="205" formatCode="&quot;$&quot;#,##0_);\(&quot;$&quot;#,##0.0\)"/>
    <numFmt numFmtId="206" formatCode="\ว\ \ด\ด\ด\ด\ &quot;ค.ศ.&quot;\ \ค\ค\ค\ค"/>
    <numFmt numFmtId="207" formatCode="#,##0.00&quot; F&quot;_);\(#,##0.00&quot; F&quot;\)"/>
    <numFmt numFmtId="208" formatCode="* #,##0_);* \(#,##0\);&quot;-&quot;??_);@"/>
    <numFmt numFmtId="209" formatCode="#,##0\ \ ;\(#,##0\)\ ;\—\ \ \ \ "/>
    <numFmt numFmtId="210" formatCode="0."/>
    <numFmt numFmtId="211" formatCode="&quot;0&quot;#.0"/>
    <numFmt numFmtId="212" formatCode="&quot;0&quot;#"/>
    <numFmt numFmtId="213" formatCode="&quot;?&quot;#,##0;[Red]\-&quot;?&quot;#,##0"/>
    <numFmt numFmtId="214" formatCode="0.0&quot;  &quot;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.00&quot; $&quot;;\-#,##0.00&quot; $&quot;"/>
    <numFmt numFmtId="219" formatCode="#,##0&quot; F&quot;_);[Red]\(#,##0&quot; F&quot;\)"/>
    <numFmt numFmtId="220" formatCode="0%_);\(0%\)"/>
    <numFmt numFmtId="221" formatCode="#,##0&quot;£&quot;_);[Red]\(#,##0&quot;£&quot;\)"/>
    <numFmt numFmtId="222" formatCode="&quot;ฃ&quot;#,##0.00;[Red]\-&quot;ฃ&quot;#,##0.00"/>
    <numFmt numFmtId="223" formatCode="[$THB]\ #,##0.00;\-[$THB]\ #,##0.00"/>
    <numFmt numFmtId="224" formatCode="\\#,##0.00;[Red]&quot;\\\\\-&quot;#,##0.00"/>
    <numFmt numFmtId="225" formatCode="#,##0.00&quot; FB&quot;;[Red]\-#,##0.00&quot; FB&quot;"/>
    <numFmt numFmtId="226" formatCode="#,##0.0_);[Red]\(#,##0.0\)"/>
    <numFmt numFmtId="227" formatCode="General_)"/>
    <numFmt numFmtId="228" formatCode="#,##0.00_);[Red]\(#,##0.00\);_(* &quot;-&quot;??_)"/>
    <numFmt numFmtId="229" formatCode="_-* #,##0_-;\-* #,##0_-;_-* \-_-;_-@_-"/>
    <numFmt numFmtId="230" formatCode="_(* #,##0_);_(* \(#,##0\);_(* \-_);_(@_)"/>
    <numFmt numFmtId="231" formatCode="[$-409]mmm\-yy;@"/>
    <numFmt numFmtId="232" formatCode="&quot;\&quot;#,##0.00;[Red]&quot;\&quot;&quot;\&quot;&quot;\&quot;&quot;\&quot;&quot;\&quot;\-#,##0.00"/>
    <numFmt numFmtId="233" formatCode="#,##0.00\ &quot;F&quot;;\-#,##0.00\ &quot;F&quot;"/>
    <numFmt numFmtId="234" formatCode="_-* #,##0.00_-;\-* #,##0.00_-;_-* \-??_-;_-@_-"/>
    <numFmt numFmtId="235" formatCode="#,##0;\(#,##0\)"/>
    <numFmt numFmtId="236" formatCode="#,##0.0;\(#,##0.0\)"/>
    <numFmt numFmtId="237" formatCode="_(* #,##0.000000_);_(* \(#,##0.000000\);_(* &quot;-&quot;??????_);_(@_)"/>
  </numFmts>
  <fonts count="261">
    <font>
      <sz val="15"/>
      <name val="Angsana New"/>
      <family val="1"/>
    </font>
    <font>
      <sz val="11"/>
      <color indexed="8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1"/>
      <name val="Times New Roman"/>
      <family val="1"/>
    </font>
    <font>
      <b/>
      <sz val="16"/>
      <name val="FreesiaUPC"/>
      <family val="2"/>
      <charset val="222"/>
    </font>
    <font>
      <sz val="12"/>
      <name val="Times New Roman"/>
      <family val="1"/>
    </font>
    <font>
      <b/>
      <sz val="16"/>
      <color indexed="23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0"/>
      <name val="MS Sans Serif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sz val="12"/>
      <name val="นูลมรผ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Arial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name val="Times New Roman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  <charset val="1"/>
    </font>
    <font>
      <sz val="10"/>
      <name val="CG Times"/>
      <charset val="22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  <charset val="1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  <charset val="22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  <charset val="1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sz val="10"/>
      <color indexed="8"/>
      <name val="Tahoma"/>
      <family val="2"/>
      <charset val="222"/>
    </font>
    <font>
      <b/>
      <sz val="16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6"/>
      <name val="Angsana New"/>
      <family val="1"/>
    </font>
    <font>
      <i/>
      <sz val="14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12"/>
      <color indexed="8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11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55">
    <xf numFmtId="0" fontId="0" fillId="0" borderId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4" fillId="0" borderId="0"/>
    <xf numFmtId="0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92" fillId="0" borderId="0" applyNumberFormat="0" applyFill="0" applyBorder="0" applyAlignment="0" applyProtection="0"/>
    <xf numFmtId="0" fontId="4" fillId="0" borderId="0"/>
    <xf numFmtId="0" fontId="2" fillId="0" borderId="0" applyNumberFormat="0" applyFill="0" applyBorder="0" applyAlignment="0" applyProtection="0"/>
    <xf numFmtId="0" fontId="16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65" fontId="3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65" fontId="3" fillId="0" borderId="0" applyFont="0" applyFill="0" applyBorder="0" applyAlignment="0" applyProtection="0"/>
    <xf numFmtId="195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5" fillId="0" borderId="0"/>
    <xf numFmtId="0" fontId="35" fillId="0" borderId="0"/>
    <xf numFmtId="223" fontId="35" fillId="0" borderId="0"/>
    <xf numFmtId="0" fontId="165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65" fontId="3" fillId="0" borderId="0" applyFont="0" applyFill="0" applyBorder="0" applyAlignment="0" applyProtection="0"/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5" fillId="0" borderId="0"/>
    <xf numFmtId="0" fontId="35" fillId="0" borderId="0"/>
    <xf numFmtId="223" fontId="35" fillId="0" borderId="0"/>
    <xf numFmtId="195" fontId="26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4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95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5" fillId="0" borderId="0"/>
    <xf numFmtId="0" fontId="35" fillId="0" borderId="0"/>
    <xf numFmtId="165" fontId="3" fillId="0" borderId="0" applyFont="0" applyFill="0" applyBorder="0" applyAlignment="0" applyProtection="0"/>
    <xf numFmtId="195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5" fontId="3" fillId="0" borderId="0" applyFont="0" applyFill="0" applyBorder="0" applyAlignment="0" applyProtection="0"/>
    <xf numFmtId="0" fontId="35" fillId="0" borderId="0"/>
    <xf numFmtId="0" fontId="3" fillId="0" borderId="0">
      <alignment vertical="top"/>
    </xf>
    <xf numFmtId="195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3" fontId="35" fillId="0" borderId="0"/>
    <xf numFmtId="0" fontId="35" fillId="0" borderId="0"/>
    <xf numFmtId="223" fontId="35" fillId="0" borderId="0"/>
    <xf numFmtId="223" fontId="35" fillId="0" borderId="0"/>
    <xf numFmtId="0" fontId="35" fillId="0" borderId="0"/>
    <xf numFmtId="223" fontId="35" fillId="0" borderId="0"/>
    <xf numFmtId="165" fontId="3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3" fontId="3" fillId="0" borderId="0"/>
    <xf numFmtId="22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65" fontId="3" fillId="0" borderId="0" applyFont="0" applyFill="0" applyBorder="0" applyAlignment="0" applyProtection="0"/>
    <xf numFmtId="223" fontId="3" fillId="0" borderId="0"/>
    <xf numFmtId="223" fontId="3" fillId="0" borderId="0"/>
    <xf numFmtId="0" fontId="3" fillId="0" borderId="0"/>
    <xf numFmtId="0" fontId="3" fillId="0" borderId="0"/>
    <xf numFmtId="223" fontId="3" fillId="0" borderId="0"/>
    <xf numFmtId="223" fontId="3" fillId="0" borderId="0"/>
    <xf numFmtId="0" fontId="35" fillId="0" borderId="0"/>
    <xf numFmtId="0" fontId="35" fillId="0" borderId="0"/>
    <xf numFmtId="195" fontId="26" fillId="0" borderId="0" applyFont="0" applyFill="0" applyBorder="0" applyAlignment="0" applyProtection="0"/>
    <xf numFmtId="0" fontId="35" fillId="0" borderId="0"/>
    <xf numFmtId="0" fontId="35" fillId="0" borderId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95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44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8" fillId="0" borderId="0"/>
    <xf numFmtId="19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65" fontId="26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191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65" fontId="82" fillId="0" borderId="0" applyFont="0" applyFill="0" applyBorder="0" applyAlignment="0" applyProtection="0"/>
    <xf numFmtId="196" fontId="83" fillId="0" borderId="0" applyFont="0" applyFill="0" applyBorder="0" applyAlignment="0" applyProtection="0"/>
    <xf numFmtId="197" fontId="83" fillId="0" borderId="0" applyFont="0" applyFill="0" applyBorder="0" applyAlignment="0" applyProtection="0"/>
    <xf numFmtId="0" fontId="3" fillId="0" borderId="0"/>
    <xf numFmtId="0" fontId="3" fillId="0" borderId="0"/>
    <xf numFmtId="0" fontId="19" fillId="0" borderId="0"/>
    <xf numFmtId="0" fontId="3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3" fillId="0" borderId="0"/>
    <xf numFmtId="0" fontId="3" fillId="0" borderId="0"/>
    <xf numFmtId="223" fontId="3" fillId="0" borderId="0"/>
    <xf numFmtId="22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3" fillId="0" borderId="0"/>
    <xf numFmtId="180" fontId="163" fillId="0" borderId="0"/>
    <xf numFmtId="0" fontId="164" fillId="0" borderId="0"/>
    <xf numFmtId="0" fontId="3" fillId="0" borderId="0"/>
    <xf numFmtId="0" fontId="35" fillId="0" borderId="0"/>
    <xf numFmtId="223" fontId="4" fillId="0" borderId="0"/>
    <xf numFmtId="0" fontId="3" fillId="0" borderId="0"/>
    <xf numFmtId="0" fontId="3" fillId="0" borderId="0"/>
    <xf numFmtId="223" fontId="4" fillId="0" borderId="0"/>
    <xf numFmtId="0" fontId="3" fillId="0" borderId="0"/>
    <xf numFmtId="223" fontId="35" fillId="0" borderId="0"/>
    <xf numFmtId="0" fontId="26" fillId="0" borderId="0" applyFont="0" applyFill="0" applyBorder="0" applyAlignment="0" applyProtection="0"/>
    <xf numFmtId="0" fontId="37" fillId="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1" fillId="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70" fillId="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1" fillId="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37" fillId="6" borderId="0" applyNumberFormat="0" applyBorder="0" applyAlignment="0" applyProtection="0"/>
    <xf numFmtId="0" fontId="241" fillId="84" borderId="0" applyNumberFormat="0" applyBorder="0" applyAlignment="0" applyProtection="0"/>
    <xf numFmtId="0" fontId="241" fillId="84" borderId="0" applyNumberFormat="0" applyBorder="0" applyAlignment="0" applyProtection="0"/>
    <xf numFmtId="0" fontId="1" fillId="7" borderId="0" applyNumberFormat="0" applyBorder="0" applyAlignment="0" applyProtection="0"/>
    <xf numFmtId="0" fontId="241" fillId="84" borderId="0" applyNumberFormat="0" applyBorder="0" applyAlignment="0" applyProtection="0"/>
    <xf numFmtId="0" fontId="241" fillId="84" borderId="0" applyNumberFormat="0" applyBorder="0" applyAlignment="0" applyProtection="0"/>
    <xf numFmtId="0" fontId="241" fillId="84" borderId="0" applyNumberFormat="0" applyBorder="0" applyAlignment="0" applyProtection="0"/>
    <xf numFmtId="0" fontId="70" fillId="6" borderId="0" applyNumberFormat="0" applyBorder="0" applyAlignment="0" applyProtection="0"/>
    <xf numFmtId="0" fontId="241" fillId="84" borderId="0" applyNumberFormat="0" applyBorder="0" applyAlignment="0" applyProtection="0"/>
    <xf numFmtId="0" fontId="241" fillId="84" borderId="0" applyNumberFormat="0" applyBorder="0" applyAlignment="0" applyProtection="0"/>
    <xf numFmtId="0" fontId="1" fillId="6" borderId="0" applyNumberFormat="0" applyBorder="0" applyAlignment="0" applyProtection="0"/>
    <xf numFmtId="0" fontId="241" fillId="84" borderId="0" applyNumberFormat="0" applyBorder="0" applyAlignment="0" applyProtection="0"/>
    <xf numFmtId="0" fontId="241" fillId="84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37" fillId="9" borderId="0" applyNumberFormat="0" applyBorder="0" applyAlignment="0" applyProtection="0"/>
    <xf numFmtId="0" fontId="241" fillId="85" borderId="0" applyNumberFormat="0" applyBorder="0" applyAlignment="0" applyProtection="0"/>
    <xf numFmtId="0" fontId="241" fillId="85" borderId="0" applyNumberFormat="0" applyBorder="0" applyAlignment="0" applyProtection="0"/>
    <xf numFmtId="0" fontId="1" fillId="10" borderId="0" applyNumberFormat="0" applyBorder="0" applyAlignment="0" applyProtection="0"/>
    <xf numFmtId="0" fontId="241" fillId="85" borderId="0" applyNumberFormat="0" applyBorder="0" applyAlignment="0" applyProtection="0"/>
    <xf numFmtId="0" fontId="241" fillId="85" borderId="0" applyNumberFormat="0" applyBorder="0" applyAlignment="0" applyProtection="0"/>
    <xf numFmtId="0" fontId="241" fillId="85" borderId="0" applyNumberFormat="0" applyBorder="0" applyAlignment="0" applyProtection="0"/>
    <xf numFmtId="0" fontId="70" fillId="9" borderId="0" applyNumberFormat="0" applyBorder="0" applyAlignment="0" applyProtection="0"/>
    <xf numFmtId="0" fontId="241" fillId="85" borderId="0" applyNumberFormat="0" applyBorder="0" applyAlignment="0" applyProtection="0"/>
    <xf numFmtId="0" fontId="241" fillId="85" borderId="0" applyNumberFormat="0" applyBorder="0" applyAlignment="0" applyProtection="0"/>
    <xf numFmtId="0" fontId="1" fillId="9" borderId="0" applyNumberFormat="0" applyBorder="0" applyAlignment="0" applyProtection="0"/>
    <xf numFmtId="0" fontId="241" fillId="85" borderId="0" applyNumberFormat="0" applyBorder="0" applyAlignment="0" applyProtection="0"/>
    <xf numFmtId="0" fontId="241" fillId="85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37" fillId="11" borderId="0" applyNumberFormat="0" applyBorder="0" applyAlignment="0" applyProtection="0"/>
    <xf numFmtId="0" fontId="241" fillId="86" borderId="0" applyNumberFormat="0" applyBorder="0" applyAlignment="0" applyProtection="0"/>
    <xf numFmtId="0" fontId="241" fillId="86" borderId="0" applyNumberFormat="0" applyBorder="0" applyAlignment="0" applyProtection="0"/>
    <xf numFmtId="0" fontId="1" fillId="12" borderId="0" applyNumberFormat="0" applyBorder="0" applyAlignment="0" applyProtection="0"/>
    <xf numFmtId="0" fontId="241" fillId="86" borderId="0" applyNumberFormat="0" applyBorder="0" applyAlignment="0" applyProtection="0"/>
    <xf numFmtId="0" fontId="241" fillId="86" borderId="0" applyNumberFormat="0" applyBorder="0" applyAlignment="0" applyProtection="0"/>
    <xf numFmtId="0" fontId="241" fillId="86" borderId="0" applyNumberFormat="0" applyBorder="0" applyAlignment="0" applyProtection="0"/>
    <xf numFmtId="0" fontId="70" fillId="11" borderId="0" applyNumberFormat="0" applyBorder="0" applyAlignment="0" applyProtection="0"/>
    <xf numFmtId="0" fontId="241" fillId="86" borderId="0" applyNumberFormat="0" applyBorder="0" applyAlignment="0" applyProtection="0"/>
    <xf numFmtId="0" fontId="241" fillId="86" borderId="0" applyNumberFormat="0" applyBorder="0" applyAlignment="0" applyProtection="0"/>
    <xf numFmtId="0" fontId="1" fillId="11" borderId="0" applyNumberFormat="0" applyBorder="0" applyAlignment="0" applyProtection="0"/>
    <xf numFmtId="0" fontId="241" fillId="86" borderId="0" applyNumberFormat="0" applyBorder="0" applyAlignment="0" applyProtection="0"/>
    <xf numFmtId="0" fontId="241" fillId="86" borderId="0" applyNumberFormat="0" applyBorder="0" applyAlignment="0" applyProtection="0"/>
    <xf numFmtId="0" fontId="70" fillId="11" borderId="0" applyNumberFormat="0" applyBorder="0" applyAlignment="0" applyProtection="0"/>
    <xf numFmtId="0" fontId="70" fillId="5" borderId="0" applyNumberFormat="0" applyBorder="0" applyAlignment="0" applyProtection="0"/>
    <xf numFmtId="0" fontId="37" fillId="2" borderId="0" applyNumberFormat="0" applyBorder="0" applyAlignment="0" applyProtection="0"/>
    <xf numFmtId="0" fontId="241" fillId="87" borderId="0" applyNumberFormat="0" applyBorder="0" applyAlignment="0" applyProtection="0"/>
    <xf numFmtId="0" fontId="241" fillId="87" borderId="0" applyNumberFormat="0" applyBorder="0" applyAlignment="0" applyProtection="0"/>
    <xf numFmtId="0" fontId="1" fillId="3" borderId="0" applyNumberFormat="0" applyBorder="0" applyAlignment="0" applyProtection="0"/>
    <xf numFmtId="0" fontId="241" fillId="87" borderId="0" applyNumberFormat="0" applyBorder="0" applyAlignment="0" applyProtection="0"/>
    <xf numFmtId="0" fontId="241" fillId="87" borderId="0" applyNumberFormat="0" applyBorder="0" applyAlignment="0" applyProtection="0"/>
    <xf numFmtId="0" fontId="241" fillId="87" borderId="0" applyNumberFormat="0" applyBorder="0" applyAlignment="0" applyProtection="0"/>
    <xf numFmtId="0" fontId="70" fillId="2" borderId="0" applyNumberFormat="0" applyBorder="0" applyAlignment="0" applyProtection="0"/>
    <xf numFmtId="0" fontId="241" fillId="87" borderId="0" applyNumberFormat="0" applyBorder="0" applyAlignment="0" applyProtection="0"/>
    <xf numFmtId="0" fontId="241" fillId="87" borderId="0" applyNumberFormat="0" applyBorder="0" applyAlignment="0" applyProtection="0"/>
    <xf numFmtId="0" fontId="1" fillId="2" borderId="0" applyNumberFormat="0" applyBorder="0" applyAlignment="0" applyProtection="0"/>
    <xf numFmtId="0" fontId="241" fillId="87" borderId="0" applyNumberFormat="0" applyBorder="0" applyAlignment="0" applyProtection="0"/>
    <xf numFmtId="0" fontId="241" fillId="87" borderId="0" applyNumberFormat="0" applyBorder="0" applyAlignment="0" applyProtection="0"/>
    <xf numFmtId="0" fontId="70" fillId="2" borderId="0" applyNumberFormat="0" applyBorder="0" applyAlignment="0" applyProtection="0"/>
    <xf numFmtId="0" fontId="70" fillId="2" borderId="0" applyNumberFormat="0" applyBorder="0" applyAlignment="0" applyProtection="0"/>
    <xf numFmtId="0" fontId="37" fillId="5" borderId="0" applyNumberFormat="0" applyBorder="0" applyAlignment="0" applyProtection="0"/>
    <xf numFmtId="0" fontId="241" fillId="88" borderId="0" applyNumberFormat="0" applyBorder="0" applyAlignment="0" applyProtection="0"/>
    <xf numFmtId="0" fontId="241" fillId="88" borderId="0" applyNumberFormat="0" applyBorder="0" applyAlignment="0" applyProtection="0"/>
    <xf numFmtId="0" fontId="1" fillId="6" borderId="0" applyNumberFormat="0" applyBorder="0" applyAlignment="0" applyProtection="0"/>
    <xf numFmtId="0" fontId="241" fillId="88" borderId="0" applyNumberFormat="0" applyBorder="0" applyAlignment="0" applyProtection="0"/>
    <xf numFmtId="0" fontId="241" fillId="88" borderId="0" applyNumberFormat="0" applyBorder="0" applyAlignment="0" applyProtection="0"/>
    <xf numFmtId="0" fontId="241" fillId="88" borderId="0" applyNumberFormat="0" applyBorder="0" applyAlignment="0" applyProtection="0"/>
    <xf numFmtId="0" fontId="70" fillId="5" borderId="0" applyNumberFormat="0" applyBorder="0" applyAlignment="0" applyProtection="0"/>
    <xf numFmtId="0" fontId="241" fillId="88" borderId="0" applyNumberFormat="0" applyBorder="0" applyAlignment="0" applyProtection="0"/>
    <xf numFmtId="0" fontId="241" fillId="88" borderId="0" applyNumberFormat="0" applyBorder="0" applyAlignment="0" applyProtection="0"/>
    <xf numFmtId="0" fontId="1" fillId="5" borderId="0" applyNumberFormat="0" applyBorder="0" applyAlignment="0" applyProtection="0"/>
    <xf numFmtId="0" fontId="241" fillId="88" borderId="0" applyNumberFormat="0" applyBorder="0" applyAlignment="0" applyProtection="0"/>
    <xf numFmtId="0" fontId="241" fillId="88" borderId="0" applyNumberFormat="0" applyBorder="0" applyAlignment="0" applyProtection="0"/>
    <xf numFmtId="0" fontId="70" fillId="5" borderId="0" applyNumberFormat="0" applyBorder="0" applyAlignment="0" applyProtection="0"/>
    <xf numFmtId="0" fontId="70" fillId="10" borderId="0" applyNumberFormat="0" applyBorder="0" applyAlignment="0" applyProtection="0"/>
    <xf numFmtId="0" fontId="70" fillId="4" borderId="0" applyNumberFormat="0" applyBorder="0" applyAlignment="0" applyProtection="0"/>
    <xf numFmtId="0" fontId="70" fillId="7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2" borderId="0" applyNumberFormat="0" applyBorder="0" applyAlignment="0" applyProtection="0"/>
    <xf numFmtId="0" fontId="70" fillId="10" borderId="0" applyNumberFormat="0" applyBorder="0" applyAlignment="0" applyProtection="0"/>
    <xf numFmtId="0" fontId="84" fillId="3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4" fillId="11" borderId="0" applyNumberFormat="0" applyBorder="0" applyAlignment="0" applyProtection="0">
      <alignment vertical="center"/>
    </xf>
    <xf numFmtId="0" fontId="84" fillId="2" borderId="0" applyNumberFormat="0" applyBorder="0" applyAlignment="0" applyProtection="0">
      <alignment vertical="center"/>
    </xf>
    <xf numFmtId="0" fontId="84" fillId="5" borderId="0" applyNumberFormat="0" applyBorder="0" applyAlignment="0" applyProtection="0">
      <alignment vertical="center"/>
    </xf>
    <xf numFmtId="0" fontId="166" fillId="13" borderId="0" applyNumberFormat="0" applyBorder="0" applyAlignment="0" applyProtection="0"/>
    <xf numFmtId="0" fontId="166" fillId="14" borderId="0" applyNumberFormat="0" applyBorder="0" applyAlignment="0" applyProtection="0"/>
    <xf numFmtId="0" fontId="166" fillId="15" borderId="0" applyNumberFormat="0" applyBorder="0" applyAlignment="0" applyProtection="0"/>
    <xf numFmtId="0" fontId="166" fillId="16" borderId="0" applyNumberFormat="0" applyBorder="0" applyAlignment="0" applyProtection="0"/>
    <xf numFmtId="0" fontId="166" fillId="17" borderId="0" applyNumberFormat="0" applyBorder="0" applyAlignment="0" applyProtection="0"/>
    <xf numFmtId="0" fontId="166" fillId="18" borderId="0" applyNumberFormat="0" applyBorder="0" applyAlignment="0" applyProtection="0"/>
    <xf numFmtId="198" fontId="3" fillId="0" borderId="0" applyProtection="0">
      <protection locked="0"/>
    </xf>
    <xf numFmtId="0" fontId="37" fillId="4" borderId="0" applyNumberFormat="0" applyBorder="0" applyAlignment="0" applyProtection="0"/>
    <xf numFmtId="0" fontId="241" fillId="89" borderId="0" applyNumberFormat="0" applyBorder="0" applyAlignment="0" applyProtection="0"/>
    <xf numFmtId="0" fontId="241" fillId="89" borderId="0" applyNumberFormat="0" applyBorder="0" applyAlignment="0" applyProtection="0"/>
    <xf numFmtId="0" fontId="1" fillId="19" borderId="0" applyNumberFormat="0" applyBorder="0" applyAlignment="0" applyProtection="0"/>
    <xf numFmtId="0" fontId="241" fillId="89" borderId="0" applyNumberFormat="0" applyBorder="0" applyAlignment="0" applyProtection="0"/>
    <xf numFmtId="0" fontId="241" fillId="89" borderId="0" applyNumberFormat="0" applyBorder="0" applyAlignment="0" applyProtection="0"/>
    <xf numFmtId="0" fontId="241" fillId="89" borderId="0" applyNumberFormat="0" applyBorder="0" applyAlignment="0" applyProtection="0"/>
    <xf numFmtId="0" fontId="70" fillId="4" borderId="0" applyNumberFormat="0" applyBorder="0" applyAlignment="0" applyProtection="0"/>
    <xf numFmtId="0" fontId="241" fillId="89" borderId="0" applyNumberFormat="0" applyBorder="0" applyAlignment="0" applyProtection="0"/>
    <xf numFmtId="0" fontId="241" fillId="89" borderId="0" applyNumberFormat="0" applyBorder="0" applyAlignment="0" applyProtection="0"/>
    <xf numFmtId="0" fontId="1" fillId="4" borderId="0" applyNumberFormat="0" applyBorder="0" applyAlignment="0" applyProtection="0"/>
    <xf numFmtId="0" fontId="241" fillId="89" borderId="0" applyNumberFormat="0" applyBorder="0" applyAlignment="0" applyProtection="0"/>
    <xf numFmtId="0" fontId="241" fillId="89" borderId="0" applyNumberFormat="0" applyBorder="0" applyAlignment="0" applyProtection="0"/>
    <xf numFmtId="0" fontId="70" fillId="4" borderId="0" applyNumberFormat="0" applyBorder="0" applyAlignment="0" applyProtection="0"/>
    <xf numFmtId="0" fontId="70" fillId="2" borderId="0" applyNumberFormat="0" applyBorder="0" applyAlignment="0" applyProtection="0"/>
    <xf numFmtId="0" fontId="37" fillId="7" borderId="0" applyNumberFormat="0" applyBorder="0" applyAlignment="0" applyProtection="0"/>
    <xf numFmtId="0" fontId="241" fillId="90" borderId="0" applyNumberFormat="0" applyBorder="0" applyAlignment="0" applyProtection="0"/>
    <xf numFmtId="0" fontId="241" fillId="90" borderId="0" applyNumberFormat="0" applyBorder="0" applyAlignment="0" applyProtection="0"/>
    <xf numFmtId="0" fontId="1" fillId="7" borderId="0" applyNumberFormat="0" applyBorder="0" applyAlignment="0" applyProtection="0"/>
    <xf numFmtId="0" fontId="241" fillId="90" borderId="0" applyNumberFormat="0" applyBorder="0" applyAlignment="0" applyProtection="0"/>
    <xf numFmtId="0" fontId="241" fillId="90" borderId="0" applyNumberFormat="0" applyBorder="0" applyAlignment="0" applyProtection="0"/>
    <xf numFmtId="0" fontId="241" fillId="90" borderId="0" applyNumberFormat="0" applyBorder="0" applyAlignment="0" applyProtection="0"/>
    <xf numFmtId="0" fontId="70" fillId="7" borderId="0" applyNumberFormat="0" applyBorder="0" applyAlignment="0" applyProtection="0"/>
    <xf numFmtId="0" fontId="241" fillId="90" borderId="0" applyNumberFormat="0" applyBorder="0" applyAlignment="0" applyProtection="0"/>
    <xf numFmtId="0" fontId="241" fillId="90" borderId="0" applyNumberFormat="0" applyBorder="0" applyAlignment="0" applyProtection="0"/>
    <xf numFmtId="0" fontId="1" fillId="7" borderId="0" applyNumberFormat="0" applyBorder="0" applyAlignment="0" applyProtection="0"/>
    <xf numFmtId="0" fontId="241" fillId="90" borderId="0" applyNumberFormat="0" applyBorder="0" applyAlignment="0" applyProtection="0"/>
    <xf numFmtId="0" fontId="241" fillId="90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37" fillId="21" borderId="0" applyNumberFormat="0" applyBorder="0" applyAlignment="0" applyProtection="0"/>
    <xf numFmtId="0" fontId="241" fillId="91" borderId="0" applyNumberFormat="0" applyBorder="0" applyAlignment="0" applyProtection="0"/>
    <xf numFmtId="0" fontId="241" fillId="91" borderId="0" applyNumberFormat="0" applyBorder="0" applyAlignment="0" applyProtection="0"/>
    <xf numFmtId="0" fontId="1" fillId="22" borderId="0" applyNumberFormat="0" applyBorder="0" applyAlignment="0" applyProtection="0"/>
    <xf numFmtId="0" fontId="241" fillId="91" borderId="0" applyNumberFormat="0" applyBorder="0" applyAlignment="0" applyProtection="0"/>
    <xf numFmtId="0" fontId="241" fillId="91" borderId="0" applyNumberFormat="0" applyBorder="0" applyAlignment="0" applyProtection="0"/>
    <xf numFmtId="0" fontId="241" fillId="91" borderId="0" applyNumberFormat="0" applyBorder="0" applyAlignment="0" applyProtection="0"/>
    <xf numFmtId="0" fontId="70" fillId="21" borderId="0" applyNumberFormat="0" applyBorder="0" applyAlignment="0" applyProtection="0"/>
    <xf numFmtId="0" fontId="241" fillId="91" borderId="0" applyNumberFormat="0" applyBorder="0" applyAlignment="0" applyProtection="0"/>
    <xf numFmtId="0" fontId="241" fillId="91" borderId="0" applyNumberFormat="0" applyBorder="0" applyAlignment="0" applyProtection="0"/>
    <xf numFmtId="0" fontId="1" fillId="21" borderId="0" applyNumberFormat="0" applyBorder="0" applyAlignment="0" applyProtection="0"/>
    <xf numFmtId="0" fontId="241" fillId="91" borderId="0" applyNumberFormat="0" applyBorder="0" applyAlignment="0" applyProtection="0"/>
    <xf numFmtId="0" fontId="241" fillId="91" borderId="0" applyNumberFormat="0" applyBorder="0" applyAlignment="0" applyProtection="0"/>
    <xf numFmtId="0" fontId="70" fillId="21" borderId="0" applyNumberFormat="0" applyBorder="0" applyAlignment="0" applyProtection="0"/>
    <xf numFmtId="0" fontId="70" fillId="23" borderId="0" applyNumberFormat="0" applyBorder="0" applyAlignment="0" applyProtection="0"/>
    <xf numFmtId="0" fontId="37" fillId="11" borderId="0" applyNumberFormat="0" applyBorder="0" applyAlignment="0" applyProtection="0"/>
    <xf numFmtId="0" fontId="241" fillId="92" borderId="0" applyNumberFormat="0" applyBorder="0" applyAlignment="0" applyProtection="0"/>
    <xf numFmtId="0" fontId="241" fillId="92" borderId="0" applyNumberFormat="0" applyBorder="0" applyAlignment="0" applyProtection="0"/>
    <xf numFmtId="0" fontId="1" fillId="20" borderId="0" applyNumberFormat="0" applyBorder="0" applyAlignment="0" applyProtection="0"/>
    <xf numFmtId="0" fontId="241" fillId="92" borderId="0" applyNumberFormat="0" applyBorder="0" applyAlignment="0" applyProtection="0"/>
    <xf numFmtId="0" fontId="241" fillId="92" borderId="0" applyNumberFormat="0" applyBorder="0" applyAlignment="0" applyProtection="0"/>
    <xf numFmtId="0" fontId="241" fillId="92" borderId="0" applyNumberFormat="0" applyBorder="0" applyAlignment="0" applyProtection="0"/>
    <xf numFmtId="0" fontId="70" fillId="11" borderId="0" applyNumberFormat="0" applyBorder="0" applyAlignment="0" applyProtection="0"/>
    <xf numFmtId="0" fontId="241" fillId="92" borderId="0" applyNumberFormat="0" applyBorder="0" applyAlignment="0" applyProtection="0"/>
    <xf numFmtId="0" fontId="241" fillId="92" borderId="0" applyNumberFormat="0" applyBorder="0" applyAlignment="0" applyProtection="0"/>
    <xf numFmtId="0" fontId="1" fillId="11" borderId="0" applyNumberFormat="0" applyBorder="0" applyAlignment="0" applyProtection="0"/>
    <xf numFmtId="0" fontId="241" fillId="92" borderId="0" applyNumberFormat="0" applyBorder="0" applyAlignment="0" applyProtection="0"/>
    <xf numFmtId="0" fontId="241" fillId="92" borderId="0" applyNumberFormat="0" applyBorder="0" applyAlignment="0" applyProtection="0"/>
    <xf numFmtId="0" fontId="70" fillId="11" borderId="0" applyNumberFormat="0" applyBorder="0" applyAlignment="0" applyProtection="0"/>
    <xf numFmtId="0" fontId="70" fillId="6" borderId="0" applyNumberFormat="0" applyBorder="0" applyAlignment="0" applyProtection="0"/>
    <xf numFmtId="0" fontId="37" fillId="4" borderId="0" applyNumberFormat="0" applyBorder="0" applyAlignment="0" applyProtection="0"/>
    <xf numFmtId="0" fontId="241" fillId="93" borderId="0" applyNumberFormat="0" applyBorder="0" applyAlignment="0" applyProtection="0"/>
    <xf numFmtId="0" fontId="241" fillId="93" borderId="0" applyNumberFormat="0" applyBorder="0" applyAlignment="0" applyProtection="0"/>
    <xf numFmtId="0" fontId="1" fillId="19" borderId="0" applyNumberFormat="0" applyBorder="0" applyAlignment="0" applyProtection="0"/>
    <xf numFmtId="0" fontId="241" fillId="93" borderId="0" applyNumberFormat="0" applyBorder="0" applyAlignment="0" applyProtection="0"/>
    <xf numFmtId="0" fontId="241" fillId="93" borderId="0" applyNumberFormat="0" applyBorder="0" applyAlignment="0" applyProtection="0"/>
    <xf numFmtId="0" fontId="241" fillId="93" borderId="0" applyNumberFormat="0" applyBorder="0" applyAlignment="0" applyProtection="0"/>
    <xf numFmtId="0" fontId="70" fillId="4" borderId="0" applyNumberFormat="0" applyBorder="0" applyAlignment="0" applyProtection="0"/>
    <xf numFmtId="0" fontId="241" fillId="93" borderId="0" applyNumberFormat="0" applyBorder="0" applyAlignment="0" applyProtection="0"/>
    <xf numFmtId="0" fontId="241" fillId="93" borderId="0" applyNumberFormat="0" applyBorder="0" applyAlignment="0" applyProtection="0"/>
    <xf numFmtId="0" fontId="1" fillId="4" borderId="0" applyNumberFormat="0" applyBorder="0" applyAlignment="0" applyProtection="0"/>
    <xf numFmtId="0" fontId="241" fillId="93" borderId="0" applyNumberFormat="0" applyBorder="0" applyAlignment="0" applyProtection="0"/>
    <xf numFmtId="0" fontId="241" fillId="93" borderId="0" applyNumberFormat="0" applyBorder="0" applyAlignment="0" applyProtection="0"/>
    <xf numFmtId="0" fontId="70" fillId="4" borderId="0" applyNumberFormat="0" applyBorder="0" applyAlignment="0" applyProtection="0"/>
    <xf numFmtId="0" fontId="70" fillId="2" borderId="0" applyNumberFormat="0" applyBorder="0" applyAlignment="0" applyProtection="0"/>
    <xf numFmtId="0" fontId="37" fillId="24" borderId="0" applyNumberFormat="0" applyBorder="0" applyAlignment="0" applyProtection="0"/>
    <xf numFmtId="0" fontId="241" fillId="94" borderId="0" applyNumberFormat="0" applyBorder="0" applyAlignment="0" applyProtection="0"/>
    <xf numFmtId="0" fontId="241" fillId="94" borderId="0" applyNumberFormat="0" applyBorder="0" applyAlignment="0" applyProtection="0"/>
    <xf numFmtId="0" fontId="1" fillId="5" borderId="0" applyNumberFormat="0" applyBorder="0" applyAlignment="0" applyProtection="0"/>
    <xf numFmtId="0" fontId="241" fillId="94" borderId="0" applyNumberFormat="0" applyBorder="0" applyAlignment="0" applyProtection="0"/>
    <xf numFmtId="0" fontId="241" fillId="94" borderId="0" applyNumberFormat="0" applyBorder="0" applyAlignment="0" applyProtection="0"/>
    <xf numFmtId="0" fontId="241" fillId="94" borderId="0" applyNumberFormat="0" applyBorder="0" applyAlignment="0" applyProtection="0"/>
    <xf numFmtId="0" fontId="70" fillId="24" borderId="0" applyNumberFormat="0" applyBorder="0" applyAlignment="0" applyProtection="0"/>
    <xf numFmtId="0" fontId="241" fillId="94" borderId="0" applyNumberFormat="0" applyBorder="0" applyAlignment="0" applyProtection="0"/>
    <xf numFmtId="0" fontId="241" fillId="94" borderId="0" applyNumberFormat="0" applyBorder="0" applyAlignment="0" applyProtection="0"/>
    <xf numFmtId="0" fontId="1" fillId="24" borderId="0" applyNumberFormat="0" applyBorder="0" applyAlignment="0" applyProtection="0"/>
    <xf numFmtId="0" fontId="241" fillId="94" borderId="0" applyNumberFormat="0" applyBorder="0" applyAlignment="0" applyProtection="0"/>
    <xf numFmtId="0" fontId="241" fillId="94" borderId="0" applyNumberFormat="0" applyBorder="0" applyAlignment="0" applyProtection="0"/>
    <xf numFmtId="0" fontId="70" fillId="24" borderId="0" applyNumberFormat="0" applyBorder="0" applyAlignment="0" applyProtection="0"/>
    <xf numFmtId="0" fontId="70" fillId="10" borderId="0" applyNumberFormat="0" applyBorder="0" applyAlignment="0" applyProtection="0"/>
    <xf numFmtId="0" fontId="70" fillId="2" borderId="0" applyNumberFormat="0" applyBorder="0" applyAlignment="0" applyProtection="0"/>
    <xf numFmtId="0" fontId="70" fillId="7" borderId="0" applyNumberFormat="0" applyBorder="0" applyAlignment="0" applyProtection="0"/>
    <xf numFmtId="0" fontId="70" fillId="23" borderId="0" applyNumberFormat="0" applyBorder="0" applyAlignment="0" applyProtection="0"/>
    <xf numFmtId="0" fontId="70" fillId="6" borderId="0" applyNumberFormat="0" applyBorder="0" applyAlignment="0" applyProtection="0"/>
    <xf numFmtId="0" fontId="70" fillId="2" borderId="0" applyNumberFormat="0" applyBorder="0" applyAlignment="0" applyProtection="0"/>
    <xf numFmtId="0" fontId="70" fillId="10" borderId="0" applyNumberFormat="0" applyBorder="0" applyAlignment="0" applyProtection="0"/>
    <xf numFmtId="0" fontId="84" fillId="4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4" fillId="21" borderId="0" applyNumberFormat="0" applyBorder="0" applyAlignment="0" applyProtection="0">
      <alignment vertical="center"/>
    </xf>
    <xf numFmtId="0" fontId="84" fillId="11" borderId="0" applyNumberFormat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84" fillId="24" borderId="0" applyNumberFormat="0" applyBorder="0" applyAlignment="0" applyProtection="0">
      <alignment vertical="center"/>
    </xf>
    <xf numFmtId="0" fontId="166" fillId="25" borderId="0" applyNumberFormat="0" applyBorder="0" applyAlignment="0" applyProtection="0"/>
    <xf numFmtId="0" fontId="166" fillId="26" borderId="0" applyNumberFormat="0" applyBorder="0" applyAlignment="0" applyProtection="0"/>
    <xf numFmtId="0" fontId="166" fillId="27" borderId="0" applyNumberFormat="0" applyBorder="0" applyAlignment="0" applyProtection="0"/>
    <xf numFmtId="0" fontId="166" fillId="16" borderId="0" applyNumberFormat="0" applyBorder="0" applyAlignment="0" applyProtection="0"/>
    <xf numFmtId="0" fontId="166" fillId="25" borderId="0" applyNumberFormat="0" applyBorder="0" applyAlignment="0" applyProtection="0"/>
    <xf numFmtId="0" fontId="166" fillId="28" borderId="0" applyNumberFormat="0" applyBorder="0" applyAlignment="0" applyProtection="0"/>
    <xf numFmtId="43" fontId="85" fillId="0" borderId="1">
      <alignment horizontal="right" vertical="center"/>
    </xf>
    <xf numFmtId="0" fontId="56" fillId="29" borderId="0" applyNumberFormat="0" applyBorder="0" applyAlignment="0" applyProtection="0"/>
    <xf numFmtId="0" fontId="242" fillId="95" borderId="0" applyNumberFormat="0" applyBorder="0" applyAlignment="0" applyProtection="0"/>
    <xf numFmtId="0" fontId="5" fillId="19" borderId="0" applyNumberFormat="0" applyBorder="0" applyAlignment="0" applyProtection="0"/>
    <xf numFmtId="0" fontId="194" fillId="29" borderId="0" applyNumberFormat="0" applyBorder="0" applyAlignment="0" applyProtection="0"/>
    <xf numFmtId="0" fontId="242" fillId="95" borderId="0" applyNumberFormat="0" applyBorder="0" applyAlignment="0" applyProtection="0"/>
    <xf numFmtId="0" fontId="5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" borderId="0" applyNumberFormat="0" applyBorder="0" applyAlignment="0" applyProtection="0"/>
    <xf numFmtId="0" fontId="56" fillId="7" borderId="0" applyNumberFormat="0" applyBorder="0" applyAlignment="0" applyProtection="0"/>
    <xf numFmtId="0" fontId="242" fillId="96" borderId="0" applyNumberFormat="0" applyBorder="0" applyAlignment="0" applyProtection="0"/>
    <xf numFmtId="0" fontId="5" fillId="7" borderId="0" applyNumberFormat="0" applyBorder="0" applyAlignment="0" applyProtection="0"/>
    <xf numFmtId="0" fontId="194" fillId="7" borderId="0" applyNumberFormat="0" applyBorder="0" applyAlignment="0" applyProtection="0"/>
    <xf numFmtId="0" fontId="242" fillId="96" borderId="0" applyNumberFormat="0" applyBorder="0" applyAlignment="0" applyProtection="0"/>
    <xf numFmtId="0" fontId="5" fillId="7" borderId="0" applyNumberFormat="0" applyBorder="0" applyAlignment="0" applyProtection="0"/>
    <xf numFmtId="0" fontId="194" fillId="7" borderId="0" applyNumberFormat="0" applyBorder="0" applyAlignment="0" applyProtection="0"/>
    <xf numFmtId="0" fontId="194" fillId="30" borderId="0" applyNumberFormat="0" applyBorder="0" applyAlignment="0" applyProtection="0"/>
    <xf numFmtId="0" fontId="56" fillId="21" borderId="0" applyNumberFormat="0" applyBorder="0" applyAlignment="0" applyProtection="0"/>
    <xf numFmtId="0" fontId="242" fillId="97" borderId="0" applyNumberFormat="0" applyBorder="0" applyAlignment="0" applyProtection="0"/>
    <xf numFmtId="0" fontId="5" fillId="22" borderId="0" applyNumberFormat="0" applyBorder="0" applyAlignment="0" applyProtection="0"/>
    <xf numFmtId="0" fontId="194" fillId="21" borderId="0" applyNumberFormat="0" applyBorder="0" applyAlignment="0" applyProtection="0"/>
    <xf numFmtId="0" fontId="242" fillId="97" borderId="0" applyNumberFormat="0" applyBorder="0" applyAlignment="0" applyProtection="0"/>
    <xf numFmtId="0" fontId="5" fillId="21" borderId="0" applyNumberFormat="0" applyBorder="0" applyAlignment="0" applyProtection="0"/>
    <xf numFmtId="0" fontId="194" fillId="21" borderId="0" applyNumberFormat="0" applyBorder="0" applyAlignment="0" applyProtection="0"/>
    <xf numFmtId="0" fontId="194" fillId="24" borderId="0" applyNumberFormat="0" applyBorder="0" applyAlignment="0" applyProtection="0"/>
    <xf numFmtId="0" fontId="56" fillId="31" borderId="0" applyNumberFormat="0" applyBorder="0" applyAlignment="0" applyProtection="0"/>
    <xf numFmtId="0" fontId="242" fillId="98" borderId="0" applyNumberFormat="0" applyBorder="0" applyAlignment="0" applyProtection="0"/>
    <xf numFmtId="0" fontId="5" fillId="20" borderId="0" applyNumberFormat="0" applyBorder="0" applyAlignment="0" applyProtection="0"/>
    <xf numFmtId="0" fontId="194" fillId="31" borderId="0" applyNumberFormat="0" applyBorder="0" applyAlignment="0" applyProtection="0"/>
    <xf numFmtId="0" fontId="242" fillId="98" borderId="0" applyNumberFormat="0" applyBorder="0" applyAlignment="0" applyProtection="0"/>
    <xf numFmtId="0" fontId="5" fillId="31" borderId="0" applyNumberFormat="0" applyBorder="0" applyAlignment="0" applyProtection="0"/>
    <xf numFmtId="0" fontId="194" fillId="31" borderId="0" applyNumberFormat="0" applyBorder="0" applyAlignment="0" applyProtection="0"/>
    <xf numFmtId="0" fontId="194" fillId="6" borderId="0" applyNumberFormat="0" applyBorder="0" applyAlignment="0" applyProtection="0"/>
    <xf numFmtId="0" fontId="56" fillId="32" borderId="0" applyNumberFormat="0" applyBorder="0" applyAlignment="0" applyProtection="0"/>
    <xf numFmtId="0" fontId="242" fillId="99" borderId="0" applyNumberFormat="0" applyBorder="0" applyAlignment="0" applyProtection="0"/>
    <xf numFmtId="0" fontId="5" fillId="32" borderId="0" applyNumberFormat="0" applyBorder="0" applyAlignment="0" applyProtection="0"/>
    <xf numFmtId="0" fontId="194" fillId="32" borderId="0" applyNumberFormat="0" applyBorder="0" applyAlignment="0" applyProtection="0"/>
    <xf numFmtId="0" fontId="242" fillId="99" borderId="0" applyNumberFormat="0" applyBorder="0" applyAlignment="0" applyProtection="0"/>
    <xf numFmtId="0" fontId="5" fillId="32" borderId="0" applyNumberFormat="0" applyBorder="0" applyAlignment="0" applyProtection="0"/>
    <xf numFmtId="0" fontId="194" fillId="32" borderId="0" applyNumberFormat="0" applyBorder="0" applyAlignment="0" applyProtection="0"/>
    <xf numFmtId="0" fontId="194" fillId="2" borderId="0" applyNumberFormat="0" applyBorder="0" applyAlignment="0" applyProtection="0"/>
    <xf numFmtId="0" fontId="56" fillId="33" borderId="0" applyNumberFormat="0" applyBorder="0" applyAlignment="0" applyProtection="0"/>
    <xf numFmtId="0" fontId="242" fillId="100" borderId="0" applyNumberFormat="0" applyBorder="0" applyAlignment="0" applyProtection="0"/>
    <xf numFmtId="0" fontId="5" fillId="5" borderId="0" applyNumberFormat="0" applyBorder="0" applyAlignment="0" applyProtection="0"/>
    <xf numFmtId="0" fontId="194" fillId="33" borderId="0" applyNumberFormat="0" applyBorder="0" applyAlignment="0" applyProtection="0"/>
    <xf numFmtId="0" fontId="242" fillId="100" borderId="0" applyNumberFormat="0" applyBorder="0" applyAlignment="0" applyProtection="0"/>
    <xf numFmtId="0" fontId="5" fillId="33" borderId="0" applyNumberFormat="0" applyBorder="0" applyAlignment="0" applyProtection="0"/>
    <xf numFmtId="0" fontId="194" fillId="33" borderId="0" applyNumberFormat="0" applyBorder="0" applyAlignment="0" applyProtection="0"/>
    <xf numFmtId="0" fontId="194" fillId="7" borderId="0" applyNumberFormat="0" applyBorder="0" applyAlignment="0" applyProtection="0"/>
    <xf numFmtId="0" fontId="194" fillId="2" borderId="0" applyNumberFormat="0" applyBorder="0" applyAlignment="0" applyProtection="0"/>
    <xf numFmtId="0" fontId="194" fillId="30" borderId="0" applyNumberFormat="0" applyBorder="0" applyAlignment="0" applyProtection="0"/>
    <xf numFmtId="0" fontId="194" fillId="24" borderId="0" applyNumberFormat="0" applyBorder="0" applyAlignment="0" applyProtection="0"/>
    <xf numFmtId="0" fontId="194" fillId="6" borderId="0" applyNumberFormat="0" applyBorder="0" applyAlignment="0" applyProtection="0"/>
    <xf numFmtId="0" fontId="194" fillId="2" borderId="0" applyNumberFormat="0" applyBorder="0" applyAlignment="0" applyProtection="0"/>
    <xf numFmtId="0" fontId="194" fillId="7" borderId="0" applyNumberFormat="0" applyBorder="0" applyAlignment="0" applyProtection="0"/>
    <xf numFmtId="0" fontId="86" fillId="29" borderId="0" applyNumberFormat="0" applyBorder="0" applyAlignment="0" applyProtection="0">
      <alignment vertical="center"/>
    </xf>
    <xf numFmtId="0" fontId="86" fillId="7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6" fillId="33" borderId="0" applyNumberFormat="0" applyBorder="0" applyAlignment="0" applyProtection="0">
      <alignment vertical="center"/>
    </xf>
    <xf numFmtId="0" fontId="167" fillId="34" borderId="0" applyNumberFormat="0" applyBorder="0" applyAlignment="0" applyProtection="0"/>
    <xf numFmtId="0" fontId="167" fillId="26" borderId="0" applyNumberFormat="0" applyBorder="0" applyAlignment="0" applyProtection="0"/>
    <xf numFmtId="0" fontId="167" fillId="27" borderId="0" applyNumberFormat="0" applyBorder="0" applyAlignment="0" applyProtection="0"/>
    <xf numFmtId="0" fontId="167" fillId="35" borderId="0" applyNumberFormat="0" applyBorder="0" applyAlignment="0" applyProtection="0"/>
    <xf numFmtId="0" fontId="167" fillId="36" borderId="0" applyNumberFormat="0" applyBorder="0" applyAlignment="0" applyProtection="0"/>
    <xf numFmtId="0" fontId="167" fillId="37" borderId="0" applyNumberFormat="0" applyBorder="0" applyAlignment="0" applyProtection="0"/>
    <xf numFmtId="9" fontId="26" fillId="0" borderId="0"/>
    <xf numFmtId="0" fontId="87" fillId="0" borderId="0" applyFont="0" applyFill="0" applyBorder="0" applyAlignment="0" applyProtection="0"/>
    <xf numFmtId="0" fontId="88" fillId="0" borderId="2">
      <alignment horizontal="center"/>
    </xf>
    <xf numFmtId="0" fontId="88" fillId="0" borderId="2">
      <alignment horizontal="center"/>
    </xf>
    <xf numFmtId="0" fontId="89" fillId="0" borderId="0"/>
    <xf numFmtId="0" fontId="89" fillId="0" borderId="3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38" borderId="0"/>
    <xf numFmtId="0" fontId="88" fillId="0" borderId="0">
      <protection locked="0"/>
    </xf>
    <xf numFmtId="0" fontId="88" fillId="0" borderId="0"/>
    <xf numFmtId="199" fontId="88" fillId="0" borderId="0"/>
    <xf numFmtId="200" fontId="88" fillId="0" borderId="0"/>
    <xf numFmtId="0" fontId="89" fillId="39" borderId="0">
      <alignment horizontal="right"/>
    </xf>
    <xf numFmtId="0" fontId="88" fillId="0" borderId="0"/>
    <xf numFmtId="0" fontId="52" fillId="40" borderId="4">
      <alignment horizontal="centerContinuous" vertical="top"/>
    </xf>
    <xf numFmtId="0" fontId="56" fillId="41" borderId="0" applyNumberFormat="0" applyBorder="0" applyAlignment="0" applyProtection="0"/>
    <xf numFmtId="0" fontId="242" fillId="101" borderId="0" applyNumberFormat="0" applyBorder="0" applyAlignment="0" applyProtection="0"/>
    <xf numFmtId="0" fontId="5" fillId="32" borderId="0" applyNumberFormat="0" applyBorder="0" applyAlignment="0" applyProtection="0"/>
    <xf numFmtId="0" fontId="194" fillId="41" borderId="0" applyNumberFormat="0" applyBorder="0" applyAlignment="0" applyProtection="0"/>
    <xf numFmtId="0" fontId="242" fillId="101" borderId="0" applyNumberFormat="0" applyBorder="0" applyAlignment="0" applyProtection="0"/>
    <xf numFmtId="0" fontId="5" fillId="41" borderId="0" applyNumberFormat="0" applyBorder="0" applyAlignment="0" applyProtection="0"/>
    <xf numFmtId="0" fontId="194" fillId="41" borderId="0" applyNumberFormat="0" applyBorder="0" applyAlignment="0" applyProtection="0"/>
    <xf numFmtId="0" fontId="194" fillId="42" borderId="0" applyNumberFormat="0" applyBorder="0" applyAlignment="0" applyProtection="0"/>
    <xf numFmtId="0" fontId="56" fillId="43" borderId="0" applyNumberFormat="0" applyBorder="0" applyAlignment="0" applyProtection="0"/>
    <xf numFmtId="0" fontId="242" fillId="102" borderId="0" applyNumberFormat="0" applyBorder="0" applyAlignment="0" applyProtection="0"/>
    <xf numFmtId="0" fontId="5" fillId="43" borderId="0" applyNumberFormat="0" applyBorder="0" applyAlignment="0" applyProtection="0"/>
    <xf numFmtId="0" fontId="194" fillId="43" borderId="0" applyNumberFormat="0" applyBorder="0" applyAlignment="0" applyProtection="0"/>
    <xf numFmtId="0" fontId="242" fillId="102" borderId="0" applyNumberFormat="0" applyBorder="0" applyAlignment="0" applyProtection="0"/>
    <xf numFmtId="0" fontId="5" fillId="43" borderId="0" applyNumberFormat="0" applyBorder="0" applyAlignment="0" applyProtection="0"/>
    <xf numFmtId="0" fontId="194" fillId="43" borderId="0" applyNumberFormat="0" applyBorder="0" applyAlignment="0" applyProtection="0"/>
    <xf numFmtId="0" fontId="194" fillId="30" borderId="0" applyNumberFormat="0" applyBorder="0" applyAlignment="0" applyProtection="0"/>
    <xf numFmtId="0" fontId="56" fillId="22" borderId="0" applyNumberFormat="0" applyBorder="0" applyAlignment="0" applyProtection="0"/>
    <xf numFmtId="0" fontId="242" fillId="103" borderId="0" applyNumberFormat="0" applyBorder="0" applyAlignment="0" applyProtection="0"/>
    <xf numFmtId="0" fontId="5" fillId="22" borderId="0" applyNumberFormat="0" applyBorder="0" applyAlignment="0" applyProtection="0"/>
    <xf numFmtId="0" fontId="194" fillId="22" borderId="0" applyNumberFormat="0" applyBorder="0" applyAlignment="0" applyProtection="0"/>
    <xf numFmtId="0" fontId="242" fillId="103" borderId="0" applyNumberFormat="0" applyBorder="0" applyAlignment="0" applyProtection="0"/>
    <xf numFmtId="0" fontId="5" fillId="22" borderId="0" applyNumberFormat="0" applyBorder="0" applyAlignment="0" applyProtection="0"/>
    <xf numFmtId="0" fontId="194" fillId="22" borderId="0" applyNumberFormat="0" applyBorder="0" applyAlignment="0" applyProtection="0"/>
    <xf numFmtId="0" fontId="194" fillId="24" borderId="0" applyNumberFormat="0" applyBorder="0" applyAlignment="0" applyProtection="0"/>
    <xf numFmtId="0" fontId="56" fillId="31" borderId="0" applyNumberFormat="0" applyBorder="0" applyAlignment="0" applyProtection="0"/>
    <xf numFmtId="0" fontId="242" fillId="104" borderId="0" applyNumberFormat="0" applyBorder="0" applyAlignment="0" applyProtection="0"/>
    <xf numFmtId="0" fontId="5" fillId="44" borderId="0" applyNumberFormat="0" applyBorder="0" applyAlignment="0" applyProtection="0"/>
    <xf numFmtId="0" fontId="194" fillId="31" borderId="0" applyNumberFormat="0" applyBorder="0" applyAlignment="0" applyProtection="0"/>
    <xf numFmtId="0" fontId="242" fillId="104" borderId="0" applyNumberFormat="0" applyBorder="0" applyAlignment="0" applyProtection="0"/>
    <xf numFmtId="0" fontId="5" fillId="31" borderId="0" applyNumberFormat="0" applyBorder="0" applyAlignment="0" applyProtection="0"/>
    <xf numFmtId="0" fontId="194" fillId="31" borderId="0" applyNumberFormat="0" applyBorder="0" applyAlignment="0" applyProtection="0"/>
    <xf numFmtId="0" fontId="194" fillId="44" borderId="0" applyNumberFormat="0" applyBorder="0" applyAlignment="0" applyProtection="0"/>
    <xf numFmtId="0" fontId="56" fillId="32" borderId="0" applyNumberFormat="0" applyBorder="0" applyAlignment="0" applyProtection="0"/>
    <xf numFmtId="0" fontId="242" fillId="105" borderId="0" applyNumberFormat="0" applyBorder="0" applyAlignment="0" applyProtection="0"/>
    <xf numFmtId="0" fontId="5" fillId="32" borderId="0" applyNumberFormat="0" applyBorder="0" applyAlignment="0" applyProtection="0"/>
    <xf numFmtId="0" fontId="194" fillId="32" borderId="0" applyNumberFormat="0" applyBorder="0" applyAlignment="0" applyProtection="0"/>
    <xf numFmtId="0" fontId="242" fillId="105" borderId="0" applyNumberFormat="0" applyBorder="0" applyAlignment="0" applyProtection="0"/>
    <xf numFmtId="0" fontId="5" fillId="32" borderId="0" applyNumberFormat="0" applyBorder="0" applyAlignment="0" applyProtection="0"/>
    <xf numFmtId="0" fontId="194" fillId="32" borderId="0" applyNumberFormat="0" applyBorder="0" applyAlignment="0" applyProtection="0"/>
    <xf numFmtId="0" fontId="194" fillId="32" borderId="0" applyNumberFormat="0" applyBorder="0" applyAlignment="0" applyProtection="0"/>
    <xf numFmtId="0" fontId="56" fillId="30" borderId="0" applyNumberFormat="0" applyBorder="0" applyAlignment="0" applyProtection="0"/>
    <xf numFmtId="0" fontId="242" fillId="106" borderId="0" applyNumberFormat="0" applyBorder="0" applyAlignment="0" applyProtection="0"/>
    <xf numFmtId="0" fontId="5" fillId="24" borderId="0" applyNumberFormat="0" applyBorder="0" applyAlignment="0" applyProtection="0"/>
    <xf numFmtId="0" fontId="194" fillId="30" borderId="0" applyNumberFormat="0" applyBorder="0" applyAlignment="0" applyProtection="0"/>
    <xf numFmtId="0" fontId="242" fillId="106" borderId="0" applyNumberFormat="0" applyBorder="0" applyAlignment="0" applyProtection="0"/>
    <xf numFmtId="0" fontId="5" fillId="30" borderId="0" applyNumberFormat="0" applyBorder="0" applyAlignment="0" applyProtection="0"/>
    <xf numFmtId="0" fontId="194" fillId="30" borderId="0" applyNumberFormat="0" applyBorder="0" applyAlignment="0" applyProtection="0"/>
    <xf numFmtId="0" fontId="194" fillId="43" borderId="0" applyNumberFormat="0" applyBorder="0" applyAlignment="0" applyProtection="0"/>
    <xf numFmtId="0" fontId="90" fillId="0" borderId="0">
      <alignment horizontal="center" wrapText="1"/>
      <protection locked="0"/>
    </xf>
    <xf numFmtId="0" fontId="16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58" fillId="6" borderId="0" applyNumberFormat="0" applyBorder="0" applyAlignment="0" applyProtection="0"/>
    <xf numFmtId="0" fontId="243" fillId="107" borderId="0" applyNumberFormat="0" applyBorder="0" applyAlignment="0" applyProtection="0"/>
    <xf numFmtId="0" fontId="6" fillId="11" borderId="0" applyNumberFormat="0" applyBorder="0" applyAlignment="0" applyProtection="0"/>
    <xf numFmtId="0" fontId="195" fillId="6" borderId="0" applyNumberFormat="0" applyBorder="0" applyAlignment="0" applyProtection="0"/>
    <xf numFmtId="0" fontId="243" fillId="107" borderId="0" applyNumberFormat="0" applyBorder="0" applyAlignment="0" applyProtection="0"/>
    <xf numFmtId="0" fontId="6" fillId="6" borderId="0" applyNumberFormat="0" applyBorder="0" applyAlignment="0" applyProtection="0"/>
    <xf numFmtId="0" fontId="195" fillId="6" borderId="0" applyNumberFormat="0" applyBorder="0" applyAlignment="0" applyProtection="0"/>
    <xf numFmtId="0" fontId="195" fillId="11" borderId="0" applyNumberFormat="0" applyBorder="0" applyAlignment="0" applyProtection="0"/>
    <xf numFmtId="0" fontId="9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5" fontId="92" fillId="0" borderId="6" applyAlignment="0" applyProtection="0"/>
    <xf numFmtId="0" fontId="169" fillId="0" borderId="0"/>
    <xf numFmtId="201" fontId="3" fillId="0" borderId="0" applyFill="0" applyBorder="0" applyAlignment="0"/>
    <xf numFmtId="188" fontId="93" fillId="0" borderId="0" applyFill="0" applyBorder="0" applyAlignment="0"/>
    <xf numFmtId="173" fontId="9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9" fontId="93" fillId="0" borderId="0" applyFill="0" applyBorder="0" applyAlignment="0"/>
    <xf numFmtId="202" fontId="93" fillId="0" borderId="0" applyFill="0" applyBorder="0" applyAlignment="0"/>
    <xf numFmtId="188" fontId="93" fillId="0" borderId="0" applyFill="0" applyBorder="0" applyAlignment="0"/>
    <xf numFmtId="0" fontId="59" fillId="20" borderId="7" applyNumberFormat="0" applyAlignment="0" applyProtection="0"/>
    <xf numFmtId="0" fontId="244" fillId="108" borderId="44" applyNumberFormat="0" applyAlignment="0" applyProtection="0"/>
    <xf numFmtId="0" fontId="221" fillId="12" borderId="7" applyNumberFormat="0" applyAlignment="0" applyProtection="0"/>
    <xf numFmtId="0" fontId="197" fillId="20" borderId="7" applyNumberFormat="0" applyAlignment="0" applyProtection="0"/>
    <xf numFmtId="0" fontId="244" fillId="108" borderId="44" applyNumberFormat="0" applyAlignment="0" applyProtection="0"/>
    <xf numFmtId="0" fontId="7" fillId="20" borderId="7" applyNumberFormat="0" applyAlignment="0" applyProtection="0"/>
    <xf numFmtId="0" fontId="197" fillId="20" borderId="7" applyNumberFormat="0" applyAlignment="0" applyProtection="0"/>
    <xf numFmtId="0" fontId="215" fillId="8" borderId="7" applyNumberFormat="0" applyAlignment="0" applyProtection="0"/>
    <xf numFmtId="0" fontId="57" fillId="19" borderId="8" applyNumberFormat="0" applyAlignment="0" applyProtection="0"/>
    <xf numFmtId="0" fontId="245" fillId="109" borderId="45" applyNumberFormat="0" applyAlignment="0" applyProtection="0"/>
    <xf numFmtId="0" fontId="8" fillId="45" borderId="8" applyNumberFormat="0" applyAlignment="0" applyProtection="0"/>
    <xf numFmtId="0" fontId="198" fillId="19" borderId="8" applyNumberFormat="0" applyAlignment="0" applyProtection="0"/>
    <xf numFmtId="0" fontId="245" fillId="109" borderId="45" applyNumberFormat="0" applyAlignment="0" applyProtection="0"/>
    <xf numFmtId="0" fontId="8" fillId="19" borderId="8" applyNumberFormat="0" applyAlignment="0" applyProtection="0"/>
    <xf numFmtId="0" fontId="198" fillId="19" borderId="8" applyNumberFormat="0" applyAlignment="0" applyProtection="0"/>
    <xf numFmtId="0" fontId="198" fillId="19" borderId="8" applyNumberFormat="0" applyAlignment="0" applyProtection="0"/>
    <xf numFmtId="0" fontId="94" fillId="46" borderId="9">
      <alignment horizontal="center" wrapText="1"/>
    </xf>
    <xf numFmtId="43" fontId="3" fillId="0" borderId="0" applyFont="0" applyFill="0" applyBorder="0" applyAlignment="0" applyProtection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9" fontId="9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27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234" fontId="26" fillId="0" borderId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27" fillId="0" borderId="0"/>
    <xf numFmtId="225" fontId="27" fillId="0" borderId="0"/>
    <xf numFmtId="233" fontId="69" fillId="0" borderId="0"/>
    <xf numFmtId="233" fontId="26" fillId="0" borderId="0"/>
    <xf numFmtId="181" fontId="27" fillId="0" borderId="0"/>
    <xf numFmtId="226" fontId="4" fillId="0" borderId="0" applyFill="0" applyBorder="0" applyAlignment="0" applyProtection="0"/>
    <xf numFmtId="0" fontId="35" fillId="0" borderId="0" applyFill="0" applyBorder="0" applyAlignment="0" applyProtection="0"/>
    <xf numFmtId="0" fontId="69" fillId="0" borderId="0" applyFont="0" applyFill="0" applyBorder="0" applyAlignment="0" applyProtection="0"/>
    <xf numFmtId="0" fontId="26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52" fillId="40" borderId="4">
      <alignment horizontal="centerContinuous" vertical="top"/>
    </xf>
    <xf numFmtId="0" fontId="95" fillId="0" borderId="0" applyNumberFormat="0" applyAlignment="0">
      <alignment horizontal="left"/>
    </xf>
    <xf numFmtId="204" fontId="55" fillId="0" borderId="0" applyFill="0" applyBorder="0" applyProtection="0"/>
    <xf numFmtId="8" fontId="23" fillId="0" borderId="0" applyFont="0" applyFill="0" applyBorder="0" applyAlignment="0" applyProtection="0"/>
    <xf numFmtId="0" fontId="96" fillId="0" borderId="0"/>
    <xf numFmtId="0" fontId="96" fillId="0" borderId="0"/>
    <xf numFmtId="178" fontId="71" fillId="0" borderId="10" applyBorder="0"/>
    <xf numFmtId="188" fontId="93" fillId="0" borderId="0" applyFont="0" applyFill="0" applyBorder="0" applyAlignment="0" applyProtection="0"/>
    <xf numFmtId="4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05" fontId="3" fillId="0" borderId="0">
      <protection locked="0"/>
    </xf>
    <xf numFmtId="206" fontId="27" fillId="0" borderId="0" applyFont="0" applyFill="0" applyBorder="0" applyAlignment="0" applyProtection="0"/>
    <xf numFmtId="182" fontId="26" fillId="0" borderId="0"/>
    <xf numFmtId="182" fontId="69" fillId="0" borderId="0"/>
    <xf numFmtId="207" fontId="3" fillId="0" borderId="0"/>
    <xf numFmtId="0" fontId="28" fillId="40" borderId="0" applyNumberFormat="0" applyFont="0" applyFill="0" applyBorder="0" applyProtection="0">
      <alignment horizontal="left"/>
    </xf>
    <xf numFmtId="0" fontId="3" fillId="0" borderId="0" applyFont="0" applyFill="0" applyBorder="0" applyAlignment="0" applyProtection="0"/>
    <xf numFmtId="14" fontId="37" fillId="0" borderId="0" applyFill="0" applyBorder="0" applyAlignment="0"/>
    <xf numFmtId="15" fontId="53" fillId="47" borderId="0">
      <alignment horizontal="centerContinuous"/>
    </xf>
    <xf numFmtId="208" fontId="55" fillId="0" borderId="0" applyFill="0" applyBorder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26" fillId="0" borderId="0"/>
    <xf numFmtId="174" fontId="69" fillId="0" borderId="0"/>
    <xf numFmtId="179" fontId="93" fillId="0" borderId="0" applyFill="0" applyBorder="0" applyAlignment="0"/>
    <xf numFmtId="188" fontId="93" fillId="0" borderId="0" applyFill="0" applyBorder="0" applyAlignment="0"/>
    <xf numFmtId="179" fontId="93" fillId="0" borderId="0" applyFill="0" applyBorder="0" applyAlignment="0"/>
    <xf numFmtId="202" fontId="93" fillId="0" borderId="0" applyFill="0" applyBorder="0" applyAlignment="0"/>
    <xf numFmtId="188" fontId="93" fillId="0" borderId="0" applyFill="0" applyBorder="0" applyAlignment="0"/>
    <xf numFmtId="0" fontId="97" fillId="0" borderId="0" applyNumberFormat="0" applyAlignment="0">
      <alignment horizontal="left"/>
    </xf>
    <xf numFmtId="0" fontId="25" fillId="48" borderId="11"/>
    <xf numFmtId="0" fontId="25" fillId="49" borderId="2"/>
    <xf numFmtId="0" fontId="25" fillId="49" borderId="2"/>
    <xf numFmtId="0" fontId="25" fillId="49" borderId="2"/>
    <xf numFmtId="0" fontId="25" fillId="49" borderId="2"/>
    <xf numFmtId="223" fontId="3" fillId="0" borderId="0"/>
    <xf numFmtId="223" fontId="3" fillId="0" borderId="0"/>
    <xf numFmtId="0" fontId="60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" fontId="3" fillId="0" borderId="0" applyFont="0" applyFill="0" applyBorder="0" applyAlignment="0" applyProtection="0"/>
    <xf numFmtId="209" fontId="19" fillId="0" borderId="0">
      <alignment horizontal="right"/>
    </xf>
    <xf numFmtId="227" fontId="3" fillId="0" borderId="0" applyBorder="0" applyProtection="0"/>
    <xf numFmtId="227" fontId="3" fillId="0" borderId="0" applyBorder="0" applyProtection="0"/>
    <xf numFmtId="0" fontId="23" fillId="0" borderId="0"/>
    <xf numFmtId="0" fontId="23" fillId="0" borderId="0"/>
    <xf numFmtId="0" fontId="112" fillId="0" borderId="0"/>
    <xf numFmtId="0" fontId="61" fillId="9" borderId="0" applyNumberFormat="0" applyBorder="0" applyAlignment="0" applyProtection="0"/>
    <xf numFmtId="0" fontId="247" fillId="110" borderId="0" applyNumberFormat="0" applyBorder="0" applyAlignment="0" applyProtection="0"/>
    <xf numFmtId="0" fontId="10" fillId="50" borderId="0" applyNumberFormat="0" applyBorder="0" applyAlignment="0" applyProtection="0"/>
    <xf numFmtId="0" fontId="200" fillId="9" borderId="0" applyNumberFormat="0" applyBorder="0" applyAlignment="0" applyProtection="0"/>
    <xf numFmtId="0" fontId="247" fillId="110" borderId="0" applyNumberFormat="0" applyBorder="0" applyAlignment="0" applyProtection="0"/>
    <xf numFmtId="0" fontId="10" fillId="9" borderId="0" applyNumberFormat="0" applyBorder="0" applyAlignment="0" applyProtection="0"/>
    <xf numFmtId="0" fontId="200" fillId="9" borderId="0" applyNumberFormat="0" applyBorder="0" applyAlignment="0" applyProtection="0"/>
    <xf numFmtId="0" fontId="200" fillId="2" borderId="0" applyNumberFormat="0" applyBorder="0" applyAlignment="0" applyProtection="0"/>
    <xf numFmtId="38" fontId="25" fillId="40" borderId="0" applyNumberFormat="0" applyBorder="0" applyAlignment="0" applyProtection="0"/>
    <xf numFmtId="38" fontId="25" fillId="40" borderId="0" applyNumberFormat="0" applyBorder="0" applyAlignment="0" applyProtection="0"/>
    <xf numFmtId="38" fontId="25" fillId="40" borderId="0" applyNumberFormat="0" applyBorder="0" applyAlignment="0" applyProtection="0"/>
    <xf numFmtId="38" fontId="25" fillId="40" borderId="0" applyNumberFormat="0" applyBorder="0" applyAlignment="0" applyProtection="0"/>
    <xf numFmtId="0" fontId="98" fillId="38" borderId="0"/>
    <xf numFmtId="0" fontId="42" fillId="0" borderId="12" applyNumberFormat="0" applyAlignment="0" applyProtection="0">
      <alignment horizontal="left" vertical="center"/>
    </xf>
    <xf numFmtId="0" fontId="42" fillId="0" borderId="12" applyNumberFormat="0" applyAlignment="0" applyProtection="0">
      <alignment horizontal="left" vertical="center"/>
    </xf>
    <xf numFmtId="0" fontId="42" fillId="0" borderId="12" applyNumberFormat="0" applyAlignment="0" applyProtection="0">
      <alignment horizontal="left" vertical="center"/>
    </xf>
    <xf numFmtId="0" fontId="42" fillId="0" borderId="12" applyNumberFormat="0" applyAlignment="0" applyProtection="0">
      <alignment horizontal="left" vertical="center"/>
    </xf>
    <xf numFmtId="0" fontId="42" fillId="0" borderId="12" applyNumberFormat="0" applyAlignment="0" applyProtection="0">
      <alignment horizontal="left" vertical="center"/>
    </xf>
    <xf numFmtId="0" fontId="42" fillId="0" borderId="13">
      <alignment horizontal="left" vertical="center"/>
    </xf>
    <xf numFmtId="0" fontId="42" fillId="0" borderId="13">
      <alignment horizontal="left" vertical="center"/>
    </xf>
    <xf numFmtId="210" fontId="99" fillId="46" borderId="0">
      <alignment horizontal="left" vertical="top"/>
    </xf>
    <xf numFmtId="0" fontId="62" fillId="0" borderId="15" applyNumberFormat="0" applyFill="0" applyAlignment="0" applyProtection="0"/>
    <xf numFmtId="0" fontId="248" fillId="0" borderId="46" applyNumberFormat="0" applyFill="0" applyAlignment="0" applyProtection="0"/>
    <xf numFmtId="0" fontId="222" fillId="0" borderId="14" applyNumberFormat="0" applyFill="0" applyAlignment="0" applyProtection="0"/>
    <xf numFmtId="0" fontId="201" fillId="0" borderId="15" applyNumberFormat="0" applyFill="0" applyAlignment="0" applyProtection="0"/>
    <xf numFmtId="0" fontId="248" fillId="0" borderId="46" applyNumberFormat="0" applyFill="0" applyAlignment="0" applyProtection="0"/>
    <xf numFmtId="0" fontId="47" fillId="0" borderId="15" applyNumberFormat="0" applyFill="0" applyAlignment="0" applyProtection="0"/>
    <xf numFmtId="0" fontId="201" fillId="0" borderId="15" applyNumberFormat="0" applyFill="0" applyAlignment="0" applyProtection="0"/>
    <xf numFmtId="0" fontId="218" fillId="0" borderId="16" applyNumberFormat="0" applyFill="0" applyAlignment="0" applyProtection="0"/>
    <xf numFmtId="0" fontId="63" fillId="0" borderId="17" applyNumberFormat="0" applyFill="0" applyAlignment="0" applyProtection="0"/>
    <xf numFmtId="0" fontId="249" fillId="0" borderId="47" applyNumberFormat="0" applyFill="0" applyAlignment="0" applyProtection="0"/>
    <xf numFmtId="0" fontId="223" fillId="0" borderId="18" applyNumberFormat="0" applyFill="0" applyAlignment="0" applyProtection="0"/>
    <xf numFmtId="0" fontId="202" fillId="0" borderId="17" applyNumberFormat="0" applyFill="0" applyAlignment="0" applyProtection="0"/>
    <xf numFmtId="0" fontId="249" fillId="0" borderId="47" applyNumberFormat="0" applyFill="0" applyAlignment="0" applyProtection="0"/>
    <xf numFmtId="0" fontId="48" fillId="0" borderId="17" applyNumberFormat="0" applyFill="0" applyAlignment="0" applyProtection="0"/>
    <xf numFmtId="0" fontId="202" fillId="0" borderId="17" applyNumberFormat="0" applyFill="0" applyAlignment="0" applyProtection="0"/>
    <xf numFmtId="0" fontId="219" fillId="0" borderId="19" applyNumberFormat="0" applyFill="0" applyAlignment="0" applyProtection="0"/>
    <xf numFmtId="0" fontId="64" fillId="0" borderId="20" applyNumberFormat="0" applyFill="0" applyAlignment="0" applyProtection="0"/>
    <xf numFmtId="0" fontId="250" fillId="0" borderId="48" applyNumberFormat="0" applyFill="0" applyAlignment="0" applyProtection="0"/>
    <xf numFmtId="0" fontId="224" fillId="0" borderId="21" applyNumberFormat="0" applyFill="0" applyAlignment="0" applyProtection="0"/>
    <xf numFmtId="0" fontId="203" fillId="0" borderId="20" applyNumberFormat="0" applyFill="0" applyAlignment="0" applyProtection="0"/>
    <xf numFmtId="0" fontId="250" fillId="0" borderId="48" applyNumberFormat="0" applyFill="0" applyAlignment="0" applyProtection="0"/>
    <xf numFmtId="0" fontId="49" fillId="0" borderId="20" applyNumberFormat="0" applyFill="0" applyAlignment="0" applyProtection="0"/>
    <xf numFmtId="0" fontId="203" fillId="0" borderId="20" applyNumberFormat="0" applyFill="0" applyAlignment="0" applyProtection="0"/>
    <xf numFmtId="0" fontId="220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11" fontId="100" fillId="0" borderId="23">
      <alignment horizontal="left"/>
    </xf>
    <xf numFmtId="212" fontId="101" fillId="0" borderId="4">
      <alignment horizontal="left"/>
    </xf>
    <xf numFmtId="0" fontId="102" fillId="0" borderId="24">
      <alignment horizontal="right"/>
    </xf>
    <xf numFmtId="0" fontId="100" fillId="1" borderId="4">
      <alignment horizontal="left"/>
    </xf>
    <xf numFmtId="0" fontId="103" fillId="0" borderId="0" applyProtection="0"/>
    <xf numFmtId="0" fontId="42" fillId="0" borderId="0" applyProtection="0"/>
    <xf numFmtId="0" fontId="104" fillId="0" borderId="3">
      <alignment horizontal="center"/>
    </xf>
    <xf numFmtId="0" fontId="104" fillId="0" borderId="0">
      <alignment horizontal="center"/>
    </xf>
    <xf numFmtId="0" fontId="159" fillId="0" borderId="0" applyNumberFormat="0" applyFill="0" applyBorder="0" applyAlignment="0" applyProtection="0">
      <alignment vertical="top"/>
      <protection locked="0"/>
    </xf>
    <xf numFmtId="223" fontId="161" fillId="0" borderId="0" applyNumberFormat="0" applyFill="0" applyBorder="0" applyAlignment="0" applyProtection="0">
      <alignment vertical="top"/>
      <protection locked="0"/>
    </xf>
    <xf numFmtId="0" fontId="75" fillId="46" borderId="0">
      <alignment horizontal="left" wrapText="1" indent="2"/>
    </xf>
    <xf numFmtId="213" fontId="3" fillId="0" borderId="0" applyBorder="0" applyAlignment="0"/>
    <xf numFmtId="10" fontId="25" fillId="46" borderId="2" applyNumberFormat="0" applyBorder="0" applyAlignment="0" applyProtection="0"/>
    <xf numFmtId="10" fontId="25" fillId="46" borderId="2" applyNumberFormat="0" applyBorder="0" applyAlignment="0" applyProtection="0"/>
    <xf numFmtId="10" fontId="25" fillId="46" borderId="2" applyNumberFormat="0" applyBorder="0" applyAlignment="0" applyProtection="0"/>
    <xf numFmtId="10" fontId="25" fillId="46" borderId="2" applyNumberFormat="0" applyBorder="0" applyAlignment="0" applyProtection="0"/>
    <xf numFmtId="0" fontId="204" fillId="5" borderId="7" applyNumberFormat="0" applyAlignment="0" applyProtection="0"/>
    <xf numFmtId="0" fontId="204" fillId="5" borderId="7" applyNumberFormat="0" applyAlignment="0" applyProtection="0"/>
    <xf numFmtId="0" fontId="204" fillId="5" borderId="7" applyNumberFormat="0" applyAlignment="0" applyProtection="0"/>
    <xf numFmtId="0" fontId="11" fillId="5" borderId="7" applyNumberFormat="0" applyAlignment="0" applyProtection="0"/>
    <xf numFmtId="0" fontId="251" fillId="111" borderId="44" applyNumberFormat="0" applyAlignment="0" applyProtection="0"/>
    <xf numFmtId="0" fontId="204" fillId="5" borderId="7" applyNumberFormat="0" applyAlignment="0" applyProtection="0"/>
    <xf numFmtId="0" fontId="204" fillId="5" borderId="7" applyNumberFormat="0" applyAlignment="0" applyProtection="0"/>
    <xf numFmtId="0" fontId="204" fillId="23" borderId="7" applyNumberFormat="0" applyAlignment="0" applyProtection="0"/>
    <xf numFmtId="0" fontId="65" fillId="5" borderId="7" applyNumberFormat="0" applyAlignment="0" applyProtection="0"/>
    <xf numFmtId="0" fontId="251" fillId="111" borderId="44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251" fillId="111" borderId="44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251" fillId="111" borderId="44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251" fillId="111" borderId="44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204" fillId="5" borderId="7" applyNumberFormat="0" applyAlignment="0" applyProtection="0"/>
    <xf numFmtId="214" fontId="3" fillId="0" borderId="0"/>
    <xf numFmtId="174" fontId="105" fillId="0" borderId="0"/>
    <xf numFmtId="1" fontId="3" fillId="0" borderId="0" applyFont="0" applyFill="0" applyBorder="0" applyAlignment="0" applyProtection="0"/>
    <xf numFmtId="38" fontId="106" fillId="0" borderId="0"/>
    <xf numFmtId="38" fontId="107" fillId="0" borderId="0"/>
    <xf numFmtId="38" fontId="108" fillId="0" borderId="0"/>
    <xf numFmtId="38" fontId="72" fillId="0" borderId="0"/>
    <xf numFmtId="0" fontId="19" fillId="0" borderId="0"/>
    <xf numFmtId="0" fontId="19" fillId="0" borderId="0"/>
    <xf numFmtId="0" fontId="19" fillId="0" borderId="0"/>
    <xf numFmtId="0" fontId="55" fillId="0" borderId="0" applyNumberFormat="0" applyFont="0" applyFill="0" applyBorder="0" applyProtection="0">
      <alignment horizontal="left" vertical="center"/>
    </xf>
    <xf numFmtId="0" fontId="55" fillId="0" borderId="0" applyNumberFormat="0" applyAlignment="0"/>
    <xf numFmtId="179" fontId="93" fillId="0" borderId="0" applyFill="0" applyBorder="0" applyAlignment="0"/>
    <xf numFmtId="188" fontId="93" fillId="0" borderId="0" applyFill="0" applyBorder="0" applyAlignment="0"/>
    <xf numFmtId="179" fontId="93" fillId="0" borderId="0" applyFill="0" applyBorder="0" applyAlignment="0"/>
    <xf numFmtId="202" fontId="93" fillId="0" borderId="0" applyFill="0" applyBorder="0" applyAlignment="0"/>
    <xf numFmtId="188" fontId="93" fillId="0" borderId="0" applyFill="0" applyBorder="0" applyAlignment="0"/>
    <xf numFmtId="0" fontId="66" fillId="0" borderId="25" applyNumberFormat="0" applyFill="0" applyAlignment="0" applyProtection="0"/>
    <xf numFmtId="0" fontId="252" fillId="0" borderId="49" applyNumberFormat="0" applyFill="0" applyAlignment="0" applyProtection="0"/>
    <xf numFmtId="0" fontId="225" fillId="0" borderId="26" applyNumberFormat="0" applyFill="0" applyAlignment="0" applyProtection="0"/>
    <xf numFmtId="0" fontId="205" fillId="0" borderId="25" applyNumberFormat="0" applyFill="0" applyAlignment="0" applyProtection="0"/>
    <xf numFmtId="0" fontId="252" fillId="0" borderId="49" applyNumberFormat="0" applyFill="0" applyAlignment="0" applyProtection="0"/>
    <xf numFmtId="0" fontId="12" fillId="0" borderId="25" applyNumberFormat="0" applyFill="0" applyAlignment="0" applyProtection="0"/>
    <xf numFmtId="0" fontId="205" fillId="0" borderId="25" applyNumberFormat="0" applyFill="0" applyAlignment="0" applyProtection="0"/>
    <xf numFmtId="0" fontId="214" fillId="0" borderId="27" applyNumberFormat="0" applyFill="0" applyAlignment="0" applyProtection="0"/>
    <xf numFmtId="39" fontId="34" fillId="21" borderId="11"/>
    <xf numFmtId="39" fontId="170" fillId="21" borderId="11"/>
    <xf numFmtId="0" fontId="109" fillId="0" borderId="0"/>
    <xf numFmtId="0" fontId="110" fillId="0" borderId="0"/>
    <xf numFmtId="0" fontId="109" fillId="0" borderId="0"/>
    <xf numFmtId="0" fontId="110" fillId="0" borderId="0"/>
    <xf numFmtId="0" fontId="111" fillId="0" borderId="0"/>
    <xf numFmtId="215" fontId="27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216" fontId="113" fillId="0" borderId="0" applyFont="0" applyFill="0" applyBorder="0" applyAlignment="0" applyProtection="0"/>
    <xf numFmtId="217" fontId="113" fillId="0" borderId="0" applyFont="0" applyFill="0" applyBorder="0" applyAlignment="0" applyProtection="0"/>
    <xf numFmtId="218" fontId="26" fillId="0" borderId="0" applyFont="0" applyFill="0" applyBorder="0" applyAlignment="0" applyProtection="0"/>
    <xf numFmtId="177" fontId="4" fillId="0" borderId="0" applyFont="0" applyFill="0" applyBorder="0" applyAlignment="0" applyProtection="0"/>
    <xf numFmtId="40" fontId="43" fillId="0" borderId="0">
      <alignment horizontal="left"/>
    </xf>
    <xf numFmtId="0" fontId="67" fillId="23" borderId="0" applyNumberFormat="0" applyBorder="0" applyAlignment="0" applyProtection="0"/>
    <xf numFmtId="0" fontId="253" fillId="112" borderId="0" applyNumberFormat="0" applyBorder="0" applyAlignment="0" applyProtection="0"/>
    <xf numFmtId="0" fontId="13" fillId="23" borderId="0" applyNumberFormat="0" applyBorder="0" applyAlignment="0" applyProtection="0"/>
    <xf numFmtId="0" fontId="206" fillId="23" borderId="0" applyNumberFormat="0" applyBorder="0" applyAlignment="0" applyProtection="0"/>
    <xf numFmtId="0" fontId="253" fillId="112" borderId="0" applyNumberFormat="0" applyBorder="0" applyAlignment="0" applyProtection="0"/>
    <xf numFmtId="0" fontId="13" fillId="23" borderId="0" applyNumberFormat="0" applyBorder="0" applyAlignment="0" applyProtection="0"/>
    <xf numFmtId="0" fontId="206" fillId="23" borderId="0" applyNumberFormat="0" applyBorder="0" applyAlignment="0" applyProtection="0"/>
    <xf numFmtId="0" fontId="217" fillId="23" borderId="0" applyNumberFormat="0" applyBorder="0" applyAlignment="0" applyProtection="0"/>
    <xf numFmtId="37" fontId="24" fillId="0" borderId="0"/>
    <xf numFmtId="0" fontId="109" fillId="0" borderId="0"/>
    <xf numFmtId="0" fontId="110" fillId="0" borderId="0"/>
    <xf numFmtId="0" fontId="110" fillId="0" borderId="0"/>
    <xf numFmtId="180" fontId="20" fillId="0" borderId="0"/>
    <xf numFmtId="180" fontId="158" fillId="0" borderId="0"/>
    <xf numFmtId="0" fontId="96" fillId="0" borderId="0"/>
    <xf numFmtId="0" fontId="19" fillId="0" borderId="0"/>
    <xf numFmtId="0" fontId="1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3" fillId="0" borderId="0" applyNumberFormat="0" applyFill="0" applyBorder="0" applyAlignment="0" applyProtection="0"/>
    <xf numFmtId="0" fontId="19" fillId="0" borderId="0"/>
    <xf numFmtId="0" fontId="241" fillId="0" borderId="0"/>
    <xf numFmtId="0" fontId="26" fillId="0" borderId="0"/>
    <xf numFmtId="223" fontId="70" fillId="0" borderId="0"/>
    <xf numFmtId="0" fontId="241" fillId="0" borderId="0"/>
    <xf numFmtId="0" fontId="3" fillId="0" borderId="0"/>
    <xf numFmtId="0" fontId="69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19" fillId="0" borderId="0"/>
    <xf numFmtId="0" fontId="19" fillId="0" borderId="0"/>
    <xf numFmtId="0" fontId="241" fillId="0" borderId="0"/>
    <xf numFmtId="0" fontId="241" fillId="0" borderId="0"/>
    <xf numFmtId="223" fontId="70" fillId="0" borderId="0"/>
    <xf numFmtId="0" fontId="4" fillId="0" borderId="0"/>
    <xf numFmtId="0" fontId="3" fillId="0" borderId="0"/>
    <xf numFmtId="0" fontId="241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3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3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9" fillId="0" borderId="0"/>
    <xf numFmtId="223" fontId="70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3" fillId="0" borderId="0"/>
    <xf numFmtId="0" fontId="69" fillId="0" borderId="0"/>
    <xf numFmtId="0" fontId="19" fillId="0" borderId="0"/>
    <xf numFmtId="0" fontId="4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9" fillId="0" borderId="0"/>
    <xf numFmtId="0" fontId="241" fillId="0" borderId="0"/>
    <xf numFmtId="0" fontId="241" fillId="0" borderId="0"/>
    <xf numFmtId="0" fontId="19" fillId="0" borderId="0"/>
    <xf numFmtId="223" fontId="70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3" fillId="0" borderId="0"/>
    <xf numFmtId="0" fontId="1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9" fillId="0" borderId="0"/>
    <xf numFmtId="0" fontId="241" fillId="0" borderId="0"/>
    <xf numFmtId="0" fontId="241" fillId="0" borderId="0"/>
    <xf numFmtId="0" fontId="19" fillId="0" borderId="0"/>
    <xf numFmtId="223" fontId="70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69" fillId="0" borderId="0"/>
    <xf numFmtId="0" fontId="241" fillId="0" borderId="0"/>
    <xf numFmtId="0" fontId="3" fillId="0" borderId="0"/>
    <xf numFmtId="0" fontId="19" fillId="0" borderId="0"/>
    <xf numFmtId="0" fontId="6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70" fillId="0" borderId="0"/>
    <xf numFmtId="0" fontId="241" fillId="0" borderId="0"/>
    <xf numFmtId="0" fontId="241" fillId="0" borderId="0"/>
    <xf numFmtId="0" fontId="241" fillId="0" borderId="0"/>
    <xf numFmtId="0" fontId="19" fillId="0" borderId="0"/>
    <xf numFmtId="0" fontId="241" fillId="0" borderId="0"/>
    <xf numFmtId="0" fontId="241" fillId="0" borderId="0"/>
    <xf numFmtId="0" fontId="19" fillId="0" borderId="0"/>
    <xf numFmtId="223" fontId="70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" fillId="0" borderId="0"/>
    <xf numFmtId="0" fontId="1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3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223" fontId="70" fillId="0" borderId="0"/>
    <xf numFmtId="0" fontId="1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3" fillId="0" borderId="0"/>
    <xf numFmtId="0" fontId="4" fillId="0" borderId="0"/>
    <xf numFmtId="0" fontId="1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223" fontId="70" fillId="0" borderId="0"/>
    <xf numFmtId="0" fontId="1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223" fontId="70" fillId="0" borderId="0"/>
    <xf numFmtId="0" fontId="1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3" fillId="0" borderId="0"/>
    <xf numFmtId="0" fontId="241" fillId="0" borderId="0"/>
    <xf numFmtId="0" fontId="3" fillId="0" borderId="0"/>
    <xf numFmtId="0" fontId="241" fillId="0" borderId="0"/>
    <xf numFmtId="0" fontId="69" fillId="0" borderId="0"/>
    <xf numFmtId="0" fontId="3" fillId="0" borderId="0"/>
    <xf numFmtId="0" fontId="19" fillId="0" borderId="0"/>
    <xf numFmtId="0" fontId="2" fillId="0" borderId="0"/>
    <xf numFmtId="0" fontId="70" fillId="0" borderId="0"/>
    <xf numFmtId="0" fontId="4" fillId="0" borderId="0"/>
    <xf numFmtId="0" fontId="240" fillId="0" borderId="0"/>
    <xf numFmtId="0" fontId="241" fillId="0" borderId="0"/>
    <xf numFmtId="0" fontId="254" fillId="0" borderId="0"/>
    <xf numFmtId="0" fontId="4" fillId="0" borderId="0"/>
    <xf numFmtId="0" fontId="3" fillId="0" borderId="0"/>
    <xf numFmtId="0" fontId="26" fillId="0" borderId="0"/>
    <xf numFmtId="0" fontId="70" fillId="0" borderId="0"/>
    <xf numFmtId="0" fontId="3" fillId="0" borderId="0"/>
    <xf numFmtId="0" fontId="19" fillId="0" borderId="0"/>
    <xf numFmtId="0" fontId="3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0" fillId="0" borderId="0"/>
    <xf numFmtId="0" fontId="241" fillId="0" borderId="0"/>
    <xf numFmtId="0" fontId="241" fillId="0" borderId="0"/>
    <xf numFmtId="0" fontId="26" fillId="0" borderId="0"/>
    <xf numFmtId="0" fontId="2" fillId="0" borderId="0"/>
    <xf numFmtId="0" fontId="3" fillId="0" borderId="0"/>
    <xf numFmtId="0" fontId="3" fillId="0" borderId="0"/>
    <xf numFmtId="0" fontId="241" fillId="0" borderId="0"/>
    <xf numFmtId="0" fontId="4" fillId="0" borderId="0"/>
    <xf numFmtId="0" fontId="241" fillId="0" borderId="0"/>
    <xf numFmtId="0" fontId="241" fillId="0" borderId="0"/>
    <xf numFmtId="0" fontId="241" fillId="0" borderId="0"/>
    <xf numFmtId="0" fontId="3" fillId="0" borderId="0"/>
    <xf numFmtId="0" fontId="241" fillId="0" borderId="0"/>
    <xf numFmtId="0" fontId="19" fillId="0" borderId="0"/>
    <xf numFmtId="0" fontId="254" fillId="0" borderId="0"/>
    <xf numFmtId="0" fontId="241" fillId="0" borderId="0"/>
    <xf numFmtId="0" fontId="3" fillId="0" borderId="0"/>
    <xf numFmtId="0" fontId="241" fillId="0" borderId="0"/>
    <xf numFmtId="0" fontId="3" fillId="0" borderId="0"/>
    <xf numFmtId="0" fontId="241" fillId="0" borderId="0"/>
    <xf numFmtId="0" fontId="241" fillId="0" borderId="0"/>
    <xf numFmtId="0" fontId="19" fillId="0" borderId="0"/>
    <xf numFmtId="0" fontId="1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223" fontId="70" fillId="0" borderId="0"/>
    <xf numFmtId="0" fontId="1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4" fillId="0" borderId="0"/>
    <xf numFmtId="0" fontId="1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223" fontId="70" fillId="0" borderId="0"/>
    <xf numFmtId="0" fontId="1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223" fontId="70" fillId="0" borderId="0"/>
    <xf numFmtId="0" fontId="1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4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223" fontId="70" fillId="0" borderId="0"/>
    <xf numFmtId="0" fontId="1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223" fontId="70" fillId="0" borderId="0"/>
    <xf numFmtId="0" fontId="1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3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223" fontId="70" fillId="0" borderId="0"/>
    <xf numFmtId="0" fontId="2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3" fillId="0" borderId="0"/>
    <xf numFmtId="0" fontId="241" fillId="0" borderId="0"/>
    <xf numFmtId="0" fontId="2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223" fontId="70" fillId="0" borderId="0"/>
    <xf numFmtId="0" fontId="241" fillId="0" borderId="0"/>
    <xf numFmtId="0" fontId="241" fillId="0" borderId="0"/>
    <xf numFmtId="0" fontId="19" fillId="0" borderId="0"/>
    <xf numFmtId="0" fontId="241" fillId="0" borderId="0"/>
    <xf numFmtId="0" fontId="241" fillId="0" borderId="0"/>
    <xf numFmtId="0" fontId="241" fillId="0" borderId="0"/>
    <xf numFmtId="0" fontId="2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223" fontId="70" fillId="0" borderId="0"/>
    <xf numFmtId="0" fontId="241" fillId="0" borderId="0"/>
    <xf numFmtId="0" fontId="241" fillId="0" borderId="0"/>
    <xf numFmtId="0" fontId="1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223" fontId="70" fillId="0" borderId="0"/>
    <xf numFmtId="0" fontId="19" fillId="0" borderId="0"/>
    <xf numFmtId="0" fontId="3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" fillId="0" borderId="0"/>
    <xf numFmtId="0" fontId="19" fillId="0" borderId="0" applyNumberFormat="0" applyFill="0" applyBorder="0" applyAlignment="0" applyProtection="0"/>
    <xf numFmtId="0" fontId="241" fillId="0" borderId="0"/>
    <xf numFmtId="0" fontId="4" fillId="0" borderId="0" applyNumberFormat="0" applyFill="0" applyBorder="0" applyAlignment="0" applyProtection="0"/>
    <xf numFmtId="223" fontId="70" fillId="0" borderId="0"/>
    <xf numFmtId="0" fontId="241" fillId="0" borderId="0"/>
    <xf numFmtId="0" fontId="241" fillId="0" borderId="0"/>
    <xf numFmtId="0" fontId="3" fillId="0" borderId="0" applyNumberFormat="0" applyFill="0" applyBorder="0" applyAlignment="0" applyProtection="0"/>
    <xf numFmtId="0" fontId="19" fillId="0" borderId="0"/>
    <xf numFmtId="0" fontId="3" fillId="0" borderId="0"/>
    <xf numFmtId="0" fontId="4" fillId="0" borderId="0"/>
    <xf numFmtId="0" fontId="3" fillId="0" borderId="0"/>
    <xf numFmtId="0" fontId="241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4" fillId="0" borderId="0"/>
    <xf numFmtId="0" fontId="19" fillId="0" borderId="0"/>
    <xf numFmtId="0" fontId="241" fillId="0" borderId="0"/>
    <xf numFmtId="0" fontId="241" fillId="0" borderId="0"/>
    <xf numFmtId="0" fontId="241" fillId="0" borderId="0"/>
    <xf numFmtId="0" fontId="4" fillId="0" borderId="0"/>
    <xf numFmtId="0" fontId="240" fillId="0" borderId="0"/>
    <xf numFmtId="0" fontId="241" fillId="0" borderId="0"/>
    <xf numFmtId="0" fontId="241" fillId="0" borderId="0"/>
    <xf numFmtId="0" fontId="26" fillId="0" borderId="0"/>
    <xf numFmtId="0" fontId="3" fillId="0" borderId="0"/>
    <xf numFmtId="0" fontId="2" fillId="0" borderId="0"/>
    <xf numFmtId="0" fontId="4" fillId="0" borderId="0" applyNumberFormat="0" applyFill="0" applyBorder="0" applyAlignment="0" applyProtection="0"/>
    <xf numFmtId="0" fontId="241" fillId="0" borderId="0"/>
    <xf numFmtId="0" fontId="2" fillId="0" borderId="0"/>
    <xf numFmtId="223" fontId="70" fillId="0" borderId="0"/>
    <xf numFmtId="0" fontId="241" fillId="0" borderId="0"/>
    <xf numFmtId="0" fontId="3" fillId="0" borderId="0"/>
    <xf numFmtId="0" fontId="3" fillId="0" borderId="0" applyNumberFormat="0" applyFill="0" applyBorder="0" applyAlignment="0" applyProtection="0"/>
    <xf numFmtId="0" fontId="2" fillId="0" borderId="0"/>
    <xf numFmtId="0" fontId="4" fillId="0" borderId="0" applyNumberFormat="0" applyFill="0" applyBorder="0" applyAlignment="0" applyProtection="0"/>
    <xf numFmtId="0" fontId="241" fillId="0" borderId="0"/>
    <xf numFmtId="0" fontId="2" fillId="0" borderId="0"/>
    <xf numFmtId="223" fontId="70" fillId="0" borderId="0"/>
    <xf numFmtId="0" fontId="241" fillId="0" borderId="0"/>
    <xf numFmtId="0" fontId="3" fillId="0" borderId="0"/>
    <xf numFmtId="0" fontId="3" fillId="0" borderId="0" applyNumberFormat="0" applyFill="0" applyBorder="0" applyAlignment="0" applyProtection="0"/>
    <xf numFmtId="0" fontId="19" fillId="0" borderId="0"/>
    <xf numFmtId="0" fontId="4" fillId="0" borderId="0"/>
    <xf numFmtId="0" fontId="3" fillId="0" borderId="0"/>
    <xf numFmtId="223" fontId="70" fillId="0" borderId="0"/>
    <xf numFmtId="0" fontId="3" fillId="0" borderId="0"/>
    <xf numFmtId="0" fontId="3" fillId="0" borderId="0" applyNumberFormat="0" applyFill="0" applyBorder="0" applyAlignment="0" applyProtection="0"/>
    <xf numFmtId="0" fontId="241" fillId="0" borderId="0"/>
    <xf numFmtId="0" fontId="19" fillId="0" borderId="0"/>
    <xf numFmtId="0" fontId="4" fillId="0" borderId="0"/>
    <xf numFmtId="0" fontId="241" fillId="0" borderId="0"/>
    <xf numFmtId="223" fontId="70" fillId="0" borderId="0"/>
    <xf numFmtId="0" fontId="241" fillId="0" borderId="0"/>
    <xf numFmtId="0" fontId="241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4" fillId="0" borderId="0"/>
    <xf numFmtId="0" fontId="241" fillId="0" borderId="0"/>
    <xf numFmtId="223" fontId="70" fillId="0" borderId="0"/>
    <xf numFmtId="0" fontId="241" fillId="0" borderId="0"/>
    <xf numFmtId="0" fontId="241" fillId="0" borderId="0"/>
    <xf numFmtId="0" fontId="3" fillId="0" borderId="0" applyNumberFormat="0" applyFill="0" applyBorder="0" applyAlignment="0" applyProtection="0"/>
    <xf numFmtId="0" fontId="241" fillId="0" borderId="0"/>
    <xf numFmtId="0" fontId="241" fillId="0" borderId="0"/>
    <xf numFmtId="0" fontId="241" fillId="0" borderId="0"/>
    <xf numFmtId="223" fontId="70" fillId="0" borderId="0"/>
    <xf numFmtId="0" fontId="241" fillId="0" borderId="0"/>
    <xf numFmtId="0" fontId="241" fillId="0" borderId="0"/>
    <xf numFmtId="0" fontId="3" fillId="0" borderId="0" applyNumberFormat="0" applyFill="0" applyBorder="0" applyAlignment="0" applyProtection="0"/>
    <xf numFmtId="0" fontId="241" fillId="0" borderId="0"/>
    <xf numFmtId="0" fontId="241" fillId="0" borderId="0"/>
    <xf numFmtId="0" fontId="3" fillId="0" borderId="0"/>
    <xf numFmtId="223" fontId="70" fillId="0" borderId="0"/>
    <xf numFmtId="0" fontId="3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223" fontId="70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3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3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223" fontId="70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9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241" fillId="0" borderId="0"/>
    <xf numFmtId="0" fontId="3" fillId="0" borderId="0"/>
    <xf numFmtId="0" fontId="241" fillId="0" borderId="0"/>
    <xf numFmtId="0" fontId="241" fillId="0" borderId="0"/>
    <xf numFmtId="0" fontId="19" fillId="0" borderId="0"/>
    <xf numFmtId="0" fontId="70" fillId="0" borderId="0"/>
    <xf numFmtId="0" fontId="3" fillId="0" borderId="0"/>
    <xf numFmtId="0" fontId="241" fillId="0" borderId="0"/>
    <xf numFmtId="0" fontId="241" fillId="0" borderId="0"/>
    <xf numFmtId="0" fontId="3" fillId="0" borderId="0" applyNumberFormat="0" applyFill="0" applyBorder="0" applyAlignment="0" applyProtection="0"/>
    <xf numFmtId="0" fontId="3" fillId="0" borderId="0"/>
    <xf numFmtId="0" fontId="241" fillId="0" borderId="0"/>
    <xf numFmtId="0" fontId="241" fillId="0" borderId="0"/>
    <xf numFmtId="0" fontId="4" fillId="0" borderId="0"/>
    <xf numFmtId="0" fontId="4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223" fontId="70" fillId="0" borderId="0"/>
    <xf numFmtId="0" fontId="241" fillId="0" borderId="0"/>
    <xf numFmtId="0" fontId="241" fillId="0" borderId="0"/>
    <xf numFmtId="0" fontId="3" fillId="0" borderId="0"/>
    <xf numFmtId="0" fontId="241" fillId="0" borderId="0"/>
    <xf numFmtId="0" fontId="241" fillId="0" borderId="0"/>
    <xf numFmtId="0" fontId="4" fillId="0" borderId="0" applyNumberFormat="0" applyFill="0" applyBorder="0" applyAlignment="0" applyProtection="0"/>
    <xf numFmtId="0" fontId="3" fillId="0" borderId="0"/>
    <xf numFmtId="223" fontId="70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223" fontId="70" fillId="0" borderId="0"/>
    <xf numFmtId="0" fontId="241" fillId="0" borderId="0"/>
    <xf numFmtId="0" fontId="241" fillId="0" borderId="0"/>
    <xf numFmtId="0" fontId="3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223" fontId="70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223" fontId="70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223" fontId="70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223" fontId="70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223" fontId="70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223" fontId="70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" fillId="0" borderId="0"/>
    <xf numFmtId="0" fontId="19" fillId="0" borderId="0"/>
    <xf numFmtId="0" fontId="3" fillId="0" borderId="0"/>
    <xf numFmtId="0" fontId="3" fillId="0" borderId="0"/>
    <xf numFmtId="231" fontId="70" fillId="0" borderId="0"/>
    <xf numFmtId="0" fontId="4" fillId="0" borderId="0"/>
    <xf numFmtId="0" fontId="70" fillId="0" borderId="0"/>
    <xf numFmtId="0" fontId="19" fillId="0" borderId="0"/>
    <xf numFmtId="0" fontId="241" fillId="0" borderId="0"/>
    <xf numFmtId="0" fontId="241" fillId="0" borderId="0"/>
    <xf numFmtId="0" fontId="3" fillId="0" borderId="0"/>
    <xf numFmtId="0" fontId="241" fillId="0" borderId="0"/>
    <xf numFmtId="0" fontId="26" fillId="0" borderId="0"/>
    <xf numFmtId="0" fontId="26" fillId="0" borderId="0"/>
    <xf numFmtId="0" fontId="241" fillId="0" borderId="0"/>
    <xf numFmtId="0" fontId="70" fillId="0" borderId="0"/>
    <xf numFmtId="0" fontId="3" fillId="0" borderId="0"/>
    <xf numFmtId="0" fontId="3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223" fontId="70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3" fillId="0" borderId="0"/>
    <xf numFmtId="0" fontId="3" fillId="0" borderId="0"/>
    <xf numFmtId="223" fontId="70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3" fillId="0" borderId="0"/>
    <xf numFmtId="0" fontId="241" fillId="0" borderId="0"/>
    <xf numFmtId="0" fontId="241" fillId="0" borderId="0"/>
    <xf numFmtId="0" fontId="241" fillId="0" borderId="0"/>
    <xf numFmtId="0" fontId="3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4" fillId="0" borderId="0"/>
    <xf numFmtId="0" fontId="241" fillId="0" borderId="0"/>
    <xf numFmtId="0" fontId="241" fillId="0" borderId="0"/>
    <xf numFmtId="0" fontId="241" fillId="0" borderId="0"/>
    <xf numFmtId="0" fontId="4" fillId="0" borderId="0"/>
    <xf numFmtId="0" fontId="3" fillId="0" borderId="0" applyNumberFormat="0" applyFill="0" applyBorder="0" applyAlignment="0" applyProtection="0"/>
    <xf numFmtId="223" fontId="70" fillId="0" borderId="0"/>
    <xf numFmtId="0" fontId="3" fillId="0" borderId="0" applyNumberFormat="0" applyFill="0" applyBorder="0" applyAlignment="0" applyProtection="0"/>
    <xf numFmtId="223" fontId="70" fillId="0" borderId="0"/>
    <xf numFmtId="223" fontId="70" fillId="0" borderId="0"/>
    <xf numFmtId="0" fontId="3" fillId="0" borderId="0" applyNumberFormat="0" applyFill="0" applyBorder="0" applyAlignment="0" applyProtection="0"/>
    <xf numFmtId="0" fontId="241" fillId="0" borderId="0"/>
    <xf numFmtId="0" fontId="3" fillId="0" borderId="0" applyNumberFormat="0" applyFill="0" applyBorder="0" applyAlignment="0" applyProtection="0"/>
    <xf numFmtId="0" fontId="3" fillId="0" borderId="0"/>
    <xf numFmtId="0" fontId="19" fillId="0" borderId="0"/>
    <xf numFmtId="0" fontId="241" fillId="0" borderId="0"/>
    <xf numFmtId="0" fontId="19" fillId="0" borderId="0"/>
    <xf numFmtId="0" fontId="3" fillId="0" borderId="0"/>
    <xf numFmtId="0" fontId="19" fillId="0" borderId="0"/>
    <xf numFmtId="0" fontId="4" fillId="0" borderId="0"/>
    <xf numFmtId="0" fontId="19" fillId="0" borderId="0"/>
    <xf numFmtId="0" fontId="3" fillId="0" borderId="0"/>
    <xf numFmtId="0" fontId="241" fillId="0" borderId="0"/>
    <xf numFmtId="0" fontId="19" fillId="0" borderId="0"/>
    <xf numFmtId="0" fontId="35" fillId="0" borderId="0"/>
    <xf numFmtId="0" fontId="241" fillId="0" borderId="0"/>
    <xf numFmtId="0" fontId="255" fillId="0" borderId="0"/>
    <xf numFmtId="0" fontId="4" fillId="0" borderId="0"/>
    <xf numFmtId="0" fontId="3" fillId="0" borderId="0"/>
    <xf numFmtId="0" fontId="241" fillId="0" borderId="0"/>
    <xf numFmtId="0" fontId="241" fillId="0" borderId="0"/>
    <xf numFmtId="0" fontId="241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4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3" fillId="0" borderId="0"/>
    <xf numFmtId="0" fontId="241" fillId="0" borderId="0"/>
    <xf numFmtId="0" fontId="241" fillId="0" borderId="0"/>
    <xf numFmtId="0" fontId="2" fillId="0" borderId="0"/>
    <xf numFmtId="0" fontId="241" fillId="0" borderId="0"/>
    <xf numFmtId="0" fontId="241" fillId="0" borderId="0"/>
    <xf numFmtId="0" fontId="3" fillId="0" borderId="0"/>
    <xf numFmtId="0" fontId="241" fillId="0" borderId="0"/>
    <xf numFmtId="0" fontId="241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241" fillId="0" borderId="0"/>
    <xf numFmtId="0" fontId="241" fillId="0" borderId="0"/>
    <xf numFmtId="0" fontId="26" fillId="0" borderId="0"/>
    <xf numFmtId="0" fontId="241" fillId="0" borderId="0"/>
    <xf numFmtId="0" fontId="4" fillId="0" borderId="0"/>
    <xf numFmtId="0" fontId="26" fillId="0" borderId="0"/>
    <xf numFmtId="0" fontId="241" fillId="0" borderId="0"/>
    <xf numFmtId="0" fontId="3" fillId="0" borderId="0"/>
    <xf numFmtId="0" fontId="19" fillId="0" borderId="0"/>
    <xf numFmtId="0" fontId="241" fillId="0" borderId="0"/>
    <xf numFmtId="0" fontId="241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241" fillId="0" borderId="0"/>
    <xf numFmtId="0" fontId="241" fillId="0" borderId="0"/>
    <xf numFmtId="0" fontId="3" fillId="0" borderId="0"/>
    <xf numFmtId="0" fontId="241" fillId="0" borderId="0"/>
    <xf numFmtId="0" fontId="241" fillId="0" borderId="0"/>
    <xf numFmtId="0" fontId="3" fillId="0" borderId="0"/>
    <xf numFmtId="0" fontId="241" fillId="0" borderId="0"/>
    <xf numFmtId="0" fontId="241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6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6" fillId="0" borderId="0"/>
    <xf numFmtId="0" fontId="241" fillId="0" borderId="0"/>
    <xf numFmtId="0" fontId="241" fillId="0" borderId="0"/>
    <xf numFmtId="0" fontId="19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6" fillId="0" borderId="0"/>
    <xf numFmtId="0" fontId="241" fillId="0" borderId="0"/>
    <xf numFmtId="0" fontId="3" fillId="0" borderId="0"/>
    <xf numFmtId="0" fontId="241" fillId="0" borderId="0"/>
    <xf numFmtId="0" fontId="241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1" fillId="0" borderId="0"/>
    <xf numFmtId="0" fontId="19" fillId="0" borderId="0"/>
    <xf numFmtId="0" fontId="19" fillId="0" borderId="0"/>
    <xf numFmtId="0" fontId="241" fillId="0" borderId="0"/>
    <xf numFmtId="0" fontId="241" fillId="0" borderId="0"/>
    <xf numFmtId="223" fontId="70" fillId="0" borderId="0"/>
    <xf numFmtId="0" fontId="2" fillId="0" borderId="0"/>
    <xf numFmtId="0" fontId="3" fillId="0" borderId="0"/>
    <xf numFmtId="0" fontId="19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241" fillId="0" borderId="0"/>
    <xf numFmtId="0" fontId="4" fillId="0" borderId="0" applyNumberFormat="0" applyFill="0" applyBorder="0" applyAlignment="0" applyProtection="0"/>
    <xf numFmtId="0" fontId="241" fillId="0" borderId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3" fillId="0" borderId="0" applyNumberForma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 applyNumberFormat="0" applyFill="0" applyBorder="0" applyAlignment="0" applyProtection="0"/>
    <xf numFmtId="219" fontId="3" fillId="0" borderId="0"/>
    <xf numFmtId="0" fontId="114" fillId="0" borderId="0"/>
    <xf numFmtId="0" fontId="171" fillId="0" borderId="0"/>
    <xf numFmtId="0" fontId="19" fillId="10" borderId="28" applyNumberFormat="0" applyFont="0" applyAlignment="0" applyProtection="0"/>
    <xf numFmtId="0" fontId="70" fillId="113" borderId="50" applyNumberFormat="0" applyFont="0" applyAlignment="0" applyProtection="0"/>
    <xf numFmtId="0" fontId="3" fillId="10" borderId="7" applyNumberFormat="0" applyFont="0" applyAlignment="0" applyProtection="0"/>
    <xf numFmtId="0" fontId="21" fillId="113" borderId="50" applyNumberFormat="0" applyFont="0" applyAlignment="0" applyProtection="0"/>
    <xf numFmtId="0" fontId="70" fillId="113" borderId="50" applyNumberFormat="0" applyFont="0" applyAlignment="0" applyProtection="0"/>
    <xf numFmtId="0" fontId="70" fillId="10" borderId="28" applyNumberFormat="0" applyFont="0" applyAlignment="0" applyProtection="0"/>
    <xf numFmtId="0" fontId="21" fillId="113" borderId="50" applyNumberFormat="0" applyFont="0" applyAlignment="0" applyProtection="0"/>
    <xf numFmtId="0" fontId="19" fillId="10" borderId="28" applyNumberFormat="0" applyFont="0" applyAlignment="0" applyProtection="0"/>
    <xf numFmtId="0" fontId="70" fillId="113" borderId="50" applyNumberFormat="0" applyFont="0" applyAlignment="0" applyProtection="0"/>
    <xf numFmtId="0" fontId="4" fillId="10" borderId="28" applyNumberFormat="0" applyFont="0" applyAlignment="0" applyProtection="0"/>
    <xf numFmtId="0" fontId="21" fillId="113" borderId="50" applyNumberFormat="0" applyFont="0" applyAlignment="0" applyProtection="0"/>
    <xf numFmtId="0" fontId="3" fillId="10" borderId="28" applyNumberFormat="0" applyFont="0" applyAlignment="0" applyProtection="0"/>
    <xf numFmtId="0" fontId="26" fillId="10" borderId="28" applyNumberFormat="0" applyFont="0" applyAlignment="0" applyProtection="0"/>
    <xf numFmtId="0" fontId="3" fillId="0" borderId="0"/>
    <xf numFmtId="195" fontId="26" fillId="0" borderId="0" applyFont="0" applyFill="0" applyBorder="0" applyAlignment="0" applyProtection="0"/>
    <xf numFmtId="0" fontId="68" fillId="20" borderId="29" applyNumberFormat="0" applyAlignment="0" applyProtection="0"/>
    <xf numFmtId="0" fontId="256" fillId="108" borderId="51" applyNumberFormat="0" applyAlignment="0" applyProtection="0"/>
    <xf numFmtId="0" fontId="14" fillId="12" borderId="29" applyNumberFormat="0" applyAlignment="0" applyProtection="0"/>
    <xf numFmtId="0" fontId="68" fillId="20" borderId="29" applyNumberFormat="0" applyAlignment="0" applyProtection="0"/>
    <xf numFmtId="0" fontId="207" fillId="20" borderId="29" applyNumberFormat="0" applyAlignment="0" applyProtection="0"/>
    <xf numFmtId="0" fontId="256" fillId="108" borderId="51" applyNumberFormat="0" applyAlignment="0" applyProtection="0"/>
    <xf numFmtId="0" fontId="14" fillId="20" borderId="29" applyNumberFormat="0" applyAlignment="0" applyProtection="0"/>
    <xf numFmtId="0" fontId="207" fillId="20" borderId="29" applyNumberFormat="0" applyAlignment="0" applyProtection="0"/>
    <xf numFmtId="0" fontId="207" fillId="8" borderId="29" applyNumberFormat="0" applyAlignment="0" applyProtection="0"/>
    <xf numFmtId="40" fontId="73" fillId="51" borderId="0">
      <alignment horizontal="right"/>
    </xf>
    <xf numFmtId="0" fontId="77" fillId="51" borderId="0">
      <alignment horizontal="right"/>
    </xf>
    <xf numFmtId="0" fontId="115" fillId="51" borderId="30"/>
    <xf numFmtId="0" fontId="74" fillId="8" borderId="0" applyBorder="0">
      <alignment horizontal="centerContinuous"/>
    </xf>
    <xf numFmtId="0" fontId="116" fillId="8" borderId="0" applyBorder="0">
      <alignment horizontal="centerContinuous"/>
    </xf>
    <xf numFmtId="0" fontId="117" fillId="0" borderId="0">
      <alignment horizontal="center"/>
    </xf>
    <xf numFmtId="0" fontId="118" fillId="0" borderId="0">
      <alignment horizontal="center"/>
    </xf>
    <xf numFmtId="164" fontId="27" fillId="0" borderId="0" applyFont="0" applyFill="0" applyBorder="0" applyAlignment="0" applyProtection="0"/>
    <xf numFmtId="174" fontId="172" fillId="0" borderId="0" applyFill="0" applyBorder="0" applyProtection="0">
      <alignment vertical="top"/>
    </xf>
    <xf numFmtId="14" fontId="90" fillId="0" borderId="0">
      <alignment horizontal="center" wrapText="1"/>
      <protection locked="0"/>
    </xf>
    <xf numFmtId="22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2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2" fillId="0" borderId="31" applyNumberFormat="0" applyBorder="0"/>
    <xf numFmtId="3" fontId="119" fillId="0" borderId="0" applyNumberFormat="0" applyFill="0" applyBorder="0" applyAlignment="0" applyProtection="0"/>
    <xf numFmtId="0" fontId="25" fillId="52" borderId="11"/>
    <xf numFmtId="0" fontId="25" fillId="40" borderId="2"/>
    <xf numFmtId="0" fontId="25" fillId="40" borderId="2"/>
    <xf numFmtId="0" fontId="25" fillId="40" borderId="2"/>
    <xf numFmtId="0" fontId="25" fillId="40" borderId="2"/>
    <xf numFmtId="179" fontId="93" fillId="0" borderId="0" applyFill="0" applyBorder="0" applyAlignment="0"/>
    <xf numFmtId="188" fontId="93" fillId="0" borderId="0" applyFill="0" applyBorder="0" applyAlignment="0"/>
    <xf numFmtId="179" fontId="93" fillId="0" borderId="0" applyFill="0" applyBorder="0" applyAlignment="0"/>
    <xf numFmtId="202" fontId="93" fillId="0" borderId="0" applyFill="0" applyBorder="0" applyAlignment="0"/>
    <xf numFmtId="188" fontId="93" fillId="0" borderId="0" applyFill="0" applyBorder="0" applyAlignment="0"/>
    <xf numFmtId="0" fontId="55" fillId="0" borderId="0" applyNumberFormat="0" applyFill="0" applyBorder="0" applyAlignment="0" applyProtection="0">
      <alignment horizontal="left"/>
    </xf>
    <xf numFmtId="0" fontId="71" fillId="0" borderId="3" applyBorder="0">
      <alignment horizontal="center"/>
    </xf>
    <xf numFmtId="37" fontId="35" fillId="0" borderId="0"/>
    <xf numFmtId="0" fontId="3" fillId="0" borderId="0">
      <alignment vertical="justify"/>
    </xf>
    <xf numFmtId="0" fontId="26" fillId="0" borderId="0" applyFont="0" applyFill="0" applyBorder="0" applyAlignment="0" applyProtection="0"/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0" fontId="3" fillId="0" borderId="33" applyNumberFormat="0" applyFill="0" applyAlignment="0" applyProtection="0"/>
    <xf numFmtId="0" fontId="3" fillId="0" borderId="33" applyNumberFormat="0" applyFill="0" applyAlignment="0" applyProtection="0"/>
    <xf numFmtId="1" fontId="3" fillId="0" borderId="32" applyNumberFormat="0" applyFill="0" applyAlignment="0" applyProtection="0">
      <alignment horizontal="center" vertical="center"/>
    </xf>
    <xf numFmtId="0" fontId="3" fillId="0" borderId="33" applyNumberFormat="0" applyFill="0" applyAlignment="0" applyProtection="0"/>
    <xf numFmtId="0" fontId="3" fillId="0" borderId="33" applyNumberFormat="0" applyFill="0" applyAlignment="0" applyProtection="0"/>
    <xf numFmtId="1" fontId="3" fillId="0" borderId="32" applyNumberFormat="0" applyFill="0" applyAlignment="0" applyProtection="0">
      <alignment horizontal="center" vertical="center"/>
    </xf>
    <xf numFmtId="0" fontId="120" fillId="53" borderId="0" applyNumberFormat="0" applyFont="0" applyBorder="0" applyAlignment="0">
      <alignment horizontal="center"/>
    </xf>
    <xf numFmtId="0" fontId="54" fillId="54" borderId="0"/>
    <xf numFmtId="221" fontId="3" fillId="0" borderId="0" applyNumberFormat="0" applyFill="0" applyBorder="0" applyAlignment="0" applyProtection="0">
      <alignment horizontal="left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9" fillId="55" borderId="29" applyNumberFormat="0" applyProtection="0">
      <alignment vertical="center"/>
    </xf>
    <xf numFmtId="4" fontId="39" fillId="55" borderId="29" applyNumberFormat="0" applyProtection="0">
      <alignment vertical="center"/>
    </xf>
    <xf numFmtId="4" fontId="39" fillId="55" borderId="29" applyNumberFormat="0" applyProtection="0">
      <alignment vertical="center"/>
    </xf>
    <xf numFmtId="4" fontId="39" fillId="55" borderId="29" applyNumberFormat="0" applyProtection="0">
      <alignment vertical="center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29" fillId="44" borderId="0" applyNumberFormat="0" applyProtection="0">
      <alignment horizontal="left" vertical="center" wrapText="1" indent="1"/>
    </xf>
    <xf numFmtId="0" fontId="29" fillId="56" borderId="0" applyNumberFormat="0" applyProtection="0">
      <alignment horizontal="left" vertical="center" wrapText="1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29" fillId="56" borderId="0" applyNumberFormat="0" applyProtection="0">
      <alignment horizontal="left" vertical="center" wrapText="1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4" fontId="37" fillId="58" borderId="29" applyNumberFormat="0" applyProtection="0">
      <alignment horizontal="right" vertical="center"/>
    </xf>
    <xf numFmtId="4" fontId="37" fillId="58" borderId="29" applyNumberFormat="0" applyProtection="0">
      <alignment horizontal="right" vertical="center"/>
    </xf>
    <xf numFmtId="4" fontId="37" fillId="58" borderId="29" applyNumberFormat="0" applyProtection="0">
      <alignment horizontal="right" vertical="center"/>
    </xf>
    <xf numFmtId="4" fontId="37" fillId="58" borderId="29" applyNumberFormat="0" applyProtection="0">
      <alignment horizontal="right" vertical="center"/>
    </xf>
    <xf numFmtId="4" fontId="37" fillId="59" borderId="29" applyNumberFormat="0" applyProtection="0">
      <alignment horizontal="right" vertical="center"/>
    </xf>
    <xf numFmtId="4" fontId="37" fillId="59" borderId="29" applyNumberFormat="0" applyProtection="0">
      <alignment horizontal="right" vertical="center"/>
    </xf>
    <xf numFmtId="4" fontId="37" fillId="59" borderId="29" applyNumberFormat="0" applyProtection="0">
      <alignment horizontal="right" vertical="center"/>
    </xf>
    <xf numFmtId="4" fontId="37" fillId="59" borderId="29" applyNumberFormat="0" applyProtection="0">
      <alignment horizontal="right" vertical="center"/>
    </xf>
    <xf numFmtId="4" fontId="37" fillId="60" borderId="29" applyNumberFormat="0" applyProtection="0">
      <alignment horizontal="right" vertical="center"/>
    </xf>
    <xf numFmtId="4" fontId="37" fillId="60" borderId="29" applyNumberFormat="0" applyProtection="0">
      <alignment horizontal="right" vertical="center"/>
    </xf>
    <xf numFmtId="4" fontId="37" fillId="60" borderId="29" applyNumberFormat="0" applyProtection="0">
      <alignment horizontal="right" vertical="center"/>
    </xf>
    <xf numFmtId="4" fontId="37" fillId="60" borderId="29" applyNumberFormat="0" applyProtection="0">
      <alignment horizontal="right" vertical="center"/>
    </xf>
    <xf numFmtId="4" fontId="37" fillId="61" borderId="29" applyNumberFormat="0" applyProtection="0">
      <alignment horizontal="right" vertical="center"/>
    </xf>
    <xf numFmtId="4" fontId="37" fillId="61" borderId="29" applyNumberFormat="0" applyProtection="0">
      <alignment horizontal="right" vertical="center"/>
    </xf>
    <xf numFmtId="4" fontId="37" fillId="61" borderId="29" applyNumberFormat="0" applyProtection="0">
      <alignment horizontal="right" vertical="center"/>
    </xf>
    <xf numFmtId="4" fontId="37" fillId="61" borderId="29" applyNumberFormat="0" applyProtection="0">
      <alignment horizontal="right" vertical="center"/>
    </xf>
    <xf numFmtId="4" fontId="37" fillId="62" borderId="29" applyNumberFormat="0" applyProtection="0">
      <alignment horizontal="right" vertical="center"/>
    </xf>
    <xf numFmtId="4" fontId="37" fillId="62" borderId="29" applyNumberFormat="0" applyProtection="0">
      <alignment horizontal="right" vertical="center"/>
    </xf>
    <xf numFmtId="4" fontId="37" fillId="62" borderId="29" applyNumberFormat="0" applyProtection="0">
      <alignment horizontal="right" vertical="center"/>
    </xf>
    <xf numFmtId="4" fontId="37" fillId="62" borderId="29" applyNumberFormat="0" applyProtection="0">
      <alignment horizontal="right" vertical="center"/>
    </xf>
    <xf numFmtId="4" fontId="37" fillId="63" borderId="29" applyNumberFormat="0" applyProtection="0">
      <alignment horizontal="right" vertical="center"/>
    </xf>
    <xf numFmtId="4" fontId="37" fillId="63" borderId="29" applyNumberFormat="0" applyProtection="0">
      <alignment horizontal="right" vertical="center"/>
    </xf>
    <xf numFmtId="4" fontId="37" fillId="63" borderId="29" applyNumberFormat="0" applyProtection="0">
      <alignment horizontal="right" vertical="center"/>
    </xf>
    <xf numFmtId="4" fontId="37" fillId="63" borderId="29" applyNumberFormat="0" applyProtection="0">
      <alignment horizontal="right" vertical="center"/>
    </xf>
    <xf numFmtId="4" fontId="37" fillId="64" borderId="29" applyNumberFormat="0" applyProtection="0">
      <alignment horizontal="right" vertical="center"/>
    </xf>
    <xf numFmtId="4" fontId="37" fillId="64" borderId="29" applyNumberFormat="0" applyProtection="0">
      <alignment horizontal="right" vertical="center"/>
    </xf>
    <xf numFmtId="4" fontId="37" fillId="64" borderId="29" applyNumberFormat="0" applyProtection="0">
      <alignment horizontal="right" vertical="center"/>
    </xf>
    <xf numFmtId="4" fontId="37" fillId="64" borderId="29" applyNumberFormat="0" applyProtection="0">
      <alignment horizontal="right" vertical="center"/>
    </xf>
    <xf numFmtId="4" fontId="37" fillId="65" borderId="29" applyNumberFormat="0" applyProtection="0">
      <alignment horizontal="right" vertical="center"/>
    </xf>
    <xf numFmtId="4" fontId="37" fillId="65" borderId="29" applyNumberFormat="0" applyProtection="0">
      <alignment horizontal="right" vertical="center"/>
    </xf>
    <xf numFmtId="4" fontId="37" fillId="65" borderId="29" applyNumberFormat="0" applyProtection="0">
      <alignment horizontal="right" vertical="center"/>
    </xf>
    <xf numFmtId="4" fontId="37" fillId="65" borderId="29" applyNumberFormat="0" applyProtection="0">
      <alignment horizontal="right" vertical="center"/>
    </xf>
    <xf numFmtId="4" fontId="37" fillId="66" borderId="29" applyNumberFormat="0" applyProtection="0">
      <alignment horizontal="right" vertical="center"/>
    </xf>
    <xf numFmtId="4" fontId="37" fillId="66" borderId="29" applyNumberFormat="0" applyProtection="0">
      <alignment horizontal="right" vertical="center"/>
    </xf>
    <xf numFmtId="4" fontId="37" fillId="66" borderId="29" applyNumberFormat="0" applyProtection="0">
      <alignment horizontal="right" vertical="center"/>
    </xf>
    <xf numFmtId="4" fontId="37" fillId="66" borderId="29" applyNumberFormat="0" applyProtection="0">
      <alignment horizontal="right" vertical="center"/>
    </xf>
    <xf numFmtId="4" fontId="38" fillId="67" borderId="29" applyNumberFormat="0" applyProtection="0">
      <alignment horizontal="left" vertical="center" indent="1"/>
    </xf>
    <xf numFmtId="4" fontId="38" fillId="67" borderId="29" applyNumberFormat="0" applyProtection="0">
      <alignment horizontal="left" vertical="center" indent="1"/>
    </xf>
    <xf numFmtId="4" fontId="38" fillId="67" borderId="29" applyNumberFormat="0" applyProtection="0">
      <alignment horizontal="left" vertical="center" indent="1"/>
    </xf>
    <xf numFmtId="0" fontId="38" fillId="68" borderId="34" applyNumberFormat="0" applyProtection="0">
      <alignment horizontal="left" vertical="center" indent="1"/>
    </xf>
    <xf numFmtId="4" fontId="38" fillId="67" borderId="29" applyNumberFormat="0" applyProtection="0">
      <alignment horizontal="left" vertical="center" indent="1"/>
    </xf>
    <xf numFmtId="0" fontId="38" fillId="68" borderId="34" applyNumberFormat="0" applyProtection="0">
      <alignment horizontal="left" vertical="center" indent="1"/>
    </xf>
    <xf numFmtId="4" fontId="38" fillId="67" borderId="29" applyNumberFormat="0" applyProtection="0">
      <alignment horizontal="left" vertical="center" indent="1"/>
    </xf>
    <xf numFmtId="4" fontId="37" fillId="69" borderId="35" applyNumberFormat="0" applyProtection="0">
      <alignment horizontal="left" vertical="center" indent="1"/>
    </xf>
    <xf numFmtId="4" fontId="37" fillId="69" borderId="35" applyNumberFormat="0" applyProtection="0">
      <alignment horizontal="left" vertical="center" indent="1"/>
    </xf>
    <xf numFmtId="4" fontId="40" fillId="70" borderId="0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0" fontId="37" fillId="71" borderId="0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0" fontId="37" fillId="71" borderId="0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0" fontId="37" fillId="73" borderId="0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0" fontId="37" fillId="73" borderId="0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9" fillId="46" borderId="29" applyNumberFormat="0" applyProtection="0">
      <alignment vertical="center"/>
    </xf>
    <xf numFmtId="4" fontId="39" fillId="46" borderId="29" applyNumberFormat="0" applyProtection="0">
      <alignment vertical="center"/>
    </xf>
    <xf numFmtId="4" fontId="39" fillId="46" borderId="29" applyNumberFormat="0" applyProtection="0">
      <alignment vertical="center"/>
    </xf>
    <xf numFmtId="4" fontId="39" fillId="46" borderId="29" applyNumberFormat="0" applyProtection="0">
      <alignment vertical="center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0" fillId="75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0" fontId="30" fillId="71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0" fontId="30" fillId="71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4" fontId="31" fillId="75" borderId="36" applyNumberFormat="0" applyProtection="0">
      <alignment horizontal="right" vertical="center"/>
    </xf>
    <xf numFmtId="4" fontId="39" fillId="69" borderId="29" applyNumberFormat="0" applyProtection="0">
      <alignment horizontal="right" vertical="center"/>
    </xf>
    <xf numFmtId="4" fontId="39" fillId="69" borderId="29" applyNumberFormat="0" applyProtection="0">
      <alignment horizontal="right" vertical="center"/>
    </xf>
    <xf numFmtId="0" fontId="208" fillId="71" borderId="36" applyNumberFormat="0" applyProtection="0">
      <alignment horizontal="right" vertical="center"/>
    </xf>
    <xf numFmtId="4" fontId="39" fillId="69" borderId="29" applyNumberFormat="0" applyProtection="0">
      <alignment horizontal="right" vertical="center"/>
    </xf>
    <xf numFmtId="0" fontId="208" fillId="71" borderId="36" applyNumberFormat="0" applyProtection="0">
      <alignment horizontal="right" vertical="center"/>
    </xf>
    <xf numFmtId="4" fontId="39" fillId="69" borderId="29" applyNumberFormat="0" applyProtection="0">
      <alignment horizontal="right" vertical="center"/>
    </xf>
    <xf numFmtId="4" fontId="29" fillId="4" borderId="36" applyNumberFormat="0" applyProtection="0">
      <alignment horizontal="left" vertical="center" wrapText="1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29" fillId="25" borderId="36" applyNumberFormat="0" applyProtection="0">
      <alignment horizontal="left" vertical="center" wrapText="1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29" fillId="25" borderId="36" applyNumberFormat="0" applyProtection="0">
      <alignment horizontal="left" vertical="center" wrapText="1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209" fillId="73" borderId="36" applyNumberFormat="0" applyProtection="0">
      <alignment horizontal="left" vertical="top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209" fillId="73" borderId="36" applyNumberFormat="0" applyProtection="0">
      <alignment horizontal="left" vertical="top" indent="1"/>
    </xf>
    <xf numFmtId="0" fontId="3" fillId="57" borderId="29" applyNumberFormat="0" applyProtection="0">
      <alignment horizontal="left" vertical="center" indent="1"/>
    </xf>
    <xf numFmtId="0" fontId="36" fillId="0" borderId="0"/>
    <xf numFmtId="0" fontId="36" fillId="0" borderId="0"/>
    <xf numFmtId="0" fontId="36" fillId="0" borderId="0"/>
    <xf numFmtId="0" fontId="210" fillId="0" borderId="0" applyNumberFormat="0" applyProtection="0">
      <alignment horizontal="left" vertical="center" inden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10" fillId="0" borderId="0" applyNumberFormat="0" applyProtection="0">
      <alignment horizontal="left" vertical="center" indent="1"/>
    </xf>
    <xf numFmtId="0" fontId="36" fillId="0" borderId="0"/>
    <xf numFmtId="4" fontId="32" fillId="75" borderId="36" applyNumberFormat="0" applyProtection="0">
      <alignment horizontal="right" vertical="center"/>
    </xf>
    <xf numFmtId="4" fontId="51" fillId="69" borderId="29" applyNumberFormat="0" applyProtection="0">
      <alignment horizontal="right" vertical="center"/>
    </xf>
    <xf numFmtId="4" fontId="51" fillId="69" borderId="29" applyNumberFormat="0" applyProtection="0">
      <alignment horizontal="right" vertical="center"/>
    </xf>
    <xf numFmtId="0" fontId="211" fillId="71" borderId="36" applyNumberFormat="0" applyProtection="0">
      <alignment horizontal="right" vertical="center"/>
    </xf>
    <xf numFmtId="4" fontId="51" fillId="69" borderId="29" applyNumberFormat="0" applyProtection="0">
      <alignment horizontal="right" vertical="center"/>
    </xf>
    <xf numFmtId="0" fontId="211" fillId="71" borderId="36" applyNumberFormat="0" applyProtection="0">
      <alignment horizontal="right" vertical="center"/>
    </xf>
    <xf numFmtId="4" fontId="51" fillId="69" borderId="29" applyNumberFormat="0" applyProtection="0">
      <alignment horizontal="right" vertical="center"/>
    </xf>
    <xf numFmtId="38" fontId="55" fillId="0" borderId="0" applyNumberFormat="0" applyFont="0" applyFill="0" applyBorder="0" applyAlignment="0"/>
    <xf numFmtId="0" fontId="121" fillId="0" borderId="0">
      <alignment horizontal="left"/>
    </xf>
    <xf numFmtId="0" fontId="120" fillId="1" borderId="13" applyNumberFormat="0" applyFont="0" applyAlignment="0">
      <alignment horizontal="center"/>
    </xf>
    <xf numFmtId="0" fontId="120" fillId="1" borderId="13" applyNumberFormat="0" applyFont="0" applyAlignment="0">
      <alignment horizontal="center"/>
    </xf>
    <xf numFmtId="0" fontId="55" fillId="0" borderId="37" applyAlignment="0">
      <alignment horizontal="centerContinuous"/>
    </xf>
    <xf numFmtId="0" fontId="122" fillId="0" borderId="0" applyNumberFormat="0" applyFill="0" applyBorder="0" applyAlignment="0">
      <alignment horizontal="center"/>
    </xf>
    <xf numFmtId="12" fontId="123" fillId="0" borderId="2">
      <alignment horizontal="center"/>
    </xf>
    <xf numFmtId="12" fontId="123" fillId="0" borderId="2">
      <alignment horizontal="center"/>
    </xf>
    <xf numFmtId="0" fontId="41" fillId="0" borderId="0" applyNumberFormat="0" applyFill="0" applyBorder="0" applyAlignment="0" applyProtection="0"/>
    <xf numFmtId="0" fontId="37" fillId="0" borderId="0">
      <alignment vertical="top"/>
    </xf>
    <xf numFmtId="0" fontId="35" fillId="0" borderId="0"/>
    <xf numFmtId="0" fontId="124" fillId="0" borderId="0" applyNumberFormat="0" applyFont="0" applyBorder="0"/>
    <xf numFmtId="0" fontId="76" fillId="46" borderId="0">
      <alignment wrapText="1"/>
    </xf>
    <xf numFmtId="40" fontId="125" fillId="0" borderId="0" applyBorder="0">
      <alignment horizontal="right"/>
    </xf>
    <xf numFmtId="0" fontId="173" fillId="0" borderId="0" applyNumberFormat="0" applyFill="0" applyBorder="0" applyAlignment="0" applyProtection="0"/>
    <xf numFmtId="0" fontId="126" fillId="0" borderId="0" applyBorder="0" applyAlignment="0"/>
    <xf numFmtId="49" fontId="37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2" fontId="3" fillId="0" borderId="0" applyBorder="0" applyProtection="0">
      <alignment horizontal="right"/>
    </xf>
    <xf numFmtId="182" fontId="3" fillId="0" borderId="0" applyBorder="0" applyProtection="0">
      <alignment horizontal="right"/>
    </xf>
    <xf numFmtId="0" fontId="45" fillId="0" borderId="0" applyFill="0" applyBorder="0" applyProtection="0">
      <alignment horizontal="left" vertical="top"/>
    </xf>
    <xf numFmtId="40" fontId="33" fillId="0" borderId="0"/>
    <xf numFmtId="0" fontId="5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38" fillId="0" borderId="39" applyNumberFormat="0" applyFill="0" applyAlignment="0" applyProtection="0"/>
    <xf numFmtId="0" fontId="259" fillId="0" borderId="52" applyNumberFormat="0" applyFill="0" applyAlignment="0" applyProtection="0"/>
    <xf numFmtId="0" fontId="15" fillId="0" borderId="38" applyNumberFormat="0" applyFill="0" applyAlignment="0" applyProtection="0"/>
    <xf numFmtId="0" fontId="213" fillId="0" borderId="39" applyNumberFormat="0" applyFill="0" applyAlignment="0" applyProtection="0"/>
    <xf numFmtId="0" fontId="259" fillId="0" borderId="52" applyNumberFormat="0" applyFill="0" applyAlignment="0" applyProtection="0"/>
    <xf numFmtId="0" fontId="15" fillId="0" borderId="39" applyNumberFormat="0" applyFill="0" applyAlignment="0" applyProtection="0"/>
    <xf numFmtId="0" fontId="213" fillId="0" borderId="39" applyNumberFormat="0" applyFill="0" applyAlignment="0" applyProtection="0"/>
    <xf numFmtId="0" fontId="213" fillId="0" borderId="40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70" fontId="25" fillId="0" borderId="0" applyBorder="0" applyProtection="0">
      <alignment horizontal="right"/>
    </xf>
    <xf numFmtId="6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0" fontId="3" fillId="0" borderId="0">
      <alignment horizontal="centerContinuous" vertical="center"/>
    </xf>
    <xf numFmtId="0" fontId="5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15" fillId="8" borderId="7" applyNumberFormat="0" applyAlignment="0" applyProtection="0"/>
    <xf numFmtId="0" fontId="21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98" fillId="19" borderId="8" applyNumberFormat="0" applyAlignment="0" applyProtection="0"/>
    <xf numFmtId="0" fontId="214" fillId="0" borderId="27" applyNumberFormat="0" applyFill="0" applyAlignment="0" applyProtection="0"/>
    <xf numFmtId="179" fontId="134" fillId="0" borderId="0" applyFont="0" applyFill="0" applyBorder="0" applyAlignment="0" applyProtection="0"/>
    <xf numFmtId="0" fontId="200" fillId="2" borderId="0" applyNumberFormat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26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223" fontId="3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223" fontId="3" fillId="0" borderId="0"/>
    <xf numFmtId="0" fontId="4" fillId="0" borderId="0"/>
    <xf numFmtId="223" fontId="3" fillId="0" borderId="0"/>
    <xf numFmtId="223" fontId="3" fillId="0" borderId="0"/>
    <xf numFmtId="223" fontId="3" fillId="0" borderId="0"/>
    <xf numFmtId="223" fontId="3" fillId="0" borderId="0"/>
    <xf numFmtId="0" fontId="3" fillId="0" borderId="0"/>
    <xf numFmtId="223" fontId="3" fillId="0" borderId="0"/>
    <xf numFmtId="223" fontId="3" fillId="0" borderId="0"/>
    <xf numFmtId="0" fontId="3" fillId="0" borderId="0"/>
    <xf numFmtId="223" fontId="4" fillId="0" borderId="0"/>
    <xf numFmtId="223" fontId="25" fillId="0" borderId="0"/>
    <xf numFmtId="223" fontId="70" fillId="0" borderId="0"/>
    <xf numFmtId="223" fontId="70" fillId="0" borderId="0"/>
    <xf numFmtId="223" fontId="3" fillId="0" borderId="0"/>
    <xf numFmtId="223" fontId="3" fillId="0" borderId="0"/>
    <xf numFmtId="223" fontId="3" fillId="0" borderId="0"/>
    <xf numFmtId="223" fontId="3" fillId="0" borderId="0"/>
    <xf numFmtId="0" fontId="3" fillId="0" borderId="0"/>
    <xf numFmtId="0" fontId="204" fillId="23" borderId="7" applyNumberFormat="0" applyAlignment="0" applyProtection="0"/>
    <xf numFmtId="0" fontId="217" fillId="23" borderId="0" applyNumberFormat="0" applyBorder="0" applyAlignment="0" applyProtection="0"/>
    <xf numFmtId="9" fontId="35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3" fillId="0" borderId="40" applyNumberFormat="0" applyFill="0" applyAlignment="0" applyProtection="0"/>
    <xf numFmtId="0" fontId="195" fillId="11" borderId="0" applyNumberFormat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85" fontId="136" fillId="0" borderId="0" applyFont="0" applyFill="0" applyBorder="0" applyAlignment="0" applyProtection="0"/>
    <xf numFmtId="187" fontId="136" fillId="0" borderId="0" applyFont="0" applyFill="0" applyBorder="0" applyAlignment="0" applyProtection="0"/>
    <xf numFmtId="37" fontId="110" fillId="0" borderId="0"/>
    <xf numFmtId="184" fontId="136" fillId="0" borderId="0" applyFont="0" applyFill="0" applyBorder="0" applyAlignment="0" applyProtection="0"/>
    <xf numFmtId="186" fontId="136" fillId="0" borderId="0" applyFont="0" applyFill="0" applyBorder="0" applyAlignment="0" applyProtection="0"/>
    <xf numFmtId="223" fontId="35" fillId="0" borderId="0"/>
    <xf numFmtId="0" fontId="44" fillId="0" borderId="0"/>
    <xf numFmtId="0" fontId="194" fillId="42" borderId="0" applyNumberFormat="0" applyBorder="0" applyAlignment="0" applyProtection="0"/>
    <xf numFmtId="0" fontId="194" fillId="30" borderId="0" applyNumberFormat="0" applyBorder="0" applyAlignment="0" applyProtection="0"/>
    <xf numFmtId="0" fontId="194" fillId="24" borderId="0" applyNumberFormat="0" applyBorder="0" applyAlignment="0" applyProtection="0"/>
    <xf numFmtId="0" fontId="194" fillId="44" borderId="0" applyNumberFormat="0" applyBorder="0" applyAlignment="0" applyProtection="0"/>
    <xf numFmtId="0" fontId="194" fillId="32" borderId="0" applyNumberFormat="0" applyBorder="0" applyAlignment="0" applyProtection="0"/>
    <xf numFmtId="0" fontId="194" fillId="43" borderId="0" applyNumberFormat="0" applyBorder="0" applyAlignment="0" applyProtection="0"/>
    <xf numFmtId="0" fontId="207" fillId="8" borderId="29" applyNumberFormat="0" applyAlignment="0" applyProtection="0"/>
    <xf numFmtId="0" fontId="26" fillId="10" borderId="28" applyNumberFormat="0" applyFont="0" applyAlignment="0" applyProtection="0"/>
    <xf numFmtId="0" fontId="218" fillId="0" borderId="16" applyNumberFormat="0" applyFill="0" applyAlignment="0" applyProtection="0"/>
    <xf numFmtId="0" fontId="219" fillId="0" borderId="19" applyNumberFormat="0" applyFill="0" applyAlignment="0" applyProtection="0"/>
    <xf numFmtId="0" fontId="220" fillId="0" borderId="22" applyNumberFormat="0" applyFill="0" applyAlignment="0" applyProtection="0"/>
    <xf numFmtId="0" fontId="220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38" fillId="0" borderId="0"/>
    <xf numFmtId="0" fontId="86" fillId="41" borderId="0" applyNumberFormat="0" applyBorder="0" applyAlignment="0" applyProtection="0">
      <alignment vertical="center"/>
    </xf>
    <xf numFmtId="0" fontId="86" fillId="43" borderId="0" applyNumberFormat="0" applyBorder="0" applyAlignment="0" applyProtection="0">
      <alignment vertical="center"/>
    </xf>
    <xf numFmtId="0" fontId="86" fillId="22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6" fillId="30" borderId="0" applyNumberFormat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center"/>
    </xf>
    <xf numFmtId="0" fontId="129" fillId="19" borderId="8" applyNumberFormat="0" applyAlignment="0" applyProtection="0">
      <alignment vertical="center"/>
    </xf>
    <xf numFmtId="0" fontId="130" fillId="23" borderId="0" applyNumberFormat="0" applyBorder="0" applyAlignment="0" applyProtection="0">
      <alignment vertical="center"/>
    </xf>
    <xf numFmtId="0" fontId="131" fillId="10" borderId="28" applyNumberFormat="0" applyFont="0" applyAlignment="0" applyProtection="0">
      <alignment vertical="center"/>
    </xf>
    <xf numFmtId="0" fontId="132" fillId="0" borderId="25" applyNumberFormat="0" applyFill="0" applyAlignment="0" applyProtection="0">
      <alignment vertical="center"/>
    </xf>
    <xf numFmtId="0" fontId="3" fillId="0" borderId="0"/>
    <xf numFmtId="0" fontId="139" fillId="5" borderId="7" applyNumberFormat="0" applyAlignment="0" applyProtection="0">
      <alignment vertical="center"/>
    </xf>
    <xf numFmtId="0" fontId="140" fillId="20" borderId="29" applyNumberFormat="0" applyAlignment="0" applyProtection="0">
      <alignment vertical="center"/>
    </xf>
    <xf numFmtId="0" fontId="140" fillId="20" borderId="29" applyNumberFormat="0" applyAlignment="0" applyProtection="0">
      <alignment vertical="center"/>
    </xf>
    <xf numFmtId="229" fontId="35" fillId="0" borderId="0" applyFill="0" applyBorder="0" applyAlignment="0" applyProtection="0"/>
    <xf numFmtId="187" fontId="141" fillId="0" borderId="0" applyFont="0" applyFill="0" applyBorder="0" applyAlignment="0" applyProtection="0"/>
    <xf numFmtId="230" fontId="35" fillId="0" borderId="0" applyFill="0" applyBorder="0" applyAlignment="0" applyProtection="0"/>
    <xf numFmtId="0" fontId="35" fillId="0" borderId="0" applyFill="0" applyBorder="0" applyAlignment="0" applyProtection="0"/>
    <xf numFmtId="0" fontId="35" fillId="0" borderId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9" borderId="0" applyNumberFormat="0" applyBorder="0" applyAlignment="0" applyProtection="0">
      <alignment vertical="center"/>
    </xf>
    <xf numFmtId="0" fontId="178" fillId="15" borderId="0" applyNumberFormat="0" applyBorder="0" applyAlignment="0" applyProtection="0"/>
    <xf numFmtId="0" fontId="178" fillId="9" borderId="0" applyNumberFormat="0" applyBorder="0" applyAlignment="0" applyProtection="0">
      <alignment vertical="center"/>
    </xf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6" borderId="0" applyNumberFormat="0" applyBorder="0" applyAlignment="0" applyProtection="0">
      <alignment vertical="center"/>
    </xf>
    <xf numFmtId="0" fontId="179" fillId="14" borderId="0" applyNumberFormat="0" applyBorder="0" applyAlignment="0" applyProtection="0"/>
    <xf numFmtId="0" fontId="179" fillId="6" borderId="0" applyNumberFormat="0" applyBorder="0" applyAlignment="0" applyProtection="0">
      <alignment vertical="center"/>
    </xf>
    <xf numFmtId="0" fontId="141" fillId="0" borderId="0"/>
    <xf numFmtId="0" fontId="167" fillId="76" borderId="0" applyNumberFormat="0" applyBorder="0" applyAlignment="0" applyProtection="0"/>
    <xf numFmtId="0" fontId="167" fillId="77" borderId="0" applyNumberFormat="0" applyBorder="0" applyAlignment="0" applyProtection="0"/>
    <xf numFmtId="0" fontId="167" fillId="78" borderId="0" applyNumberFormat="0" applyBorder="0" applyAlignment="0" applyProtection="0"/>
    <xf numFmtId="0" fontId="167" fillId="35" borderId="0" applyNumberFormat="0" applyBorder="0" applyAlignment="0" applyProtection="0"/>
    <xf numFmtId="0" fontId="167" fillId="36" borderId="0" applyNumberFormat="0" applyBorder="0" applyAlignment="0" applyProtection="0"/>
    <xf numFmtId="0" fontId="167" fillId="79" borderId="0" applyNumberFormat="0" applyBorder="0" applyAlignment="0" applyProtection="0"/>
    <xf numFmtId="0" fontId="143" fillId="6" borderId="0" applyNumberFormat="0" applyBorder="0" applyAlignment="0" applyProtection="0">
      <alignment vertical="center"/>
    </xf>
    <xf numFmtId="0" fontId="144" fillId="0" borderId="0"/>
    <xf numFmtId="0" fontId="180" fillId="0" borderId="0" applyNumberFormat="0" applyFill="0" applyBorder="0" applyAlignment="0" applyProtection="0"/>
    <xf numFmtId="0" fontId="181" fillId="0" borderId="15" applyNumberFormat="0" applyFill="0" applyAlignment="0" applyProtection="0"/>
    <xf numFmtId="0" fontId="182" fillId="0" borderId="17" applyNumberFormat="0" applyFill="0" applyAlignment="0" applyProtection="0"/>
    <xf numFmtId="0" fontId="183" fillId="0" borderId="20" applyNumberFormat="0" applyFill="0" applyAlignment="0" applyProtection="0"/>
    <xf numFmtId="0" fontId="18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85" fontId="113" fillId="0" borderId="0" applyFont="0" applyFill="0" applyBorder="0" applyAlignment="0" applyProtection="0"/>
    <xf numFmtId="0" fontId="184" fillId="80" borderId="8" applyNumberFormat="0" applyAlignment="0" applyProtection="0"/>
    <xf numFmtId="0" fontId="145" fillId="0" borderId="0"/>
    <xf numFmtId="0" fontId="185" fillId="0" borderId="39" applyNumberFormat="0" applyFill="0" applyAlignment="0" applyProtection="0"/>
    <xf numFmtId="0" fontId="4" fillId="81" borderId="28" applyNumberFormat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7" fillId="9" borderId="0" applyNumberFormat="0" applyBorder="0" applyAlignment="0" applyProtection="0">
      <alignment vertical="center"/>
    </xf>
    <xf numFmtId="0" fontId="148" fillId="0" borderId="15" applyNumberFormat="0" applyFill="0" applyAlignment="0" applyProtection="0">
      <alignment vertical="center"/>
    </xf>
    <xf numFmtId="0" fontId="149" fillId="0" borderId="17" applyNumberFormat="0" applyFill="0" applyAlignment="0" applyProtection="0">
      <alignment vertical="center"/>
    </xf>
    <xf numFmtId="0" fontId="150" fillId="0" borderId="20" applyNumberFormat="0" applyFill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/>
    <xf numFmtId="0" fontId="151" fillId="20" borderId="7" applyNumberFormat="0" applyAlignment="0" applyProtection="0">
      <alignment vertical="center"/>
    </xf>
    <xf numFmtId="0" fontId="188" fillId="52" borderId="7" applyNumberFormat="0" applyAlignment="0" applyProtection="0"/>
    <xf numFmtId="0" fontId="152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/>
    <xf numFmtId="178" fontId="154" fillId="0" borderId="0" applyFont="0" applyFill="0" applyBorder="0" applyAlignment="0" applyProtection="0"/>
    <xf numFmtId="179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89" fillId="18" borderId="7" applyNumberFormat="0" applyAlignment="0" applyProtection="0"/>
    <xf numFmtId="0" fontId="190" fillId="52" borderId="29" applyNumberFormat="0" applyAlignment="0" applyProtection="0"/>
    <xf numFmtId="0" fontId="191" fillId="82" borderId="0" applyNumberFormat="0" applyBorder="0" applyAlignment="0" applyProtection="0"/>
    <xf numFmtId="197" fontId="156" fillId="0" borderId="0" applyFont="0" applyFill="0" applyBorder="0" applyAlignment="0" applyProtection="0"/>
    <xf numFmtId="196" fontId="156" fillId="0" borderId="0" applyFont="0" applyFill="0" applyBorder="0" applyAlignment="0" applyProtection="0"/>
    <xf numFmtId="0" fontId="192" fillId="0" borderId="25" applyNumberFormat="0" applyFill="0" applyAlignment="0" applyProtection="0"/>
    <xf numFmtId="0" fontId="157" fillId="0" borderId="39" applyNumberFormat="0" applyFill="0" applyAlignment="0" applyProtection="0">
      <alignment vertical="center"/>
    </xf>
    <xf numFmtId="0" fontId="26" fillId="0" borderId="0" applyFont="0" applyFill="0" applyBorder="0" applyAlignment="0" applyProtection="0"/>
    <xf numFmtId="0" fontId="137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</cellStyleXfs>
  <cellXfs count="300">
    <xf numFmtId="0" fontId="0" fillId="0" borderId="0" xfId="0"/>
    <xf numFmtId="41" fontId="229" fillId="0" borderId="0" xfId="1263" applyNumberFormat="1" applyFont="1" applyFill="1" applyAlignment="1">
      <alignment horizontal="right" vertical="center"/>
    </xf>
    <xf numFmtId="41" fontId="230" fillId="0" borderId="0" xfId="1263" applyNumberFormat="1" applyFont="1" applyFill="1" applyBorder="1" applyAlignment="1">
      <alignment horizontal="center" vertical="center"/>
    </xf>
    <xf numFmtId="41" fontId="17" fillId="0" borderId="0" xfId="1263" applyNumberFormat="1" applyFont="1" applyFill="1" applyAlignment="1">
      <alignment horizontal="right" vertical="center"/>
    </xf>
    <xf numFmtId="41" fontId="17" fillId="0" borderId="0" xfId="1182" applyNumberFormat="1" applyFont="1" applyFill="1" applyAlignment="1">
      <alignment horizontal="right" vertical="center"/>
    </xf>
    <xf numFmtId="172" fontId="17" fillId="0" borderId="0" xfId="1182" applyNumberFormat="1" applyFont="1" applyFill="1" applyAlignment="1">
      <alignment horizontal="right" vertical="center"/>
    </xf>
    <xf numFmtId="41" fontId="17" fillId="0" borderId="0" xfId="1263" applyNumberFormat="1" applyFont="1" applyFill="1" applyBorder="1" applyAlignment="1">
      <alignment horizontal="right" vertical="center"/>
    </xf>
    <xf numFmtId="43" fontId="17" fillId="0" borderId="0" xfId="1263" applyFont="1" applyFill="1" applyAlignment="1">
      <alignment vertical="center"/>
    </xf>
    <xf numFmtId="0" fontId="17" fillId="0" borderId="0" xfId="0" applyFont="1"/>
    <xf numFmtId="0" fontId="229" fillId="0" borderId="0" xfId="0" applyFont="1" applyAlignment="1">
      <alignment horizontal="left"/>
    </xf>
    <xf numFmtId="0" fontId="232" fillId="0" borderId="0" xfId="0" applyFont="1" applyAlignment="1">
      <alignment horizontal="center"/>
    </xf>
    <xf numFmtId="0" fontId="229" fillId="0" borderId="0" xfId="0" applyFont="1" applyAlignment="1">
      <alignment horizontal="center"/>
    </xf>
    <xf numFmtId="0" fontId="229" fillId="0" borderId="0" xfId="0" applyFont="1"/>
    <xf numFmtId="169" fontId="17" fillId="0" borderId="0" xfId="1078" applyNumberFormat="1" applyFont="1" applyFill="1" applyBorder="1" applyAlignment="1">
      <alignment horizontal="right"/>
    </xf>
    <xf numFmtId="169" fontId="17" fillId="0" borderId="0" xfId="1078" applyNumberFormat="1" applyFont="1" applyBorder="1" applyAlignment="1">
      <alignment horizontal="right"/>
    </xf>
    <xf numFmtId="0" fontId="17" fillId="0" borderId="0" xfId="0" applyFont="1" applyAlignment="1">
      <alignment horizontal="center"/>
    </xf>
    <xf numFmtId="169" fontId="17" fillId="0" borderId="0" xfId="1078" applyNumberFormat="1" applyFont="1" applyBorder="1" applyAlignment="1">
      <alignment horizontal="center"/>
    </xf>
    <xf numFmtId="169" fontId="17" fillId="0" borderId="0" xfId="1078" applyNumberFormat="1" applyFont="1" applyAlignment="1"/>
    <xf numFmtId="169" fontId="17" fillId="0" borderId="0" xfId="1078" applyNumberFormat="1" applyFont="1" applyBorder="1" applyAlignment="1"/>
    <xf numFmtId="49" fontId="17" fillId="0" borderId="0" xfId="0" applyNumberFormat="1" applyFont="1"/>
    <xf numFmtId="169" fontId="17" fillId="0" borderId="0" xfId="1078" applyNumberFormat="1" applyFont="1" applyFill="1" applyAlignment="1"/>
    <xf numFmtId="49" fontId="229" fillId="0" borderId="0" xfId="0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/>
    <xf numFmtId="43" fontId="17" fillId="0" borderId="0" xfId="1078" applyFont="1" applyFill="1" applyAlignment="1"/>
    <xf numFmtId="49" fontId="17" fillId="0" borderId="0" xfId="0" applyNumberFormat="1" applyFont="1" applyAlignment="1">
      <alignment horizontal="left" vertical="center"/>
    </xf>
    <xf numFmtId="0" fontId="17" fillId="0" borderId="0" xfId="1945" applyFont="1"/>
    <xf numFmtId="0" fontId="229" fillId="0" borderId="0" xfId="1945" applyFont="1" applyAlignment="1">
      <alignment horizontal="center" vertical="center"/>
    </xf>
    <xf numFmtId="0" fontId="229" fillId="0" borderId="0" xfId="1945" applyFont="1" applyAlignment="1">
      <alignment horizontal="justify"/>
    </xf>
    <xf numFmtId="0" fontId="230" fillId="0" borderId="0" xfId="1945" applyFont="1"/>
    <xf numFmtId="0" fontId="229" fillId="0" borderId="0" xfId="1945" applyFont="1" applyAlignment="1">
      <alignment horizontal="center"/>
    </xf>
    <xf numFmtId="0" fontId="229" fillId="0" borderId="0" xfId="1945" applyFont="1"/>
    <xf numFmtId="41" fontId="17" fillId="0" borderId="0" xfId="1945" applyNumberFormat="1" applyFont="1" applyAlignment="1">
      <alignment horizontal="right"/>
    </xf>
    <xf numFmtId="0" fontId="17" fillId="0" borderId="0" xfId="1945" applyFont="1" applyAlignment="1">
      <alignment horizontal="center"/>
    </xf>
    <xf numFmtId="0" fontId="229" fillId="0" borderId="0" xfId="0" applyFont="1" applyAlignment="1">
      <alignment horizontal="center" vertical="center"/>
    </xf>
    <xf numFmtId="0" fontId="233" fillId="0" borderId="0" xfId="0" applyFont="1"/>
    <xf numFmtId="43" fontId="233" fillId="0" borderId="0" xfId="1078" applyFont="1" applyFill="1" applyAlignment="1"/>
    <xf numFmtId="0" fontId="230" fillId="0" borderId="0" xfId="0" applyFont="1" applyAlignment="1">
      <alignment horizontal="center"/>
    </xf>
    <xf numFmtId="0" fontId="229" fillId="0" borderId="0" xfId="0" applyFont="1" applyAlignment="1">
      <alignment vertical="center"/>
    </xf>
    <xf numFmtId="49" fontId="229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 indent="2"/>
    </xf>
    <xf numFmtId="41" fontId="17" fillId="0" borderId="0" xfId="1078" applyNumberFormat="1" applyFont="1" applyFill="1" applyAlignment="1">
      <alignment horizontal="right"/>
    </xf>
    <xf numFmtId="171" fontId="17" fillId="0" borderId="0" xfId="0" applyNumberFormat="1" applyFont="1"/>
    <xf numFmtId="167" fontId="17" fillId="0" borderId="0" xfId="0" applyNumberFormat="1" applyFont="1"/>
    <xf numFmtId="0" fontId="17" fillId="0" borderId="0" xfId="0" applyFont="1" applyAlignment="1">
      <alignment horizontal="left" indent="4"/>
    </xf>
    <xf numFmtId="3" fontId="230" fillId="0" borderId="0" xfId="0" applyNumberFormat="1" applyFont="1" applyAlignment="1">
      <alignment horizontal="center"/>
    </xf>
    <xf numFmtId="168" fontId="229" fillId="0" borderId="0" xfId="0" applyNumberFormat="1" applyFont="1" applyAlignment="1">
      <alignment horizontal="right"/>
    </xf>
    <xf numFmtId="0" fontId="230" fillId="0" borderId="0" xfId="0" applyFont="1"/>
    <xf numFmtId="41" fontId="17" fillId="0" borderId="0" xfId="0" applyNumberFormat="1" applyFont="1"/>
    <xf numFmtId="41" fontId="17" fillId="0" borderId="0" xfId="1078" applyNumberFormat="1" applyFont="1" applyFill="1" applyBorder="1" applyAlignment="1">
      <alignment horizontal="right"/>
    </xf>
    <xf numFmtId="0" fontId="17" fillId="0" borderId="0" xfId="2516" applyFont="1" applyAlignment="1">
      <alignment vertical="center"/>
    </xf>
    <xf numFmtId="0" fontId="17" fillId="0" borderId="0" xfId="2516" applyFont="1" applyAlignment="1">
      <alignment horizontal="left" vertical="center" indent="2"/>
    </xf>
    <xf numFmtId="0" fontId="17" fillId="0" borderId="0" xfId="2516" applyFont="1" applyAlignment="1">
      <alignment horizontal="left" vertical="center" indent="3"/>
    </xf>
    <xf numFmtId="168" fontId="17" fillId="0" borderId="0" xfId="0" applyNumberFormat="1" applyFont="1"/>
    <xf numFmtId="0" fontId="17" fillId="0" borderId="0" xfId="0" applyFont="1" applyAlignment="1">
      <alignment wrapText="1"/>
    </xf>
    <xf numFmtId="49" fontId="17" fillId="0" borderId="0" xfId="0" quotePrefix="1" applyNumberFormat="1" applyFont="1" applyAlignment="1">
      <alignment horizontal="left"/>
    </xf>
    <xf numFmtId="0" fontId="234" fillId="0" borderId="0" xfId="0" applyFont="1" applyAlignment="1">
      <alignment horizontal="center"/>
    </xf>
    <xf numFmtId="0" fontId="231" fillId="0" borderId="0" xfId="0" applyFont="1" applyAlignment="1">
      <alignment horizontal="center"/>
    </xf>
    <xf numFmtId="168" fontId="231" fillId="0" borderId="0" xfId="0" applyNumberFormat="1" applyFont="1" applyAlignment="1">
      <alignment horizontal="right"/>
    </xf>
    <xf numFmtId="169" fontId="231" fillId="0" borderId="0" xfId="1174" applyNumberFormat="1" applyFont="1" applyFill="1" applyBorder="1" applyAlignment="1">
      <alignment horizontal="right"/>
    </xf>
    <xf numFmtId="49" fontId="232" fillId="0" borderId="0" xfId="0" applyNumberFormat="1" applyFont="1"/>
    <xf numFmtId="0" fontId="231" fillId="0" borderId="0" xfId="0" applyFont="1"/>
    <xf numFmtId="0" fontId="232" fillId="0" borderId="0" xfId="0" applyFont="1" applyAlignment="1">
      <alignment horizontal="left"/>
    </xf>
    <xf numFmtId="169" fontId="231" fillId="0" borderId="0" xfId="0" applyNumberFormat="1" applyFont="1" applyAlignment="1">
      <alignment horizontal="right"/>
    </xf>
    <xf numFmtId="0" fontId="231" fillId="0" borderId="0" xfId="0" applyFont="1" applyAlignment="1">
      <alignment horizontal="center" vertical="center"/>
    </xf>
    <xf numFmtId="0" fontId="232" fillId="0" borderId="0" xfId="0" applyFont="1" applyAlignment="1">
      <alignment horizontal="center" vertical="center"/>
    </xf>
    <xf numFmtId="43" fontId="231" fillId="0" borderId="0" xfId="0" applyNumberFormat="1" applyFont="1" applyAlignment="1">
      <alignment horizontal="right" vertical="center"/>
    </xf>
    <xf numFmtId="170" fontId="231" fillId="0" borderId="0" xfId="0" applyNumberFormat="1" applyFont="1" applyAlignment="1">
      <alignment horizontal="right" vertical="center"/>
    </xf>
    <xf numFmtId="169" fontId="17" fillId="0" borderId="0" xfId="1078" applyNumberFormat="1" applyFont="1" applyFill="1" applyBorder="1" applyAlignment="1">
      <alignment horizontal="right" vertical="center"/>
    </xf>
    <xf numFmtId="169" fontId="17" fillId="0" borderId="0" xfId="1945" applyNumberFormat="1" applyFont="1"/>
    <xf numFmtId="169" fontId="17" fillId="0" borderId="0" xfId="1078" applyNumberFormat="1" applyFont="1" applyBorder="1" applyAlignment="1">
      <alignment vertical="center"/>
    </xf>
    <xf numFmtId="169" fontId="17" fillId="0" borderId="0" xfId="1078" applyNumberFormat="1" applyFont="1" applyAlignment="1">
      <alignment vertical="center"/>
    </xf>
    <xf numFmtId="169" fontId="17" fillId="0" borderId="0" xfId="1078" applyNumberFormat="1" applyFont="1" applyBorder="1" applyAlignment="1">
      <alignment horizontal="right" vertical="center"/>
    </xf>
    <xf numFmtId="169" fontId="233" fillId="0" borderId="0" xfId="1078" applyNumberFormat="1" applyFont="1" applyFill="1" applyAlignment="1"/>
    <xf numFmtId="37" fontId="17" fillId="0" borderId="0" xfId="0" applyNumberFormat="1" applyFont="1" applyAlignment="1">
      <alignment horizontal="right" vertical="center"/>
    </xf>
    <xf numFmtId="37" fontId="17" fillId="0" borderId="0" xfId="2410" applyNumberFormat="1" applyFont="1" applyAlignment="1">
      <alignment horizontal="right" vertical="center"/>
    </xf>
    <xf numFmtId="37" fontId="17" fillId="0" borderId="0" xfId="1078" applyNumberFormat="1" applyFont="1" applyFill="1" applyAlignment="1">
      <alignment horizontal="right" vertical="center"/>
    </xf>
    <xf numFmtId="37" fontId="17" fillId="0" borderId="0" xfId="1078" applyNumberFormat="1" applyFont="1" applyFill="1" applyBorder="1" applyAlignment="1">
      <alignment horizontal="right" vertical="center"/>
    </xf>
    <xf numFmtId="37" fontId="17" fillId="0" borderId="13" xfId="1078" applyNumberFormat="1" applyFont="1" applyFill="1" applyBorder="1" applyAlignment="1">
      <alignment horizontal="right" vertical="center"/>
    </xf>
    <xf numFmtId="37" fontId="17" fillId="0" borderId="13" xfId="2410" applyNumberFormat="1" applyFont="1" applyBorder="1" applyAlignment="1">
      <alignment horizontal="right" vertical="center"/>
    </xf>
    <xf numFmtId="37" fontId="17" fillId="0" borderId="0" xfId="1078" quotePrefix="1" applyNumberFormat="1" applyFont="1" applyFill="1" applyAlignment="1">
      <alignment horizontal="right" vertical="center"/>
    </xf>
    <xf numFmtId="37" fontId="17" fillId="0" borderId="41" xfId="1078" applyNumberFormat="1" applyFont="1" applyFill="1" applyBorder="1" applyAlignment="1">
      <alignment horizontal="right" vertical="center"/>
    </xf>
    <xf numFmtId="37" fontId="17" fillId="0" borderId="42" xfId="1078" applyNumberFormat="1" applyFont="1" applyFill="1" applyBorder="1" applyAlignment="1">
      <alignment horizontal="right" vertical="center"/>
    </xf>
    <xf numFmtId="37" fontId="17" fillId="0" borderId="6" xfId="1078" applyNumberFormat="1" applyFont="1" applyFill="1" applyBorder="1" applyAlignment="1">
      <alignment horizontal="right" vertical="center"/>
    </xf>
    <xf numFmtId="37" fontId="229" fillId="0" borderId="0" xfId="1078" applyNumberFormat="1" applyFont="1" applyFill="1" applyBorder="1" applyAlignment="1">
      <alignment horizontal="right" vertical="center"/>
    </xf>
    <xf numFmtId="37" fontId="229" fillId="0" borderId="0" xfId="1078" applyNumberFormat="1" applyFont="1" applyFill="1" applyAlignment="1">
      <alignment horizontal="right" vertical="center"/>
    </xf>
    <xf numFmtId="172" fontId="17" fillId="0" borderId="0" xfId="1078" applyNumberFormat="1" applyFont="1" applyFill="1" applyAlignment="1">
      <alignment horizontal="right" vertical="center"/>
    </xf>
    <xf numFmtId="41" fontId="17" fillId="0" borderId="0" xfId="1945" applyNumberFormat="1" applyFont="1" applyAlignment="1">
      <alignment horizontal="right" vertical="center"/>
    </xf>
    <xf numFmtId="169" fontId="17" fillId="0" borderId="42" xfId="1078" applyNumberFormat="1" applyFont="1" applyBorder="1" applyAlignment="1">
      <alignment horizontal="right" vertical="center"/>
    </xf>
    <xf numFmtId="237" fontId="17" fillId="0" borderId="0" xfId="1078" applyNumberFormat="1" applyFont="1" applyBorder="1" applyAlignment="1">
      <alignment horizontal="right" vertical="center"/>
    </xf>
    <xf numFmtId="237" fontId="17" fillId="0" borderId="0" xfId="1078" applyNumberFormat="1" applyFont="1" applyAlignment="1">
      <alignment horizontal="right" vertical="center"/>
    </xf>
    <xf numFmtId="37" fontId="17" fillId="0" borderId="13" xfId="1182" applyNumberFormat="1" applyFont="1" applyFill="1" applyBorder="1" applyAlignment="1">
      <alignment horizontal="right" vertical="center"/>
    </xf>
    <xf numFmtId="49" fontId="231" fillId="0" borderId="0" xfId="0" applyNumberFormat="1" applyFont="1" applyAlignment="1">
      <alignment vertical="center"/>
    </xf>
    <xf numFmtId="49" fontId="232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43" fontId="231" fillId="0" borderId="0" xfId="1174" applyFont="1" applyFill="1" applyBorder="1" applyAlignment="1">
      <alignment horizontal="center" vertical="center"/>
    </xf>
    <xf numFmtId="0" fontId="229" fillId="0" borderId="0" xfId="1945" applyFont="1" applyAlignment="1">
      <alignment vertical="center"/>
    </xf>
    <xf numFmtId="0" fontId="17" fillId="0" borderId="0" xfId="1945" applyFont="1" applyAlignment="1">
      <alignment vertical="center"/>
    </xf>
    <xf numFmtId="49" fontId="229" fillId="0" borderId="0" xfId="0" applyNumberFormat="1" applyFont="1" applyAlignment="1">
      <alignment vertical="center"/>
    </xf>
    <xf numFmtId="0" fontId="229" fillId="0" borderId="0" xfId="1945" applyFont="1" applyAlignment="1">
      <alignment horizontal="left" vertical="center"/>
    </xf>
    <xf numFmtId="0" fontId="17" fillId="0" borderId="0" xfId="1945" quotePrefix="1" applyFont="1" applyAlignment="1">
      <alignment horizontal="left" vertical="center"/>
    </xf>
    <xf numFmtId="0" fontId="17" fillId="0" borderId="0" xfId="1945" applyFont="1" applyAlignment="1">
      <alignment horizontal="center" vertical="center"/>
    </xf>
    <xf numFmtId="169" fontId="17" fillId="0" borderId="0" xfId="1078" applyNumberFormat="1" applyFont="1" applyFill="1" applyAlignment="1">
      <alignment vertical="center"/>
    </xf>
    <xf numFmtId="0" fontId="229" fillId="0" borderId="0" xfId="0" applyFont="1" applyAlignment="1">
      <alignment horizontal="left" vertical="center"/>
    </xf>
    <xf numFmtId="37" fontId="17" fillId="0" borderId="0" xfId="1263" applyNumberFormat="1" applyFont="1" applyFill="1" applyAlignment="1">
      <alignment horizontal="right" vertical="center"/>
    </xf>
    <xf numFmtId="37" fontId="17" fillId="0" borderId="0" xfId="1182" applyNumberFormat="1" applyFont="1" applyFill="1" applyAlignment="1">
      <alignment horizontal="right" vertical="center"/>
    </xf>
    <xf numFmtId="37" fontId="17" fillId="0" borderId="0" xfId="1182" applyNumberFormat="1" applyFont="1" applyFill="1" applyBorder="1" applyAlignment="1">
      <alignment horizontal="right" vertical="center"/>
    </xf>
    <xf numFmtId="37" fontId="17" fillId="0" borderId="0" xfId="1263" applyNumberFormat="1" applyFont="1" applyFill="1" applyBorder="1" applyAlignment="1">
      <alignment horizontal="right" vertical="center"/>
    </xf>
    <xf numFmtId="37" fontId="17" fillId="0" borderId="42" xfId="1182" applyNumberFormat="1" applyFont="1" applyFill="1" applyBorder="1" applyAlignment="1">
      <alignment horizontal="right" vertical="center"/>
    </xf>
    <xf numFmtId="37" fontId="17" fillId="0" borderId="0" xfId="1263" applyNumberFormat="1" applyFont="1" applyFill="1" applyAlignment="1">
      <alignment vertical="center"/>
    </xf>
    <xf numFmtId="37" fontId="17" fillId="0" borderId="0" xfId="1182" applyNumberFormat="1" applyFont="1" applyFill="1" applyAlignment="1">
      <alignment vertical="center"/>
    </xf>
    <xf numFmtId="37" fontId="17" fillId="0" borderId="0" xfId="1263" applyNumberFormat="1" applyFont="1" applyFill="1" applyBorder="1" applyAlignment="1">
      <alignment vertical="center"/>
    </xf>
    <xf numFmtId="37" fontId="17" fillId="0" borderId="42" xfId="1182" applyNumberFormat="1" applyFont="1" applyFill="1" applyBorder="1" applyAlignment="1">
      <alignment vertical="center"/>
    </xf>
    <xf numFmtId="37" fontId="17" fillId="0" borderId="13" xfId="1263" applyNumberFormat="1" applyFont="1" applyFill="1" applyBorder="1" applyAlignment="1">
      <alignment horizontal="right" vertical="center"/>
    </xf>
    <xf numFmtId="37" fontId="17" fillId="0" borderId="43" xfId="1263" applyNumberFormat="1" applyFont="1" applyFill="1" applyBorder="1" applyAlignment="1">
      <alignment horizontal="right" vertical="center"/>
    </xf>
    <xf numFmtId="172" fontId="17" fillId="0" borderId="0" xfId="1945" applyNumberFormat="1" applyFont="1"/>
    <xf numFmtId="172" fontId="17" fillId="0" borderId="0" xfId="1263" applyNumberFormat="1" applyFont="1" applyFill="1" applyBorder="1" applyAlignment="1">
      <alignment horizontal="right" vertical="center"/>
    </xf>
    <xf numFmtId="169" fontId="17" fillId="0" borderId="0" xfId="1078" applyNumberFormat="1" applyFont="1" applyBorder="1" applyAlignment="1">
      <alignment horizontal="center" vertical="center"/>
    </xf>
    <xf numFmtId="176" fontId="17" fillId="0" borderId="0" xfId="1945" applyNumberFormat="1" applyFont="1" applyAlignment="1">
      <alignment horizontal="center" vertical="center"/>
    </xf>
    <xf numFmtId="176" fontId="17" fillId="0" borderId="42" xfId="1945" applyNumberFormat="1" applyFont="1" applyBorder="1" applyAlignment="1">
      <alignment horizontal="center" vertical="center"/>
    </xf>
    <xf numFmtId="169" fontId="17" fillId="0" borderId="13" xfId="1078" applyNumberFormat="1" applyFont="1" applyBorder="1" applyAlignment="1">
      <alignment horizontal="center" vertical="center"/>
    </xf>
    <xf numFmtId="169" fontId="17" fillId="0" borderId="43" xfId="1078" applyNumberFormat="1" applyFont="1" applyBorder="1" applyAlignment="1">
      <alignment horizontal="center" vertical="center"/>
    </xf>
    <xf numFmtId="37" fontId="17" fillId="0" borderId="0" xfId="1078" applyNumberFormat="1" applyFont="1" applyFill="1" applyBorder="1" applyAlignment="1">
      <alignment vertical="center"/>
    </xf>
    <xf numFmtId="37" fontId="231" fillId="0" borderId="0" xfId="0" applyNumberFormat="1" applyFont="1" applyAlignment="1">
      <alignment vertical="center"/>
    </xf>
    <xf numFmtId="37" fontId="231" fillId="0" borderId="13" xfId="1174" applyNumberFormat="1" applyFont="1" applyFill="1" applyBorder="1" applyAlignment="1">
      <alignment vertical="center"/>
    </xf>
    <xf numFmtId="37" fontId="231" fillId="0" borderId="0" xfId="1174" applyNumberFormat="1" applyFont="1" applyFill="1" applyBorder="1" applyAlignment="1">
      <alignment vertical="center"/>
    </xf>
    <xf numFmtId="37" fontId="17" fillId="0" borderId="0" xfId="1429" applyNumberFormat="1" applyFont="1" applyFill="1" applyBorder="1" applyAlignment="1">
      <alignment vertical="center"/>
    </xf>
    <xf numFmtId="37" fontId="231" fillId="0" borderId="6" xfId="1174" applyNumberFormat="1" applyFont="1" applyFill="1" applyBorder="1" applyAlignment="1">
      <alignment vertical="center"/>
    </xf>
    <xf numFmtId="37" fontId="231" fillId="0" borderId="0" xfId="1257" applyNumberFormat="1" applyFont="1" applyFill="1" applyAlignment="1">
      <alignment vertical="center"/>
    </xf>
    <xf numFmtId="37" fontId="231" fillId="0" borderId="42" xfId="1174" applyNumberFormat="1" applyFont="1" applyFill="1" applyBorder="1" applyAlignment="1">
      <alignment vertical="center"/>
    </xf>
    <xf numFmtId="37" fontId="231" fillId="0" borderId="43" xfId="1174" applyNumberFormat="1" applyFont="1" applyFill="1" applyBorder="1" applyAlignment="1">
      <alignment vertical="center"/>
    </xf>
    <xf numFmtId="172" fontId="17" fillId="0" borderId="0" xfId="1429" applyNumberFormat="1" applyFont="1" applyFill="1" applyBorder="1" applyAlignment="1">
      <alignment vertical="center"/>
    </xf>
    <xf numFmtId="172" fontId="17" fillId="0" borderId="0" xfId="1945" applyNumberFormat="1" applyFont="1" applyAlignment="1">
      <alignment vertical="center"/>
    </xf>
    <xf numFmtId="172" fontId="231" fillId="0" borderId="0" xfId="1174" applyNumberFormat="1" applyFont="1" applyFill="1" applyBorder="1" applyAlignment="1">
      <alignment vertical="center"/>
    </xf>
    <xf numFmtId="37" fontId="17" fillId="0" borderId="0" xfId="1078" applyNumberFormat="1" applyFont="1" applyFill="1" applyAlignment="1">
      <alignment vertical="center"/>
    </xf>
    <xf numFmtId="37" fontId="17" fillId="0" borderId="13" xfId="1078" applyNumberFormat="1" applyFont="1" applyFill="1" applyBorder="1" applyAlignment="1">
      <alignment vertical="center"/>
    </xf>
    <xf numFmtId="37" fontId="231" fillId="0" borderId="0" xfId="1078" applyNumberFormat="1" applyFont="1" applyFill="1" applyAlignment="1">
      <alignment vertical="center"/>
    </xf>
    <xf numFmtId="37" fontId="17" fillId="0" borderId="42" xfId="1078" applyNumberFormat="1" applyFont="1" applyFill="1" applyBorder="1" applyAlignment="1">
      <alignment vertical="center"/>
    </xf>
    <xf numFmtId="172" fontId="17" fillId="0" borderId="0" xfId="1945" applyNumberFormat="1" applyFont="1" applyAlignment="1">
      <alignment horizontal="right" vertical="center"/>
    </xf>
    <xf numFmtId="172" fontId="17" fillId="0" borderId="42" xfId="1945" applyNumberFormat="1" applyFont="1" applyBorder="1" applyAlignment="1">
      <alignment horizontal="right" vertical="center"/>
    </xf>
    <xf numFmtId="0" fontId="237" fillId="0" borderId="0" xfId="0" applyFont="1" applyAlignment="1">
      <alignment horizontal="left"/>
    </xf>
    <xf numFmtId="0" fontId="238" fillId="0" borderId="0" xfId="0" applyFont="1"/>
    <xf numFmtId="0" fontId="237" fillId="0" borderId="0" xfId="0" applyFont="1"/>
    <xf numFmtId="0" fontId="237" fillId="0" borderId="0" xfId="0" applyFont="1" applyAlignment="1">
      <alignment horizontal="center" vertical="center"/>
    </xf>
    <xf numFmtId="0" fontId="239" fillId="0" borderId="0" xfId="0" applyFont="1" applyAlignment="1">
      <alignment horizontal="center"/>
    </xf>
    <xf numFmtId="0" fontId="237" fillId="0" borderId="0" xfId="0" applyFont="1" applyAlignment="1">
      <alignment vertical="center"/>
    </xf>
    <xf numFmtId="0" fontId="237" fillId="0" borderId="0" xfId="0" applyFont="1" applyAlignment="1">
      <alignment horizontal="center"/>
    </xf>
    <xf numFmtId="0" fontId="238" fillId="0" borderId="0" xfId="0" applyFont="1" applyAlignment="1">
      <alignment horizontal="center"/>
    </xf>
    <xf numFmtId="49" fontId="237" fillId="0" borderId="0" xfId="0" applyNumberFormat="1" applyFont="1" applyAlignment="1">
      <alignment horizontal="center" vertical="center"/>
    </xf>
    <xf numFmtId="0" fontId="237" fillId="0" borderId="0" xfId="0" applyFont="1" applyAlignment="1">
      <alignment horizontal="right"/>
    </xf>
    <xf numFmtId="0" fontId="237" fillId="0" borderId="0" xfId="1945" applyFont="1"/>
    <xf numFmtId="169" fontId="238" fillId="0" borderId="0" xfId="1078" applyNumberFormat="1" applyFont="1" applyBorder="1" applyAlignment="1">
      <alignment vertical="center"/>
    </xf>
    <xf numFmtId="37" fontId="238" fillId="0" borderId="0" xfId="1078" applyNumberFormat="1" applyFont="1" applyFill="1" applyBorder="1" applyAlignment="1">
      <alignment vertical="center"/>
    </xf>
    <xf numFmtId="37" fontId="238" fillId="0" borderId="0" xfId="1078" applyNumberFormat="1" applyFont="1" applyBorder="1" applyAlignment="1">
      <alignment vertical="center"/>
    </xf>
    <xf numFmtId="169" fontId="238" fillId="0" borderId="0" xfId="1078" applyNumberFormat="1" applyFont="1" applyAlignment="1">
      <alignment vertical="center"/>
    </xf>
    <xf numFmtId="37" fontId="238" fillId="0" borderId="0" xfId="1078" applyNumberFormat="1" applyFont="1" applyAlignment="1">
      <alignment vertical="center"/>
    </xf>
    <xf numFmtId="175" fontId="238" fillId="0" borderId="0" xfId="1078" applyNumberFormat="1" applyFont="1" applyBorder="1" applyAlignment="1">
      <alignment horizontal="right" vertical="center"/>
    </xf>
    <xf numFmtId="37" fontId="238" fillId="0" borderId="0" xfId="1078" applyNumberFormat="1" applyFont="1" applyBorder="1" applyAlignment="1">
      <alignment horizontal="right" vertical="center"/>
    </xf>
    <xf numFmtId="37" fontId="238" fillId="0" borderId="0" xfId="1078" applyNumberFormat="1" applyFont="1" applyBorder="1" applyAlignment="1">
      <alignment horizontal="right" vertical="top"/>
    </xf>
    <xf numFmtId="37" fontId="237" fillId="0" borderId="0" xfId="0" applyNumberFormat="1" applyFont="1" applyAlignment="1">
      <alignment horizontal="right" vertical="top"/>
    </xf>
    <xf numFmtId="0" fontId="237" fillId="0" borderId="0" xfId="1945" applyFont="1" applyAlignment="1">
      <alignment horizontal="left"/>
    </xf>
    <xf numFmtId="37" fontId="238" fillId="0" borderId="41" xfId="1078" applyNumberFormat="1" applyFont="1" applyFill="1" applyBorder="1" applyAlignment="1">
      <alignment horizontal="right" vertical="center"/>
    </xf>
    <xf numFmtId="37" fontId="238" fillId="0" borderId="0" xfId="1078" applyNumberFormat="1" applyFont="1" applyFill="1" applyBorder="1" applyAlignment="1">
      <alignment horizontal="right" vertical="center"/>
    </xf>
    <xf numFmtId="43" fontId="238" fillId="0" borderId="0" xfId="1078" applyFont="1" applyFill="1" applyAlignment="1"/>
    <xf numFmtId="37" fontId="17" fillId="0" borderId="0" xfId="1078" applyNumberFormat="1" applyFont="1" applyBorder="1" applyAlignment="1">
      <alignment horizontal="right" vertical="center"/>
    </xf>
    <xf numFmtId="37" fontId="17" fillId="0" borderId="0" xfId="1945" applyNumberFormat="1" applyFont="1" applyAlignment="1">
      <alignment horizontal="right" vertical="center"/>
    </xf>
    <xf numFmtId="37" fontId="17" fillId="0" borderId="0" xfId="1078" applyNumberFormat="1" applyFont="1" applyAlignment="1">
      <alignment horizontal="right" vertical="center"/>
    </xf>
    <xf numFmtId="37" fontId="17" fillId="0" borderId="42" xfId="1078" applyNumberFormat="1" applyFont="1" applyBorder="1" applyAlignment="1">
      <alignment horizontal="right" vertical="center"/>
    </xf>
    <xf numFmtId="37" fontId="17" fillId="0" borderId="42" xfId="1945" applyNumberFormat="1" applyFont="1" applyBorder="1" applyAlignment="1">
      <alignment horizontal="right" vertical="center"/>
    </xf>
    <xf numFmtId="37" fontId="17" fillId="0" borderId="43" xfId="1078" applyNumberFormat="1" applyFont="1" applyBorder="1" applyAlignment="1">
      <alignment horizontal="right" vertical="center"/>
    </xf>
    <xf numFmtId="37" fontId="238" fillId="0" borderId="0" xfId="1078" applyNumberFormat="1" applyFont="1" applyAlignment="1">
      <alignment horizontal="right" vertical="center"/>
    </xf>
    <xf numFmtId="37" fontId="238" fillId="0" borderId="43" xfId="1078" applyNumberFormat="1" applyFont="1" applyBorder="1" applyAlignment="1">
      <alignment horizontal="right" vertical="center"/>
    </xf>
    <xf numFmtId="37" fontId="238" fillId="0" borderId="0" xfId="0" applyNumberFormat="1" applyFont="1" applyAlignment="1">
      <alignment horizontal="right"/>
    </xf>
    <xf numFmtId="37" fontId="238" fillId="0" borderId="42" xfId="1078" applyNumberFormat="1" applyFont="1" applyBorder="1" applyAlignment="1">
      <alignment horizontal="right" vertical="center"/>
    </xf>
    <xf numFmtId="37" fontId="231" fillId="0" borderId="0" xfId="1174" applyNumberFormat="1" applyFont="1" applyFill="1" applyBorder="1" applyAlignment="1">
      <alignment horizontal="right" vertical="center"/>
    </xf>
    <xf numFmtId="37" fontId="238" fillId="0" borderId="42" xfId="1078" applyNumberFormat="1" applyFont="1" applyFill="1" applyBorder="1" applyAlignment="1">
      <alignment horizontal="right" vertical="center"/>
    </xf>
    <xf numFmtId="37" fontId="238" fillId="0" borderId="43" xfId="1078" applyNumberFormat="1" applyFont="1" applyFill="1" applyBorder="1" applyAlignment="1">
      <alignment horizontal="right" vertical="center"/>
    </xf>
    <xf numFmtId="49" fontId="229" fillId="0" borderId="0" xfId="0" applyNumberFormat="1" applyFont="1" applyAlignment="1">
      <alignment horizontal="center" vertical="center" wrapText="1"/>
    </xf>
    <xf numFmtId="49" fontId="229" fillId="0" borderId="42" xfId="0" applyNumberFormat="1" applyFont="1" applyBorder="1" applyAlignment="1">
      <alignment horizontal="center" vertical="center" wrapText="1"/>
    </xf>
    <xf numFmtId="49" fontId="229" fillId="0" borderId="42" xfId="0" applyNumberFormat="1" applyFont="1" applyBorder="1" applyAlignment="1">
      <alignment horizontal="center" vertical="center"/>
    </xf>
    <xf numFmtId="37" fontId="238" fillId="0" borderId="0" xfId="1078" applyNumberFormat="1" applyFont="1" applyBorder="1" applyAlignment="1">
      <alignment horizontal="right"/>
    </xf>
    <xf numFmtId="37" fontId="237" fillId="0" borderId="0" xfId="0" applyNumberFormat="1" applyFont="1" applyAlignment="1">
      <alignment horizontal="right" vertical="center"/>
    </xf>
    <xf numFmtId="37" fontId="238" fillId="0" borderId="0" xfId="0" applyNumberFormat="1" applyFont="1" applyAlignment="1">
      <alignment horizontal="right" vertical="center"/>
    </xf>
    <xf numFmtId="172" fontId="238" fillId="0" borderId="0" xfId="1945" applyNumberFormat="1" applyFont="1" applyAlignment="1">
      <alignment horizontal="right" vertical="center"/>
    </xf>
    <xf numFmtId="172" fontId="238" fillId="0" borderId="42" xfId="1945" applyNumberFormat="1" applyFont="1" applyBorder="1" applyAlignment="1">
      <alignment horizontal="right" vertical="center"/>
    </xf>
    <xf numFmtId="172" fontId="238" fillId="0" borderId="0" xfId="1078" applyNumberFormat="1" applyFont="1" applyBorder="1" applyAlignment="1">
      <alignment horizontal="right" vertical="center"/>
    </xf>
    <xf numFmtId="172" fontId="238" fillId="0" borderId="0" xfId="1078" applyNumberFormat="1" applyFont="1" applyAlignment="1">
      <alignment horizontal="right" vertical="center"/>
    </xf>
    <xf numFmtId="37" fontId="238" fillId="0" borderId="13" xfId="1078" applyNumberFormat="1" applyFont="1" applyBorder="1" applyAlignment="1">
      <alignment horizontal="right" vertical="center"/>
    </xf>
    <xf numFmtId="37" fontId="238" fillId="0" borderId="13" xfId="1078" applyNumberFormat="1" applyFont="1" applyBorder="1" applyAlignment="1">
      <alignment horizontal="right"/>
    </xf>
    <xf numFmtId="176" fontId="17" fillId="0" borderId="13" xfId="1945" applyNumberFormat="1" applyFont="1" applyBorder="1" applyAlignment="1">
      <alignment horizontal="center" vertical="center"/>
    </xf>
    <xf numFmtId="172" fontId="238" fillId="0" borderId="13" xfId="1945" applyNumberFormat="1" applyFont="1" applyBorder="1" applyAlignment="1">
      <alignment horizontal="right" vertical="center"/>
    </xf>
    <xf numFmtId="37" fontId="17" fillId="0" borderId="0" xfId="0" applyNumberFormat="1" applyFont="1"/>
    <xf numFmtId="43" fontId="17" fillId="0" borderId="0" xfId="0" applyNumberFormat="1" applyFont="1"/>
    <xf numFmtId="43" fontId="17" fillId="0" borderId="0" xfId="1078" applyFont="1"/>
    <xf numFmtId="0" fontId="233" fillId="0" borderId="0" xfId="2179" applyFont="1" applyAlignment="1">
      <alignment vertical="center"/>
    </xf>
    <xf numFmtId="0" fontId="17" fillId="0" borderId="0" xfId="2179" applyFont="1" applyAlignment="1">
      <alignment vertical="center"/>
    </xf>
    <xf numFmtId="37" fontId="17" fillId="0" borderId="0" xfId="2179" applyNumberFormat="1" applyFont="1" applyAlignment="1">
      <alignment vertical="center"/>
    </xf>
    <xf numFmtId="235" fontId="17" fillId="0" borderId="0" xfId="1720" applyNumberFormat="1" applyFont="1" applyAlignment="1">
      <alignment horizontal="left" vertical="center"/>
    </xf>
    <xf numFmtId="0" fontId="17" fillId="0" borderId="0" xfId="1720" applyFont="1" applyAlignment="1">
      <alignment vertical="center"/>
    </xf>
    <xf numFmtId="0" fontId="229" fillId="0" borderId="0" xfId="1720" applyFont="1" applyAlignment="1">
      <alignment horizontal="center" vertical="center"/>
    </xf>
    <xf numFmtId="49" fontId="229" fillId="0" borderId="0" xfId="1720" applyNumberFormat="1" applyFont="1" applyAlignment="1">
      <alignment horizontal="center" vertical="center"/>
    </xf>
    <xf numFmtId="0" fontId="229" fillId="0" borderId="0" xfId="1720" applyFont="1" applyAlignment="1">
      <alignment horizontal="left" wrapText="1"/>
    </xf>
    <xf numFmtId="0" fontId="229" fillId="0" borderId="0" xfId="1720" applyFont="1" applyAlignment="1">
      <alignment horizontal="center" wrapText="1"/>
    </xf>
    <xf numFmtId="0" fontId="17" fillId="0" borderId="0" xfId="1720" applyFont="1" applyAlignment="1">
      <alignment horizontal="left" vertical="center" indent="2"/>
    </xf>
    <xf numFmtId="37" fontId="17" fillId="0" borderId="0" xfId="1720" applyNumberFormat="1" applyFont="1" applyAlignment="1">
      <alignment vertical="center"/>
    </xf>
    <xf numFmtId="41" fontId="17" fillId="0" borderId="0" xfId="1720" applyNumberFormat="1" applyFont="1" applyAlignment="1">
      <alignment vertical="center"/>
    </xf>
    <xf numFmtId="0" fontId="229" fillId="0" borderId="0" xfId="1720" applyFont="1" applyAlignment="1">
      <alignment horizontal="left" vertical="center" indent="4"/>
    </xf>
    <xf numFmtId="37" fontId="17" fillId="0" borderId="0" xfId="1720" applyNumberFormat="1" applyFont="1" applyAlignment="1">
      <alignment horizontal="right" vertical="center"/>
    </xf>
    <xf numFmtId="167" fontId="17" fillId="0" borderId="0" xfId="1720" applyNumberFormat="1" applyFont="1" applyAlignment="1">
      <alignment vertical="center"/>
    </xf>
    <xf numFmtId="0" fontId="233" fillId="0" borderId="0" xfId="1720" applyFont="1" applyAlignment="1">
      <alignment vertical="center"/>
    </xf>
    <xf numFmtId="172" fontId="17" fillId="0" borderId="0" xfId="1945" applyNumberFormat="1" applyFont="1" applyAlignment="1">
      <alignment horizontal="right"/>
    </xf>
    <xf numFmtId="235" fontId="229" fillId="0" borderId="0" xfId="1720" applyNumberFormat="1" applyFont="1" applyAlignment="1">
      <alignment horizontal="left" vertical="center"/>
    </xf>
    <xf numFmtId="235" fontId="17" fillId="0" borderId="0" xfId="1720" applyNumberFormat="1" applyFont="1" applyAlignment="1">
      <alignment horizontal="center" vertical="center"/>
    </xf>
    <xf numFmtId="0" fontId="17" fillId="0" borderId="0" xfId="1720" quotePrefix="1" applyFont="1" applyAlignment="1">
      <alignment horizontal="center" vertical="center"/>
    </xf>
    <xf numFmtId="236" fontId="17" fillId="0" borderId="0" xfId="1720" applyNumberFormat="1" applyFont="1" applyAlignment="1">
      <alignment horizontal="center" vertical="center"/>
    </xf>
    <xf numFmtId="0" fontId="17" fillId="0" borderId="0" xfId="2179" applyFont="1" applyAlignment="1">
      <alignment vertical="top"/>
    </xf>
    <xf numFmtId="41" fontId="17" fillId="0" borderId="0" xfId="2179" applyNumberFormat="1" applyFont="1" applyAlignment="1">
      <alignment vertical="top"/>
    </xf>
    <xf numFmtId="172" fontId="17" fillId="0" borderId="0" xfId="1945" applyNumberFormat="1" applyFont="1" applyFill="1" applyAlignment="1">
      <alignment horizontal="right" vertical="center"/>
    </xf>
    <xf numFmtId="0" fontId="230" fillId="0" borderId="0" xfId="0" applyFont="1" applyFill="1"/>
    <xf numFmtId="0" fontId="17" fillId="0" borderId="0" xfId="0" applyFont="1" applyFill="1" applyAlignment="1">
      <alignment horizontal="center"/>
    </xf>
    <xf numFmtId="176" fontId="17" fillId="0" borderId="0" xfId="1945" applyNumberFormat="1" applyFont="1" applyFill="1" applyAlignment="1">
      <alignment horizontal="center"/>
    </xf>
    <xf numFmtId="37" fontId="17" fillId="0" borderId="0" xfId="0" applyNumberFormat="1" applyFont="1" applyFill="1" applyAlignment="1">
      <alignment vertical="center"/>
    </xf>
    <xf numFmtId="172" fontId="17" fillId="0" borderId="0" xfId="1945" applyNumberFormat="1" applyFont="1" applyFill="1"/>
    <xf numFmtId="172" fontId="17" fillId="0" borderId="0" xfId="0" applyNumberFormat="1" applyFont="1" applyFill="1" applyAlignment="1">
      <alignment vertical="center"/>
    </xf>
    <xf numFmtId="49" fontId="231" fillId="0" borderId="0" xfId="0" applyNumberFormat="1" applyFont="1" applyFill="1"/>
    <xf numFmtId="0" fontId="234" fillId="0" borderId="0" xfId="0" applyFont="1" applyFill="1" applyAlignment="1">
      <alignment horizontal="center"/>
    </xf>
    <xf numFmtId="0" fontId="231" fillId="0" borderId="0" xfId="0" applyFont="1" applyFill="1" applyAlignment="1">
      <alignment horizontal="center"/>
    </xf>
    <xf numFmtId="0" fontId="17" fillId="0" borderId="0" xfId="0" applyFont="1" applyFill="1"/>
    <xf numFmtId="0" fontId="232" fillId="0" borderId="0" xfId="0" applyFont="1" applyFill="1" applyAlignment="1">
      <alignment horizontal="center"/>
    </xf>
    <xf numFmtId="0" fontId="232" fillId="0" borderId="0" xfId="0" applyFont="1" applyFill="1" applyAlignment="1">
      <alignment horizontal="center" vertical="center"/>
    </xf>
    <xf numFmtId="0" fontId="229" fillId="0" borderId="0" xfId="0" applyFont="1" applyFill="1" applyAlignment="1">
      <alignment horizontal="center" vertical="center"/>
    </xf>
    <xf numFmtId="49" fontId="231" fillId="0" borderId="0" xfId="0" applyNumberFormat="1" applyFont="1" applyFill="1" applyAlignment="1">
      <alignment vertical="center"/>
    </xf>
    <xf numFmtId="0" fontId="231" fillId="0" borderId="0" xfId="0" applyFont="1" applyFill="1" applyAlignment="1">
      <alignment horizontal="center" vertical="center"/>
    </xf>
    <xf numFmtId="37" fontId="231" fillId="0" borderId="0" xfId="0" applyNumberFormat="1" applyFont="1" applyFill="1" applyAlignment="1">
      <alignment vertical="center"/>
    </xf>
    <xf numFmtId="49" fontId="232" fillId="0" borderId="0" xfId="0" applyNumberFormat="1" applyFont="1" applyFill="1" applyAlignment="1">
      <alignment vertical="center"/>
    </xf>
    <xf numFmtId="37" fontId="231" fillId="0" borderId="13" xfId="0" applyNumberFormat="1" applyFont="1" applyFill="1" applyBorder="1" applyAlignment="1">
      <alignment vertical="center"/>
    </xf>
    <xf numFmtId="49" fontId="232" fillId="0" borderId="0" xfId="0" applyNumberFormat="1" applyFont="1" applyFill="1" applyAlignment="1">
      <alignment vertical="top"/>
    </xf>
    <xf numFmtId="37" fontId="231" fillId="0" borderId="42" xfId="0" applyNumberFormat="1" applyFont="1" applyFill="1" applyBorder="1" applyAlignment="1">
      <alignment vertical="center"/>
    </xf>
    <xf numFmtId="172" fontId="17" fillId="0" borderId="42" xfId="1945" applyNumberFormat="1" applyFont="1" applyFill="1" applyBorder="1" applyAlignment="1">
      <alignment vertical="center"/>
    </xf>
    <xf numFmtId="0" fontId="235" fillId="0" borderId="0" xfId="0" applyFont="1" applyFill="1" applyAlignment="1">
      <alignment horizontal="left"/>
    </xf>
    <xf numFmtId="0" fontId="236" fillId="0" borderId="0" xfId="0" applyFont="1" applyFill="1"/>
    <xf numFmtId="49" fontId="232" fillId="0" borderId="0" xfId="0" applyNumberFormat="1" applyFont="1" applyFill="1"/>
    <xf numFmtId="0" fontId="231" fillId="0" borderId="0" xfId="0" applyFont="1" applyFill="1"/>
    <xf numFmtId="0" fontId="17" fillId="0" borderId="0" xfId="0" applyFont="1" applyFill="1" applyAlignment="1">
      <alignment horizontal="left" vertical="center"/>
    </xf>
    <xf numFmtId="37" fontId="17" fillId="0" borderId="0" xfId="1945" applyNumberFormat="1" applyFont="1" applyFill="1" applyAlignment="1">
      <alignment vertical="center"/>
    </xf>
    <xf numFmtId="0" fontId="231" fillId="0" borderId="0" xfId="0" applyFont="1" applyFill="1" applyAlignment="1">
      <alignment horizontal="left" vertical="center" indent="2"/>
    </xf>
    <xf numFmtId="172" fontId="17" fillId="0" borderId="0" xfId="1945" applyNumberFormat="1" applyFont="1" applyFill="1" applyAlignment="1">
      <alignment vertical="center"/>
    </xf>
    <xf numFmtId="0" fontId="231" fillId="0" borderId="0" xfId="0" applyFont="1" applyFill="1" applyAlignment="1">
      <alignment horizontal="left" vertical="center"/>
    </xf>
    <xf numFmtId="37" fontId="17" fillId="0" borderId="42" xfId="1945" applyNumberFormat="1" applyFont="1" applyFill="1" applyBorder="1" applyAlignment="1">
      <alignment horizontal="right" vertical="center"/>
    </xf>
    <xf numFmtId="0" fontId="232" fillId="0" borderId="0" xfId="0" applyFont="1" applyFill="1" applyAlignment="1">
      <alignment horizontal="left" vertical="center"/>
    </xf>
    <xf numFmtId="168" fontId="231" fillId="0" borderId="0" xfId="0" applyNumberFormat="1" applyFont="1" applyFill="1" applyAlignment="1">
      <alignment horizontal="right"/>
    </xf>
    <xf numFmtId="169" fontId="231" fillId="0" borderId="0" xfId="0" applyNumberFormat="1" applyFont="1" applyFill="1" applyAlignment="1">
      <alignment horizontal="right"/>
    </xf>
    <xf numFmtId="37" fontId="17" fillId="0" borderId="0" xfId="2179" applyNumberFormat="1" applyFont="1" applyFill="1" applyAlignment="1">
      <alignment vertical="center"/>
    </xf>
    <xf numFmtId="49" fontId="229" fillId="0" borderId="0" xfId="1720" applyNumberFormat="1" applyFont="1" applyFill="1" applyAlignment="1">
      <alignment horizontal="center" vertical="center"/>
    </xf>
    <xf numFmtId="172" fontId="17" fillId="0" borderId="0" xfId="1945" applyNumberFormat="1" applyFont="1" applyFill="1" applyAlignment="1">
      <alignment horizontal="right"/>
    </xf>
    <xf numFmtId="37" fontId="17" fillId="0" borderId="0" xfId="1720" applyNumberFormat="1" applyFont="1" applyFill="1" applyAlignment="1">
      <alignment horizontal="right" vertical="center"/>
    </xf>
    <xf numFmtId="0" fontId="17" fillId="0" borderId="0" xfId="1720" applyFont="1" applyFill="1" applyAlignment="1">
      <alignment horizontal="left" vertical="center" indent="2"/>
    </xf>
    <xf numFmtId="0" fontId="17" fillId="0" borderId="0" xfId="2179" applyFont="1" applyFill="1" applyAlignment="1">
      <alignment vertical="center"/>
    </xf>
    <xf numFmtId="0" fontId="17" fillId="0" borderId="0" xfId="2179" applyFont="1" applyFill="1" applyAlignment="1">
      <alignment horizontal="center" vertical="center"/>
    </xf>
    <xf numFmtId="0" fontId="17" fillId="0" borderId="0" xfId="1720" applyFont="1" applyFill="1" applyAlignment="1">
      <alignment horizontal="center" vertical="center"/>
    </xf>
    <xf numFmtId="0" fontId="17" fillId="0" borderId="0" xfId="1720" applyFont="1" applyFill="1" applyAlignment="1">
      <alignment horizontal="left" vertical="center" indent="3"/>
    </xf>
    <xf numFmtId="0" fontId="17" fillId="0" borderId="0" xfId="1720" quotePrefix="1" applyFont="1" applyFill="1" applyAlignment="1">
      <alignment horizontal="left" vertical="center" indent="2"/>
    </xf>
    <xf numFmtId="0" fontId="229" fillId="0" borderId="0" xfId="1720" applyFont="1" applyFill="1" applyAlignment="1">
      <alignment horizontal="left" vertical="center" indent="4"/>
    </xf>
    <xf numFmtId="0" fontId="17" fillId="0" borderId="0" xfId="1720" applyFont="1" applyFill="1" applyAlignment="1">
      <alignment horizontal="left" wrapText="1"/>
    </xf>
    <xf numFmtId="37" fontId="230" fillId="0" borderId="0" xfId="1720" applyNumberFormat="1" applyFont="1" applyFill="1" applyAlignment="1">
      <alignment horizontal="right" vertical="center"/>
    </xf>
    <xf numFmtId="0" fontId="229" fillId="0" borderId="0" xfId="2179" applyFont="1" applyFill="1" applyAlignment="1">
      <alignment horizontal="center" vertical="center"/>
    </xf>
    <xf numFmtId="235" fontId="17" fillId="0" borderId="0" xfId="1720" applyNumberFormat="1" applyFont="1" applyFill="1" applyAlignment="1">
      <alignment horizontal="left" vertical="center"/>
    </xf>
    <xf numFmtId="0" fontId="229" fillId="0" borderId="0" xfId="1720" applyFont="1" applyFill="1" applyAlignment="1">
      <alignment horizontal="center" vertical="center"/>
    </xf>
    <xf numFmtId="0" fontId="229" fillId="0" borderId="0" xfId="1720" applyFont="1" applyFill="1" applyAlignment="1">
      <alignment horizontal="left" wrapText="1"/>
    </xf>
    <xf numFmtId="0" fontId="17" fillId="0" borderId="0" xfId="1720" applyFont="1" applyFill="1" applyAlignment="1">
      <alignment vertical="center"/>
    </xf>
    <xf numFmtId="0" fontId="17" fillId="0" borderId="0" xfId="1720" applyFont="1" applyFill="1" applyAlignment="1">
      <alignment horizontal="left" vertical="center" indent="4"/>
    </xf>
    <xf numFmtId="235" fontId="229" fillId="0" borderId="0" xfId="1720" applyNumberFormat="1" applyFont="1" applyFill="1" applyAlignment="1">
      <alignment horizontal="left" vertical="center"/>
    </xf>
    <xf numFmtId="235" fontId="17" fillId="0" borderId="0" xfId="1720" applyNumberFormat="1" applyFont="1" applyFill="1" applyAlignment="1">
      <alignment horizontal="center" vertical="center"/>
    </xf>
    <xf numFmtId="0" fontId="17" fillId="0" borderId="0" xfId="1720" quotePrefix="1" applyFont="1" applyFill="1" applyAlignment="1">
      <alignment horizontal="center" vertical="center"/>
    </xf>
    <xf numFmtId="0" fontId="229" fillId="0" borderId="0" xfId="0" applyFont="1" applyAlignment="1">
      <alignment horizontal="center" vertical="center"/>
    </xf>
    <xf numFmtId="0" fontId="229" fillId="0" borderId="0" xfId="0" applyFont="1" applyAlignment="1">
      <alignment horizontal="center"/>
    </xf>
    <xf numFmtId="49" fontId="228" fillId="0" borderId="0" xfId="0" applyNumberFormat="1" applyFont="1" applyAlignment="1">
      <alignment horizontal="center" vertical="center"/>
    </xf>
    <xf numFmtId="49" fontId="229" fillId="0" borderId="42" xfId="0" applyNumberFormat="1" applyFont="1" applyBorder="1" applyAlignment="1">
      <alignment horizontal="right" vertical="center"/>
    </xf>
    <xf numFmtId="0" fontId="232" fillId="0" borderId="0" xfId="0" applyFont="1" applyFill="1" applyAlignment="1">
      <alignment horizontal="center" vertical="center"/>
    </xf>
    <xf numFmtId="49" fontId="235" fillId="0" borderId="0" xfId="0" applyNumberFormat="1" applyFont="1" applyAlignment="1">
      <alignment horizontal="center" vertical="center"/>
    </xf>
    <xf numFmtId="0" fontId="232" fillId="0" borderId="42" xfId="0" applyFont="1" applyBorder="1" applyAlignment="1">
      <alignment horizontal="right" vertical="center"/>
    </xf>
    <xf numFmtId="49" fontId="235" fillId="0" borderId="0" xfId="0" applyNumberFormat="1" applyFont="1" applyFill="1" applyAlignment="1">
      <alignment horizontal="center"/>
    </xf>
    <xf numFmtId="0" fontId="232" fillId="0" borderId="42" xfId="0" applyFont="1" applyFill="1" applyBorder="1" applyAlignment="1">
      <alignment horizontal="right" vertical="center"/>
    </xf>
    <xf numFmtId="49" fontId="237" fillId="0" borderId="13" xfId="0" applyNumberFormat="1" applyFont="1" applyBorder="1" applyAlignment="1">
      <alignment horizontal="center" vertical="center"/>
    </xf>
    <xf numFmtId="0" fontId="237" fillId="0" borderId="0" xfId="0" applyFont="1" applyAlignment="1">
      <alignment horizontal="center" vertical="center"/>
    </xf>
    <xf numFmtId="0" fontId="228" fillId="0" borderId="0" xfId="0" applyFont="1" applyAlignment="1">
      <alignment horizontal="center" vertical="center"/>
    </xf>
    <xf numFmtId="0" fontId="229" fillId="0" borderId="42" xfId="0" applyFont="1" applyBorder="1" applyAlignment="1">
      <alignment horizontal="right"/>
    </xf>
    <xf numFmtId="0" fontId="237" fillId="0" borderId="42" xfId="0" applyFont="1" applyBorder="1" applyAlignment="1">
      <alignment horizontal="center" vertical="center"/>
    </xf>
    <xf numFmtId="0" fontId="228" fillId="0" borderId="0" xfId="1945" applyFont="1" applyAlignment="1">
      <alignment horizontal="center" vertical="center"/>
    </xf>
    <xf numFmtId="0" fontId="229" fillId="0" borderId="42" xfId="1945" applyFont="1" applyBorder="1" applyAlignment="1">
      <alignment horizontal="right" vertical="center"/>
    </xf>
    <xf numFmtId="0" fontId="229" fillId="0" borderId="42" xfId="1945" applyFont="1" applyBorder="1" applyAlignment="1">
      <alignment horizontal="center" vertical="center"/>
    </xf>
    <xf numFmtId="0" fontId="229" fillId="0" borderId="0" xfId="1945" applyFont="1" applyAlignment="1">
      <alignment horizontal="center" vertical="center"/>
    </xf>
    <xf numFmtId="0" fontId="228" fillId="0" borderId="0" xfId="2179" applyFont="1" applyFill="1" applyAlignment="1">
      <alignment horizontal="center" vertical="center"/>
    </xf>
    <xf numFmtId="0" fontId="229" fillId="0" borderId="42" xfId="2179" applyFont="1" applyFill="1" applyBorder="1" applyAlignment="1">
      <alignment horizontal="right" vertical="center"/>
    </xf>
    <xf numFmtId="41" fontId="229" fillId="0" borderId="0" xfId="1263" applyNumberFormat="1" applyFont="1" applyFill="1" applyBorder="1" applyAlignment="1">
      <alignment horizontal="center" vertical="center"/>
    </xf>
    <xf numFmtId="41" fontId="229" fillId="0" borderId="0" xfId="1720" applyNumberFormat="1" applyFont="1" applyFill="1" applyAlignment="1">
      <alignment horizontal="center" vertical="center"/>
    </xf>
    <xf numFmtId="0" fontId="228" fillId="0" borderId="0" xfId="2179" applyFont="1" applyAlignment="1">
      <alignment horizontal="center" vertical="center"/>
    </xf>
    <xf numFmtId="0" fontId="229" fillId="0" borderId="42" xfId="2179" applyFont="1" applyBorder="1" applyAlignment="1">
      <alignment horizontal="right" vertical="center"/>
    </xf>
    <xf numFmtId="41" fontId="229" fillId="0" borderId="0" xfId="1720" applyNumberFormat="1" applyFont="1" applyAlignment="1">
      <alignment horizontal="center" vertical="center"/>
    </xf>
  </cellXfs>
  <cellStyles count="3455">
    <cellStyle name="_x000a_386grabber=M" xfId="1" xr:uid="{BF78EC7D-7F2D-164A-9305-1538B0665625}"/>
    <cellStyle name="_x000a_386grabber=M 2" xfId="2" xr:uid="{D1BCE9CC-2981-C344-A9AA-B44614A53F11}"/>
    <cellStyle name="_x000a_386grabber=M 2 2" xfId="3" xr:uid="{2504CE7C-96A1-D143-8239-4F537948E449}"/>
    <cellStyle name="_x000a_386grabber=M 2 3" xfId="4" xr:uid="{64C07C81-368D-EE4A-94B8-1C8FB99E72BC}"/>
    <cellStyle name="_x000a_386grabber=M 2 4" xfId="5" xr:uid="{010AC49E-A50A-6C45-B4CE-8D693EB05773}"/>
    <cellStyle name="_x000a_386grabber=M 3" xfId="6" xr:uid="{5EAE0720-78CF-2846-8CEE-753485BF80F0}"/>
    <cellStyle name="_x000a_386grabber=M 3 2" xfId="7" xr:uid="{BCB9C800-42C3-0844-8BE4-5DF04C14DA23}"/>
    <cellStyle name="_x000a_386grabber=M 3 3" xfId="8" xr:uid="{AE40907D-41AB-7F48-B2D7-43406D4CF7F8}"/>
    <cellStyle name="_x000a_386grabber=M 3 4" xfId="9" xr:uid="{05A1F29C-34D6-0F49-920A-339D9831490F}"/>
    <cellStyle name="_x000a_386grabber=M 3 5" xfId="10" xr:uid="{F97E8205-6BAE-1F4C-86BB-55D326ECD1DD}"/>
    <cellStyle name="_x000a_386grabber=M 4" xfId="11" xr:uid="{197026CD-AFC0-9041-AEE8-84B06DD90EBA}"/>
    <cellStyle name="_x000a_386grabber=M 4 2" xfId="12" xr:uid="{98CF3DFF-41BF-9148-9AF8-CBD16719F729}"/>
    <cellStyle name="_x000a_386grabber=M 5" xfId="13" xr:uid="{88E0D6B9-27BC-DE40-B5B0-1D2FC4711E6C}"/>
    <cellStyle name="_x000a_386grabber=M 6" xfId="14" xr:uid="{F91C7D71-A392-3943-9FBA-52D0EC2D085C}"/>
    <cellStyle name="_x000a_386grabber=M 7" xfId="15" xr:uid="{A9679F1F-52DF-F04D-8023-B3526E27B990}"/>
    <cellStyle name="_x000a_386grabber=M 8" xfId="16" xr:uid="{CE4F9CA9-509A-2E49-9FD6-CE40E256F26F}"/>
    <cellStyle name="_x000a_386grabber=M_++adv011a131a-13t-1 Rev 1 2003" xfId="17" xr:uid="{EF848325-B53C-5D47-AFF0-2B338366CA1D}"/>
    <cellStyle name="_x000d__x000a_JournalTemplate=C:\COMFO\CTALK\JOURSTD.TPL_x000d__x000a_LbStateAddress=3 3 0 251 1 89 2 311_x000d__x000a_LbStateJou" xfId="18" xr:uid="{257B3493-DFA4-404C-BF6E-CB2F05B50519}"/>
    <cellStyle name="%" xfId="620" xr:uid="{16568341-7B9E-834F-9F14-CA19A4F18CD5}"/>
    <cellStyle name="% 2" xfId="621" xr:uid="{9A4866D9-9C47-F840-A8EA-3634533B622C}"/>
    <cellStyle name="% 2 2" xfId="622" xr:uid="{734C38CE-90AB-4746-9D5D-92E8D09541B7}"/>
    <cellStyle name="% 3" xfId="623" xr:uid="{92B5BE49-5AD5-1541-AB47-F40748375E7D}"/>
    <cellStyle name="% 3 2" xfId="624" xr:uid="{9A49E990-5643-0841-AB35-AA89458E4AF7}"/>
    <cellStyle name="% 4" xfId="625" xr:uid="{5ECDBC39-04AE-604A-A3C2-1DDEE52F8101}"/>
    <cellStyle name="% 4 2" xfId="626" xr:uid="{F0C10168-66F2-BE4E-9EBB-70EF45E78F59}"/>
    <cellStyle name="% 5" xfId="627" xr:uid="{6C5533AA-167A-CB42-8E82-3819E5ED8616}"/>
    <cellStyle name="%??O%??P%??Q%??R%??S%??T%??U%??V%??W%??X%??Y%??Z%??[%??\%??]%??^%??_%??`%??a%?_AIN Budget 2008 11-13" xfId="675" xr:uid="{090CACA2-BA78-9D4E-B700-8EBC0551FA02}"/>
    <cellStyle name="%_++adv011a131a-13t-1 Rev 1 2003" xfId="628" xr:uid="{E9F7F6EA-130F-834D-9623-A5439ACDBAAC}"/>
    <cellStyle name="%_2011 ADC STATEMENT" xfId="629" xr:uid="{4BC7ACCF-61AA-EA48-BFBF-84369878D85B}"/>
    <cellStyle name="%_2011 ADC STATEMENT_ADC_LEAD-Q4 '11" xfId="630" xr:uid="{E29D4BA7-7786-EB42-8B46-F5FF2CE16516}"/>
    <cellStyle name="%_Actual_SBN_2009_08_Version 3(100909)-EIM Slide update" xfId="631" xr:uid="{4FB6E62B-ED20-C04B-9AF6-919C05DE1680}"/>
    <cellStyle name="%_Actual_SBN_2009_08_Version 3(100909)-EIM Slide update 2" xfId="632" xr:uid="{A3A5ED01-FC33-EF45-AABB-70971E2B63E1}"/>
    <cellStyle name="%_Actual_SBN_2009_09_Version II (121009)" xfId="633" xr:uid="{A1AD2228-315A-9E48-8F38-4AF3510B2040}"/>
    <cellStyle name="%_Actual_SBN_2009_09_Version II (121009) 2" xfId="634" xr:uid="{26E18B93-E8B6-CC46-8944-2991B0D0E1FF}"/>
    <cellStyle name="%_ADC_Detail_BS_Q1'14" xfId="635" xr:uid="{93C3462C-251E-F948-808A-C97ECA75C887}"/>
    <cellStyle name="%_ADC_Detail_BS_Q1'14 2" xfId="636" xr:uid="{A883CCF0-BBEC-064D-A05C-471382F76342}"/>
    <cellStyle name="%_ADC_LEAD-Q4 '11" xfId="637" xr:uid="{66AC8A9B-1235-2E44-B7C7-9CAE472339E9}"/>
    <cellStyle name="%_AIN OPEX 2011" xfId="638" xr:uid="{B3D0B859-C024-6F4A-86BC-AC48264941BF}"/>
    <cellStyle name="%_AIN OPEX 2011 2" xfId="639" xr:uid="{0C9E0A52-A55C-214C-8748-F7E6083382CA}"/>
    <cellStyle name="%_ain sga 2011 rev03" xfId="640" xr:uid="{11311651-C1D0-6E43-9644-849EB1FE9DFB}"/>
    <cellStyle name="%_AIR BG2012-Draft-revised 3" xfId="641" xr:uid="{45DDBEDD-1AC9-F546-B04F-01694604C634}"/>
    <cellStyle name="%_AIS CF_Q1'10" xfId="642" xr:uid="{162D6A83-6ACF-544D-8570-A1497A765B04}"/>
    <cellStyle name="%_AIS CF_Q2'10" xfId="643" xr:uid="{41D38004-9464-484E-A655-769CA7446C64}"/>
    <cellStyle name="%_AIS CF_Q3'10" xfId="644" xr:uid="{2B4BDA9C-0FF1-E94B-8F2C-9753116E5841}"/>
    <cellStyle name="%_AIS CF_Q4'09-Final" xfId="645" xr:uid="{657CFECF-2463-6E4A-83B9-8777F3936A8C}"/>
    <cellStyle name="%_AMC-Lead-Q410 ปรับ IFRS" xfId="646" xr:uid="{9906C5E8-9BB3-834D-9EF8-ACCED3DFD35B}"/>
    <cellStyle name="%_Changed CAPEX" xfId="647" xr:uid="{42C5C96E-C4A0-F444-A8A5-6DC34E796F2B}"/>
    <cellStyle name="%_Changed CAPEX 2" xfId="648" xr:uid="{386705F3-0DAD-AD4D-AAC7-D23793052A19}"/>
    <cellStyle name="%_Collection Expense_CLMD 2011 (SBN) 21 10 10_ปรับค่าคอมมิสชั่น" xfId="649" xr:uid="{C229E1E7-3A6D-104F-B0A0-4AE0DD00F959}"/>
    <cellStyle name="%_EIM_SBN_Lead Q3_2009" xfId="650" xr:uid="{4AB3CE3D-2D6D-A646-BF5A-1620FD5F7D8F}"/>
    <cellStyle name="%_EIM_SBN_Lead Q3_2009 2" xfId="651" xr:uid="{34AC14D8-C51D-2B49-BA64-6F9D3FB60D53}"/>
    <cellStyle name="%_ITO for FN - 28 Oct" xfId="652" xr:uid="{0FA50B18-79A5-A14E-85CD-9026B8FE25D4}"/>
    <cellStyle name="%_ITO for FN - 28 Oct 2" xfId="653" xr:uid="{57B15960-BCE1-6F41-90A5-6A0BBB37436A}"/>
    <cellStyle name="%_PL _Ex com" xfId="654" xr:uid="{39A6FD09-AD60-884E-998A-3F354FFE858D}"/>
    <cellStyle name="%_PL _Ex com 2" xfId="655" xr:uid="{7A268C2C-CF7D-D64D-A636-9B92567978FA}"/>
    <cellStyle name="%_SBN Financial Model_2009_5+7_rev" xfId="656" xr:uid="{B31E56A9-DB91-794A-B680-297DE3438E64}"/>
    <cellStyle name="%_SBN Financial Model_2009_5+7_rev 2" xfId="657" xr:uid="{2F1A5BD4-B2A7-E544-8B42-AAFA32FEEC8D}"/>
    <cellStyle name="%_SBN_2009_05" xfId="658" xr:uid="{8AD96123-28A3-EC4A-99FF-72B9A45BD633}"/>
    <cellStyle name="%_SBN_2009_05 2" xfId="659" xr:uid="{C2D41C1C-24E1-4C43-823F-7FF3290D696C}"/>
    <cellStyle name="%_SBN_2009_06" xfId="660" xr:uid="{C8F30E18-60E0-0044-8057-36E334D4C5B3}"/>
    <cellStyle name="%_SBN_2009_06 2" xfId="661" xr:uid="{0E7A4C93-CC0C-3B4A-BBC9-C6826FE7CA63}"/>
    <cellStyle name="%_SBN_Lead Q1_2009" xfId="662" xr:uid="{AA45C4DB-EE03-AF4B-A624-36DCE47820C9}"/>
    <cellStyle name="%_SBN_Lead Q1_2009 2" xfId="663" xr:uid="{A94B23A8-F0AF-394B-A27F-7F78D0A2E0D9}"/>
    <cellStyle name="%_SBN_Lead Q2_2009" xfId="664" xr:uid="{D433123D-E701-F747-97BA-D391607A3987}"/>
    <cellStyle name="%_SBN_Lead Q2_2009 2" xfId="665" xr:uid="{C891B4C3-71A4-F141-8435-87FBD890CBF6}"/>
    <cellStyle name="%_SBN_Lead Q2_2009_rev2" xfId="666" xr:uid="{A6C5DC6F-9FA8-AC49-9718-470B89A738BF}"/>
    <cellStyle name="%_SBN_Lead Q2_2009_rev2 2" xfId="667" xr:uid="{732B5823-42A7-CE4E-AE3D-C93814B157B2}"/>
    <cellStyle name="%_SBN_Lead Q3_2009_Revised_II" xfId="668" xr:uid="{606BDBB0-1929-8F47-9445-7F4025EAEF37}"/>
    <cellStyle name="%_SBN_Lead Q3_2009_Revised_II 2" xfId="669" xr:uid="{36DD7878-BBE4-BF4C-B29A-06D10EE34A40}"/>
    <cellStyle name="%_SBN_Lead Q3_2010_1" xfId="670" xr:uid="{08C3A4BE-1853-7F48-9F62-1CF1CEDE67E4}"/>
    <cellStyle name="%_SBN_Lead Q3_2010_1 2" xfId="671" xr:uid="{2F93281A-6888-8D46-B81B-8E7DAA918C41}"/>
    <cellStyle name="%_SBN_Lead Q4_2009_update (version 2)" xfId="672" xr:uid="{804A8CEC-1AC9-E14F-8187-7FF1805878A0}"/>
    <cellStyle name="%_SBN_Lead Q4_2009_update (version 2) 2" xfId="673" xr:uid="{F5DC9DFA-9A19-1B42-8D18-A8FD20B8A6B2}"/>
    <cellStyle name="%_Support_Collection Expense_CLMD 2011" xfId="674" xr:uid="{2E5AB650-37E5-0D42-8AD3-684188A077C9}"/>
    <cellStyle name="??" xfId="604" xr:uid="{AB98BCF0-FBF8-A74B-904F-83763430D171}"/>
    <cellStyle name="?? [0.00]_ADMAG" xfId="605" xr:uid="{FBF07EAD-F779-2B47-9158-DECF841790D9}"/>
    <cellStyle name="?? [0]_PERSONAL" xfId="606" xr:uid="{0B081D29-4B81-7444-82E2-E5F8B6C00FDC}"/>
    <cellStyle name="???" xfId="608" xr:uid="{75DC19DC-0EA8-0447-AB81-2F9F4A49B594}"/>
    <cellStyle name="???? [0.00]_ADMAG" xfId="609" xr:uid="{AB9862C8-87CF-8349-88FA-F48E99051E1C}"/>
    <cellStyle name="?????????????????" xfId="611" xr:uid="{E0606D57-D716-9F4F-8114-C59C150FC361}"/>
    <cellStyle name="????????????????? [0]_MOGAS97" xfId="612" xr:uid="{F2E4ED56-5194-1E43-A379-87145D1022DA}"/>
    <cellStyle name="??????????????????? [0]_MOGAS97" xfId="614" xr:uid="{F7F20C91-40B6-7F4E-A42F-CB1C8DAB17BD}"/>
    <cellStyle name="???????????????????????" xfId="616" xr:uid="{426E5076-F88F-F345-8587-F2DB7581B491}"/>
    <cellStyle name="???????????????????_MOGAS97" xfId="615" xr:uid="{5095ED38-EB9A-4041-AEB1-34186186E22E}"/>
    <cellStyle name="?????????????????_Kluber interim by Nat" xfId="613" xr:uid="{D0CF5736-06EE-D248-90DC-D2709869380D}"/>
    <cellStyle name="????_ADMAG" xfId="610" xr:uid="{FD7BDF91-9068-8C4C-BD3D-3B7D4F83DDD3}"/>
    <cellStyle name="???[0]_liz-ss" xfId="617" xr:uid="{4561189E-78C7-6B4D-87D9-DE62EFC275AA}"/>
    <cellStyle name="??_ADMAG" xfId="607" xr:uid="{22FB8D59-39D5-E442-9429-F55D10A93C26}"/>
    <cellStyle name="^rmal - Style1" xfId="677" xr:uid="{59E46077-B8F6-094F-9C7D-804476A0B43B}"/>
    <cellStyle name="^rmal_base1_1" xfId="678" xr:uid="{759FC3DD-1362-7249-941B-9A311CD7173B}"/>
    <cellStyle name="_$Revenue Buddy forecast yr 2011_Oct-29-10 V 9-Step C (Revised3)" xfId="19" xr:uid="{46CFEAF0-A165-EE40-97B1-C1042C79DE26}"/>
    <cellStyle name="_$Revenue Buddy forecast yr 2011_Oct-29-10 V 9-Step C (Revised3) 2" xfId="20" xr:uid="{67BA74DC-91E3-ED49-91D5-82B458ECD6F3}"/>
    <cellStyle name="_$Revenue Buddy forecast yr 2011_Oct-29-10 V 9-Step C (Revised3)_2011 ADC STATEMENT" xfId="21" xr:uid="{78039832-3713-4345-A55A-A5971176C4BF}"/>
    <cellStyle name="_2009 ADC STATEMENT" xfId="24" xr:uid="{38BA372C-FA38-B24A-93AD-8F781A01BD2F}"/>
    <cellStyle name="_2009 ADC STATEMENT_$Template budget (Buddy) 2011" xfId="25" xr:uid="{EF11F5A5-64D6-344B-8C0F-68E46B173A8A}"/>
    <cellStyle name="_2009 ADC STATEMENT_$Template budget 2011_Revise" xfId="26" xr:uid="{CFE935C8-4179-2F49-8008-D12D46EF678A}"/>
    <cellStyle name="_2009 ADC STATEMENT_$Template budget 2011_Revise 2" xfId="27" xr:uid="{B36D58F5-5B30-7A4E-9879-F1D0CF3B147D}"/>
    <cellStyle name="_2009 ADC STATEMENT_$Template budget 2011_Revise_2011 ADC STATEMENT" xfId="28" xr:uid="{4C31E73B-AF43-8B48-8D66-EBEA002315BD}"/>
    <cellStyle name="_2009 ADC STATEMENT_2010 ADC Rolling forecast 6+6 (10-7-10).1" xfId="29" xr:uid="{C0FB202A-EE03-824E-B592-DCE0FEF61B98}"/>
    <cellStyle name="_2009 ADC STATEMENT_2010 ADC Rolling forecast 6+6 (10-7-10).1 2" xfId="30" xr:uid="{86D21F53-40F0-EF4A-8486-B5D5129A2416}"/>
    <cellStyle name="_2009 ADC STATEMENT_2010 ADC Rolling forecast 6+6 (10-7-10).1_2011 ADC STATEMENT" xfId="31" xr:uid="{5D701420-4CE2-1A40-ACD7-B1D84E627A14}"/>
    <cellStyle name="_2009 ADC STATEMENT_2010-Cash Flow09" xfId="32" xr:uid="{2C44B74E-A004-4E49-8272-31319D13AA12}"/>
    <cellStyle name="_2009 ADC STATEMENT_2010-Cash Flow09 2" xfId="33" xr:uid="{AE9B322F-A3C0-2247-8EF3-AE2FE1E4186B}"/>
    <cellStyle name="_2009 ADC STATEMENT_2010-Cash Flow09_2011 ADC STATEMENT" xfId="34" xr:uid="{92F377A4-D845-FF45-892A-B228911EF806}"/>
    <cellStyle name="_2009 ADC STATEMENT_Inventory" xfId="35" xr:uid="{ECA3C490-73EE-E84C-8DEE-35828676C088}"/>
    <cellStyle name="_2009 ADC STATEMENT_Inventory 2" xfId="36" xr:uid="{87AB1DC0-D87A-DD40-A296-3583AAA03E35}"/>
    <cellStyle name="_2009 ADC STATEMENT_Inventory_2011 ADC STATEMENT" xfId="37" xr:uid="{08F02BFD-4F99-A442-9E57-023CD6680375}"/>
    <cellStyle name="_2009 ADC STATEMENT_Template budget 2011_12100" xfId="38" xr:uid="{874504CD-D276-8942-AA7B-9F32EA2520DC}"/>
    <cellStyle name="_2009 ADC STATEMENT_Template budget 2011_12100 2" xfId="39" xr:uid="{4F2A0EFF-7AC3-B244-A1C6-2ED99117A487}"/>
    <cellStyle name="_2009 ADC STATEMENT_Template budget 2011_12100_2011 ADC STATEMENT" xfId="40" xr:uid="{4EE116D9-D693-BB45-B9EE-7C021E1C2C3F}"/>
    <cellStyle name="_20-30" xfId="22" xr:uid="{D10AD420-7511-014F-8CAB-4BECE05BB160}"/>
    <cellStyle name="_20-TEST'04-yim" xfId="23" xr:uid="{CF5017FA-DDF7-894D-98C2-014E39155631}"/>
    <cellStyle name="_30 11" xfId="41" xr:uid="{DD5DB008-F4B8-7A4A-A94A-7173402B78BD}"/>
    <cellStyle name="_ADC Budget 2009 (12-12-08)" xfId="42" xr:uid="{AEBC0407-DCB8-F244-BC7F-8B9B3C891A8C}"/>
    <cellStyle name="_ADC Budget 2009 (12-12-08) 2" xfId="43" xr:uid="{9F3923F3-FA25-CD4F-822E-395734FC1B10}"/>
    <cellStyle name="_ADC Budget 2009 (12-12-08)_$Template budget (Buddy) 2011" xfId="44" xr:uid="{463BFEF5-2A37-A549-BD4E-4A19639C07A7}"/>
    <cellStyle name="_ADC Budget 2009 (12-12-08)_$Template budget (Buddy) 2011 2" xfId="45" xr:uid="{DF1D6539-4914-3F49-A734-3B4B1C5530B9}"/>
    <cellStyle name="_ADC Budget 2009 (12-12-08)_$Template budget (Buddy) 2011_2011 ADC STATEMENT" xfId="46" xr:uid="{7BF9876F-C770-B541-8496-D0EE4076F011}"/>
    <cellStyle name="_ADC Budget 2009 (12-12-08)_$Template budget (Buddy) 2011_2011 ADC STATEMENT_ADC_LEAD-Q4 '11" xfId="47" xr:uid="{2C4EF6BC-1338-2741-80C4-7DFDEA358955}"/>
    <cellStyle name="_ADC Budget 2009 (12-12-08)_$Template budget (Buddy) 2011_ADC_LEAD-Q4 '11" xfId="48" xr:uid="{975B097A-FC85-474A-A5CD-D9F29A81CB97}"/>
    <cellStyle name="_ADC Budget 2009 (12-12-08)_$Template budget 2011_Revise" xfId="49" xr:uid="{BB272401-DC0E-B94F-9D48-ABA00A51DE70}"/>
    <cellStyle name="_ADC Budget 2009 (12-12-08)_$Template budget 2011_Revise 2" xfId="50" xr:uid="{152F9D40-BD71-6C4B-8569-D9C08621A1B6}"/>
    <cellStyle name="_ADC Budget 2009 (12-12-08)_$Template budget 2011_Revise_2011 ADC STATEMENT" xfId="51" xr:uid="{844C4CD5-5F8E-EF41-AB41-1095436FC31D}"/>
    <cellStyle name="_ADC Budget 2009 (12-12-08)_$Template budget 2011_Revise_2011 ADC STATEMENT_ADC_LEAD-Q4 '11" xfId="52" xr:uid="{742CF55E-C732-0040-A97B-E123F9E100BE}"/>
    <cellStyle name="_ADC Budget 2009 (12-12-08)_$Template budget 2011_Revise_ADC_LEAD-Q4 '11" xfId="53" xr:uid="{FEF6EC73-CC05-A844-9C58-F40506A3B142}"/>
    <cellStyle name="_ADC Budget 2009 (12-12-08)_2010 ADC Rolling forecast 6+6 (10-7-10).1" xfId="54" xr:uid="{C4B91332-D3F9-1F4D-8678-D0DA71EAB46C}"/>
    <cellStyle name="_ADC Budget 2009 (12-12-08)_2010 ADC Rolling forecast 6+6 (10-7-10).1 2" xfId="55" xr:uid="{82D3E9D7-9BEA-E84A-8912-1132C1A289A3}"/>
    <cellStyle name="_ADC Budget 2009 (12-12-08)_2010 ADC Rolling forecast 6+6 (10-7-10).1_2011 ADC STATEMENT" xfId="56" xr:uid="{56C1C873-721C-5E42-AF9C-ABF388B0D1A2}"/>
    <cellStyle name="_ADC Budget 2009 (12-12-08)_2010 ADC Rolling forecast 6+6 (10-7-10).1_2011 ADC STATEMENT_ADC_LEAD-Q4 '11" xfId="57" xr:uid="{5A897ECF-EE6A-3D44-B4CB-D66DEE562192}"/>
    <cellStyle name="_ADC Budget 2009 (12-12-08)_2010 ADC Rolling forecast 6+6 (10-7-10).1_ADC_LEAD-Q4 '11" xfId="58" xr:uid="{374AF030-30F3-A342-866B-16F4406B5B17}"/>
    <cellStyle name="_ADC Budget 2009 (12-12-08)_2010-Cash Flow09" xfId="59" xr:uid="{54AAA711-26F2-0043-BB2A-0A7782C4CBCC}"/>
    <cellStyle name="_ADC Budget 2009 (12-12-08)_2010-Cash Flow09 2" xfId="60" xr:uid="{6D4ECDB1-ED74-E246-BCEB-6821275EBBC2}"/>
    <cellStyle name="_ADC Budget 2009 (12-12-08)_2010-Cash Flow09_2011 ADC STATEMENT" xfId="61" xr:uid="{3C778FB9-C101-0F45-8EBA-E739218BF0B0}"/>
    <cellStyle name="_ADC Budget 2009 (12-12-08)_2010-Cash Flow09_2011 ADC STATEMENT_ADC_LEAD-Q4 '11" xfId="62" xr:uid="{D788E0C8-B85F-E34C-AED5-C7D66ECC0F61}"/>
    <cellStyle name="_ADC Budget 2009 (12-12-08)_2010-Cash Flow09_ADC_LEAD-Q4 '11" xfId="63" xr:uid="{CAB06AE2-1E42-D54D-AD3D-8E09C944C16A}"/>
    <cellStyle name="_ADC Budget 2009 (12-12-08)_2011 ADC STATEMENT" xfId="64" xr:uid="{66272B19-29BF-744E-A5E8-3D58AB2F5009}"/>
    <cellStyle name="_ADC Budget 2009 (12-12-08)_ADC_LEAD-Q4 '11" xfId="65" xr:uid="{05D0A82A-FF98-EE4E-82D8-05DB3F4AC899}"/>
    <cellStyle name="_ADC Budget 2009 (12-12-08)_ADC-Details BS 4Q2011" xfId="66" xr:uid="{7BC26E68-D397-7D46-864D-0AB2D5AE3941}"/>
    <cellStyle name="_ADC Budget 2009 (12-12-08)_Approce" xfId="67" xr:uid="{C28AA61F-5C82-1D47-9F4D-35302EA5A906}"/>
    <cellStyle name="_ADC Budget 2009 (12-12-08)_Approce_$Template budget (Buddy) 2011" xfId="68" xr:uid="{669E99E3-B0B8-F242-8097-ADFA623C2433}"/>
    <cellStyle name="_ADC Budget 2009 (12-12-08)_Approce_$Template budget (Buddy) 2011 2" xfId="69" xr:uid="{AE355F4B-1206-7A48-B8BF-42339345944F}"/>
    <cellStyle name="_ADC Budget 2009 (12-12-08)_Approce_$Template budget (Buddy) 2011_2011 ADC STATEMENT" xfId="70" xr:uid="{5E84F1C9-AB47-F945-96FF-D9E598D125D6}"/>
    <cellStyle name="_ADC Budget 2009 (12-12-08)_Approce_$Template budget (Buddy) 2011_2011 ADC STATEMENT_ADC_LEAD-Q4 '11" xfId="71" xr:uid="{71632F38-BF46-E349-91AD-14360DD1076F}"/>
    <cellStyle name="_ADC Budget 2009 (12-12-08)_Approce_$Template budget (Buddy) 2011_ADC_LEAD-Q4 '11" xfId="72" xr:uid="{D0A3D19F-EF19-2945-ADAA-20F5C8EFF1FC}"/>
    <cellStyle name="_ADC Budget 2009 (12-12-08)_Approce_$Template budget 2011_Revise" xfId="73" xr:uid="{16E9AE13-A80D-C24C-BEE1-8867B10571D4}"/>
    <cellStyle name="_ADC Budget 2009 (12-12-08)_Approce_$Template budget 2011_Revise 2" xfId="74" xr:uid="{EB0CE910-822D-D74E-B911-1CF47CE85F5A}"/>
    <cellStyle name="_ADC Budget 2009 (12-12-08)_Approce_$Template budget 2011_Revise_2011 ADC STATEMENT" xfId="75" xr:uid="{40F91C57-A386-6D4C-AD2E-73395DAAA652}"/>
    <cellStyle name="_ADC Budget 2009 (12-12-08)_Approce_$Template budget 2011_Revise_2011 ADC STATEMENT_ADC_LEAD-Q4 '11" xfId="76" xr:uid="{F5991838-86E6-2E41-99F5-9A5879518376}"/>
    <cellStyle name="_ADC Budget 2009 (12-12-08)_Approce_$Template budget 2011_Revise_ADC_LEAD-Q4 '11" xfId="77" xr:uid="{7E298795-0FCF-1748-A670-87A1010FC9D2}"/>
    <cellStyle name="_ADC Budget 2009 (12-12-08)_Approce_2010 ADC Rolling forecast 6+6 (10-7-10).1" xfId="78" xr:uid="{D3A3835B-501A-A34C-B187-7A048D30A94E}"/>
    <cellStyle name="_ADC Budget 2009 (12-12-08)_Approce_2010 ADC Rolling forecast 6+6 (10-7-10).1 2" xfId="79" xr:uid="{CA6FB42D-1BCF-B94C-92AF-5B1510A0A7A8}"/>
    <cellStyle name="_ADC Budget 2009 (12-12-08)_Approce_2010 ADC Rolling forecast 6+6 (10-7-10).1_2011 ADC STATEMENT" xfId="80" xr:uid="{E32A45EC-9C73-9744-8311-749F7F324A69}"/>
    <cellStyle name="_ADC Budget 2009 (12-12-08)_Approce_2010 ADC Rolling forecast 6+6 (10-7-10).1_2011 ADC STATEMENT_ADC_LEAD-Q4 '11" xfId="81" xr:uid="{BAA6AD08-69EC-5748-98EC-9FCD3E1C5DBA}"/>
    <cellStyle name="_ADC Budget 2009 (12-12-08)_Approce_2010 ADC Rolling forecast 6+6 (10-7-10).1_ADC_LEAD-Q4 '11" xfId="82" xr:uid="{82D16D57-30BF-8241-B80D-CFDAEB49B00F}"/>
    <cellStyle name="_ADC Budget 2009 (12-12-08)_Approce_2010-Cash Flow09" xfId="83" xr:uid="{8C2C2DCD-979B-3348-B82F-C4FF167AFE71}"/>
    <cellStyle name="_ADC Budget 2009 (12-12-08)_Approce_2010-Cash Flow09 2" xfId="84" xr:uid="{AF9CE326-538E-8C42-85C4-EBA14BA9F6E3}"/>
    <cellStyle name="_ADC Budget 2009 (12-12-08)_Approce_2010-Cash Flow09_2011 ADC STATEMENT" xfId="85" xr:uid="{DDCEFF79-3538-764E-AE31-2E1B3B2F12EF}"/>
    <cellStyle name="_ADC Budget 2009 (12-12-08)_Approce_2010-Cash Flow09_2011 ADC STATEMENT_ADC_LEAD-Q4 '11" xfId="86" xr:uid="{F7217C4A-9FFD-1B4B-8A48-D99010518949}"/>
    <cellStyle name="_ADC Budget 2009 (12-12-08)_Approce_2010-Cash Flow09_ADC_LEAD-Q4 '11" xfId="87" xr:uid="{4C26E9C8-1F13-DB4D-B4E1-E877B5FD8018}"/>
    <cellStyle name="_ADC Budget 2009 (12-12-08)_Approce_ADC_LEAD-Q4 '11" xfId="88" xr:uid="{45221416-8437-7C4C-B177-C23F65C819E6}"/>
    <cellStyle name="_ADC Budget 2009 (12-12-08)_Approce_Template budget 2011_12100" xfId="89" xr:uid="{8404908C-AC5D-2E46-AC9F-84EEEBC1E90B}"/>
    <cellStyle name="_ADC Budget 2009 (12-12-08)_Approce_Template budget 2011_12100 2" xfId="90" xr:uid="{7F8E0E4C-8E95-F34C-B9DC-0A1E14147189}"/>
    <cellStyle name="_ADC Budget 2009 (12-12-08)_Approce_Template budget 2011_12100_2011 ADC STATEMENT" xfId="91" xr:uid="{13E08E49-E10D-1A4C-82B1-7EDEA8AAC580}"/>
    <cellStyle name="_ADC Budget 2009 (12-12-08)_Approce_Template budget 2011_12100_2011 ADC STATEMENT_ADC_LEAD-Q4 '11" xfId="92" xr:uid="{941A806B-2D1F-8249-99BB-98FCFCAD3E90}"/>
    <cellStyle name="_ADC Budget 2009 (12-12-08)_Approce_Template budget 2011_12100_ADC_LEAD-Q4 '11" xfId="93" xr:uid="{C5FEB216-291B-8A4C-A7AD-9B4EC5E4AB9C}"/>
    <cellStyle name="_ADC Budget 2009 (12-12-08)_Eng-Corp_IDC_Budget-280909(14.30)" xfId="94" xr:uid="{CE19BC18-15D1-554D-9528-6D916AECC690}"/>
    <cellStyle name="_ADC Budget 2009 (12-12-08)_Eng-Corp_IDC_Budget-280909(14.30)_ADC_LEAD-Q4 '11" xfId="95" xr:uid="{1F8333BD-8CEB-E241-80D1-C622DF83DF5E}"/>
    <cellStyle name="_ADC Budget 2009 (12-12-08)_Eng-Corp_IDC_Budget-280909(14.30)_Inventory" xfId="96" xr:uid="{FDA1F5F4-6452-9244-A6FD-14ED6D629E49}"/>
    <cellStyle name="_ADC Budget 2009 (12-12-08)_Eng-Corp_IDC_Budget-280909(14.30)_Inventory_ADC_LEAD-Q4 '11" xfId="97" xr:uid="{02376B0B-CDCD-C34D-8D55-779988FF7DDD}"/>
    <cellStyle name="_ADC Budget 2009 (12-12-08)_Eng-Corp_IDC_Budget-280909(14.30)_Template budget น้อง 2011" xfId="98" xr:uid="{0EF6BF65-7DAC-D64E-A16F-5DECDC16C455}"/>
    <cellStyle name="_ADC Budget 2009 (12-12-08)_Eng-Corp_IDC_Budget-280909(14.30)_Template budget น้อง 2011_ADC_LEAD-Q4 '11" xfId="99" xr:uid="{03751F85-B616-1A4D-A9CF-EDCF1ED6019D}"/>
    <cellStyle name="_ADC Budget 2009 (12-12-08)_Template budget 2011_12100" xfId="100" xr:uid="{3F21E51E-773E-FF48-BAA4-5BF0D9DBD0FA}"/>
    <cellStyle name="_ADC Budget 2009 (12-12-08)_Template budget 2011_12100 2" xfId="101" xr:uid="{3640BB3C-CF59-7446-8F65-F365480946A1}"/>
    <cellStyle name="_ADC Budget 2009 (12-12-08)_Template budget 2011_12100_2011 ADC STATEMENT" xfId="102" xr:uid="{066445CF-579E-0C47-9313-AED6561C6982}"/>
    <cellStyle name="_ADC Budget 2009 (12-12-08)_Template budget 2011_12100_2011 ADC STATEMENT_ADC_LEAD-Q4 '11" xfId="103" xr:uid="{26C69B2D-4BA9-7E4B-BB32-0C44B9A70B04}"/>
    <cellStyle name="_ADC Budget 2009 (12-12-08)_Template budget 2011_12100_ADC_LEAD-Q4 '11" xfId="104" xr:uid="{BE90850E-2AE5-F24A-A0CE-C367A832A0B2}"/>
    <cellStyle name="_ADC_BUDGET2009_GL &amp; SG&amp;A_ENG+IDC" xfId="105" xr:uid="{49FADED4-1BC5-954F-BA16-32E1A0536AAA}"/>
    <cellStyle name="_ADC_BUDGET2009_GL &amp; SG&amp;A_ENG+IDC_$Template budget (Buddy) 2011" xfId="106" xr:uid="{03F8AE03-1E0B-314A-B536-43B1AB4618EF}"/>
    <cellStyle name="_ADC_BUDGET2009_GL &amp; SG&amp;A_ENG+IDC_$Template budget (Buddy) 2011 2" xfId="107" xr:uid="{4D31555E-A086-A34C-8E1A-99539872CBBE}"/>
    <cellStyle name="_ADC_BUDGET2009_GL &amp; SG&amp;A_ENG+IDC_$Template budget (Buddy) 2011_2011 ADC STATEMENT" xfId="108" xr:uid="{D48CAA92-0E05-8E47-AF15-48C7BDAE41CD}"/>
    <cellStyle name="_ADC_BUDGET2009_GL &amp; SG&amp;A_ENG+IDC_$Template budget (Buddy) 2011_2011 ADC STATEMENT_ADC_LEAD-Q4 '11" xfId="109" xr:uid="{147D1A1B-5344-6E45-B20C-12B824531BE2}"/>
    <cellStyle name="_ADC_BUDGET2009_GL &amp; SG&amp;A_ENG+IDC_$Template budget (Buddy) 2011_ADC_LEAD-Q4 '11" xfId="110" xr:uid="{FEC4392F-70E2-9B40-9BD1-FA0391B87848}"/>
    <cellStyle name="_ADC_BUDGET2009_GL &amp; SG&amp;A_ENG+IDC_$Template budget 2011_Revise" xfId="111" xr:uid="{599A9D3B-DE38-5F45-BB11-8672694D2CAA}"/>
    <cellStyle name="_ADC_BUDGET2009_GL &amp; SG&amp;A_ENG+IDC_$Template budget 2011_Revise 2" xfId="112" xr:uid="{95C2E749-5D30-8445-A52B-5E1EF1A3139B}"/>
    <cellStyle name="_ADC_BUDGET2009_GL &amp; SG&amp;A_ENG+IDC_$Template budget 2011_Revise_2011 ADC STATEMENT" xfId="113" xr:uid="{C73B0CC1-4ECF-E748-8647-02FBC576F086}"/>
    <cellStyle name="_ADC_BUDGET2009_GL &amp; SG&amp;A_ENG+IDC_$Template budget 2011_Revise_2011 ADC STATEMENT_ADC_LEAD-Q4 '11" xfId="114" xr:uid="{26BDE733-2606-7441-B5BA-0951C7A3F43D}"/>
    <cellStyle name="_ADC_BUDGET2009_GL &amp; SG&amp;A_ENG+IDC_$Template budget 2011_Revise_ADC_LEAD-Q4 '11" xfId="115" xr:uid="{FE026911-0D8B-304E-A1BE-DB204E8D240E}"/>
    <cellStyle name="_ADC_BUDGET2009_GL &amp; SG&amp;A_ENG+IDC_2010 ADC Rolling forecast 6+6 (10-7-10).1" xfId="116" xr:uid="{5FF0BAF3-CA65-6D49-A27D-108EE3AB44E5}"/>
    <cellStyle name="_ADC_BUDGET2009_GL &amp; SG&amp;A_ENG+IDC_2010 ADC Rolling forecast 6+6 (10-7-10).1 2" xfId="117" xr:uid="{8A33D737-44EF-094E-9BAF-E7D46E7209CF}"/>
    <cellStyle name="_ADC_BUDGET2009_GL &amp; SG&amp;A_ENG+IDC_2010 ADC Rolling forecast 6+6 (10-7-10).1_2011 ADC STATEMENT" xfId="118" xr:uid="{823B69A6-770A-214C-B3D6-8EB4B2BBD03D}"/>
    <cellStyle name="_ADC_BUDGET2009_GL &amp; SG&amp;A_ENG+IDC_2010 ADC Rolling forecast 6+6 (10-7-10).1_2011 ADC STATEMENT_ADC_LEAD-Q4 '11" xfId="119" xr:uid="{B587482F-47DD-1A41-97BD-AA63DD358825}"/>
    <cellStyle name="_ADC_BUDGET2009_GL &amp; SG&amp;A_ENG+IDC_2010 ADC Rolling forecast 6+6 (10-7-10).1_ADC_LEAD-Q4 '11" xfId="120" xr:uid="{C3B65B9E-0285-BE49-BB0E-FF43108D2896}"/>
    <cellStyle name="_ADC_BUDGET2009_GL &amp; SG&amp;A_ENG+IDC_2010-Cash Flow09" xfId="121" xr:uid="{0BF25B2E-29DE-134B-9DB7-4C7C2C11D24D}"/>
    <cellStyle name="_ADC_BUDGET2009_GL &amp; SG&amp;A_ENG+IDC_2010-Cash Flow09 2" xfId="122" xr:uid="{19541E21-BF4A-7E4A-93DC-2956C0BD85EF}"/>
    <cellStyle name="_ADC_BUDGET2009_GL &amp; SG&amp;A_ENG+IDC_2010-Cash Flow09_2011 ADC STATEMENT" xfId="123" xr:uid="{1D83A7C9-EE7C-194A-928B-2F7EC9339641}"/>
    <cellStyle name="_ADC_BUDGET2009_GL &amp; SG&amp;A_ENG+IDC_2010-Cash Flow09_2011 ADC STATEMENT_ADC_LEAD-Q4 '11" xfId="124" xr:uid="{CB56A69A-C52B-1940-988D-765A2A6A4C06}"/>
    <cellStyle name="_ADC_BUDGET2009_GL &amp; SG&amp;A_ENG+IDC_2010-Cash Flow09_ADC_LEAD-Q4 '11" xfId="125" xr:uid="{D919774D-B0D6-B942-91B3-FD33666FF181}"/>
    <cellStyle name="_ADC_BUDGET2009_GL &amp; SG&amp;A_ENG+IDC_ADC_LEAD-Q4 '11" xfId="126" xr:uid="{DBD3F6D3-CB5A-A84D-BCC6-69DCC6BC94FE}"/>
    <cellStyle name="_ADC_BUDGET2009_GL &amp; SG&amp;A_ENG+IDC_Eng-Corp_IDC_Budget-280909(14.30)" xfId="127" xr:uid="{3CFB3B5C-14F9-124E-BBB3-7CA4ACA91738}"/>
    <cellStyle name="_ADC_BUDGET2009_GL &amp; SG&amp;A_ENG+IDC_Eng-Corp_IDC_Budget-280909(14.30)_ADC_LEAD-Q4 '11" xfId="128" xr:uid="{5F1C59DC-CCF7-CC4A-AFEC-D74C23B803A5}"/>
    <cellStyle name="_ADC_BUDGET2009_GL &amp; SG&amp;A_ENG+IDC_Eng-Corp_IDC_Budget-280909(14.30)_Inventory" xfId="129" xr:uid="{C5274EC2-E7BD-9A4E-B520-7184F02E683A}"/>
    <cellStyle name="_ADC_BUDGET2009_GL &amp; SG&amp;A_ENG+IDC_Eng-Corp_IDC_Budget-280909(14.30)_Inventory_ADC_LEAD-Q4 '11" xfId="130" xr:uid="{82BF17CA-4224-9D48-A0A5-36256DD41C7F}"/>
    <cellStyle name="_ADC_BUDGET2009_GL &amp; SG&amp;A_ENG+IDC_Eng-Corp_IDC_Budget-280909(14.30)_Template budget น้อง 2011" xfId="131" xr:uid="{F0CC261C-1FBE-5645-9DCB-1DE14352A4FA}"/>
    <cellStyle name="_ADC_BUDGET2009_GL &amp; SG&amp;A_ENG+IDC_Eng-Corp_IDC_Budget-280909(14.30)_Template budget น้อง 2011_ADC_LEAD-Q4 '11" xfId="132" xr:uid="{714F6C88-AC33-624E-8D42-E69ED6231227}"/>
    <cellStyle name="_ADC_BUDGET2009_GL &amp; SG&amp;A_ENG+IDC_Template budget 2011_12100" xfId="133" xr:uid="{D0A68DA8-1932-6E47-8396-B4034AAE7BE7}"/>
    <cellStyle name="_ADC_BUDGET2009_GL &amp; SG&amp;A_ENG+IDC_Template budget 2011_12100 2" xfId="134" xr:uid="{96026CF1-790B-C543-9D17-512EEBDFABEB}"/>
    <cellStyle name="_ADC_BUDGET2009_GL &amp; SG&amp;A_ENG+IDC_Template budget 2011_12100_2011 ADC STATEMENT" xfId="135" xr:uid="{A6D2D451-0489-EB4E-8A9F-161EC226F632}"/>
    <cellStyle name="_ADC_BUDGET2009_GL &amp; SG&amp;A_ENG+IDC_Template budget 2011_12100_2011 ADC STATEMENT_ADC_LEAD-Q4 '11" xfId="136" xr:uid="{F0D0136F-9BB3-A142-9102-5FD08342E4F0}"/>
    <cellStyle name="_ADC_BUDGET2009_GL &amp; SG&amp;A_ENG+IDC_Template budget 2011_12100_ADC_LEAD-Q4 '11" xfId="137" xr:uid="{913EF083-E92C-CC40-AD04-DE443CB99940}"/>
    <cellStyle name="_ADC-Admin Dept  BUDGET 2010" xfId="138" xr:uid="{19DFA06B-C20F-F94E-9EA4-14465BE4B63E}"/>
    <cellStyle name="_ADC-Admin Dept  BUDGET 2010_$Template budget (Buddy) 2011" xfId="139" xr:uid="{14E4AC17-B0ED-E24C-B803-16D05CF4D566}"/>
    <cellStyle name="_ADC-Admin Dept  BUDGET 2010_$Template budget 2011_Revise" xfId="140" xr:uid="{496B2F5B-FB48-FE4A-9178-2A128D34E64A}"/>
    <cellStyle name="_ADC-Admin Dept  BUDGET 2010_$Template budget 2011_Revise 2" xfId="141" xr:uid="{3B451117-AD20-6D4B-8386-FA4A45EAB220}"/>
    <cellStyle name="_ADC-Admin Dept  BUDGET 2010_$Template budget 2011_Revise_2011 ADC STATEMENT" xfId="142" xr:uid="{C0E37708-599F-F145-ACC5-08CCA97F8E17}"/>
    <cellStyle name="_ADC-Admin Dept  BUDGET 2010_2010 ADC Rolling forecast 6+6 (10-7-10).1" xfId="143" xr:uid="{A4A76186-B60D-154F-A77A-E055211AEC91}"/>
    <cellStyle name="_ADC-Admin Dept  BUDGET 2010_2010 ADC Rolling forecast 6+6 (10-7-10).1 2" xfId="144" xr:uid="{910047D4-3E18-FB42-BF0C-5016A240ABE0}"/>
    <cellStyle name="_ADC-Admin Dept  BUDGET 2010_2010 ADC Rolling forecast 6+6 (10-7-10).1_2011 ADC STATEMENT" xfId="145" xr:uid="{354D08FB-8271-B545-ACBD-16616DDE34A5}"/>
    <cellStyle name="_ADC-Admin Dept  BUDGET 2010_2010-Cash Flow09" xfId="146" xr:uid="{55FE18CC-5746-DE41-A848-D993899C6377}"/>
    <cellStyle name="_ADC-Admin Dept  BUDGET 2010_2010-Cash Flow09 2" xfId="147" xr:uid="{C0B59055-43AB-6A4F-82A7-CADA3E3E8E52}"/>
    <cellStyle name="_ADC-Admin Dept  BUDGET 2010_2010-Cash Flow09_2011 ADC STATEMENT" xfId="148" xr:uid="{B37D218A-9FDE-3A4C-9A9A-323147CD199E}"/>
    <cellStyle name="_ADC-Admin Dept  BUDGET 2010_Inventory" xfId="149" xr:uid="{8864C282-F06B-AD49-8A3D-B8526FB29CC7}"/>
    <cellStyle name="_ADC-Admin Dept  BUDGET 2010_Inventory 2" xfId="150" xr:uid="{2AF85B44-798D-C94E-A93B-5B811015428D}"/>
    <cellStyle name="_ADC-Admin Dept  BUDGET 2010_Inventory_2011 ADC STATEMENT" xfId="151" xr:uid="{D7F6C0E9-C986-F744-9334-FD2B004290A8}"/>
    <cellStyle name="_ADC-Admin Dept  BUDGET 2010_Template budget 2011_12100" xfId="152" xr:uid="{F2F9CD0F-3BD1-DC49-B293-DA1F239ABFF9}"/>
    <cellStyle name="_ADC-Admin Dept  BUDGET 2010_Template budget 2011_12100 2" xfId="153" xr:uid="{6838CC8D-D210-044F-B247-B7032138AA52}"/>
    <cellStyle name="_ADC-Admin Dept  BUDGET 2010_Template budget 2011_12100_2011 ADC STATEMENT" xfId="154" xr:uid="{3A09806D-A9D4-5E41-955B-329DFE2BF9C0}"/>
    <cellStyle name="_Admin" xfId="155" xr:uid="{680DB041-A510-0544-9883-55B73583332F}"/>
    <cellStyle name="_Admin_$Template budget (Buddy) 2011" xfId="156" xr:uid="{1A0A26CC-684A-3446-997A-FB43CEEEBB54}"/>
    <cellStyle name="_Admin_$Template budget 2011_Revise" xfId="157" xr:uid="{D3D91C4B-ABC9-1C48-9F77-46E5362EC0ED}"/>
    <cellStyle name="_Admin_$Template budget 2011_Revise 2" xfId="158" xr:uid="{7702E5D3-1835-4049-ACF2-DED480B4C416}"/>
    <cellStyle name="_Admin_$Template budget 2011_Revise_2011 ADC STATEMENT" xfId="159" xr:uid="{5B3D7084-7926-A14F-B53A-F2F6A3A8496D}"/>
    <cellStyle name="_Admin_2010 ADC Rolling forecast 6+6 (10-7-10).1" xfId="160" xr:uid="{A1F0E276-838D-2A4F-9B54-826ABAC434C1}"/>
    <cellStyle name="_Admin_2010 ADC Rolling forecast 6+6 (10-7-10).1 2" xfId="161" xr:uid="{DD8BAE97-E387-8543-961D-9ED9F13E1D2F}"/>
    <cellStyle name="_Admin_2010 ADC Rolling forecast 6+6 (10-7-10).1_2011 ADC STATEMENT" xfId="162" xr:uid="{3D32564E-F1B3-154B-AB5C-6AA84162D63A}"/>
    <cellStyle name="_Admin_2010-Cash Flow09" xfId="163" xr:uid="{BFCBDB89-4269-9545-A606-8BCAA8DFFCB4}"/>
    <cellStyle name="_Admin_2010-Cash Flow09 2" xfId="164" xr:uid="{A5C1D377-EBCD-C94F-A020-EC54B77697A9}"/>
    <cellStyle name="_Admin_2010-Cash Flow09_2011 ADC STATEMENT" xfId="165" xr:uid="{C1B1BA0A-A05C-1E4F-97F5-E5719872E1FE}"/>
    <cellStyle name="_Admin_Inventory" xfId="166" xr:uid="{E322D1E0-2D85-C344-B7F8-5F772C30B27B}"/>
    <cellStyle name="_Admin_Inventory 2" xfId="167" xr:uid="{EDE130E7-EB8B-2248-97E1-CE764F82E0AC}"/>
    <cellStyle name="_Admin_Inventory_2011 ADC STATEMENT" xfId="168" xr:uid="{B2D0EA35-7168-D744-A851-954419BFBD8F}"/>
    <cellStyle name="_Admin_Template budget 2011_12100" xfId="169" xr:uid="{324CEFCD-5732-A04B-B997-0B0764D0C65C}"/>
    <cellStyle name="_Admin_Template budget 2011_12100 2" xfId="170" xr:uid="{797475BA-9E9E-E94F-BAEB-64B346D8FA53}"/>
    <cellStyle name="_Admin_Template budget 2011_12100_2011 ADC STATEMENT" xfId="171" xr:uid="{862069FE-A5FD-C44C-B571-78176391D959}"/>
    <cellStyle name="_AGING AR" xfId="172" xr:uid="{91203216-B785-6C4C-A4FA-34FF11A5DCE1}"/>
    <cellStyle name="_AJE - RJE" xfId="173" xr:uid="{47182DF2-EEAC-E140-A389-695180D5C83D}"/>
    <cellStyle name="_Anol_PCC_06.30.05" xfId="174" xr:uid="{862BC776-E18A-3E43-A9D9-EDDAB7632F47}"/>
    <cellStyle name="_Avon interim07_ju" xfId="175" xr:uid="{EF839E2B-AE21-6447-9AC8-D8444D3093CA}"/>
    <cellStyle name="_BB" xfId="176" xr:uid="{6C635F20-2AA8-C34E-949B-FABA833CC746}"/>
    <cellStyle name="_BCC_31.12.06" xfId="177" xr:uid="{3FECDA7D-5D22-B049-AEBD-5A596452E292}"/>
    <cellStyle name="_Best_GL" xfId="178" xr:uid="{9645D1CA-1A53-FA40-A18C-6B5B1B5CDDBC}"/>
    <cellStyle name="_Best_GL_$Template budget (Buddy) 2011" xfId="179" xr:uid="{601D93F7-B145-1149-95FE-0F2B87FEC5BF}"/>
    <cellStyle name="_Best_GL_$Template budget 2011_Revise" xfId="180" xr:uid="{C656679E-12DB-5643-AA4A-8B566B577CBE}"/>
    <cellStyle name="_Best_GL_$Template budget 2011_Revise 2" xfId="181" xr:uid="{106C1DE1-B9C4-7047-8B7E-4B86DA05ADDE}"/>
    <cellStyle name="_Best_GL_$Template budget 2011_Revise_2011 ADC STATEMENT" xfId="182" xr:uid="{D9D72466-FF0F-2B4F-A519-89DFAC9FB2A4}"/>
    <cellStyle name="_Best_GL_2010 ADC Rolling forecast 6+6 (10-7-10).1" xfId="183" xr:uid="{C1176924-6C9C-0A44-87A4-45ED5CEF0F4A}"/>
    <cellStyle name="_Best_GL_2010 ADC Rolling forecast 6+6 (10-7-10).1 2" xfId="184" xr:uid="{452B1186-2A8A-294E-9EED-64A6295040C1}"/>
    <cellStyle name="_Best_GL_2010 ADC Rolling forecast 6+6 (10-7-10).1_2011 ADC STATEMENT" xfId="185" xr:uid="{3C6668BD-D71B-0240-86C7-8260FA22E30D}"/>
    <cellStyle name="_Best_GL_2010-Cash Flow09" xfId="186" xr:uid="{E495873D-F47D-C24D-BBE4-13B898F2C7E1}"/>
    <cellStyle name="_Best_GL_2010-Cash Flow09 2" xfId="187" xr:uid="{65388AFE-F51E-7F4E-A038-A9363BDC5386}"/>
    <cellStyle name="_Best_GL_2010-Cash Flow09_2011 ADC STATEMENT" xfId="188" xr:uid="{916E9C36-CFF6-5645-8928-4B248E53B441}"/>
    <cellStyle name="_Best_GL_Inventory" xfId="189" xr:uid="{13DDDC04-4973-254A-ACFB-2862EA21F812}"/>
    <cellStyle name="_Best_GL_Inventory 2" xfId="190" xr:uid="{9D1196CC-0461-4E43-AFB2-546F1E6CCD40}"/>
    <cellStyle name="_Best_GL_Inventory_2011 ADC STATEMENT" xfId="191" xr:uid="{DF27B05D-B8DE-1649-8A53-1E1BAF7182C9}"/>
    <cellStyle name="_Best_GL_Template budget 2011_12100" xfId="192" xr:uid="{47F59E16-64D0-F342-A49C-9C03DBAF62A7}"/>
    <cellStyle name="_Best_GL_Template budget 2011_12100 2" xfId="193" xr:uid="{A309CBA4-FA89-954D-890B-50EEDD40E4E2}"/>
    <cellStyle name="_Best_GL_Template budget 2011_12100_2011 ADC STATEMENT" xfId="194" xr:uid="{3A30F1B6-6108-7241-A6AE-6054D7F01B9B}"/>
    <cellStyle name="_Book1 (2)" xfId="195" xr:uid="{9168774C-346C-E04D-BFD4-7BFE2E762A3C}"/>
    <cellStyle name="_Book1 (2) 2" xfId="196" xr:uid="{2B36F010-CD9B-D74C-A67C-BCDF6200C602}"/>
    <cellStyle name="_Book1 (2)_AIN_PL_BS_2010_06" xfId="197" xr:uid="{8A0D94FF-978B-9E47-9C75-2CF0D3FAD788}"/>
    <cellStyle name="_Book1 (2)_AIN_PL_BS_2010_06 2" xfId="198" xr:uid="{FFA919C3-4F67-4B43-9CDE-9F8136829DF8}"/>
    <cellStyle name="_Book1 (3)" xfId="199" xr:uid="{56DDD73C-5C49-5B4E-A5AE-642B519CBF4C}"/>
    <cellStyle name="_Book1 (3) 2" xfId="200" xr:uid="{A8250680-F745-A440-9018-BEB646004B5B}"/>
    <cellStyle name="_Book1 (3)_AIN_PL_BS_2010_06" xfId="201" xr:uid="{0B005442-2FBB-5D43-ADB5-C3A1ED77152E}"/>
    <cellStyle name="_Book1 (3)_AIN_PL_BS_2010_06 2" xfId="202" xr:uid="{F176BAB4-5E83-0E4A-9B2C-74DE6852D87F}"/>
    <cellStyle name="_Book2" xfId="203" xr:uid="{D63B01C1-C4CF-BF45-B5FB-E6D20792A9C9}"/>
    <cellStyle name="_Book2_AIN_PL_BS_2010_06" xfId="204" xr:uid="{40562B8C-E68A-B448-B8C5-2DADDC13D33F}"/>
    <cellStyle name="_BS" xfId="205" xr:uid="{BA08A2C0-5467-9A43-9053-EEC1019F8456}"/>
    <cellStyle name="_Budget SBN-- 2011 (2)" xfId="206" xr:uid="{55B82157-496A-3B4C-8E02-9ACCDD77E2CA}"/>
    <cellStyle name="_Budget SBN-- 2011 (3)" xfId="207" xr:uid="{7CD5DCF3-ADF6-304C-A235-C02B970C054D}"/>
    <cellStyle name="_Budget-2009-Eng_Appule" xfId="208" xr:uid="{1171D0CA-BEA5-694D-99AB-AFFE0AEF8E7D}"/>
    <cellStyle name="_Budget-2009-Eng_Appule_$Template budget (Buddy) 2011" xfId="209" xr:uid="{C70784BE-CA56-2648-B253-B873AD26A16C}"/>
    <cellStyle name="_Budget-2009-Eng_Appule_$Template budget (Buddy) 2011 2" xfId="210" xr:uid="{389E6028-C56D-4746-9AE6-0C91CBFFA73A}"/>
    <cellStyle name="_Budget-2009-Eng_Appule_$Template budget (Buddy) 2011_2011 ADC STATEMENT" xfId="211" xr:uid="{C83A041C-FEDF-E449-AA17-2CDF64665CD1}"/>
    <cellStyle name="_Budget-2009-Eng_Appule_$Template budget (Buddy) 2011_2011 ADC STATEMENT_ADC_LEAD-Q4 '11" xfId="212" xr:uid="{A31134ED-802B-994A-9FA1-2531F1E31293}"/>
    <cellStyle name="_Budget-2009-Eng_Appule_$Template budget (Buddy) 2011_ADC_LEAD-Q4 '11" xfId="213" xr:uid="{CDFCD2B3-0E08-AE42-848E-1BAB88970221}"/>
    <cellStyle name="_Budget-2009-Eng_Appule_$Template budget 2011_Revise" xfId="214" xr:uid="{C479FEAD-1F54-FE4F-AC68-C5042CC475EA}"/>
    <cellStyle name="_Budget-2009-Eng_Appule_$Template budget 2011_Revise 2" xfId="215" xr:uid="{35B243D8-606B-1047-AEDD-475331E6DE7E}"/>
    <cellStyle name="_Budget-2009-Eng_Appule_$Template budget 2011_Revise_2011 ADC STATEMENT" xfId="216" xr:uid="{976F8626-2067-C542-976C-BC1FD8BE2413}"/>
    <cellStyle name="_Budget-2009-Eng_Appule_$Template budget 2011_Revise_2011 ADC STATEMENT_ADC_LEAD-Q4 '11" xfId="217" xr:uid="{7D5D8FDA-97EB-8C4E-95F1-12B31B68182A}"/>
    <cellStyle name="_Budget-2009-Eng_Appule_$Template budget 2011_Revise_ADC_LEAD-Q4 '11" xfId="218" xr:uid="{90585BC2-00D0-7A41-BE5D-9B46C1C270CB}"/>
    <cellStyle name="_Budget-2009-Eng_Appule_2010 ADC Rolling forecast 6+6 (10-7-10).1" xfId="219" xr:uid="{EFFC7EF3-4443-CA40-BA6A-B9BCF5B2C84C}"/>
    <cellStyle name="_Budget-2009-Eng_Appule_2010 ADC Rolling forecast 6+6 (10-7-10).1 2" xfId="220" xr:uid="{609088CA-729B-CC40-9CF9-4863F84B3746}"/>
    <cellStyle name="_Budget-2009-Eng_Appule_2010 ADC Rolling forecast 6+6 (10-7-10).1_2011 ADC STATEMENT" xfId="221" xr:uid="{BD32116C-9988-4B44-AECE-BA6C9AF87B9B}"/>
    <cellStyle name="_Budget-2009-Eng_Appule_2010 ADC Rolling forecast 6+6 (10-7-10).1_2011 ADC STATEMENT_ADC_LEAD-Q4 '11" xfId="222" xr:uid="{DB321E1F-3C8F-FC47-8250-3D7E165EE15B}"/>
    <cellStyle name="_Budget-2009-Eng_Appule_2010 ADC Rolling forecast 6+6 (10-7-10).1_ADC_LEAD-Q4 '11" xfId="223" xr:uid="{A1AABBBE-0126-A146-9AA7-301DD1132584}"/>
    <cellStyle name="_Budget-2009-Eng_Appule_2010-Cash Flow09" xfId="224" xr:uid="{949289D6-F4A8-1547-A911-7155A8D8C887}"/>
    <cellStyle name="_Budget-2009-Eng_Appule_2010-Cash Flow09 2" xfId="225" xr:uid="{D38D2E7D-4F2E-9349-BE57-613999AA5623}"/>
    <cellStyle name="_Budget-2009-Eng_Appule_2010-Cash Flow09_2011 ADC STATEMENT" xfId="226" xr:uid="{A4DD877B-ACC8-D843-AC3E-79F369A603FB}"/>
    <cellStyle name="_Budget-2009-Eng_Appule_2010-Cash Flow09_2011 ADC STATEMENT_ADC_LEAD-Q4 '11" xfId="227" xr:uid="{5C3FA866-D9FE-9B49-995B-E5454C194F56}"/>
    <cellStyle name="_Budget-2009-Eng_Appule_2010-Cash Flow09_ADC_LEAD-Q4 '11" xfId="228" xr:uid="{3BF1F01A-4ED0-1245-864A-9EC7317976BA}"/>
    <cellStyle name="_Budget-2009-Eng_Appule_ADC_LEAD-Q4 '11" xfId="229" xr:uid="{C9A1F26C-A481-7541-AC34-7F964C54A0FC}"/>
    <cellStyle name="_Budget-2009-Eng_Appule_Eng-Corp_IDC_Budget-280909(14.30)" xfId="230" xr:uid="{D5B7E2EA-3AF6-0049-A85E-6EBE873C843E}"/>
    <cellStyle name="_Budget-2009-Eng_Appule_Eng-Corp_IDC_Budget-280909(14.30)_ADC_LEAD-Q4 '11" xfId="231" xr:uid="{54A18D21-FA46-6A4F-BC37-FBEA0480EFA4}"/>
    <cellStyle name="_Budget-2009-Eng_Appule_Eng-Corp_IDC_Budget-280909(14.30)_Inventory" xfId="232" xr:uid="{A870EE9C-4396-764B-9979-C077BD2A5A73}"/>
    <cellStyle name="_Budget-2009-Eng_Appule_Eng-Corp_IDC_Budget-280909(14.30)_Inventory_ADC_LEAD-Q4 '11" xfId="233" xr:uid="{20B8F858-17D1-AF4A-8F95-22830D67527F}"/>
    <cellStyle name="_Budget-2009-Eng_Appule_Eng-Corp_IDC_Budget-280909(14.30)_Template budget น้อง 2011" xfId="234" xr:uid="{B6AD96BA-45B7-8F4C-BDEC-6F59E47A533D}"/>
    <cellStyle name="_Budget-2009-Eng_Appule_Eng-Corp_IDC_Budget-280909(14.30)_Template budget น้อง 2011_ADC_LEAD-Q4 '11" xfId="235" xr:uid="{C0B3EE74-2FD7-4343-BB70-1489E184971D}"/>
    <cellStyle name="_Budget-2009-Eng_Appule_Template budget 2011_12100" xfId="236" xr:uid="{C27B6902-FDFF-C943-A4B0-6ABE0B0B753A}"/>
    <cellStyle name="_Budget-2009-Eng_Appule_Template budget 2011_12100 2" xfId="237" xr:uid="{A92D9551-BF6C-3543-9159-F2868BA01FCE}"/>
    <cellStyle name="_Budget-2009-Eng_Appule_Template budget 2011_12100_2011 ADC STATEMENT" xfId="238" xr:uid="{79B392BB-1B8E-8041-8649-091CEC19A3ED}"/>
    <cellStyle name="_Budget-2009-Eng_Appule_Template budget 2011_12100_2011 ADC STATEMENT_ADC_LEAD-Q4 '11" xfId="239" xr:uid="{6BAD62A8-73FE-024E-8A5F-27780EAF7BB2}"/>
    <cellStyle name="_Budget-2009-Eng_Appule_Template budget 2011_12100_ADC_LEAD-Q4 '11" xfId="240" xr:uid="{94D13B10-D340-BA42-B49F-0BE4D01F4262}"/>
    <cellStyle name="_Budget-2009-FIN_BBB" xfId="241" xr:uid="{25BA1508-B26B-6B4F-BB0A-2232473E8A53}"/>
    <cellStyle name="_Budget-2009-FIN_BBB_$Template budget (Buddy) 2011" xfId="242" xr:uid="{A4FFFDAC-7D76-D04E-97B9-5B532FD95670}"/>
    <cellStyle name="_Budget-2009-FIN_BBB_$Template budget (Buddy) 2011 2" xfId="243" xr:uid="{F1778B4E-FD6D-1A49-9729-06A4F4FD6710}"/>
    <cellStyle name="_Budget-2009-FIN_BBB_$Template budget (Buddy) 2011_2011 ADC STATEMENT" xfId="244" xr:uid="{155EF4CB-284B-2D4F-AA82-2FFAD1BFE9A5}"/>
    <cellStyle name="_Budget-2009-FIN_BBB_$Template budget (Buddy) 2011_2011 ADC STATEMENT_ADC_LEAD-Q4 '11" xfId="245" xr:uid="{FEB63649-C4AD-A340-B29C-5D38E0F28EB5}"/>
    <cellStyle name="_Budget-2009-FIN_BBB_$Template budget (Buddy) 2011_ADC_LEAD-Q4 '11" xfId="246" xr:uid="{C807483E-12A7-C049-A242-627F11429A51}"/>
    <cellStyle name="_Budget-2009-FIN_BBB_$Template budget 2011_Revise" xfId="247" xr:uid="{208216AE-FCF0-D940-87E4-6F89700F98DF}"/>
    <cellStyle name="_Budget-2009-FIN_BBB_$Template budget 2011_Revise 2" xfId="248" xr:uid="{EAD5712C-AAFC-4845-90C1-B7A070585D94}"/>
    <cellStyle name="_Budget-2009-FIN_BBB_$Template budget 2011_Revise_2011 ADC STATEMENT" xfId="249" xr:uid="{8F426BD2-9AAB-CF4F-A371-D3403349C51C}"/>
    <cellStyle name="_Budget-2009-FIN_BBB_$Template budget 2011_Revise_2011 ADC STATEMENT_ADC_LEAD-Q4 '11" xfId="250" xr:uid="{FCDD320E-A47E-2F4E-A022-6BF94CA7E5AD}"/>
    <cellStyle name="_Budget-2009-FIN_BBB_$Template budget 2011_Revise_ADC_LEAD-Q4 '11" xfId="251" xr:uid="{11814037-318F-6044-AA94-AC21E083E8CE}"/>
    <cellStyle name="_Budget-2009-FIN_BBB_2010 ADC Rolling forecast 6+6 (10-7-10).1" xfId="252" xr:uid="{B8D806C9-CE1E-574A-BFF4-5D7A55596942}"/>
    <cellStyle name="_Budget-2009-FIN_BBB_2010 ADC Rolling forecast 6+6 (10-7-10).1 2" xfId="253" xr:uid="{2AF04F8C-A105-E742-8229-E70ACF10C370}"/>
    <cellStyle name="_Budget-2009-FIN_BBB_2010 ADC Rolling forecast 6+6 (10-7-10).1_2011 ADC STATEMENT" xfId="254" xr:uid="{6C6933ED-BCF0-2145-A18D-B420D05D1A60}"/>
    <cellStyle name="_Budget-2009-FIN_BBB_2010 ADC Rolling forecast 6+6 (10-7-10).1_2011 ADC STATEMENT_ADC_LEAD-Q4 '11" xfId="255" xr:uid="{EAC4ADEB-8CBE-7B4B-B144-E1E7E3BEC86D}"/>
    <cellStyle name="_Budget-2009-FIN_BBB_2010 ADC Rolling forecast 6+6 (10-7-10).1_ADC_LEAD-Q4 '11" xfId="256" xr:uid="{26B0964A-1653-9B41-B7C0-8490E900070E}"/>
    <cellStyle name="_Budget-2009-FIN_BBB_2010-Cash Flow09" xfId="257" xr:uid="{82C03C73-53B4-4044-92A4-BC9F89F70D24}"/>
    <cellStyle name="_Budget-2009-FIN_BBB_2010-Cash Flow09 2" xfId="258" xr:uid="{3B7DA614-27D7-914A-8A67-0D4D15CF59EE}"/>
    <cellStyle name="_Budget-2009-FIN_BBB_2010-Cash Flow09_2011 ADC STATEMENT" xfId="259" xr:uid="{8500BD08-FC45-CB41-BA03-8CF2AB1E8D19}"/>
    <cellStyle name="_Budget-2009-FIN_BBB_2010-Cash Flow09_2011 ADC STATEMENT_ADC_LEAD-Q4 '11" xfId="260" xr:uid="{C07A1015-AE6F-D743-BA04-EFCE5F01FF6E}"/>
    <cellStyle name="_Budget-2009-FIN_BBB_2010-Cash Flow09_ADC_LEAD-Q4 '11" xfId="261" xr:uid="{D4611196-B899-F840-9F58-9EAAD32F6C5D}"/>
    <cellStyle name="_Budget-2009-FIN_BBB_ADC_LEAD-Q4 '11" xfId="262" xr:uid="{2BDDDBFA-46A6-4E41-9022-2D1FD684F29D}"/>
    <cellStyle name="_Budget-2009-FIN_BBB_Eng-Corp_IDC_Budget-280909(14.30)" xfId="263" xr:uid="{EAE3CDBD-0B42-9641-BA74-9238810A29F0}"/>
    <cellStyle name="_Budget-2009-FIN_BBB_Eng-Corp_IDC_Budget-280909(14.30)_ADC_LEAD-Q4 '11" xfId="264" xr:uid="{9AC4BE3A-AC5C-CB47-8A75-2A7A2872F049}"/>
    <cellStyle name="_Budget-2009-FIN_BBB_Eng-Corp_IDC_Budget-280909(14.30)_Inventory" xfId="265" xr:uid="{71144D01-22B7-BA4D-AF4C-F623DFA7D103}"/>
    <cellStyle name="_Budget-2009-FIN_BBB_Eng-Corp_IDC_Budget-280909(14.30)_Inventory_ADC_LEAD-Q4 '11" xfId="266" xr:uid="{A46AFE69-B630-CF4A-BBBE-6C11B7B3318D}"/>
    <cellStyle name="_Budget-2009-FIN_BBB_Eng-Corp_IDC_Budget-280909(14.30)_Template budget น้อง 2011" xfId="267" xr:uid="{12B8D2BC-8C60-2141-BFAC-1C5C3E4374F2}"/>
    <cellStyle name="_Budget-2009-FIN_BBB_Eng-Corp_IDC_Budget-280909(14.30)_Template budget น้อง 2011_ADC_LEAD-Q4 '11" xfId="268" xr:uid="{CA215874-C710-6D41-8E08-F9A685EBA811}"/>
    <cellStyle name="_Budget-2009-FIN_BBB_Template budget 2011_12100" xfId="269" xr:uid="{626D0772-977A-B749-A85D-B1E7AE414406}"/>
    <cellStyle name="_Budget-2009-FIN_BBB_Template budget 2011_12100 2" xfId="270" xr:uid="{629CD947-4263-DD47-A425-A0D7C1E16B7A}"/>
    <cellStyle name="_Budget-2009-FIN_BBB_Template budget 2011_12100_2011 ADC STATEMENT" xfId="271" xr:uid="{2FB7F3F3-4E95-7344-92C0-CC959B060188}"/>
    <cellStyle name="_Budget-2009-FIN_BBB_Template budget 2011_12100_2011 ADC STATEMENT_ADC_LEAD-Q4 '11" xfId="272" xr:uid="{240A245D-894B-5248-939C-7519D26C3BD9}"/>
    <cellStyle name="_Budget-2009-FIN_BBB_Template budget 2011_12100_ADC_LEAD-Q4 '11" xfId="273" xr:uid="{AE87FE3C-C46B-9D4E-A7DE-56C990B25EA9}"/>
    <cellStyle name="_Budget-2009-FIN_Corp" xfId="274" xr:uid="{7526760D-6BA0-8347-840F-516C491C79C3}"/>
    <cellStyle name="_Budget-2009-FIN_Corp_$Template budget (Buddy) 2011" xfId="275" xr:uid="{021C7995-ECB5-A149-9633-135E7CBE34F0}"/>
    <cellStyle name="_Budget-2009-FIN_Corp_$Template budget (Buddy) 2011 2" xfId="276" xr:uid="{E273F7C6-B012-A546-8CB0-DED9C035F50C}"/>
    <cellStyle name="_Budget-2009-FIN_Corp_$Template budget (Buddy) 2011_2011 ADC STATEMENT" xfId="277" xr:uid="{672A5473-BA6A-944F-BB0F-B732D42067AD}"/>
    <cellStyle name="_Budget-2009-FIN_Corp_$Template budget (Buddy) 2011_2011 ADC STATEMENT_ADC_LEAD-Q4 '11" xfId="278" xr:uid="{B84348C5-BE9F-0341-89AD-5C9807EC24CD}"/>
    <cellStyle name="_Budget-2009-FIN_Corp_$Template budget (Buddy) 2011_ADC_LEAD-Q4 '11" xfId="279" xr:uid="{03A91A57-AAAD-E94A-8695-399BD1DABEB7}"/>
    <cellStyle name="_Budget-2009-FIN_Corp_$Template budget 2011_Revise" xfId="280" xr:uid="{A8635B01-DBFF-4E41-9D91-2C107F5006EB}"/>
    <cellStyle name="_Budget-2009-FIN_Corp_$Template budget 2011_Revise 2" xfId="281" xr:uid="{58ECD649-4CB2-834E-B769-90C799D71F98}"/>
    <cellStyle name="_Budget-2009-FIN_Corp_$Template budget 2011_Revise_2011 ADC STATEMENT" xfId="282" xr:uid="{C6A6BBA4-542C-0242-81D9-34111D971168}"/>
    <cellStyle name="_Budget-2009-FIN_Corp_$Template budget 2011_Revise_2011 ADC STATEMENT_ADC_LEAD-Q4 '11" xfId="283" xr:uid="{99397E2B-418B-7D47-883E-EC6622DEFBDB}"/>
    <cellStyle name="_Budget-2009-FIN_Corp_$Template budget 2011_Revise_ADC_LEAD-Q4 '11" xfId="284" xr:uid="{927D807C-A188-414A-971A-B0294C747E72}"/>
    <cellStyle name="_Budget-2009-FIN_Corp_2010 ADC Rolling forecast 6+6 (10-7-10).1" xfId="285" xr:uid="{222A1AB1-5993-EE47-86A5-AB93272DED98}"/>
    <cellStyle name="_Budget-2009-FIN_Corp_2010 ADC Rolling forecast 6+6 (10-7-10).1 2" xfId="286" xr:uid="{4B74095E-C8E7-A04F-B693-0DDFB9B82A9A}"/>
    <cellStyle name="_Budget-2009-FIN_Corp_2010 ADC Rolling forecast 6+6 (10-7-10).1_2011 ADC STATEMENT" xfId="287" xr:uid="{4EC29038-0808-9940-9C6C-C7C116A93321}"/>
    <cellStyle name="_Budget-2009-FIN_Corp_2010 ADC Rolling forecast 6+6 (10-7-10).1_2011 ADC STATEMENT_ADC_LEAD-Q4 '11" xfId="288" xr:uid="{0E8468EE-6771-6B47-921F-5A5380CC7907}"/>
    <cellStyle name="_Budget-2009-FIN_Corp_2010 ADC Rolling forecast 6+6 (10-7-10).1_ADC_LEAD-Q4 '11" xfId="289" xr:uid="{351A8571-94F3-114B-A17A-E12906C513C7}"/>
    <cellStyle name="_Budget-2009-FIN_Corp_2010-Cash Flow09" xfId="290" xr:uid="{ABE45B5C-3AD9-1F40-92AE-F35FCE7C58E4}"/>
    <cellStyle name="_Budget-2009-FIN_Corp_2010-Cash Flow09 2" xfId="291" xr:uid="{CACBA6FB-1DED-FB44-8739-11D5ACB782B2}"/>
    <cellStyle name="_Budget-2009-FIN_Corp_2010-Cash Flow09_2011 ADC STATEMENT" xfId="292" xr:uid="{B0C45CB6-3817-0E45-8D7C-2DA743660A79}"/>
    <cellStyle name="_Budget-2009-FIN_Corp_2010-Cash Flow09_2011 ADC STATEMENT_ADC_LEAD-Q4 '11" xfId="293" xr:uid="{A9FBEBFE-E18D-7B4A-A8E2-1DEE8F618241}"/>
    <cellStyle name="_Budget-2009-FIN_Corp_2010-Cash Flow09_ADC_LEAD-Q4 '11" xfId="294" xr:uid="{B407087F-4D47-A048-8020-38E258F7B711}"/>
    <cellStyle name="_Budget-2009-FIN_Corp_ADC_LEAD-Q4 '11" xfId="295" xr:uid="{41EAE43A-D2DE-394C-96E8-40A2544E80CA}"/>
    <cellStyle name="_Budget-2009-FIN_Corp_Eng-Corp_IDC_Budget-280909(14.30)" xfId="296" xr:uid="{E86CC24D-AF0C-1747-A500-DC9F61858A27}"/>
    <cellStyle name="_Budget-2009-FIN_Corp_Eng-Corp_IDC_Budget-280909(14.30)_ADC_LEAD-Q4 '11" xfId="297" xr:uid="{B0893A0E-5A3F-8D44-9A25-461909528A5A}"/>
    <cellStyle name="_Budget-2009-FIN_Corp_Eng-Corp_IDC_Budget-280909(14.30)_Inventory" xfId="298" xr:uid="{51ADC4FA-11BB-9042-B7A9-8200E55AECB0}"/>
    <cellStyle name="_Budget-2009-FIN_Corp_Eng-Corp_IDC_Budget-280909(14.30)_Inventory_ADC_LEAD-Q4 '11" xfId="299" xr:uid="{BE982938-CC74-9542-A79C-DFC2F3F8FA2A}"/>
    <cellStyle name="_Budget-2009-FIN_Corp_Eng-Corp_IDC_Budget-280909(14.30)_Template budget น้อง 2011" xfId="300" xr:uid="{605A3F7C-A7BE-6F41-AD83-C92CA377BA17}"/>
    <cellStyle name="_Budget-2009-FIN_Corp_Eng-Corp_IDC_Budget-280909(14.30)_Template budget น้อง 2011_ADC_LEAD-Q4 '11" xfId="301" xr:uid="{18715C64-54C3-1040-86DF-F0273908F6B6}"/>
    <cellStyle name="_Budget-2009-FIN_Corp_Template budget 2011_12100" xfId="302" xr:uid="{475436DE-53D2-2B45-9DE8-60E56CAD2BBB}"/>
    <cellStyle name="_Budget-2009-FIN_Corp_Template budget 2011_12100 2" xfId="303" xr:uid="{041A507C-3139-0242-86AA-14C377BC5745}"/>
    <cellStyle name="_Budget-2009-FIN_Corp_Template budget 2011_12100_2011 ADC STATEMENT" xfId="304" xr:uid="{2BF7E225-BD31-7243-9CF2-95CC759646C2}"/>
    <cellStyle name="_Budget-2009-FIN_Corp_Template budget 2011_12100_2011 ADC STATEMENT_ADC_LEAD-Q4 '11" xfId="305" xr:uid="{427B4BD4-549B-B643-B1E8-DD8A78762ED6}"/>
    <cellStyle name="_Budget-2009-FIN_Corp_Template budget 2011_12100_ADC_LEAD-Q4 '11" xfId="306" xr:uid="{2943C1F4-234E-DE40-8B5E-9BDB27C9CFDE}"/>
    <cellStyle name="_Budget-2009-MD" xfId="307" xr:uid="{F69183F5-8229-ED48-94C0-96745EB66A85}"/>
    <cellStyle name="_Budget-2009-MD_$Template budget (Buddy) 2011" xfId="308" xr:uid="{6186088F-8644-7547-863B-C4B6675EDCCF}"/>
    <cellStyle name="_Budget-2009-MD_$Template budget (Buddy) 2011 2" xfId="309" xr:uid="{5A9B0FE2-1A16-3846-8779-E7C32CB297DD}"/>
    <cellStyle name="_Budget-2009-MD_$Template budget (Buddy) 2011_2011 ADC STATEMENT" xfId="310" xr:uid="{F68202FB-1A50-0E4F-A810-F05A94A17595}"/>
    <cellStyle name="_Budget-2009-MD_$Template budget (Buddy) 2011_2011 ADC STATEMENT_ADC_LEAD-Q4 '11" xfId="311" xr:uid="{B8B849F2-7A5E-5740-8F22-4D2A00C3C24D}"/>
    <cellStyle name="_Budget-2009-MD_$Template budget (Buddy) 2011_ADC_LEAD-Q4 '11" xfId="312" xr:uid="{3CEF80DD-3935-284B-A001-0AF97384D6E1}"/>
    <cellStyle name="_Budget-2009-MD_$Template budget 2011_Revise" xfId="313" xr:uid="{F26A28B3-A410-014B-B58A-C54359003D5B}"/>
    <cellStyle name="_Budget-2009-MD_$Template budget 2011_Revise 2" xfId="314" xr:uid="{BF263115-BB9C-EB47-940D-577B4D76ADB6}"/>
    <cellStyle name="_Budget-2009-MD_$Template budget 2011_Revise_2011 ADC STATEMENT" xfId="315" xr:uid="{8B59ADF2-2384-7C4C-AD31-D2A6A2EE86CC}"/>
    <cellStyle name="_Budget-2009-MD_$Template budget 2011_Revise_2011 ADC STATEMENT_ADC_LEAD-Q4 '11" xfId="316" xr:uid="{7C68AA4F-226F-CE40-847C-1CAEB8A58DD8}"/>
    <cellStyle name="_Budget-2009-MD_$Template budget 2011_Revise_ADC_LEAD-Q4 '11" xfId="317" xr:uid="{1621D6B7-A451-5347-8F75-EA97216964FA}"/>
    <cellStyle name="_Budget-2009-MD_2010 ADC Rolling forecast 6+6 (10-7-10).1" xfId="318" xr:uid="{B539C0E2-CC64-0248-97AA-7D833E83C144}"/>
    <cellStyle name="_Budget-2009-MD_2010 ADC Rolling forecast 6+6 (10-7-10).1 2" xfId="319" xr:uid="{E89FE268-C6AB-B148-9E7B-40D3A7F016E0}"/>
    <cellStyle name="_Budget-2009-MD_2010 ADC Rolling forecast 6+6 (10-7-10).1_2011 ADC STATEMENT" xfId="320" xr:uid="{BA3C8DE3-44E3-F54B-866B-08208F9C12FD}"/>
    <cellStyle name="_Budget-2009-MD_2010 ADC Rolling forecast 6+6 (10-7-10).1_2011 ADC STATEMENT_ADC_LEAD-Q4 '11" xfId="321" xr:uid="{99B8B436-92E5-0E4C-B2C2-A0DA5BE692C9}"/>
    <cellStyle name="_Budget-2009-MD_2010 ADC Rolling forecast 6+6 (10-7-10).1_ADC_LEAD-Q4 '11" xfId="322" xr:uid="{A41919F7-5B96-7B4E-9F27-CE966CAE1617}"/>
    <cellStyle name="_Budget-2009-MD_2010-Cash Flow09" xfId="323" xr:uid="{408E9756-CFC3-7240-9D70-AD7EDB1746F4}"/>
    <cellStyle name="_Budget-2009-MD_2010-Cash Flow09 2" xfId="324" xr:uid="{CBE9AD53-F02D-B841-A2E0-121903EAEB7E}"/>
    <cellStyle name="_Budget-2009-MD_2010-Cash Flow09_2011 ADC STATEMENT" xfId="325" xr:uid="{A1F7AC46-12D2-F94A-84DE-2B60B8AF6812}"/>
    <cellStyle name="_Budget-2009-MD_2010-Cash Flow09_2011 ADC STATEMENT_ADC_LEAD-Q4 '11" xfId="326" xr:uid="{8DA4A7F9-F58E-5140-9B5D-DBA8B82E5AA2}"/>
    <cellStyle name="_Budget-2009-MD_2010-Cash Flow09_ADC_LEAD-Q4 '11" xfId="327" xr:uid="{238DE4D5-8E07-0D40-A978-4B793BDAB929}"/>
    <cellStyle name="_Budget-2009-MD_ADC_LEAD-Q4 '11" xfId="328" xr:uid="{4BCCED09-F554-AE43-9608-08E855505F68}"/>
    <cellStyle name="_Budget-2009-MD_Eng-Corp_IDC_Budget-280909(14.30)" xfId="329" xr:uid="{EA2469A8-9581-C649-8E63-421D5CFA0CBC}"/>
    <cellStyle name="_Budget-2009-MD_Eng-Corp_IDC_Budget-280909(14.30)_ADC_LEAD-Q4 '11" xfId="330" xr:uid="{4ECC8939-CF6E-5340-9906-E83E156F8E04}"/>
    <cellStyle name="_Budget-2009-MD_Eng-Corp_IDC_Budget-280909(14.30)_Inventory" xfId="331" xr:uid="{59EACB9E-5FB3-9546-8CA4-890139E7946B}"/>
    <cellStyle name="_Budget-2009-MD_Eng-Corp_IDC_Budget-280909(14.30)_Inventory_ADC_LEAD-Q4 '11" xfId="332" xr:uid="{9539F674-AFEB-D648-BA61-BEDA6BF1AF39}"/>
    <cellStyle name="_Budget-2009-MD_Eng-Corp_IDC_Budget-280909(14.30)_Template budget น้อง 2011" xfId="333" xr:uid="{75CA931B-F049-AC41-83E8-D153A0A330D0}"/>
    <cellStyle name="_Budget-2009-MD_Eng-Corp_IDC_Budget-280909(14.30)_Template budget น้อง 2011_ADC_LEAD-Q4 '11" xfId="334" xr:uid="{C3061A78-404E-004B-8392-99B037A20797}"/>
    <cellStyle name="_Budget-2009-MD_Template budget 2011_12100" xfId="335" xr:uid="{44F569B8-70B1-7945-ABDB-F77358CAE3DC}"/>
    <cellStyle name="_Budget-2009-MD_Template budget 2011_12100 2" xfId="336" xr:uid="{89BBBA37-486D-874F-96B1-F525305E249A}"/>
    <cellStyle name="_Budget-2009-MD_Template budget 2011_12100_2011 ADC STATEMENT" xfId="337" xr:uid="{A0689762-5089-1D46-8CD0-2E869286CE0A}"/>
    <cellStyle name="_Budget-2009-MD_Template budget 2011_12100_2011 ADC STATEMENT_ADC_LEAD-Q4 '11" xfId="338" xr:uid="{A7A9DF6E-3935-C645-BA0E-DEF90DA913AD}"/>
    <cellStyle name="_Budget-2009-MD_Template budget 2011_12100_ADC_LEAD-Q4 '11" xfId="339" xr:uid="{F3A01E5E-FC5F-1844-BA3E-F40BE722AB1D}"/>
    <cellStyle name="_Budget-2009-MRK&amp;OP_BBe" xfId="340" xr:uid="{0B82E30A-5039-074D-80BE-AE9222A49AA3}"/>
    <cellStyle name="_Budget-2009-MRK&amp;OP_BBe_$Template budget (Buddy) 2011" xfId="341" xr:uid="{B3845B68-7277-CC43-8AC4-187E205DECC2}"/>
    <cellStyle name="_Budget-2009-MRK&amp;OP_BBe_$Template budget (Buddy) 2011 2" xfId="342" xr:uid="{F4BD527A-100F-4B42-97A3-EAC711B85578}"/>
    <cellStyle name="_Budget-2009-MRK&amp;OP_BBe_$Template budget (Buddy) 2011_2011 ADC STATEMENT" xfId="343" xr:uid="{7A3A08E8-7259-CB47-80AD-9898D2DBEB7F}"/>
    <cellStyle name="_Budget-2009-MRK&amp;OP_BBe_$Template budget (Buddy) 2011_2011 ADC STATEMENT_ADC_LEAD-Q4 '11" xfId="344" xr:uid="{F4B3A9D9-D81D-7547-802A-6977173E2D81}"/>
    <cellStyle name="_Budget-2009-MRK&amp;OP_BBe_$Template budget (Buddy) 2011_ADC_LEAD-Q4 '11" xfId="345" xr:uid="{E2B92A79-FD52-694B-AE94-FC496889E16B}"/>
    <cellStyle name="_Budget-2009-MRK&amp;OP_BBe_$Template budget 2011_Revise" xfId="346" xr:uid="{F9985E38-1F7F-0845-93DF-F3DD5CF952BC}"/>
    <cellStyle name="_Budget-2009-MRK&amp;OP_BBe_$Template budget 2011_Revise 2" xfId="347" xr:uid="{9ECEDBBE-E061-614D-BB84-60CCBE263AC2}"/>
    <cellStyle name="_Budget-2009-MRK&amp;OP_BBe_$Template budget 2011_Revise_2011 ADC STATEMENT" xfId="348" xr:uid="{E22244BF-E565-BE45-A3A0-ADE8F60C7437}"/>
    <cellStyle name="_Budget-2009-MRK&amp;OP_BBe_$Template budget 2011_Revise_2011 ADC STATEMENT_ADC_LEAD-Q4 '11" xfId="349" xr:uid="{147BF6A3-E7D2-F740-B526-15A6A7A0D814}"/>
    <cellStyle name="_Budget-2009-MRK&amp;OP_BBe_$Template budget 2011_Revise_ADC_LEAD-Q4 '11" xfId="350" xr:uid="{EA6D4E44-5BDA-CA4A-B45D-6B909598B22C}"/>
    <cellStyle name="_Budget-2009-MRK&amp;OP_BBe_2010 ADC Rolling forecast 6+6 (10-7-10).1" xfId="351" xr:uid="{842211F6-E70D-5A44-B0FB-9182DED434E2}"/>
    <cellStyle name="_Budget-2009-MRK&amp;OP_BBe_2010 ADC Rolling forecast 6+6 (10-7-10).1 2" xfId="352" xr:uid="{046F9904-C0D3-DD41-B8CE-DEDF60B4708F}"/>
    <cellStyle name="_Budget-2009-MRK&amp;OP_BBe_2010 ADC Rolling forecast 6+6 (10-7-10).1_2011 ADC STATEMENT" xfId="353" xr:uid="{9F890AA9-2D09-B04E-A38D-0454E4FFA3BF}"/>
    <cellStyle name="_Budget-2009-MRK&amp;OP_BBe_2010 ADC Rolling forecast 6+6 (10-7-10).1_2011 ADC STATEMENT_ADC_LEAD-Q4 '11" xfId="354" xr:uid="{6C45CB5E-7602-BE4D-89F8-CD0EEA24881F}"/>
    <cellStyle name="_Budget-2009-MRK&amp;OP_BBe_2010 ADC Rolling forecast 6+6 (10-7-10).1_ADC_LEAD-Q4 '11" xfId="355" xr:uid="{2C76C7A3-1779-1C43-9D91-CBDEF8B2BC45}"/>
    <cellStyle name="_Budget-2009-MRK&amp;OP_BBe_2010-Cash Flow09" xfId="356" xr:uid="{95B921ED-57AE-2246-8211-839403842165}"/>
    <cellStyle name="_Budget-2009-MRK&amp;OP_BBe_2010-Cash Flow09 2" xfId="357" xr:uid="{DB60CFB5-0842-E347-9B80-5584B022B1A6}"/>
    <cellStyle name="_Budget-2009-MRK&amp;OP_BBe_2010-Cash Flow09_2011 ADC STATEMENT" xfId="358" xr:uid="{B32CC1F5-6283-FC40-AAD1-991913431F87}"/>
    <cellStyle name="_Budget-2009-MRK&amp;OP_BBe_2010-Cash Flow09_2011 ADC STATEMENT_ADC_LEAD-Q4 '11" xfId="359" xr:uid="{812A04DD-BECF-1545-B6BC-4F4C3D9A8D04}"/>
    <cellStyle name="_Budget-2009-MRK&amp;OP_BBe_2010-Cash Flow09_ADC_LEAD-Q4 '11" xfId="360" xr:uid="{0954C184-16D0-534F-B9D1-F4A5D1B86A73}"/>
    <cellStyle name="_Budget-2009-MRK&amp;OP_BBe_ADC_LEAD-Q4 '11" xfId="361" xr:uid="{8802506B-1E6E-A74C-BA92-F0E9672D94CB}"/>
    <cellStyle name="_Budget-2009-MRK&amp;OP_BBe_Eng-Corp_IDC_Budget-280909(14.30)" xfId="362" xr:uid="{97455A29-885B-5B48-894D-0E7752F63459}"/>
    <cellStyle name="_Budget-2009-MRK&amp;OP_BBe_Eng-Corp_IDC_Budget-280909(14.30)_ADC_LEAD-Q4 '11" xfId="363" xr:uid="{F3FD87AB-3E76-6942-8C54-59C3BF256900}"/>
    <cellStyle name="_Budget-2009-MRK&amp;OP_BBe_Eng-Corp_IDC_Budget-280909(14.30)_Inventory" xfId="364" xr:uid="{AE20D4D6-0382-0D44-8C36-AD4EB0F521D6}"/>
    <cellStyle name="_Budget-2009-MRK&amp;OP_BBe_Eng-Corp_IDC_Budget-280909(14.30)_Inventory_ADC_LEAD-Q4 '11" xfId="365" xr:uid="{5C3C51AC-9CBC-274E-88AA-82B3A5552378}"/>
    <cellStyle name="_Budget-2009-MRK&amp;OP_BBe_Eng-Corp_IDC_Budget-280909(14.30)_Template budget น้อง 2011" xfId="366" xr:uid="{CA472B4C-1F41-CE4E-9335-35513A5E2BC5}"/>
    <cellStyle name="_Budget-2009-MRK&amp;OP_BBe_Eng-Corp_IDC_Budget-280909(14.30)_Template budget น้อง 2011_ADC_LEAD-Q4 '11" xfId="367" xr:uid="{F49E4A5D-2C2C-994C-B3E1-8B88B872AB7C}"/>
    <cellStyle name="_Budget-2009-MRK&amp;OP_BBe_Template budget 2011_12100" xfId="368" xr:uid="{3E457070-622F-1141-9586-2DE92F1846E2}"/>
    <cellStyle name="_Budget-2009-MRK&amp;OP_BBe_Template budget 2011_12100 2" xfId="369" xr:uid="{74B316CC-B7C2-114C-8B28-42F86353EEAC}"/>
    <cellStyle name="_Budget-2009-MRK&amp;OP_BBe_Template budget 2011_12100_2011 ADC STATEMENT" xfId="370" xr:uid="{53B34CD6-528A-1A47-B0CB-F4BA5E6C37CC}"/>
    <cellStyle name="_Budget-2009-MRK&amp;OP_BBe_Template budget 2011_12100_2011 ADC STATEMENT_ADC_LEAD-Q4 '11" xfId="371" xr:uid="{15D9CD03-6D96-2A47-95DD-713FBE7143DA}"/>
    <cellStyle name="_Budget-2009-MRK&amp;OP_BBe_Template budget 2011_12100_ADC_LEAD-Q4 '11" xfId="372" xr:uid="{D78EF775-2F62-EC41-ABF5-D98058904ADD}"/>
    <cellStyle name="_Budget-2009-MRK&amp;OP_Corp" xfId="373" xr:uid="{5977430D-C66A-7C48-AC93-46059B402A2A}"/>
    <cellStyle name="_Budget-2009-MRK&amp;OP_Corp_$Template budget (Buddy) 2011" xfId="374" xr:uid="{039AF420-3EE1-C44D-8AE7-92FD3F1A89FA}"/>
    <cellStyle name="_Budget-2009-MRK&amp;OP_Corp_$Template budget (Buddy) 2011 2" xfId="375" xr:uid="{ACE63E2E-3252-B349-99DB-382148586316}"/>
    <cellStyle name="_Budget-2009-MRK&amp;OP_Corp_$Template budget (Buddy) 2011_2011 ADC STATEMENT" xfId="376" xr:uid="{4788681C-B027-FE4E-8F29-1A877283837B}"/>
    <cellStyle name="_Budget-2009-MRK&amp;OP_Corp_$Template budget (Buddy) 2011_2011 ADC STATEMENT_ADC_LEAD-Q4 '11" xfId="377" xr:uid="{FFAC5585-48D4-9C41-8C36-EA189705F4B3}"/>
    <cellStyle name="_Budget-2009-MRK&amp;OP_Corp_$Template budget (Buddy) 2011_ADC_LEAD-Q4 '11" xfId="378" xr:uid="{B9517801-D210-3E4D-B2DA-AB8A8AE69A8A}"/>
    <cellStyle name="_Budget-2009-MRK&amp;OP_Corp_$Template budget 2011_Revise" xfId="379" xr:uid="{FF8ACA80-DE14-4F4F-AAE8-FA2465C914EF}"/>
    <cellStyle name="_Budget-2009-MRK&amp;OP_Corp_$Template budget 2011_Revise 2" xfId="380" xr:uid="{19565C1F-2E82-3A4F-B543-1615A73C66EF}"/>
    <cellStyle name="_Budget-2009-MRK&amp;OP_Corp_$Template budget 2011_Revise_2011 ADC STATEMENT" xfId="381" xr:uid="{71B79E2F-DFE8-0940-8800-0E7F4EAB3175}"/>
    <cellStyle name="_Budget-2009-MRK&amp;OP_Corp_$Template budget 2011_Revise_2011 ADC STATEMENT_ADC_LEAD-Q4 '11" xfId="382" xr:uid="{97FDE95C-212D-644D-91A1-9C2A3B3FD085}"/>
    <cellStyle name="_Budget-2009-MRK&amp;OP_Corp_$Template budget 2011_Revise_ADC_LEAD-Q4 '11" xfId="383" xr:uid="{213D4E2A-52F9-C44C-AD9C-F4DD2AB9953F}"/>
    <cellStyle name="_Budget-2009-MRK&amp;OP_Corp_2010 ADC Rolling forecast 6+6 (10-7-10).1" xfId="384" xr:uid="{173AAE0B-C640-9F46-9A2B-33963CE89334}"/>
    <cellStyle name="_Budget-2009-MRK&amp;OP_Corp_2010 ADC Rolling forecast 6+6 (10-7-10).1 2" xfId="385" xr:uid="{9992C672-A375-9749-8076-E94580FF2536}"/>
    <cellStyle name="_Budget-2009-MRK&amp;OP_Corp_2010 ADC Rolling forecast 6+6 (10-7-10).1_2011 ADC STATEMENT" xfId="386" xr:uid="{CEF779B6-B886-D24B-A1B7-517A54F92F70}"/>
    <cellStyle name="_Budget-2009-MRK&amp;OP_Corp_2010 ADC Rolling forecast 6+6 (10-7-10).1_2011 ADC STATEMENT_ADC_LEAD-Q4 '11" xfId="387" xr:uid="{766D36CB-BF86-5A4F-BCB7-028B995D5788}"/>
    <cellStyle name="_Budget-2009-MRK&amp;OP_Corp_2010 ADC Rolling forecast 6+6 (10-7-10).1_ADC_LEAD-Q4 '11" xfId="388" xr:uid="{F60E31C3-80FA-1F41-9688-E84A9F15B0F9}"/>
    <cellStyle name="_Budget-2009-MRK&amp;OP_Corp_2010-Cash Flow09" xfId="389" xr:uid="{4C0FC26D-C7E1-D340-91B4-637471153CC9}"/>
    <cellStyle name="_Budget-2009-MRK&amp;OP_Corp_2010-Cash Flow09 2" xfId="390" xr:uid="{CDCB67D3-219D-2E42-91A1-8DC2AD68231D}"/>
    <cellStyle name="_Budget-2009-MRK&amp;OP_Corp_2010-Cash Flow09_2011 ADC STATEMENT" xfId="391" xr:uid="{640AD0D4-B647-A04A-8FF1-9F9CD9CD1E88}"/>
    <cellStyle name="_Budget-2009-MRK&amp;OP_Corp_2010-Cash Flow09_2011 ADC STATEMENT_ADC_LEAD-Q4 '11" xfId="392" xr:uid="{EE84998B-2C01-2D40-97C1-E40C130C9192}"/>
    <cellStyle name="_Budget-2009-MRK&amp;OP_Corp_2010-Cash Flow09_ADC_LEAD-Q4 '11" xfId="393" xr:uid="{98DA3CD9-5692-B041-8257-E2ACD0ECDD45}"/>
    <cellStyle name="_Budget-2009-MRK&amp;OP_Corp_ADC_LEAD-Q4 '11" xfId="394" xr:uid="{9C6615DE-E243-4042-8109-D61A9037D1D0}"/>
    <cellStyle name="_Budget-2009-MRK&amp;OP_Corp_Eng-Corp_IDC_Budget-280909(14.30)" xfId="395" xr:uid="{7914E4E4-02F3-524C-A9DA-A1D6EB1E96C0}"/>
    <cellStyle name="_Budget-2009-MRK&amp;OP_Corp_Eng-Corp_IDC_Budget-280909(14.30)_ADC_LEAD-Q4 '11" xfId="396" xr:uid="{9EBA1C8D-C559-A749-8352-EE2D37BCBFDC}"/>
    <cellStyle name="_Budget-2009-MRK&amp;OP_Corp_Eng-Corp_IDC_Budget-280909(14.30)_Inventory" xfId="397" xr:uid="{B81369C0-43A2-7247-8127-C6DC7F4CB363}"/>
    <cellStyle name="_Budget-2009-MRK&amp;OP_Corp_Eng-Corp_IDC_Budget-280909(14.30)_Inventory_ADC_LEAD-Q4 '11" xfId="398" xr:uid="{FC018301-DA78-7F44-9BAB-FD82734DE8D3}"/>
    <cellStyle name="_Budget-2009-MRK&amp;OP_Corp_Eng-Corp_IDC_Budget-280909(14.30)_Template budget น้อง 2011" xfId="399" xr:uid="{F4FAA752-5169-7347-BF63-429A00F236A0}"/>
    <cellStyle name="_Budget-2009-MRK&amp;OP_Corp_Eng-Corp_IDC_Budget-280909(14.30)_Template budget น้อง 2011_ADC_LEAD-Q4 '11" xfId="400" xr:uid="{96CF8CA7-2FDC-BE46-B003-C2970BA3CFED}"/>
    <cellStyle name="_Budget-2009-MRK&amp;OP_Corp_Template budget 2011_12100" xfId="401" xr:uid="{8AB687E2-ED5E-DA40-A863-FF8A9DCDC8B0}"/>
    <cellStyle name="_Budget-2009-MRK&amp;OP_Corp_Template budget 2011_12100 2" xfId="402" xr:uid="{F3EAC12D-DAA8-2149-B865-691AB250234D}"/>
    <cellStyle name="_Budget-2009-MRK&amp;OP_Corp_Template budget 2011_12100_2011 ADC STATEMENT" xfId="403" xr:uid="{6E4D32A9-8530-4A4D-A14E-39BDE6527F24}"/>
    <cellStyle name="_Budget-2009-MRK&amp;OP_Corp_Template budget 2011_12100_2011 ADC STATEMENT_ADC_LEAD-Q4 '11" xfId="404" xr:uid="{D0DBD322-DCE1-6E45-90CF-CF1A0617BCD5}"/>
    <cellStyle name="_Budget-2009-MRK&amp;OP_Corp_Template budget 2011_12100_ADC_LEAD-Q4 '11" xfId="405" xr:uid="{63F23DC3-C53D-BE48-8E2E-B35CDC5F4661}"/>
    <cellStyle name="_Copy of EBITDA by BU_FCST5+7 _YTD aug09" xfId="406" xr:uid="{6963681F-7D0B-E946-AB70-9B88F4B481E8}"/>
    <cellStyle name="_Copy of EBITDA by BU_FCST5+7 _YTD aug09 2" xfId="407" xr:uid="{9E8E9990-E3B7-9B4C-AEFF-62CA740DF033}"/>
    <cellStyle name="_Copy of EBITDA by BU_FCST5+7 _YTD aug09_AIN_PL_BS_2010_06" xfId="408" xr:uid="{A03F0116-650E-664C-95AB-E87375AF1495}"/>
    <cellStyle name="_Copy of EBITDA by BU_FCST5+7 _YTD aug09_AIN_PL_BS_2010_06 2" xfId="409" xr:uid="{FE024C61-F5C1-8841-85F4-B017D29C883E}"/>
    <cellStyle name="_Copy of MW SRAXX Spare part Oct 08" xfId="410" xr:uid="{9CD9745F-ACD9-EF4A-9B64-C765A0226862}"/>
    <cellStyle name="_Copy of MW SRAXX Spare part Oct 08 2" xfId="411" xr:uid="{44E418B4-B471-4B4B-B425-1BF695C0D787}"/>
    <cellStyle name="_Data Network_Send" xfId="412" xr:uid="{0ABC1F5E-384A-CA46-9BD6-30827E648B97}"/>
    <cellStyle name="_Data Network_Send_AIN_PL_BS_2010_06" xfId="413" xr:uid="{9F719488-900C-5E41-8E0F-E1699CF4782B}"/>
    <cellStyle name="_Data Network_Send_ITO for FN - 28 Oct" xfId="414" xr:uid="{7B4C03CD-589E-0B48-A2F7-A5D3C75E4CC4}"/>
    <cellStyle name="_detail" xfId="415" xr:uid="{FA51577E-20BD-F64F-8938-7A2FFA038373}"/>
    <cellStyle name="_FC Sub BB 2011_Update" xfId="416" xr:uid="{A4EBFDC6-B240-C84E-8EF4-BBF762D6E54D}"/>
    <cellStyle name="_FC Sub BB 2011_Update 2" xfId="417" xr:uid="{AE4A8F8E-4FEB-204D-9E6E-FACF584BD6D0}"/>
    <cellStyle name="_FC Sub BB 2011_Update_2011 ADC STATEMENT" xfId="418" xr:uid="{816C544E-CB05-3643-B3CE-3D77545F0916}"/>
    <cellStyle name="_Final AR ratio-BCC" xfId="419" xr:uid="{E248035A-1579-024A-BF15-56D47C85A47E}"/>
    <cellStyle name="_Finance" xfId="420" xr:uid="{FEE49144-4A2F-FC4F-972A-CEB0280885FD}"/>
    <cellStyle name="_Finance_$Template budget (Buddy) 2011" xfId="421" xr:uid="{41990B18-96AF-6543-B40B-308645EE3DE0}"/>
    <cellStyle name="_Finance_$Template budget 2011_Revise" xfId="422" xr:uid="{48AAA555-5D40-FE4A-A690-8730CC654439}"/>
    <cellStyle name="_Finance_$Template budget 2011_Revise 2" xfId="423" xr:uid="{BBC0039E-CA64-484E-90A2-1B2915B3996F}"/>
    <cellStyle name="_Finance_$Template budget 2011_Revise_2011 ADC STATEMENT" xfId="424" xr:uid="{6627A8F3-5F61-4C4C-8D36-E8B88642C100}"/>
    <cellStyle name="_Finance_2010 ADC Rolling forecast 6+6 (10-7-10).1" xfId="425" xr:uid="{1807A434-12E9-5B40-8016-FAA7105B75A3}"/>
    <cellStyle name="_Finance_2010 ADC Rolling forecast 6+6 (10-7-10).1 2" xfId="426" xr:uid="{2616A9C8-0762-1041-8FDA-0A847A597823}"/>
    <cellStyle name="_Finance_2010 ADC Rolling forecast 6+6 (10-7-10).1_2011 ADC STATEMENT" xfId="427" xr:uid="{59B4518E-5592-E74E-9F71-3AB5214FF690}"/>
    <cellStyle name="_Finance_2010-Cash Flow09" xfId="428" xr:uid="{83B26020-ACAC-A64F-A378-23B47B554F6B}"/>
    <cellStyle name="_Finance_2010-Cash Flow09 2" xfId="429" xr:uid="{FA64CA14-726F-1145-B394-FFE9E6184B64}"/>
    <cellStyle name="_Finance_2010-Cash Flow09_2011 ADC STATEMENT" xfId="430" xr:uid="{F4500FC2-3A7B-564E-A118-34D46E74DB2C}"/>
    <cellStyle name="_Finance_Inventory" xfId="431" xr:uid="{41D43228-9C48-0B49-B7F8-F15032FB5C83}"/>
    <cellStyle name="_Finance_Inventory 2" xfId="432" xr:uid="{0E901322-5610-684A-ACB6-758C0FC21266}"/>
    <cellStyle name="_Finance_Inventory_2011 ADC STATEMENT" xfId="433" xr:uid="{73C8AD6A-536E-A844-98EE-CD9B9075807C}"/>
    <cellStyle name="_Finance_Template budget 2011_12100" xfId="434" xr:uid="{611905A1-2D22-E649-9E3F-5737A8363EA5}"/>
    <cellStyle name="_Finance_Template budget 2011_12100 2" xfId="435" xr:uid="{CD330DF8-46DF-CA45-A042-E217C365DDA9}"/>
    <cellStyle name="_Finance_Template budget 2011_12100_2011 ADC STATEMENT" xfId="436" xr:uid="{E0DD0530-F376-9347-9DD4-F38E4A65A790}"/>
    <cellStyle name="_GL" xfId="437" xr:uid="{6CE5E85B-32AC-BA49-878E-567D64F2D587}"/>
    <cellStyle name="_GL_$Template budget (Buddy) 2011" xfId="438" xr:uid="{9471EECB-2F44-1F44-8E60-FFD019472704}"/>
    <cellStyle name="_GL_$Template budget (Buddy) 2011 2" xfId="439" xr:uid="{8777AE17-56FC-C340-8994-6084DC98F603}"/>
    <cellStyle name="_GL_$Template budget (Buddy) 2011_2011 ADC STATEMENT" xfId="440" xr:uid="{69270A6F-6FC8-8D4E-A127-ED9C9DAAE57F}"/>
    <cellStyle name="_GL_$Template budget (Buddy) 2011_2011 ADC STATEMENT_ADC_LEAD-Q4 '11" xfId="441" xr:uid="{32B515E2-D44F-094B-B587-69F7129C31B9}"/>
    <cellStyle name="_GL_$Template budget (Buddy) 2011_ADC_LEAD-Q4 '11" xfId="442" xr:uid="{A6F7267F-99DD-DD4C-8989-473E664E9FA0}"/>
    <cellStyle name="_GL_$Template budget 2011_Revise" xfId="443" xr:uid="{50205657-41D2-FD47-A46E-3C3E68C27BC4}"/>
    <cellStyle name="_GL_$Template budget 2011_Revise 2" xfId="444" xr:uid="{67BBD71D-7F52-7C4A-B856-1DD0DA799440}"/>
    <cellStyle name="_GL_$Template budget 2011_Revise_2011 ADC STATEMENT" xfId="445" xr:uid="{532E6779-4DCC-0B40-8A68-94B281852127}"/>
    <cellStyle name="_GL_$Template budget 2011_Revise_2011 ADC STATEMENT_ADC_LEAD-Q4 '11" xfId="446" xr:uid="{996ED7BE-AA97-B74F-BDC1-B4864B19C312}"/>
    <cellStyle name="_GL_$Template budget 2011_Revise_ADC_LEAD-Q4 '11" xfId="447" xr:uid="{FA9CDB8F-F191-8A49-AA53-79A0FB552120}"/>
    <cellStyle name="_GL_2010 ADC Rolling forecast 6+6 (10-7-10).1" xfId="448" xr:uid="{7FECD73A-59B9-0346-9FD3-7A9FB5D48B39}"/>
    <cellStyle name="_GL_2010 ADC Rolling forecast 6+6 (10-7-10).1 2" xfId="449" xr:uid="{A3866EEC-A134-D54C-BDFC-805EC8E0166A}"/>
    <cellStyle name="_GL_2010 ADC Rolling forecast 6+6 (10-7-10).1_2011 ADC STATEMENT" xfId="450" xr:uid="{4A479748-F0F1-C84C-A4CF-957CBEB3122C}"/>
    <cellStyle name="_GL_2010 ADC Rolling forecast 6+6 (10-7-10).1_2011 ADC STATEMENT_ADC_LEAD-Q4 '11" xfId="451" xr:uid="{9A4974D0-F3D9-3E48-B404-76D5AB5E651F}"/>
    <cellStyle name="_GL_2010 ADC Rolling forecast 6+6 (10-7-10).1_ADC_LEAD-Q4 '11" xfId="452" xr:uid="{E5E18075-1BE0-A847-AF40-DE98589AAD62}"/>
    <cellStyle name="_GL_2010-Cash Flow09" xfId="453" xr:uid="{2DE7E1DC-1445-EB48-B890-AEB6AB27FCA6}"/>
    <cellStyle name="_GL_2010-Cash Flow09 2" xfId="454" xr:uid="{3597DCF5-6438-C64B-B99F-8974343BB26B}"/>
    <cellStyle name="_GL_2010-Cash Flow09_2011 ADC STATEMENT" xfId="455" xr:uid="{9A7B9546-3C3B-F24A-9D37-9237BDBDC63A}"/>
    <cellStyle name="_GL_2010-Cash Flow09_2011 ADC STATEMENT_ADC_LEAD-Q4 '11" xfId="456" xr:uid="{ACA00747-F128-F04F-B764-662B947E6086}"/>
    <cellStyle name="_GL_2010-Cash Flow09_ADC_LEAD-Q4 '11" xfId="457" xr:uid="{05511EDD-9556-3340-814D-256770EAEED6}"/>
    <cellStyle name="_GL_ADC_LEAD-Q4 '11" xfId="458" xr:uid="{0332B124-44D8-2B44-8EA8-C4DC1315D257}"/>
    <cellStyle name="_GL_Eng-Corp_IDC_Budget-280909(14.30)" xfId="459" xr:uid="{1D7E44DF-8361-7640-990F-3DB24EF1757E}"/>
    <cellStyle name="_GL_Eng-Corp_IDC_Budget-280909(14.30)_ADC_LEAD-Q4 '11" xfId="460" xr:uid="{8D4246F6-EC41-B544-90D5-3D79A62349C2}"/>
    <cellStyle name="_GL_Eng-Corp_IDC_Budget-280909(14.30)_Inventory" xfId="461" xr:uid="{DCDE3EB1-C963-6643-9D43-B05718AB6C81}"/>
    <cellStyle name="_GL_Eng-Corp_IDC_Budget-280909(14.30)_Inventory_ADC_LEAD-Q4 '11" xfId="462" xr:uid="{9DCC698B-62A8-E548-8387-A0C7C2C49597}"/>
    <cellStyle name="_GL_Eng-Corp_IDC_Budget-280909(14.30)_Template budget น้อง 2011" xfId="463" xr:uid="{EE87FC31-66DC-1F40-806A-2BCFF1AC8282}"/>
    <cellStyle name="_GL_Eng-Corp_IDC_Budget-280909(14.30)_Template budget น้อง 2011_ADC_LEAD-Q4 '11" xfId="464" xr:uid="{F7D7FE7B-17D6-1240-B5FC-625C4DB59197}"/>
    <cellStyle name="_GL_Template budget 2011_12100" xfId="465" xr:uid="{E8FB9131-8703-4146-9DB7-838A46C0E81C}"/>
    <cellStyle name="_GL_Template budget 2011_12100 2" xfId="466" xr:uid="{A15221CA-0A69-304B-A25A-5A4FB0F245C1}"/>
    <cellStyle name="_GL_Template budget 2011_12100_2011 ADC STATEMENT" xfId="467" xr:uid="{8E949D31-DF8A-BF42-838B-52509FC942D9}"/>
    <cellStyle name="_GL_Template budget 2011_12100_2011 ADC STATEMENT_ADC_LEAD-Q4 '11" xfId="468" xr:uid="{C0393746-2BE0-814F-BCDA-C4E9452ABCC4}"/>
    <cellStyle name="_GL_Template budget 2011_12100_ADC_LEAD-Q4 '11" xfId="469" xr:uid="{93AB9A59-97C9-874D-B5DF-C7DC25C73146}"/>
    <cellStyle name="_Improve Action Node Reliability Sum" xfId="470" xr:uid="{77AC563A-3483-6F4E-B899-5BCA3F19FAC3}"/>
    <cellStyle name="_Improve Action Node Reliability Sum_AIN_PL_BS_2010_06" xfId="471" xr:uid="{E5AB2F1C-42BA-FA4F-B3E7-E2AB814C5ED9}"/>
    <cellStyle name="_Improve Action Node Reliability Sum_ITO for FN - 28 Oct" xfId="472" xr:uid="{B3D04001-E6C9-5243-BDEE-DECD45C86624}"/>
    <cellStyle name="_Ind.xls" xfId="473" xr:uid="{578D08BE-2E7D-F348-845D-FAFD81AA8823}"/>
    <cellStyle name="_Kluber interim by Nat" xfId="474" xr:uid="{0EEE9832-DDC9-9949-A810-EEF7F016742B}"/>
    <cellStyle name="_Kluber interim by Nat_AYUDHYA lease" xfId="475" xr:uid="{3E750CAB-0A19-F045-A4E1-5DFDBB10F21D}"/>
    <cellStyle name="_Kluber interim by Nat_AYUDHYA lease Q3.10" xfId="476" xr:uid="{A3CF7BBB-FBD9-B940-B980-4C0A579F24BC}"/>
    <cellStyle name="_Kluber interim by Nat_AYUDHYA lease Q4.10" xfId="477" xr:uid="{309DA0EF-3047-F24D-BE6B-59C5F85ED0FB}"/>
    <cellStyle name="_Kluber interim by Nat_leasing AYUDHYA" xfId="478" xr:uid="{E52D2ECF-56A7-1245-AA1C-4E56E5970FB6}"/>
    <cellStyle name="_Kluber interim by Nat_MMT AYUDHYA lease Q3" xfId="479" xr:uid="{D40A6171-326E-0A45-92CA-D0702033993F}"/>
    <cellStyle name="_KPI All" xfId="480" xr:uid="{6B0D80C7-F57F-5649-88E0-21D5F664058B}"/>
    <cellStyle name="_KPI All_pym" xfId="481" xr:uid="{EA25E636-87F7-CE40-8887-140DB73DA8BC}"/>
    <cellStyle name="_KPI Recurring On Progress_Apr" xfId="482" xr:uid="{89FAFCDA-4E7A-7D4F-AC39-C84D8C1DEB00}"/>
    <cellStyle name="_KPI Recurring On Progress_Apr_pym" xfId="483" xr:uid="{13306216-1C52-0741-8E72-2A5D51C3D18B}"/>
    <cellStyle name="_Lead Seiko" xfId="484" xr:uid="{DE9F65D7-4334-3E45-AA7A-C15A285A8162}"/>
    <cellStyle name="_LTX-DEC05" xfId="485" xr:uid="{1F035325-D86B-8540-B76E-AE6D4D36635A}"/>
    <cellStyle name="_MATAQ2'05" xfId="486" xr:uid="{2A13867A-4B65-4742-8F84-13A19078F062}"/>
    <cellStyle name="_Opex2009" xfId="487" xr:uid="{0C7ADABC-9C53-164F-929D-A1CCD46FD753}"/>
    <cellStyle name="_Opex2009_AIN_PL_BS_2010_06" xfId="488" xr:uid="{9E6A98A6-F0D4-2C4C-87EE-D6F7969A6066}"/>
    <cellStyle name="_PCC_Q2'05" xfId="490" xr:uid="{EEB29407-393E-0348-A663-DD8B24FD3C90}"/>
    <cellStyle name="_PCC_Q'3 05-Tal" xfId="489" xr:uid="{10BB1A64-C608-F742-B0D9-6DA8916D1C99}"/>
    <cellStyle name="_PCC-Tal" xfId="491" xr:uid="{6157CB45-F73C-614D-AB42-553421EEA2FF}"/>
    <cellStyle name="_Q2'05-Jeab" xfId="492" xr:uid="{20E8C3DF-7F5C-FF4C-9F94-C7B5B66B5603}"/>
    <cellStyle name="_Reduct SGA 2009" xfId="493" xr:uid="{A3922AE9-B58A-FD45-9776-5668AFBC1D1F}"/>
    <cellStyle name="_Reduct SGA 2009_AIN_PL_BS_2010_06" xfId="494" xr:uid="{3D27BB9C-5EEB-6C44-82A7-5C26FF0F6702}"/>
    <cellStyle name="_Regional OPEX 2009 (2) (3)" xfId="495" xr:uid="{43500F34-DA4A-3445-B9C4-E6A7E6C45B50}"/>
    <cellStyle name="_Regional OPEX 2009 (2) (3)_AIN_PL_BS_2010_06" xfId="496" xr:uid="{25E2AD36-F13F-124D-B558-06EBA89C6A7C}"/>
    <cellStyle name="_Report Region South - February 2009 " xfId="497" xr:uid="{6386FA52-A2DA-0048-B1B3-26F5EA9DDC7A}"/>
    <cellStyle name="_Report Region South - February 2009  2" xfId="498" xr:uid="{833651B1-51D0-9942-9029-7189AD2CED59}"/>
    <cellStyle name="_Report Region South - February 2009 _AIN_PL_BS_2010_06" xfId="499" xr:uid="{E3551B40-74D8-B14D-BFE7-AB69621B51A9}"/>
    <cellStyle name="_Report Region South - February 2009 _AIN_PL_BS_2010_06 2" xfId="500" xr:uid="{4C324971-0FB9-514D-A00F-5E35DA27AB05}"/>
    <cellStyle name="_Roche Thailand 2005-1" xfId="501" xr:uid="{0E708640-6EAA-F942-9570-085975D4A8E2}"/>
    <cellStyle name="_ROS_KPI_Update 29.04.09" xfId="502" xr:uid="{6838D4E0-FB9E-164B-91D8-0617F94A94FE}"/>
    <cellStyle name="_ROS_KPI_Update 29.04.09 2" xfId="503" xr:uid="{B90DF430-EA07-5941-BCFF-9AFFC62C4FB9}"/>
    <cellStyle name="_ROS_KPI_Update 29.04.09_AIN_PL_BS_2010_06" xfId="504" xr:uid="{5BD3ADBC-3FB2-5C40-B9C7-FCB39D38609E}"/>
    <cellStyle name="_ROS_KPI_Update 29.04.09_AIN_PL_BS_2010_06 2" xfId="505" xr:uid="{0F5A3B0C-66A0-FB43-A6A3-3F3019EED4A2}"/>
    <cellStyle name="_ROS_Update 01.04.09" xfId="506" xr:uid="{790D4C3C-F8E1-CF48-A689-DF83CFAFD671}"/>
    <cellStyle name="_ROS_Update 01.04.09_AIN_PL_BS_2010_06" xfId="507" xr:uid="{B352D423-8CC5-064F-BA42-7C92DB26C0A2}"/>
    <cellStyle name="_ROS_Update 14.01.09" xfId="508" xr:uid="{91BFF173-AE3B-4A46-BCE0-220469CB77FE}"/>
    <cellStyle name="_ROS_Update 14.01.09_AIN_PL_BS_2010_06" xfId="509" xr:uid="{590E78FD-7022-084B-8261-0141548A1A32}"/>
    <cellStyle name="_salary reconcile-sima" xfId="510" xr:uid="{15B890CC-AE5C-0649-9100-C558BBD6D119}"/>
    <cellStyle name="_SBN CAPEX PO Outstanding as of May 09" xfId="511" xr:uid="{03B32935-DBB6-3145-AFB8-73832B64F758}"/>
    <cellStyle name="_SBN Financial Model_2009_5+7_rev" xfId="512" xr:uid="{D2E63C55-58E5-224E-BDE1-E789361BB7C6}"/>
    <cellStyle name="_Seiko 07 31 06" xfId="513" xr:uid="{F44B33C5-0E62-AD41-ACC7-FA65E106C155}"/>
    <cellStyle name="_SG&amp;A_BY COST CENTER" xfId="514" xr:uid="{4FF460AC-9255-6943-A77B-CBED9D79DA69}"/>
    <cellStyle name="_SG&amp;A_BY COST CENTER 2" xfId="515" xr:uid="{64BB5398-936D-EC49-A516-670D3E5CA58E}"/>
    <cellStyle name="_SG&amp;A_BY COST CENTER_AIN_PL_BS_2010_06" xfId="516" xr:uid="{AFCB83E3-5E18-8848-A638-5B45A3F25ADB}"/>
    <cellStyle name="_SG&amp;A_BY COST CENTER_AIN_PL_BS_2010_06 2" xfId="517" xr:uid="{CF83790E-5389-084F-AED3-EAB48CD3A534}"/>
    <cellStyle name="_SGA  2009  " xfId="518" xr:uid="{4F8AF559-FF4A-C043-9F8F-19DBF08C209F}"/>
    <cellStyle name="_SGA  2009  _AIN_PL_BS_2010_06" xfId="519" xr:uid="{BE285215-B477-6349-8D9D-3FF2B435D953}"/>
    <cellStyle name="_Showa-2004-Test" xfId="520" xr:uid="{C57D4551-EFAE-C343-A345-FBDF2FFF4362}"/>
    <cellStyle name="_Sima Top Q2'07" xfId="521" xr:uid="{C32B8AB3-956A-FF4D-8DD0-BB64B68BC6FA}"/>
    <cellStyle name="_SimaTech-Dec05" xfId="522" xr:uid="{78452108-E0EB-B547-B96D-92A9C7CA5F1F}"/>
    <cellStyle name="_Template for CAPEX_2011 7 Oct 10 (2)" xfId="523" xr:uid="{F68535FA-940F-924A-8CCE-CFBEFCCFEBD1}"/>
    <cellStyle name="_Template for CAPEX_2011 7 Oct 10 (2)_AIN OPEX 2011" xfId="524" xr:uid="{512C44A2-19BA-6F41-8B1E-C27858A2457F}"/>
    <cellStyle name="_Template for CAPEX_2011 7 Oct 10 (2)_ITO for FN - 28 Oct" xfId="525" xr:uid="{27B55E8F-8E82-5941-B17F-81CE61C92294}"/>
    <cellStyle name="_Template_August2010" xfId="526" xr:uid="{4EE53638-3C1C-7E4E-9A26-0F00C78C5743}"/>
    <cellStyle name="_Template_August2010_AIN OPEX 2011" xfId="527" xr:uid="{F976FB0E-0F38-1648-B950-E18C7B771EF4}"/>
    <cellStyle name="_Template_August2010_ITO for FN - 28 Oct" xfId="528" xr:uid="{BE271138-F767-C64E-91C3-16C3644E3B13}"/>
    <cellStyle name="_test purchase-Mega" xfId="529" xr:uid="{BFAF87B6-7668-8841-AB17-2207F54C6DE6}"/>
    <cellStyle name="_Test sales-Kluber" xfId="530" xr:uid="{AA548A74-91CC-3444-89B0-2525DA3B956A}"/>
    <cellStyle name="_Test sales-Kluber_AYUDHYA lease" xfId="531" xr:uid="{ECF2A2E6-6F88-404F-9F3E-CA2BE0E532AB}"/>
    <cellStyle name="_Test sales-Kluber_AYUDHYA lease Q3.10" xfId="532" xr:uid="{A9ABDE0E-A3DF-1447-BC52-8AA404BFA4B5}"/>
    <cellStyle name="_Test sales-Kluber_AYUDHYA lease Q4.10" xfId="533" xr:uid="{ECDFE966-6171-0F4C-BF1B-45FF6A1D83F0}"/>
    <cellStyle name="_Test sales-Kluber_leasing AYUDHYA" xfId="534" xr:uid="{9C6F3598-D287-AB42-8D64-158CEAE58F94}"/>
    <cellStyle name="_Test sales-Kluber_MMT AYUDHYA lease Q3" xfId="535" xr:uid="{0A2A6EED-DC16-2640-A04F-C33CF44FB39E}"/>
    <cellStyle name="_Thai Semcon_Top_Midyear_06" xfId="536" xr:uid="{491FD493-B383-2B4B-AA17-83BF20E281A6}"/>
    <cellStyle name="_Thai Semcon_Top_Midyear_06_AYUDHYA lease" xfId="537" xr:uid="{82CD6B20-C53D-F645-9A37-C4B7724AA78D}"/>
    <cellStyle name="_Thai Semcon_Top_Midyear_06_AYUDHYA lease Q3.10" xfId="538" xr:uid="{147983B4-3E5E-A74A-AFE2-3EA4755DAC06}"/>
    <cellStyle name="_Thai Semcon_Top_Midyear_06_AYUDHYA lease Q4.10" xfId="539" xr:uid="{EE5547B5-A43D-B44A-A676-D94B411340AD}"/>
    <cellStyle name="_Thai Semcon_Top_Midyear_06_leasing AYUDHYA" xfId="540" xr:uid="{DB0538D1-3870-284B-B919-E55095CB0630}"/>
    <cellStyle name="_Thai Semcon_Top_Midyear_06_MMT AYUDHYA lease Q3" xfId="541" xr:uid="{A60AF244-DDC6-144F-A088-B8F156DAF2E7}"/>
    <cellStyle name="_Top Yamasei 31 Dec 06 Additional" xfId="556" xr:uid="{4839645B-BEF6-384A-AB95-C1DFD24B0F1E}"/>
    <cellStyle name="_Top Yamasei 31 Dec 06 Additional_AYUDHYA lease" xfId="557" xr:uid="{76770338-7D88-704F-8607-C75A82A699C1}"/>
    <cellStyle name="_Top Yamasei 31 Dec 06 Additional_AYUDHYA lease Q3.10" xfId="558" xr:uid="{7C4E63CC-1218-7547-A47A-AFC2E677D329}"/>
    <cellStyle name="_Top Yamasei 31 Dec 06 Additional_AYUDHYA lease Q4.10" xfId="559" xr:uid="{90A7B41A-4A4C-AC42-8891-D0217541630C}"/>
    <cellStyle name="_Top Yamasei 31 Dec 06 Additional_leasing AYUDHYA" xfId="560" xr:uid="{D99B016E-2FC8-514A-A605-0A1434072456}"/>
    <cellStyle name="_Top Yamasei 31 Dec 06 Additional_MMT AYUDHYA lease Q3" xfId="561" xr:uid="{6BC84968-CEBE-C34B-83A5-FBD75E9027E5}"/>
    <cellStyle name="_TOP_KLUBER" xfId="562" xr:uid="{625CC90B-6826-134B-8EFC-95808AC7B371}"/>
    <cellStyle name="_TO-S COST 062008 HF'08" xfId="542" xr:uid="{A39559B8-E078-D341-914F-1E222CF1B0DC}"/>
    <cellStyle name="_TO-S COST 062008 HF'08 2" xfId="543" xr:uid="{790AB1C9-54E7-E048-9ECE-21BD41B4FCC9}"/>
    <cellStyle name="_TO-S COST 062008 HF'08_AIN_PL_BS_2010_06" xfId="544" xr:uid="{6BCF93A2-DE32-DC4D-B951-B261A83B0C95}"/>
    <cellStyle name="_TO-S COST 062008 HF'08_AIN_PL_BS_2010_06 2" xfId="545" xr:uid="{9A324B43-D1DC-1D4F-AD0B-216BBE7274A8}"/>
    <cellStyle name="_TO-S COST 2009_v1" xfId="546" xr:uid="{DD034525-2CF7-3B43-9090-51BD78AC4A2F}"/>
    <cellStyle name="_TO-S COST 2009_v1 2" xfId="547" xr:uid="{E9B249AC-E11E-B44A-A46E-F204CD2C4B28}"/>
    <cellStyle name="_TO-S COST 2009_v1_AIN_PL_BS_2010_06" xfId="548" xr:uid="{305C2E33-BB73-5944-8E04-C95334C25FA1}"/>
    <cellStyle name="_TO-S COST 2009_v1_AIN_PL_BS_2010_06 2" xfId="549" xr:uid="{003D9ECD-9F2C-DD42-AC0D-2780AEC61BE4}"/>
    <cellStyle name="_TO-S COST 2009_v1_ITO for FN - 28 Oct" xfId="550" xr:uid="{36BFDF66-ED37-044B-8A88-F30A36FE7C94}"/>
    <cellStyle name="_TO-S COST 2009_v1_ITO for FN - 28 Oct 2" xfId="551" xr:uid="{0585D56E-607F-B44E-A16F-5B58197B9FFF}"/>
    <cellStyle name="_TO-S COST 2009_v5" xfId="552" xr:uid="{CD992706-7AE3-B24F-A831-981ED51A208C}"/>
    <cellStyle name="_TO-S COST 2009_v5 2" xfId="553" xr:uid="{A4E5AFD9-D47C-0A46-9761-FF238F3646E0}"/>
    <cellStyle name="_TO-S COST 2009_v5_AIN_PL_BS_2010_06" xfId="554" xr:uid="{DB8BECC4-DC8C-1B4C-9093-0E8450124249}"/>
    <cellStyle name="_TO-S COST 2009_v5_AIN_PL_BS_2010_06 2" xfId="555" xr:uid="{5CD077B6-9EE4-DD4A-B733-17CE63E276F6}"/>
    <cellStyle name="_Total" xfId="563" xr:uid="{8E9CB06E-9067-8D49-85BD-04CA511F3593}"/>
    <cellStyle name="_Total 2" xfId="564" xr:uid="{6332D3BF-FC03-EA48-AFA3-6D61F49EA8C9}"/>
    <cellStyle name="_Total_AIN OPEX 2011" xfId="565" xr:uid="{D4F6B9A9-6AFC-E444-9212-048B0E5E9895}"/>
    <cellStyle name="_Total_AIN OPEX 2011 2" xfId="566" xr:uid="{12FFCCD1-FB90-E440-B443-BD7E31A63217}"/>
    <cellStyle name="_Total_ITO for FN - 28 Oct" xfId="567" xr:uid="{C3025DA1-7CDA-0A47-B058-14FEBA036474}"/>
    <cellStyle name="_Total_ITO for FN - 28 Oct 2" xfId="568" xr:uid="{3D46841A-4EAF-A948-A6C3-9CAFBF4587EB}"/>
    <cellStyle name="_Update 07 01 2009 Sum SGA  2009  by Cost Center ROS -จากAAM-S ส่งให้แต่ละ CC" xfId="569" xr:uid="{32E2BF24-6055-F145-9B2D-B1255173164E}"/>
    <cellStyle name="_Update 07 01 2009 Sum SGA  2009  by Cost Center ROS -จากAAM-S ส่งให้แต่ละ CC_AIN_PL_BS_2010_06" xfId="570" xr:uid="{C5EBDF61-357B-0A48-AC26-3B29A2EDF2DB}"/>
    <cellStyle name="_V1" xfId="571" xr:uid="{DB86A929-9CE5-624C-83CF-377942A12BCA}"/>
    <cellStyle name="_Worksheet in cost from LM" xfId="572" xr:uid="{C800A9CE-6521-D148-87A5-5E5B9ACA0B1F}"/>
    <cellStyle name="_Worksheet in cost from LM_AIN_PL_BS_2010_06" xfId="573" xr:uid="{B45A6415-76E3-7147-8139-5897122E6992}"/>
    <cellStyle name="_wp 12.31.05" xfId="574" xr:uid="{F5153C81-6FD8-1D41-B187-F11B74060586}"/>
    <cellStyle name="_wp NI31.12.06-nan.new" xfId="575" xr:uid="{CB463FEE-4AF2-2140-8DBA-8EAB010F284C}"/>
    <cellStyle name="_WP_2003new" xfId="576" xr:uid="{8C499014-4D63-1C45-B8A6-CFEB86B1A7D3}"/>
    <cellStyle name="_wp_other assets_BCT" xfId="577" xr:uid="{335DB518-3C52-E143-B8F4-44B36B930F95}"/>
    <cellStyle name="_wp_other income_BQR" xfId="578" xr:uid="{2DE3759C-DF34-C74B-AC4E-A1D28847FA9F}"/>
    <cellStyle name="_Yamasei - FA 07" xfId="579" xr:uid="{ED5FF143-FE53-6143-B571-ABC570BAC5A8}"/>
    <cellStyle name="_Yamasei - FA 07_AYUDHYA lease" xfId="580" xr:uid="{5507E27A-10DA-8A4D-805C-C45F4028EB96}"/>
    <cellStyle name="_Yamasei - FA 07_AYUDHYA lease Q3.10" xfId="581" xr:uid="{49D1F314-D972-FD45-9B06-06E2B4D88407}"/>
    <cellStyle name="_Yamasei - FA 07_AYUDHYA lease Q4.10" xfId="582" xr:uid="{8DE0E6CF-4CDB-F745-9251-D2FFD460D1DC}"/>
    <cellStyle name="_Yamasei - FA 07_leasing AYUDHYA" xfId="583" xr:uid="{21B16C93-6476-144D-AB80-9443BC127CFD}"/>
    <cellStyle name="_Yamasei - FA 07_MMT AYUDHYA lease Q3" xfId="584" xr:uid="{83184837-F996-574E-AAC0-6EC73DA0FE5D}"/>
    <cellStyle name="_YE" xfId="585" xr:uid="{D03AA872-FC9E-C34F-BD15-C8BB21AA09DD}"/>
    <cellStyle name="_ZC" xfId="586" xr:uid="{50D8E0A6-9420-E249-82DF-C9F717B0CB44}"/>
    <cellStyle name="_สูตรค้นหารหัสบัญชี" xfId="587" xr:uid="{A9AEAB8D-56BC-CC43-8A49-047A8F9D07EE}"/>
    <cellStyle name="_สูตรค้นหารหัสบัญชี_$Template budget (Buddy) 2011" xfId="588" xr:uid="{1C63A33F-8447-114F-A456-CC6D5A880439}"/>
    <cellStyle name="_สูตรค้นหารหัสบัญชี_$Template budget 2011_Revise" xfId="589" xr:uid="{A9E55C26-F280-4440-8183-DDDEFAFABC09}"/>
    <cellStyle name="_สูตรค้นหารหัสบัญชี_$Template budget 2011_Revise 2" xfId="590" xr:uid="{1FAF56D1-73E1-634D-B24F-56F7D1441A80}"/>
    <cellStyle name="_สูตรค้นหารหัสบัญชี_$Template budget 2011_Revise_2011 ADC STATEMENT" xfId="591" xr:uid="{FA27CA4B-0D7A-F643-80A7-17C5074DBF39}"/>
    <cellStyle name="_สูตรค้นหารหัสบัญชี_2010 ADC Rolling forecast 6+6 (10-7-10).1" xfId="592" xr:uid="{8A8EFAC6-782B-C749-9169-C149BD62DECC}"/>
    <cellStyle name="_สูตรค้นหารหัสบัญชี_2010 ADC Rolling forecast 6+6 (10-7-10).1 2" xfId="593" xr:uid="{93D887AC-B2D6-F949-A003-C18FA02A2A20}"/>
    <cellStyle name="_สูตรค้นหารหัสบัญชี_2010 ADC Rolling forecast 6+6 (10-7-10).1_2011 ADC STATEMENT" xfId="594" xr:uid="{E44B546C-E65D-CE4E-AA25-5C52C9A66FDF}"/>
    <cellStyle name="_สูตรค้นหารหัสบัญชี_2010-Cash Flow09" xfId="595" xr:uid="{74E23478-2D67-1948-BCD6-5271A3C79933}"/>
    <cellStyle name="_สูตรค้นหารหัสบัญชี_2010-Cash Flow09 2" xfId="596" xr:uid="{4C98D811-A552-664F-A200-002042C9B20E}"/>
    <cellStyle name="_สูตรค้นหารหัสบัญชี_2010-Cash Flow09_2011 ADC STATEMENT" xfId="597" xr:uid="{932C21B5-DE08-324B-AB36-C2E38C028A68}"/>
    <cellStyle name="_สูตรค้นหารหัสบัญชี_Inventory" xfId="598" xr:uid="{23A9653C-7652-9A44-96E0-2EDB138837A4}"/>
    <cellStyle name="_สูตรค้นหารหัสบัญชี_Inventory 2" xfId="599" xr:uid="{FDF6B714-0EA3-C246-9D2F-EEFD2AE60871}"/>
    <cellStyle name="_สูตรค้นหารหัสบัญชี_Inventory_2011 ADC STATEMENT" xfId="600" xr:uid="{A1C12BFC-B429-6448-B777-D7C64E8C7EC5}"/>
    <cellStyle name="_สูตรค้นหารหัสบัญชี_Template budget 2011_12100" xfId="601" xr:uid="{4A91F6B1-35D9-FA4F-A583-800A03B3EBF2}"/>
    <cellStyle name="_สูตรค้นหารหัสบัญชี_Template budget 2011_12100 2" xfId="602" xr:uid="{2417CBD5-FF1D-6C45-B043-3577E7972EE6}"/>
    <cellStyle name="_สูตรค้นหารหัสบัญชี_Template budget 2011_12100_2011 ADC STATEMENT" xfId="603" xr:uid="{613B1940-577D-AB46-8475-C186FEEC6609}"/>
    <cellStyle name="’??? [0.00]_TMCA Spreadsheet(body)" xfId="618" xr:uid="{B3868803-5046-7E44-9660-F2E5D8A28B7F}"/>
    <cellStyle name="’???_TMCA Spreadsheet(body)" xfId="619" xr:uid="{303D9CB4-CE38-5E4C-9222-91C74B11BBBD}"/>
    <cellStyle name="•W?_TMCA Spreadsheet(body)" xfId="676" xr:uid="{61D4FD31-7E2A-AF40-9F24-6EA40E0BECA4}"/>
    <cellStyle name="0,0_x000d__x000a_NA_x000d__x000a_" xfId="679" xr:uid="{3C2CDD06-FDFF-A040-B49D-0BA517E158D9}"/>
    <cellStyle name="0,0_x000d__x000a_NA_x000d__x000a_ 2" xfId="680" xr:uid="{A336EB6C-219A-5347-A64D-AD8F5348B584}"/>
    <cellStyle name="0,0_x000d__x000a_NA_x000d__x000a_ 2 2" xfId="681" xr:uid="{68E0585B-512E-0B4C-9EDF-6FEAA71E4174}"/>
    <cellStyle name="0,0_x000d__x000a_NA_x000d__x000a_ 2 3" xfId="682" xr:uid="{F9037610-30B8-384B-9B03-09DB3F8B053A}"/>
    <cellStyle name="0,0_x000d__x000a_NA_x000d__x000a_ 3" xfId="683" xr:uid="{4534E763-DE14-BD42-A348-57F0A565C6C3}"/>
    <cellStyle name="0,0_x000d__x000a_NA_x000d__x000a_ 3 2" xfId="684" xr:uid="{45CB608A-562A-144D-9983-5C876BDFA655}"/>
    <cellStyle name="0,0_x000d__x000a_NA_x000d__x000a_ 4" xfId="685" xr:uid="{0F0ED1FF-F147-5948-8DB8-2C855D6D50FE}"/>
    <cellStyle name="0,0_x000d__x000a_NA_x000d__x000a__ITO for FN - 28 Oct" xfId="686" xr:uid="{017C4644-51FF-6946-A6DD-C93EDE48D682}"/>
    <cellStyle name="2)" xfId="687" xr:uid="{2CE6AD95-B6FE-6C44-91A7-B79A11866282}"/>
    <cellStyle name="20% - Accent1 2" xfId="688" xr:uid="{C0C2203D-F86F-3A4E-88E3-5530C0B27E13}"/>
    <cellStyle name="20% - Accent1 2 2" xfId="689" xr:uid="{2967BD08-CC38-AD41-B163-E1938006C484}"/>
    <cellStyle name="20% - Accent1 2 2 2" xfId="690" xr:uid="{B560D60A-CC76-4A44-898E-46916091BA70}"/>
    <cellStyle name="20% - Accent1 2 2 3" xfId="691" xr:uid="{EFF0BC24-C1DD-2A4A-9224-6C0C92C7AA31}"/>
    <cellStyle name="20% - Accent1 2 3" xfId="692" xr:uid="{24E37858-5F10-EC48-8403-1CC829A19FED}"/>
    <cellStyle name="20% - Accent1 2 3 2" xfId="693" xr:uid="{F9737985-D95B-134D-85BF-808DBB60F710}"/>
    <cellStyle name="20% - Accent1 2 4" xfId="694" xr:uid="{77BD2E42-2B28-3443-A64A-F64E1F09EC38}"/>
    <cellStyle name="20% - Accent1 2 5" xfId="695" xr:uid="{E5B44354-4AEC-B94A-A72B-96366E7213B9}"/>
    <cellStyle name="20% - Accent1 2 6" xfId="696" xr:uid="{6FF334A2-414B-3F42-AC90-9F5DE38C594A}"/>
    <cellStyle name="20% - Accent1 3" xfId="697" xr:uid="{6C3BDCE3-8CDA-1540-99E6-69EAA1715C45}"/>
    <cellStyle name="20% - Accent1 3 2" xfId="698" xr:uid="{94E70C24-7713-D442-8E20-E1C4E3BDB937}"/>
    <cellStyle name="20% - Accent1 3 3" xfId="699" xr:uid="{45981474-F0E7-C94E-8A0E-4F6D8584DE74}"/>
    <cellStyle name="20% - Accent1 3 4" xfId="700" xr:uid="{94A543BC-397F-C540-BC3E-22B8FD047203}"/>
    <cellStyle name="20% - Accent1 4" xfId="701" xr:uid="{12EFAB48-B59A-F14E-8A79-2C6B0AC31919}"/>
    <cellStyle name="20% - Accent1 5" xfId="702" xr:uid="{C467E65A-B645-A549-8A5D-38637CFE2486}"/>
    <cellStyle name="20% - Accent2 2" xfId="703" xr:uid="{43C5C840-2F68-B94C-B011-2B47E3B9F2F7}"/>
    <cellStyle name="20% - Accent2 2 2" xfId="704" xr:uid="{128EEB42-DE91-2D4B-BB91-DF3BFA029C50}"/>
    <cellStyle name="20% - Accent2 2 2 2" xfId="705" xr:uid="{AD6BC196-1DA2-084B-89AD-2863E8AF4975}"/>
    <cellStyle name="20% - Accent2 2 2 3" xfId="706" xr:uid="{E6B2FFEC-793C-1C4F-8BCA-DD6250C330D9}"/>
    <cellStyle name="20% - Accent2 2 3" xfId="707" xr:uid="{EFBDDFAA-028E-E445-9825-8EBD7E6E7AC1}"/>
    <cellStyle name="20% - Accent2 2 3 2" xfId="708" xr:uid="{0B3E71BC-7764-1E42-879F-614B26505CBE}"/>
    <cellStyle name="20% - Accent2 2 4" xfId="709" xr:uid="{C93D73FA-99C6-F647-975B-C344B4B4E7F1}"/>
    <cellStyle name="20% - Accent2 2 5" xfId="710" xr:uid="{605DD1ED-1038-7344-98AE-D10BE00EBD12}"/>
    <cellStyle name="20% - Accent2 2 6" xfId="711" xr:uid="{437F8038-4C36-1744-8CB8-46B34A53FC4B}"/>
    <cellStyle name="20% - Accent2 3" xfId="712" xr:uid="{7D1EE551-7FAA-B34D-9A8A-8A20EC940C88}"/>
    <cellStyle name="20% - Accent2 3 2" xfId="713" xr:uid="{06470ADA-35B6-C942-8700-4879C7F8881B}"/>
    <cellStyle name="20% - Accent2 3 3" xfId="714" xr:uid="{38653AA8-F735-6B47-9F7D-FE9695FA2068}"/>
    <cellStyle name="20% - Accent2 3 4" xfId="715" xr:uid="{7E66217F-422C-834E-B134-6E9309B62FB1}"/>
    <cellStyle name="20% - Accent2 4" xfId="716" xr:uid="{A4335304-794A-344C-AF18-3D661FCD55A6}"/>
    <cellStyle name="20% - Accent2 5" xfId="717" xr:uid="{BB742E13-6A6C-FD41-8D76-214B75DCC203}"/>
    <cellStyle name="20% - Accent3 2" xfId="718" xr:uid="{9290ACEB-889B-4D49-B94B-A21DC5CB0F27}"/>
    <cellStyle name="20% - Accent3 2 2" xfId="719" xr:uid="{91A46FE8-AAD3-B14B-BFA0-179EA8B28BC3}"/>
    <cellStyle name="20% - Accent3 2 2 2" xfId="720" xr:uid="{EF47DADD-54D0-6248-84C1-76687E921A5B}"/>
    <cellStyle name="20% - Accent3 2 2 3" xfId="721" xr:uid="{2DF81D68-86DB-F340-B355-408B0EE8F728}"/>
    <cellStyle name="20% - Accent3 2 3" xfId="722" xr:uid="{C59CB47D-B644-E948-B1A9-08F56CB61872}"/>
    <cellStyle name="20% - Accent3 2 3 2" xfId="723" xr:uid="{CF2FF71A-D418-094F-AFE1-B2F2225AAFE3}"/>
    <cellStyle name="20% - Accent3 2 4" xfId="724" xr:uid="{B1B7EAF5-CB8A-9142-83E7-3CD681187541}"/>
    <cellStyle name="20% - Accent3 2 5" xfId="725" xr:uid="{A32F935C-F024-044D-8010-B7489277619E}"/>
    <cellStyle name="20% - Accent3 2 6" xfId="726" xr:uid="{508C3D10-1C7B-7447-8BB7-680DBB4832B1}"/>
    <cellStyle name="20% - Accent3 3" xfId="727" xr:uid="{B56F7F31-7D93-3840-8E93-F23BFABC4DFA}"/>
    <cellStyle name="20% - Accent3 3 2" xfId="728" xr:uid="{5FEC5641-2A6A-1B40-BE46-F814383FC4F5}"/>
    <cellStyle name="20% - Accent3 3 3" xfId="729" xr:uid="{4403F5D9-CC64-0246-916A-D1786B7C342F}"/>
    <cellStyle name="20% - Accent3 3 4" xfId="730" xr:uid="{B1A4E798-F9B5-3C4D-9C9D-2BD834BE31AE}"/>
    <cellStyle name="20% - Accent3 4" xfId="731" xr:uid="{ABA13C55-A4B4-2C47-9C5B-02676D31C53E}"/>
    <cellStyle name="20% - Accent3 5" xfId="732" xr:uid="{A18E6DB0-9F9C-424B-BB00-73085920F2B4}"/>
    <cellStyle name="20% - Accent4 2" xfId="733" xr:uid="{34D65D35-1EF1-3248-B930-2B8456CDA24E}"/>
    <cellStyle name="20% - Accent4 2 2" xfId="734" xr:uid="{A5CB4799-EE3F-E74D-9125-D5D6BF19A9C2}"/>
    <cellStyle name="20% - Accent4 2 2 2" xfId="735" xr:uid="{4D90369F-5E2D-9A4F-BAAB-5931DCF2F431}"/>
    <cellStyle name="20% - Accent4 2 2 3" xfId="736" xr:uid="{DEEACA71-5DF5-7343-86E1-63AB6A251C7F}"/>
    <cellStyle name="20% - Accent4 2 3" xfId="737" xr:uid="{A9C6227C-DF6D-A94C-A5BA-779607AF040D}"/>
    <cellStyle name="20% - Accent4 2 3 2" xfId="738" xr:uid="{D59A78D9-CB14-0A44-AE91-9480EB8FC19B}"/>
    <cellStyle name="20% - Accent4 2 4" xfId="739" xr:uid="{D5DDB50D-6B99-2642-88D9-A9AD502502E1}"/>
    <cellStyle name="20% - Accent4 2 5" xfId="740" xr:uid="{5D66A622-F976-0E44-842E-C9CF351C11F1}"/>
    <cellStyle name="20% - Accent4 2 6" xfId="741" xr:uid="{E458C9E3-E45E-754B-997E-9804AB6A5278}"/>
    <cellStyle name="20% - Accent4 3" xfId="742" xr:uid="{D01436E8-37B0-754B-9289-E26DBAF176ED}"/>
    <cellStyle name="20% - Accent4 3 2" xfId="743" xr:uid="{FC1A35AC-C5EA-4A4C-BADF-6E3C949234BF}"/>
    <cellStyle name="20% - Accent4 3 3" xfId="744" xr:uid="{AED12516-C25B-4349-B5E0-A71D9D64FB6F}"/>
    <cellStyle name="20% - Accent4 3 4" xfId="745" xr:uid="{02E35926-FA21-EC4C-838A-D69A3133B472}"/>
    <cellStyle name="20% - Accent4 4" xfId="746" xr:uid="{8A0802FC-2D68-8145-9B2D-0FB4419C150F}"/>
    <cellStyle name="20% - Accent4 5" xfId="747" xr:uid="{CD056C55-B395-9A42-84E9-720D6E836DBD}"/>
    <cellStyle name="20% - Accent5 2" xfId="748" xr:uid="{683F1CF0-3B78-8D47-9145-A251FAD45364}"/>
    <cellStyle name="20% - Accent5 2 2" xfId="749" xr:uid="{22377B5C-0EAC-954A-8ED5-034B1124F6F7}"/>
    <cellStyle name="20% - Accent5 2 2 2" xfId="750" xr:uid="{E5BDCB4F-96A5-D247-86C4-2BCA59ABA81A}"/>
    <cellStyle name="20% - Accent5 2 2 3" xfId="751" xr:uid="{D5146083-AC17-AC47-971F-F902026C190D}"/>
    <cellStyle name="20% - Accent5 2 3" xfId="752" xr:uid="{738969F3-0EF2-B141-83A1-E28E18A7FB47}"/>
    <cellStyle name="20% - Accent5 2 3 2" xfId="753" xr:uid="{9BC202EF-5ECF-2344-9704-3A3BB2A06A43}"/>
    <cellStyle name="20% - Accent5 2 4" xfId="754" xr:uid="{2078087E-824B-4049-89B4-D777C0AE1B79}"/>
    <cellStyle name="20% - Accent5 2 5" xfId="755" xr:uid="{9CB78D16-E8D3-2546-B497-33BF67C1B1F0}"/>
    <cellStyle name="20% - Accent5 2 6" xfId="756" xr:uid="{1D1144DD-2B70-4B4A-B1FB-BEF677AA183D}"/>
    <cellStyle name="20% - Accent5 3" xfId="757" xr:uid="{18D00CF4-37A1-514C-9A67-6196E1AE2704}"/>
    <cellStyle name="20% - Accent5 3 2" xfId="758" xr:uid="{FB684AEB-BABE-AC49-8D2A-363D67313293}"/>
    <cellStyle name="20% - Accent5 3 3" xfId="759" xr:uid="{8638ACEC-0E7A-E648-8878-CF050622A730}"/>
    <cellStyle name="20% - Accent5 3 4" xfId="760" xr:uid="{4EFEAF43-1B62-3548-82B2-0F83761AA4D5}"/>
    <cellStyle name="20% - Accent5 4" xfId="761" xr:uid="{EEF0638E-F505-7840-95B1-D277D759D92E}"/>
    <cellStyle name="20% - Accent5 5" xfId="762" xr:uid="{6A227F7E-6E21-A14D-A78F-4C84CFD25047}"/>
    <cellStyle name="20% - Accent6 2" xfId="763" xr:uid="{D24B5252-1367-4040-B73E-D37BE8C32887}"/>
    <cellStyle name="20% - Accent6 2 2" xfId="764" xr:uid="{33F0976E-79E1-8744-B68A-7CE54525F9D7}"/>
    <cellStyle name="20% - Accent6 2 2 2" xfId="765" xr:uid="{1A31A8D5-557D-A54C-A136-5112F7A04024}"/>
    <cellStyle name="20% - Accent6 2 2 3" xfId="766" xr:uid="{BE047D55-2480-304E-B754-E001A9432DA9}"/>
    <cellStyle name="20% - Accent6 2 3" xfId="767" xr:uid="{8720206C-9C7B-194E-9D4D-DA663003481E}"/>
    <cellStyle name="20% - Accent6 2 3 2" xfId="768" xr:uid="{392647C6-F132-DF44-A38B-0B658CAED4A4}"/>
    <cellStyle name="20% - Accent6 2 4" xfId="769" xr:uid="{CAA4359F-B49A-9A4A-9E22-328BE0BFC621}"/>
    <cellStyle name="20% - Accent6 2 5" xfId="770" xr:uid="{AA5431D4-9F65-8C4E-8BA3-087EE408ED04}"/>
    <cellStyle name="20% - Accent6 2 6" xfId="771" xr:uid="{30CE82E9-9954-D44E-A7AF-5D1BD294F545}"/>
    <cellStyle name="20% - Accent6 3" xfId="772" xr:uid="{5266DA8B-B53B-184F-ACB0-3DE040434391}"/>
    <cellStyle name="20% - Accent6 3 2" xfId="773" xr:uid="{C676A1B6-1C8E-7144-A2C4-076AE4B50633}"/>
    <cellStyle name="20% - Accent6 3 3" xfId="774" xr:uid="{06690384-22CF-2E4A-BCF2-E9400BF12675}"/>
    <cellStyle name="20% - Accent6 3 4" xfId="775" xr:uid="{26CB602E-2613-AC4A-B76C-D9E93769F71B}"/>
    <cellStyle name="20% - Accent6 4" xfId="776" xr:uid="{F798DDBA-FEA5-0747-B87F-90B91CE7F2D7}"/>
    <cellStyle name="20% - Accent6 5" xfId="777" xr:uid="{A96A6FAE-F03A-2C46-8FFA-3684171A3235}"/>
    <cellStyle name="20% - アクセント 1" xfId="784" xr:uid="{153A97C2-C8B8-BA4D-A138-9FFA8615038D}"/>
    <cellStyle name="20% - アクセント 2" xfId="785" xr:uid="{16DFD35D-2F36-4B4E-B75A-C061D11E65D3}"/>
    <cellStyle name="20% - アクセント 3" xfId="786" xr:uid="{46FF9AD6-D7C0-F945-BAB3-CA73FE1F9CBF}"/>
    <cellStyle name="20% - アクセント 4" xfId="787" xr:uid="{F41C1C3F-9653-324F-947F-21B05DD55A40}"/>
    <cellStyle name="20% - アクセント 5" xfId="788" xr:uid="{8E23A4CA-609D-394B-921F-64D501F8B7F0}"/>
    <cellStyle name="20% - アクセント 6" xfId="789" xr:uid="{82279A14-B79E-2049-A2A8-32BDECEA6FA6}"/>
    <cellStyle name="20% - ส่วนที่ถูกเน้น1 2" xfId="778" xr:uid="{3E625DEB-504F-494E-A52E-257FBD83A44D}"/>
    <cellStyle name="20% - ส่วนที่ถูกเน้น2 2" xfId="779" xr:uid="{A6ADB7DC-C307-E847-BECA-DBE9E925C984}"/>
    <cellStyle name="20% - ส่วนที่ถูกเน้น3 2" xfId="780" xr:uid="{D2ED0F75-7B06-FF42-B633-2D401C64E7DE}"/>
    <cellStyle name="20% - ส่วนที่ถูกเน้น4 2" xfId="781" xr:uid="{10230A89-F95A-9F4E-BC4D-ECA5764BB97F}"/>
    <cellStyle name="20% - ส่วนที่ถูกเน้น5 2" xfId="782" xr:uid="{ED91C3FD-DF65-6C48-B319-03C4D81DB68E}"/>
    <cellStyle name="20% - ส่วนที่ถูกเน้น6 2" xfId="783" xr:uid="{DC9C77EE-D3DA-7640-8CAF-3140C2D738B7}"/>
    <cellStyle name="20% - 强调文字颜色 1" xfId="790" xr:uid="{12A743B8-28CA-B04F-8E6C-2CAD8257E43D}"/>
    <cellStyle name="20% - 强调文字颜色 2" xfId="791" xr:uid="{8C3C5F47-2611-4A43-B94A-7709010DCBF9}"/>
    <cellStyle name="20% - 强调文字颜色 3" xfId="792" xr:uid="{BA2F432A-34E1-CA46-8ED5-3653B08E0906}"/>
    <cellStyle name="20% - 强调文字颜色 4" xfId="793" xr:uid="{94345482-B89A-484F-87AA-53605F4F268D}"/>
    <cellStyle name="20% - 强调文字颜色 5" xfId="794" xr:uid="{3C38EEF3-C44E-3947-9FB1-58A354E6E8A2}"/>
    <cellStyle name="20% - 强调文字颜色 6" xfId="795" xr:uid="{6FD97CAA-71DE-3A4C-80CC-75EF697104A2}"/>
    <cellStyle name="2decimal" xfId="796" xr:uid="{DD37683E-8587-424A-87BB-8B5688E4F8BB}"/>
    <cellStyle name="40% - Accent1 2" xfId="797" xr:uid="{26A24C7B-1A4E-A643-ACA6-68F064DCE31C}"/>
    <cellStyle name="40% - Accent1 2 2" xfId="798" xr:uid="{D171BAE3-5C21-0646-B61D-2DD930D2D8F2}"/>
    <cellStyle name="40% - Accent1 2 2 2" xfId="799" xr:uid="{B04A223E-788E-B14E-8E13-136553366100}"/>
    <cellStyle name="40% - Accent1 2 2 3" xfId="800" xr:uid="{87520D3A-A9F1-7C4F-856E-143633855F3A}"/>
    <cellStyle name="40% - Accent1 2 3" xfId="801" xr:uid="{E5E00E8F-A6FB-904C-87FD-D519F580316B}"/>
    <cellStyle name="40% - Accent1 2 3 2" xfId="802" xr:uid="{A8CC982D-98F5-2944-9A55-960B2AEFB852}"/>
    <cellStyle name="40% - Accent1 2 4" xfId="803" xr:uid="{9A799124-45F8-274C-A44C-67ADACAB2D8E}"/>
    <cellStyle name="40% - Accent1 2 5" xfId="804" xr:uid="{BF561F20-9799-AA48-8ADB-47F286AD421A}"/>
    <cellStyle name="40% - Accent1 2 6" xfId="805" xr:uid="{B392DA19-3AF3-644F-A987-DA5515006E74}"/>
    <cellStyle name="40% - Accent1 3" xfId="806" xr:uid="{4094E31F-D91D-724D-B315-A000741A3677}"/>
    <cellStyle name="40% - Accent1 3 2" xfId="807" xr:uid="{009F4EC4-6E9A-8243-9C68-F8B4BEED58B4}"/>
    <cellStyle name="40% - Accent1 3 3" xfId="808" xr:uid="{96BAE72F-C310-0646-BE40-61FB0AEE1187}"/>
    <cellStyle name="40% - Accent1 3 4" xfId="809" xr:uid="{48ABC24C-8ECF-A543-B52A-7D5596EA06D3}"/>
    <cellStyle name="40% - Accent1 4" xfId="810" xr:uid="{BCE2BA8B-B058-2B41-B56B-969C50FA3BD9}"/>
    <cellStyle name="40% - Accent1 5" xfId="811" xr:uid="{5D73CEF3-FF99-734C-AB86-2621E40733F4}"/>
    <cellStyle name="40% - Accent2 2" xfId="812" xr:uid="{5F1F90B0-DBA4-D34E-B95E-78C4FA1FE645}"/>
    <cellStyle name="40% - Accent2 2 2" xfId="813" xr:uid="{C6B484A7-8636-FF42-9A41-EC17DA7673D6}"/>
    <cellStyle name="40% - Accent2 2 2 2" xfId="814" xr:uid="{5D1BBA69-37BA-844F-9F04-52A0AA6DD430}"/>
    <cellStyle name="40% - Accent2 2 2 3" xfId="815" xr:uid="{F06A3331-C9B7-824F-BD4B-F380E2E1F0D4}"/>
    <cellStyle name="40% - Accent2 2 3" xfId="816" xr:uid="{FB3C7EB4-5AA3-644C-8908-F6CBEFE92743}"/>
    <cellStyle name="40% - Accent2 2 3 2" xfId="817" xr:uid="{80E86C59-BC73-4B43-B189-6622697D0937}"/>
    <cellStyle name="40% - Accent2 2 4" xfId="818" xr:uid="{9C059542-97C8-7E4E-8196-26A3EB8910B6}"/>
    <cellStyle name="40% - Accent2 2 5" xfId="819" xr:uid="{A9CB1D66-E939-3449-84EC-2694EA5627F2}"/>
    <cellStyle name="40% - Accent2 2 6" xfId="820" xr:uid="{D8679B1A-BAAC-EC46-8089-1629662291E1}"/>
    <cellStyle name="40% - Accent2 3" xfId="821" xr:uid="{BE2EB556-7CEA-A945-B078-6A35D61DA2F3}"/>
    <cellStyle name="40% - Accent2 3 2" xfId="822" xr:uid="{A973812A-E105-0846-8E00-41EDE9C297FC}"/>
    <cellStyle name="40% - Accent2 3 3" xfId="823" xr:uid="{E2666E4F-6CAD-3747-AA80-FDC7C250C365}"/>
    <cellStyle name="40% - Accent2 3 4" xfId="824" xr:uid="{91353E67-6ADD-E24B-B2AF-3F976C31A880}"/>
    <cellStyle name="40% - Accent2 4" xfId="825" xr:uid="{0A6F029D-DC93-0142-A26D-8244EDF08FF4}"/>
    <cellStyle name="40% - Accent2 5" xfId="826" xr:uid="{8DCC7DF1-19ED-CF41-B560-BFBB9A6C8DE1}"/>
    <cellStyle name="40% - Accent3 2" xfId="827" xr:uid="{4B70937B-C758-3D47-A9A2-A8D93DE281C0}"/>
    <cellStyle name="40% - Accent3 2 2" xfId="828" xr:uid="{0E21328E-9DBD-3A45-9806-59A07696ACC5}"/>
    <cellStyle name="40% - Accent3 2 2 2" xfId="829" xr:uid="{52CAA6CF-87C7-CF4D-A5DA-C54845187558}"/>
    <cellStyle name="40% - Accent3 2 2 3" xfId="830" xr:uid="{FD80409D-2AC8-C549-A676-BE08D584036F}"/>
    <cellStyle name="40% - Accent3 2 3" xfId="831" xr:uid="{C9BDDEB0-568F-7B43-AFA2-8F4937ABD6FE}"/>
    <cellStyle name="40% - Accent3 2 3 2" xfId="832" xr:uid="{F6904D48-0734-1143-AF78-470D48441178}"/>
    <cellStyle name="40% - Accent3 2 4" xfId="833" xr:uid="{66154F2C-5D24-A54D-8F1A-E68909883F85}"/>
    <cellStyle name="40% - Accent3 2 5" xfId="834" xr:uid="{1EB271F0-8F76-E840-BCF2-45D521FAAF53}"/>
    <cellStyle name="40% - Accent3 2 6" xfId="835" xr:uid="{35B8FA5D-F240-CD45-810A-DAECDB43AC6E}"/>
    <cellStyle name="40% - Accent3 3" xfId="836" xr:uid="{39C4DCA4-278D-CB4A-8904-705F1BC0B4E5}"/>
    <cellStyle name="40% - Accent3 3 2" xfId="837" xr:uid="{D36DE6E8-0A6D-524B-B5BE-41D539E7C47D}"/>
    <cellStyle name="40% - Accent3 3 3" xfId="838" xr:uid="{3BBBF1F6-419F-0E40-B406-15A291160499}"/>
    <cellStyle name="40% - Accent3 3 4" xfId="839" xr:uid="{2B590AE5-7CF5-1346-B9F7-F31C9AC25830}"/>
    <cellStyle name="40% - Accent3 4" xfId="840" xr:uid="{19EBB1E8-D497-D449-9D2E-A155921BA3C2}"/>
    <cellStyle name="40% - Accent3 5" xfId="841" xr:uid="{08A5D3D4-CB36-2E4B-9352-01D8EA8A11FB}"/>
    <cellStyle name="40% - Accent4 2" xfId="842" xr:uid="{305A4314-75D7-4F43-9151-3091E84D9FD1}"/>
    <cellStyle name="40% - Accent4 2 2" xfId="843" xr:uid="{7ABD509D-9599-EC49-815E-7F3440C99FF3}"/>
    <cellStyle name="40% - Accent4 2 2 2" xfId="844" xr:uid="{494F7150-C4E8-5743-82DB-9ADE0B967BAF}"/>
    <cellStyle name="40% - Accent4 2 2 3" xfId="845" xr:uid="{A76B4A37-2E75-1E47-9229-F4DB20346D0B}"/>
    <cellStyle name="40% - Accent4 2 3" xfId="846" xr:uid="{344310A1-EC37-8E4B-BD94-C1B2E1B04DC3}"/>
    <cellStyle name="40% - Accent4 2 3 2" xfId="847" xr:uid="{9FFE9886-28A8-A740-A107-B6D170B294E5}"/>
    <cellStyle name="40% - Accent4 2 4" xfId="848" xr:uid="{A204080C-FA96-A544-9682-ABD7348B4571}"/>
    <cellStyle name="40% - Accent4 2 5" xfId="849" xr:uid="{6F6144F8-5028-FA46-9CCE-1F39CB423196}"/>
    <cellStyle name="40% - Accent4 2 6" xfId="850" xr:uid="{C2998B81-1582-944B-81CD-DC15B7FFD1D6}"/>
    <cellStyle name="40% - Accent4 3" xfId="851" xr:uid="{A4253A1B-83DD-ED49-854B-2A1AF1993EBD}"/>
    <cellStyle name="40% - Accent4 3 2" xfId="852" xr:uid="{B2E09165-DBAA-1844-809C-C91B5B61C332}"/>
    <cellStyle name="40% - Accent4 3 3" xfId="853" xr:uid="{E763CC94-8DBA-6441-B293-7AA45A07476B}"/>
    <cellStyle name="40% - Accent4 3 4" xfId="854" xr:uid="{BD7B863D-AD9C-9B41-A671-57F39DBE9316}"/>
    <cellStyle name="40% - Accent4 4" xfId="855" xr:uid="{79E29B01-038C-524C-9008-A4F67D52C7E0}"/>
    <cellStyle name="40% - Accent4 5" xfId="856" xr:uid="{4DE9D36C-A097-6D4E-9E14-E88A2780AB55}"/>
    <cellStyle name="40% - Accent5 2" xfId="857" xr:uid="{A25DCC48-5334-FA4D-986D-5A46C3DFEC1F}"/>
    <cellStyle name="40% - Accent5 2 2" xfId="858" xr:uid="{4A9972FB-E742-C148-8E6F-10677FCEEB85}"/>
    <cellStyle name="40% - Accent5 2 2 2" xfId="859" xr:uid="{FBCE627E-5746-1C41-B4C1-126391CACA8B}"/>
    <cellStyle name="40% - Accent5 2 2 3" xfId="860" xr:uid="{52E8B0E7-1277-E447-8A6A-36F85CFA7A05}"/>
    <cellStyle name="40% - Accent5 2 3" xfId="861" xr:uid="{87CB0A9C-4469-9347-A903-A796DFDAD34C}"/>
    <cellStyle name="40% - Accent5 2 3 2" xfId="862" xr:uid="{EF452C83-735F-DB4E-B85A-25349D1042A1}"/>
    <cellStyle name="40% - Accent5 2 4" xfId="863" xr:uid="{926E4BA2-51C1-8A42-9583-38C780EACE87}"/>
    <cellStyle name="40% - Accent5 2 5" xfId="864" xr:uid="{A648C572-39FA-EC41-8D9E-09DBC875ED87}"/>
    <cellStyle name="40% - Accent5 2 6" xfId="865" xr:uid="{2C3E1139-B169-2244-9D07-120C12808B2A}"/>
    <cellStyle name="40% - Accent5 3" xfId="866" xr:uid="{5725D216-576F-C145-8539-8F3A7887C4DB}"/>
    <cellStyle name="40% - Accent5 3 2" xfId="867" xr:uid="{4CDD40C4-57BC-054D-8D95-D9249AF3D328}"/>
    <cellStyle name="40% - Accent5 3 3" xfId="868" xr:uid="{BB063823-67DE-EC4D-9EB5-5BA2DE25105B}"/>
    <cellStyle name="40% - Accent5 3 4" xfId="869" xr:uid="{B7DCCD70-775A-4647-9B03-D713361677E2}"/>
    <cellStyle name="40% - Accent5 4" xfId="870" xr:uid="{77CD47F9-61AB-CD4B-9A19-A89ED98F883A}"/>
    <cellStyle name="40% - Accent5 5" xfId="871" xr:uid="{BE0958E8-E23C-9E43-BF01-D572FEACE031}"/>
    <cellStyle name="40% - Accent6 2" xfId="872" xr:uid="{07AF6959-DB22-7049-A12A-F407E7ECDA0C}"/>
    <cellStyle name="40% - Accent6 2 2" xfId="873" xr:uid="{B32A66FD-E9FE-E344-AD5B-F30162537C3C}"/>
    <cellStyle name="40% - Accent6 2 2 2" xfId="874" xr:uid="{4F3AD6F8-F3E5-BD49-8206-5F6E5FADA0A2}"/>
    <cellStyle name="40% - Accent6 2 2 3" xfId="875" xr:uid="{82BC325F-C7BE-E44C-9C6E-45F441E77386}"/>
    <cellStyle name="40% - Accent6 2 3" xfId="876" xr:uid="{3FCD9ECF-001E-CC42-A28C-A9268A825EB3}"/>
    <cellStyle name="40% - Accent6 2 3 2" xfId="877" xr:uid="{0B68147A-3CD1-6747-B6A1-2491008DCDDD}"/>
    <cellStyle name="40% - Accent6 2 4" xfId="878" xr:uid="{7068B0F8-128D-F742-AB3A-5D8EA3C85A05}"/>
    <cellStyle name="40% - Accent6 2 5" xfId="879" xr:uid="{1BD56DF0-E5AB-CD47-8623-3B86F0456640}"/>
    <cellStyle name="40% - Accent6 2 6" xfId="880" xr:uid="{D88F4943-260D-5340-B8B8-93B0723EB1F6}"/>
    <cellStyle name="40% - Accent6 3" xfId="881" xr:uid="{3A96E2B8-70D1-134B-821F-C8A3B868600E}"/>
    <cellStyle name="40% - Accent6 3 2" xfId="882" xr:uid="{B0751CDB-1EDF-E745-8556-568476027EA6}"/>
    <cellStyle name="40% - Accent6 3 3" xfId="883" xr:uid="{3CC9F889-0472-0441-84F1-AEF1EEFB5B5D}"/>
    <cellStyle name="40% - Accent6 3 4" xfId="884" xr:uid="{767B517C-1DC0-0C46-B447-99C73935D66E}"/>
    <cellStyle name="40% - Accent6 4" xfId="885" xr:uid="{ECAE38D9-5214-C544-93D5-4290EBBBC7E9}"/>
    <cellStyle name="40% - Accent6 5" xfId="886" xr:uid="{6C79EA8C-D983-9849-AFB6-6297E63D2A16}"/>
    <cellStyle name="40% - アクセント 1" xfId="893" xr:uid="{05047A98-2F58-9F4F-9495-20B44E825FE3}"/>
    <cellStyle name="40% - アクセント 2" xfId="894" xr:uid="{9E226ACD-B37A-4946-B891-E8A1E28984AC}"/>
    <cellStyle name="40% - アクセント 3" xfId="895" xr:uid="{6089BA78-2E51-E845-A851-1FE79953F2FD}"/>
    <cellStyle name="40% - アクセント 4" xfId="896" xr:uid="{6AF526ED-4C5C-5A43-AEA3-283F2A739934}"/>
    <cellStyle name="40% - アクセント 5" xfId="897" xr:uid="{6797B42C-DECF-E84D-A1D5-001008F95363}"/>
    <cellStyle name="40% - アクセント 6" xfId="898" xr:uid="{6DECA223-BC90-AF40-95F2-B27C424FAC4B}"/>
    <cellStyle name="40% - ส่วนที่ถูกเน้น1 2" xfId="887" xr:uid="{2A259D38-FEAB-5545-940F-E2C17E9B28E2}"/>
    <cellStyle name="40% - ส่วนที่ถูกเน้น2 2" xfId="888" xr:uid="{53DBDE9B-5B03-CA41-8F5D-4DABEAE7B7E7}"/>
    <cellStyle name="40% - ส่วนที่ถูกเน้น3 2" xfId="889" xr:uid="{534BF064-8837-9A4C-8709-8FDE754210C0}"/>
    <cellStyle name="40% - ส่วนที่ถูกเน้น4 2" xfId="890" xr:uid="{58A766AE-516C-D043-AC4D-B10193B9C3D4}"/>
    <cellStyle name="40% - ส่วนที่ถูกเน้น5 2" xfId="891" xr:uid="{F050F782-E0DD-734A-961F-540796B0FBBA}"/>
    <cellStyle name="40% - ส่วนที่ถูกเน้น6 2" xfId="892" xr:uid="{78D19EA2-FD99-904A-B8D6-0279DAA728D1}"/>
    <cellStyle name="40% - 强调文字颜色 1" xfId="899" xr:uid="{04FF4591-5D0A-8946-A7B2-452D5D3B0317}"/>
    <cellStyle name="40% - 强调文字颜色 2" xfId="900" xr:uid="{E13AF7C7-EEB7-4643-8A92-E277E5BCB010}"/>
    <cellStyle name="40% - 强调文字颜色 3" xfId="901" xr:uid="{009001BE-90FA-BA47-840B-80E2207E10FA}"/>
    <cellStyle name="40% - 强调文字颜色 4" xfId="902" xr:uid="{FB921651-FBF0-5643-97F8-31FA82A062FC}"/>
    <cellStyle name="40% - 强调文字颜色 5" xfId="903" xr:uid="{1155A2CA-444A-8E46-AA64-B69D31E4ECF9}"/>
    <cellStyle name="40% - 强调文字颜色 6" xfId="904" xr:uid="{E3E3AB02-FCA2-1644-8DA1-7B6EC6D175F4}"/>
    <cellStyle name="594941.25" xfId="905" xr:uid="{8E3D2791-25ED-6E49-978E-6AB7BB28101D}"/>
    <cellStyle name="60% - Accent1 2" xfId="906" xr:uid="{4727A8FC-CEE9-9449-A159-67A17D79D424}"/>
    <cellStyle name="60% - Accent1 2 2" xfId="907" xr:uid="{BCF4F377-6374-5D40-8729-CA58D4FF5DBB}"/>
    <cellStyle name="60% - Accent1 2 2 2" xfId="908" xr:uid="{85079D06-DA8B-6643-9C7F-F66DD3E7F429}"/>
    <cellStyle name="60% - Accent1 2 3" xfId="909" xr:uid="{E7104489-ED39-3A49-A535-EF9C700E54F6}"/>
    <cellStyle name="60% - Accent1 3" xfId="910" xr:uid="{43D94BBE-E4AC-284D-B974-90F39FEFD489}"/>
    <cellStyle name="60% - Accent1 3 2" xfId="911" xr:uid="{DE9E04F7-17B5-4340-8634-DFDE5FEFB10B}"/>
    <cellStyle name="60% - Accent1 4" xfId="912" xr:uid="{DB8ECBA7-4856-7F4F-945E-35118EE08E0C}"/>
    <cellStyle name="60% - Accent1 5" xfId="913" xr:uid="{C8CA09CC-D71B-4B4D-8C85-1CB7B48FBA94}"/>
    <cellStyle name="60% - Accent2 2" xfId="914" xr:uid="{A4B310BE-FC9A-DE46-AEAB-D50F3B330A1C}"/>
    <cellStyle name="60% - Accent2 2 2" xfId="915" xr:uid="{27F90AFE-8BF0-B449-B784-8DC371604D50}"/>
    <cellStyle name="60% - Accent2 2 2 2" xfId="916" xr:uid="{0812E015-D93B-1B49-B48C-33F33F95E1AF}"/>
    <cellStyle name="60% - Accent2 2 3" xfId="917" xr:uid="{CC1F8365-4411-EC40-A33E-AB2F9EC97726}"/>
    <cellStyle name="60% - Accent2 3" xfId="918" xr:uid="{D8E25993-3858-CF48-9698-70577097AAEA}"/>
    <cellStyle name="60% - Accent2 3 2" xfId="919" xr:uid="{61D0BEA6-05B9-034A-BC1F-EB477DBD1B65}"/>
    <cellStyle name="60% - Accent2 4" xfId="920" xr:uid="{FE305E3B-D2E5-6C48-8187-7B0F6132D4C0}"/>
    <cellStyle name="60% - Accent2 5" xfId="921" xr:uid="{1E3FFF6A-773D-8C40-B938-067E450EE328}"/>
    <cellStyle name="60% - Accent3 2" xfId="922" xr:uid="{68B5AAAB-21AA-7447-809F-72A859527364}"/>
    <cellStyle name="60% - Accent3 2 2" xfId="923" xr:uid="{3F4D3ED8-120A-3240-A161-C34557BC3FA7}"/>
    <cellStyle name="60% - Accent3 2 2 2" xfId="924" xr:uid="{7B25C6F7-FAE0-9F45-8979-672EC93470BE}"/>
    <cellStyle name="60% - Accent3 2 3" xfId="925" xr:uid="{E7748C3F-02F9-2541-B280-2B343C8E898B}"/>
    <cellStyle name="60% - Accent3 3" xfId="926" xr:uid="{50B7987D-F2C8-B34B-A4DE-BCDB4D88F009}"/>
    <cellStyle name="60% - Accent3 3 2" xfId="927" xr:uid="{3EDD000D-EF87-D446-97B3-EE0D543B6A67}"/>
    <cellStyle name="60% - Accent3 4" xfId="928" xr:uid="{0992014D-9BC2-7B44-94B0-AF6D60B05C78}"/>
    <cellStyle name="60% - Accent3 5" xfId="929" xr:uid="{0329FF22-D4EB-D243-9F38-3CD1CE1A34A4}"/>
    <cellStyle name="60% - Accent4 2" xfId="930" xr:uid="{89752C2B-EFD3-124E-8076-8C3EB9F3E7C6}"/>
    <cellStyle name="60% - Accent4 2 2" xfId="931" xr:uid="{8495A6D9-55E3-164C-BAC1-2D66992DF052}"/>
    <cellStyle name="60% - Accent4 2 2 2" xfId="932" xr:uid="{2C33104C-FBE6-9E4D-97E0-5AE153258266}"/>
    <cellStyle name="60% - Accent4 2 3" xfId="933" xr:uid="{05EED574-873A-AD45-8D53-8BE2D753175D}"/>
    <cellStyle name="60% - Accent4 3" xfId="934" xr:uid="{8E7B8CB1-1FC5-1541-80AB-7A97E2CC6F67}"/>
    <cellStyle name="60% - Accent4 3 2" xfId="935" xr:uid="{97CE1E07-D7CD-F142-8E48-9D4A75F1B631}"/>
    <cellStyle name="60% - Accent4 4" xfId="936" xr:uid="{954E7D73-0266-414E-8734-38C72CA82740}"/>
    <cellStyle name="60% - Accent4 5" xfId="937" xr:uid="{F845256A-5DC4-1648-A84D-548665106EA7}"/>
    <cellStyle name="60% - Accent5 2" xfId="938" xr:uid="{05C8D651-E9AE-B141-8606-959E5EBAE47A}"/>
    <cellStyle name="60% - Accent5 2 2" xfId="939" xr:uid="{9E1DA7BB-2AB3-F34B-A491-E544D31EB2D1}"/>
    <cellStyle name="60% - Accent5 2 2 2" xfId="940" xr:uid="{CCE378C9-5008-0848-89E2-557B54AC1C09}"/>
    <cellStyle name="60% - Accent5 2 3" xfId="941" xr:uid="{1D05B08C-BED3-6243-9313-8C141665CB3B}"/>
    <cellStyle name="60% - Accent5 3" xfId="942" xr:uid="{2D0EBA9C-CD91-C94B-A844-62FBE4F454C4}"/>
    <cellStyle name="60% - Accent5 3 2" xfId="943" xr:uid="{F76FA29B-EB84-F04C-8DD4-E4A5C5C533DB}"/>
    <cellStyle name="60% - Accent5 4" xfId="944" xr:uid="{4C096712-48D5-514F-AC3B-E5B475340268}"/>
    <cellStyle name="60% - Accent5 5" xfId="945" xr:uid="{E4DBF5A9-E2A9-6244-9D3B-614817CEAADE}"/>
    <cellStyle name="60% - Accent6 2" xfId="946" xr:uid="{B2BC95D1-5568-EB43-A258-C1382D61F7AC}"/>
    <cellStyle name="60% - Accent6 2 2" xfId="947" xr:uid="{C6833464-C308-034B-88BB-6ECC456EF68C}"/>
    <cellStyle name="60% - Accent6 2 2 2" xfId="948" xr:uid="{202F5055-BD86-1A4D-84A4-D21D6E0B4A0B}"/>
    <cellStyle name="60% - Accent6 2 3" xfId="949" xr:uid="{223DB695-EDA9-954B-B9A2-8904ADD67AA4}"/>
    <cellStyle name="60% - Accent6 3" xfId="950" xr:uid="{14EB7C31-1A6C-0B45-B35C-6E811A9DE8F8}"/>
    <cellStyle name="60% - Accent6 3 2" xfId="951" xr:uid="{A2B6D480-4915-4940-8E93-99803AF2737F}"/>
    <cellStyle name="60% - Accent6 4" xfId="952" xr:uid="{2B30973D-0F2B-0840-9F21-84609638D6DA}"/>
    <cellStyle name="60% - Accent6 5" xfId="953" xr:uid="{312FD4AB-7377-8C46-ACD4-D04495468BFD}"/>
    <cellStyle name="60% - アクセント 1" xfId="960" xr:uid="{B1D93F37-2CF3-1144-AEDC-E4BD6F2BCE77}"/>
    <cellStyle name="60% - アクセント 2" xfId="961" xr:uid="{F3393188-4C56-9E4C-9362-4CEB7605AC7A}"/>
    <cellStyle name="60% - アクセント 3" xfId="962" xr:uid="{CAA8672F-C810-1541-AF74-E3059D345E1F}"/>
    <cellStyle name="60% - アクセント 4" xfId="963" xr:uid="{6D582BA2-4A77-EB47-8022-4132A58D0712}"/>
    <cellStyle name="60% - アクセント 5" xfId="964" xr:uid="{CAFBBE98-2AE4-AD4E-8711-FE5D4B9B0CDB}"/>
    <cellStyle name="60% - アクセント 6" xfId="965" xr:uid="{866A9C5B-BD7C-A84B-A774-F7FF94E11146}"/>
    <cellStyle name="60% - ส่วนที่ถูกเน้น1 2" xfId="954" xr:uid="{A4F932BE-F993-D246-826D-91B69E075803}"/>
    <cellStyle name="60% - ส่วนที่ถูกเน้น2 2" xfId="955" xr:uid="{5EB6CE6E-5083-FE45-B206-8183E155A574}"/>
    <cellStyle name="60% - ส่วนที่ถูกเน้น3 2" xfId="956" xr:uid="{AAB5528B-6F3D-4C4F-89CD-196A75297F60}"/>
    <cellStyle name="60% - ส่วนที่ถูกเน้น4 2" xfId="957" xr:uid="{4FBD1C5F-B6D1-404C-AE64-ED170C2749E3}"/>
    <cellStyle name="60% - ส่วนที่ถูกเน้น5 2" xfId="958" xr:uid="{A47E8C66-AB6B-074B-BF35-D3236863E5D1}"/>
    <cellStyle name="60% - ส่วนที่ถูกเน้น6 2" xfId="959" xr:uid="{0B28B4FC-0EF2-E247-ABC9-BB152C7FE0BF}"/>
    <cellStyle name="60% - 强调文字颜色 1" xfId="966" xr:uid="{61EA6251-7D7B-DC4A-A79F-531AA2EAC28F}"/>
    <cellStyle name="60% - 强调文字颜色 2" xfId="967" xr:uid="{3CA25248-7FF3-484C-A3AC-CAA574D80356}"/>
    <cellStyle name="60% - 强调文字颜色 3" xfId="968" xr:uid="{B7D4F6E6-E21B-F841-82E8-E2C181F9E1A9}"/>
    <cellStyle name="60% - 强调文字颜色 4" xfId="969" xr:uid="{589592ED-279E-CB4C-A675-C23664718945}"/>
    <cellStyle name="60% - 强调文字颜色 5" xfId="970" xr:uid="{EC6B6E7F-F1E0-504D-B1C4-BC011F42F462}"/>
    <cellStyle name="60% - 强调文字颜色 6" xfId="971" xr:uid="{5B502475-0282-F140-B368-A89F4D69FD02}"/>
    <cellStyle name="75" xfId="972" xr:uid="{19E307D2-82A9-3F47-880D-AC7BAC5803C7}"/>
    <cellStyle name="a_QTR94_95_1ฟ๙ศธบ๑ณปฟช (2)" xfId="973" xr:uid="{44A6A080-8AF7-BA45-865E-1FE7BE3426D6}"/>
    <cellStyle name="AA FRAME" xfId="974" xr:uid="{21219CB1-47C0-C142-B9F9-ED7D21B160F8}"/>
    <cellStyle name="AA FRAME 2" xfId="975" xr:uid="{81A68AD4-9FE4-B942-84D5-126D1B6694D5}"/>
    <cellStyle name="AA HEADING" xfId="976" xr:uid="{DEC349C1-655D-4D4C-BEBF-2BCCC931BFEB}"/>
    <cellStyle name="AA INITIALS" xfId="977" xr:uid="{41EC3C83-4FB1-0940-9678-B41328D4F6C1}"/>
    <cellStyle name="AA INPUT" xfId="978" xr:uid="{033FC35E-F935-0A4C-BEC2-EF0135BE7E86}"/>
    <cellStyle name="AA LOCK" xfId="979" xr:uid="{77AF1C0D-A62E-7545-8AD2-7EEE7135ECFB}"/>
    <cellStyle name="AA MGR NAME" xfId="980" xr:uid="{10BD8EB3-134F-AE4B-9C67-857821DB0FD2}"/>
    <cellStyle name="AA NORMAL" xfId="981" xr:uid="{9D269F66-7B50-2E43-88B0-7D41498787E1}"/>
    <cellStyle name="AA NUMBER" xfId="982" xr:uid="{A1A5EE44-C76B-424A-95CD-661E8726DDCE}"/>
    <cellStyle name="AA NUMBER2" xfId="983" xr:uid="{C7E87991-1338-9142-A30A-38E31700C325}"/>
    <cellStyle name="AA QUESTION" xfId="984" xr:uid="{FD9344D7-EBDA-6145-9566-E58CAA9FCAD5}"/>
    <cellStyle name="AA SHADE" xfId="985" xr:uid="{60511CBC-9DB8-4E43-8596-AD3E7D6C28C6}"/>
    <cellStyle name="abc" xfId="986" xr:uid="{C98DF252-D0C2-8545-86D6-921E209EC888}"/>
    <cellStyle name="Accent1 2" xfId="987" xr:uid="{3938B1C3-3C10-F34E-8B2F-157BFFA5FEAC}"/>
    <cellStyle name="Accent1 2 2" xfId="988" xr:uid="{6F7E95DB-8DC2-2940-A3FF-9578630A5CEE}"/>
    <cellStyle name="Accent1 2 2 2" xfId="989" xr:uid="{85C4ECC3-79AA-5D45-B688-33BBA0CEFED3}"/>
    <cellStyle name="Accent1 2 3" xfId="990" xr:uid="{68B22B81-45CB-2942-B457-2D2A4FC48836}"/>
    <cellStyle name="Accent1 3" xfId="991" xr:uid="{CBCB678C-1886-FC43-9C66-38BD3FF794C6}"/>
    <cellStyle name="Accent1 3 2" xfId="992" xr:uid="{DCBAD7CA-E32D-E246-8692-88CDE94C9D3F}"/>
    <cellStyle name="Accent1 4" xfId="993" xr:uid="{94A61EE7-F8EA-DA40-8652-06396DCDC771}"/>
    <cellStyle name="Accent1 5" xfId="994" xr:uid="{835663C2-E8A0-4143-B4F3-93EBAF649004}"/>
    <cellStyle name="Accent2 2" xfId="995" xr:uid="{FDC9A81C-3B9B-F14F-9CB1-D28A9F1D4810}"/>
    <cellStyle name="Accent2 2 2" xfId="996" xr:uid="{D59D7EEE-D13B-6D43-A6DA-BE4D215ECB62}"/>
    <cellStyle name="Accent2 2 2 2" xfId="997" xr:uid="{840B24B5-6AC3-9E44-BA73-B32585EF44A0}"/>
    <cellStyle name="Accent2 2 3" xfId="998" xr:uid="{601FE977-0847-CF45-9A82-5B728D41B15E}"/>
    <cellStyle name="Accent2 3" xfId="999" xr:uid="{6D613A12-68EF-7D46-BA48-F08A0FCB6BF4}"/>
    <cellStyle name="Accent2 3 2" xfId="1000" xr:uid="{3FAC1846-2EDD-6E41-8999-1F2D7780868F}"/>
    <cellStyle name="Accent2 4" xfId="1001" xr:uid="{34369AD8-2E97-F441-AD73-C4536BEC7B4A}"/>
    <cellStyle name="Accent2 5" xfId="1002" xr:uid="{90C2FE1F-10A6-544F-A996-D70D58378B6B}"/>
    <cellStyle name="Accent3 2" xfId="1003" xr:uid="{73B9BAB2-CFA2-354D-94EF-A7195D31D6F0}"/>
    <cellStyle name="Accent3 2 2" xfId="1004" xr:uid="{BBDE122B-C4B0-414B-A85B-59E093901ABC}"/>
    <cellStyle name="Accent3 2 2 2" xfId="1005" xr:uid="{35EA277E-BB4E-5E4D-A7F2-16A067A3E117}"/>
    <cellStyle name="Accent3 2 3" xfId="1006" xr:uid="{BD76D099-FAD4-BF41-97B1-E49FD7F9A830}"/>
    <cellStyle name="Accent3 3" xfId="1007" xr:uid="{806802FF-C74C-2A43-BBD2-9DBF9CB34487}"/>
    <cellStyle name="Accent3 3 2" xfId="1008" xr:uid="{DBE980AE-15BF-F644-85AB-0EA8DAC8F805}"/>
    <cellStyle name="Accent3 4" xfId="1009" xr:uid="{10D35FA7-DEF5-384B-9DD9-94C0A046E885}"/>
    <cellStyle name="Accent3 5" xfId="1010" xr:uid="{B393AD06-85B0-A54B-B00C-CFC8208F4A9E}"/>
    <cellStyle name="Accent4 2" xfId="1011" xr:uid="{577E81DC-8619-B247-9483-A9D9F350D980}"/>
    <cellStyle name="Accent4 2 2" xfId="1012" xr:uid="{4A08540F-15B5-A641-AE67-AE7F910EC685}"/>
    <cellStyle name="Accent4 2 2 2" xfId="1013" xr:uid="{70C39F49-21A8-2142-9E36-099590DFBDC4}"/>
    <cellStyle name="Accent4 2 3" xfId="1014" xr:uid="{3AECE977-D158-A14E-B01A-EA887F860B39}"/>
    <cellStyle name="Accent4 3" xfId="1015" xr:uid="{2E30234A-1AB9-7946-9965-C24A63C9D790}"/>
    <cellStyle name="Accent4 3 2" xfId="1016" xr:uid="{C5EEA261-1F97-0A45-A2AE-534CE4342DD0}"/>
    <cellStyle name="Accent4 4" xfId="1017" xr:uid="{38E2B0C2-E48C-4C4B-8623-6113D61853BB}"/>
    <cellStyle name="Accent4 5" xfId="1018" xr:uid="{66526C76-5383-E444-A7C6-46ACD19CFFBA}"/>
    <cellStyle name="Accent5 2" xfId="1019" xr:uid="{F63771E9-7B54-2E4D-BCAC-CD455BBD09F5}"/>
    <cellStyle name="Accent5 2 2" xfId="1020" xr:uid="{2879F2BA-CFA1-7D42-9C48-EDF61E96DB1A}"/>
    <cellStyle name="Accent5 2 2 2" xfId="1021" xr:uid="{A0DFB392-61C2-E343-8ED8-DA35C33AFF89}"/>
    <cellStyle name="Accent5 2 3" xfId="1022" xr:uid="{4C28099E-F126-624F-AEAB-12A9F6CD9C82}"/>
    <cellStyle name="Accent5 3" xfId="1023" xr:uid="{990ADF7E-0765-0C48-B145-4F964FCB4CA9}"/>
    <cellStyle name="Accent5 3 2" xfId="1024" xr:uid="{6CD92AB9-17AB-8E4C-A128-64894562934A}"/>
    <cellStyle name="Accent5 4" xfId="1025" xr:uid="{73524303-9F1A-6C44-9AC0-F144A7D4ED9A}"/>
    <cellStyle name="Accent5 5" xfId="1026" xr:uid="{66C1FD84-41C3-F646-9D1C-B185953BBEF3}"/>
    <cellStyle name="Accent6 2" xfId="1027" xr:uid="{95DF5D8F-8DFA-D447-A238-328718BD7A77}"/>
    <cellStyle name="Accent6 2 2" xfId="1028" xr:uid="{C49FBCD7-26E4-404F-98C1-BA2BB564C278}"/>
    <cellStyle name="Accent6 2 2 2" xfId="1029" xr:uid="{4017A905-FA53-4040-86BE-E5DF91F467BA}"/>
    <cellStyle name="Accent6 2 3" xfId="1030" xr:uid="{C039857A-0F85-F149-92BA-03DC8C8EA86B}"/>
    <cellStyle name="Accent6 3" xfId="1031" xr:uid="{E8B9BB3A-FCD9-FA49-8788-66EBA7F95ECB}"/>
    <cellStyle name="Accent6 3 2" xfId="1032" xr:uid="{0F883468-5164-464D-BD94-0B2858927EBA}"/>
    <cellStyle name="Accent6 4" xfId="1033" xr:uid="{7D01912B-1F75-FC4B-9ACF-1FF9F1129F39}"/>
    <cellStyle name="Accent6 5" xfId="1034" xr:uid="{BFBD93F7-1F4B-D44A-B931-11FCEBF563F4}"/>
    <cellStyle name="args.style" xfId="1035" xr:uid="{3B358364-FCBF-F449-9904-11AA4B665CEA}"/>
    <cellStyle name="Arial6Bold" xfId="1036" xr:uid="{8B0D728B-18DF-1241-8CF2-7B6B9331404F}"/>
    <cellStyle name="Arial8Bold" xfId="1037" xr:uid="{816A14CA-BE1E-3A46-A4CE-4BC48D5A8036}"/>
    <cellStyle name="Arial8Italic" xfId="1038" xr:uid="{D89F0F74-0D97-4F49-9B5A-285343F627FC}"/>
    <cellStyle name="ArialNormal" xfId="1039" xr:uid="{06D67B66-A297-2943-B509-1C9E07FA72CD}"/>
    <cellStyle name="Bad 2" xfId="1040" xr:uid="{7CC03D7F-8768-DD41-AE82-AE7BB8E00F20}"/>
    <cellStyle name="Bad 2 2" xfId="1041" xr:uid="{9D8135EE-641C-1540-9748-A69F73091117}"/>
    <cellStyle name="Bad 2 2 2" xfId="1042" xr:uid="{17ED968C-A74F-DA4F-A8A9-C4EB2AA3B7E9}"/>
    <cellStyle name="Bad 2 3" xfId="1043" xr:uid="{F798F597-94B1-6D47-A513-CB99113659BD}"/>
    <cellStyle name="Bad 3" xfId="1044" xr:uid="{EE5EA6D6-03B8-1641-A55F-74A0BAC23A25}"/>
    <cellStyle name="Bad 3 2" xfId="1045" xr:uid="{973C644C-1566-7F41-8BA4-4CC6940B8C98}"/>
    <cellStyle name="Bad 4" xfId="1046" xr:uid="{CCF75CD2-623A-7047-99A9-AA2D6FB3579C}"/>
    <cellStyle name="Bad 5" xfId="1047" xr:uid="{F50F814C-A20B-AA4D-AE17-271301E3A868}"/>
    <cellStyle name="Body" xfId="1048" xr:uid="{3E0304AA-C304-3443-8FA4-6B4314054472}"/>
    <cellStyle name="Body 2" xfId="1049" xr:uid="{53BFA7F6-C545-F14A-BE7A-27BEFC2BD674}"/>
    <cellStyle name="Body 3" xfId="1050" xr:uid="{9C2A95D4-17F4-1047-84E7-D3B98937B9E4}"/>
    <cellStyle name="Border" xfId="1051" xr:uid="{81A494D3-4FC5-5A4C-836F-393633923AE0}"/>
    <cellStyle name="Ç¥ÁØ_ÀÎÀç°³¹ß¿ø" xfId="1052" xr:uid="{4BFE3A0F-868D-D94E-ACBA-E15355814A2C}"/>
    <cellStyle name="Calc Currency (0)" xfId="1053" xr:uid="{6818F8F9-AB61-904C-A117-50B8F1E887B0}"/>
    <cellStyle name="Calc Currency (2)" xfId="1054" xr:uid="{87EFA443-0D07-644B-9441-1EE081F47B0E}"/>
    <cellStyle name="Calc Percent (0)" xfId="1055" xr:uid="{4F51FAE9-D266-2C4B-8AEB-058AF02D7D7E}"/>
    <cellStyle name="Calc Percent (1)" xfId="1056" xr:uid="{34AFBD83-C9DC-B944-BD93-38FB6AA92110}"/>
    <cellStyle name="Calc Percent (2)" xfId="1057" xr:uid="{19538FCE-10E3-6742-9233-E8EF9544DE3A}"/>
    <cellStyle name="Calc Units (0)" xfId="1058" xr:uid="{24F55FD0-F515-1248-8824-394159F7D1DA}"/>
    <cellStyle name="Calc Units (1)" xfId="1059" xr:uid="{72481DB6-840F-C746-A635-DCC9C3906574}"/>
    <cellStyle name="Calc Units (2)" xfId="1060" xr:uid="{DA5E8607-DE38-7146-8887-F2F0D80306C0}"/>
    <cellStyle name="Calculation 2" xfId="1061" xr:uid="{3BBAECD9-44FA-D04E-930E-4F1B52DB8322}"/>
    <cellStyle name="Calculation 2 2" xfId="1062" xr:uid="{4EACC8E9-41BC-D04F-8F96-7918E81097A2}"/>
    <cellStyle name="Calculation 2 2 2" xfId="1063" xr:uid="{D881DDFF-841A-AD4B-B96B-24DD163AA0E0}"/>
    <cellStyle name="Calculation 2 3" xfId="1064" xr:uid="{C86F9A06-1A59-F34D-9C21-9FC717DCFBB8}"/>
    <cellStyle name="Calculation 3" xfId="1065" xr:uid="{E5F36D4B-AFE7-0E4B-8087-0A9FCD0329C7}"/>
    <cellStyle name="Calculation 3 2" xfId="1066" xr:uid="{7C9C804B-464E-F942-B23B-7EA646B04DE7}"/>
    <cellStyle name="Calculation 4" xfId="1067" xr:uid="{E295A9E9-575E-E841-A26C-C09019F5D0A5}"/>
    <cellStyle name="Calculation 5" xfId="1068" xr:uid="{8B2C075A-7966-3E44-AFA4-07F8CF10E5D9}"/>
    <cellStyle name="Check Cell 2" xfId="1069" xr:uid="{A4796ABC-D15A-5545-AD43-C8204A2A2308}"/>
    <cellStyle name="Check Cell 2 2" xfId="1070" xr:uid="{6171A1DA-E0C0-0D43-8C5F-36032F868298}"/>
    <cellStyle name="Check Cell 2 2 2" xfId="1071" xr:uid="{BE00BF6F-5ADA-B14A-80C9-C23157A0CCA0}"/>
    <cellStyle name="Check Cell 2 3" xfId="1072" xr:uid="{D1B0E1DE-D3DB-7A43-9878-F92D51C744BF}"/>
    <cellStyle name="Check Cell 3" xfId="1073" xr:uid="{C6EBFAC3-DFD0-A240-9688-4F609C940694}"/>
    <cellStyle name="Check Cell 3 2" xfId="1074" xr:uid="{5CA8E1C8-15FA-AC46-8A4A-4F746C8DBD79}"/>
    <cellStyle name="Check Cell 4" xfId="1075" xr:uid="{C8A2A407-B587-EB44-A959-702E5B237DD4}"/>
    <cellStyle name="Check Cell 5" xfId="1076" xr:uid="{E6F72584-B242-5544-98D2-15A78AE4CA53}"/>
    <cellStyle name="Column Heading" xfId="1077" xr:uid="{1469BEF6-5A7C-BF4C-9387-81BFABB9AB89}"/>
    <cellStyle name="Comma" xfId="1078" builtinId="3"/>
    <cellStyle name="Comma  - Style1" xfId="1079" xr:uid="{296B5692-A23E-1C4B-BA71-4AB5CD1E93C8}"/>
    <cellStyle name="Comma  - Style1 2" xfId="1080" xr:uid="{1D16F8CE-B1FF-6146-8CFD-FE967CA0E38C}"/>
    <cellStyle name="Comma  - Style1 3" xfId="1081" xr:uid="{F6D426DF-14EA-E543-9195-E8EA42D9CD2F}"/>
    <cellStyle name="Comma  - Style2" xfId="1082" xr:uid="{1E643413-4BF9-3549-A233-87BC31D0D09E}"/>
    <cellStyle name="Comma  - Style2 2" xfId="1083" xr:uid="{F79D47E0-285C-5841-97C3-117F1349DCFD}"/>
    <cellStyle name="Comma  - Style2 3" xfId="1084" xr:uid="{227888EA-E710-2C46-A135-F4349A70B51A}"/>
    <cellStyle name="Comma  - Style3" xfId="1085" xr:uid="{7F6235E2-5E9D-E44A-A87D-A94756F425E9}"/>
    <cellStyle name="Comma  - Style3 2" xfId="1086" xr:uid="{49282CDA-032B-BD43-9A11-BCDED2470488}"/>
    <cellStyle name="Comma  - Style3 3" xfId="1087" xr:uid="{97F46E41-635F-A240-9845-73EAD5240F5C}"/>
    <cellStyle name="Comma  - Style4" xfId="1088" xr:uid="{CE3056AC-943F-4A47-8764-D0553231944E}"/>
    <cellStyle name="Comma  - Style4 2" xfId="1089" xr:uid="{91E91678-0803-9E43-9A85-870BE603C0C0}"/>
    <cellStyle name="Comma  - Style4 3" xfId="1090" xr:uid="{85781384-AD91-814E-AF67-2EBDA27746B8}"/>
    <cellStyle name="Comma  - Style5" xfId="1091" xr:uid="{6EBA479A-A640-EE4A-B65E-C66834B54A42}"/>
    <cellStyle name="Comma  - Style5 2" xfId="1092" xr:uid="{D165A159-B0A8-1E4A-9F00-F2C3C1CD654E}"/>
    <cellStyle name="Comma  - Style5 3" xfId="1093" xr:uid="{FEACAF1C-C56B-9843-831E-6AD7F66A6B29}"/>
    <cellStyle name="Comma  - Style6" xfId="1094" xr:uid="{43FF30F3-5B0D-AF40-9433-1E9A87D39F50}"/>
    <cellStyle name="Comma  - Style6 2" xfId="1095" xr:uid="{E7C317DC-0E3E-5746-8569-35EA88158136}"/>
    <cellStyle name="Comma  - Style6 3" xfId="1096" xr:uid="{D2DD9687-6F6E-154A-BD13-507C5925DEEA}"/>
    <cellStyle name="Comma  - Style7" xfId="1097" xr:uid="{8166A468-3CE0-2948-913A-4D13B6F5A8B2}"/>
    <cellStyle name="Comma  - Style7 2" xfId="1098" xr:uid="{30BB6B93-9EC5-B041-9526-DD8CF1ED034A}"/>
    <cellStyle name="Comma  - Style7 3" xfId="1099" xr:uid="{4B89BADF-1C16-D54B-8BD1-2ED758A23931}"/>
    <cellStyle name="Comma  - Style8" xfId="1100" xr:uid="{12B93412-C707-294D-A1D2-91AD0C7AF7CF}"/>
    <cellStyle name="Comma  - Style8 2" xfId="1101" xr:uid="{512F58F9-F093-E342-88F8-379D2FC2533B}"/>
    <cellStyle name="Comma  - Style8 3" xfId="1102" xr:uid="{F89B35F9-8FBC-244B-A830-8FAE35CEBF84}"/>
    <cellStyle name="Comma [0] 2" xfId="1103" xr:uid="{83D98BAC-4806-F24E-A1F0-0BCC10624E11}"/>
    <cellStyle name="Comma [0] 3" xfId="1104" xr:uid="{37C0E8B9-CE9F-184F-830E-E6201F3EA3FE}"/>
    <cellStyle name="Comma [00]" xfId="1105" xr:uid="{80A795C5-9561-314C-9A79-15B10E611D91}"/>
    <cellStyle name="Comma 10" xfId="1106" xr:uid="{07955475-509E-3445-9AB6-16797C06B5FD}"/>
    <cellStyle name="Comma 10 2" xfId="1107" xr:uid="{07CADB09-A74C-3E45-BC53-6653ACC40294}"/>
    <cellStyle name="Comma 10 2 2" xfId="1108" xr:uid="{B4ACDED0-B529-6047-ADAE-E2867D740016}"/>
    <cellStyle name="Comma 10 2 2 2" xfId="1109" xr:uid="{1F4F9916-CF84-B049-A20A-AE7C69B364BA}"/>
    <cellStyle name="Comma 10 2 3" xfId="1110" xr:uid="{10B211E0-F990-724F-A22E-C233ADCF1087}"/>
    <cellStyle name="Comma 10 2 4" xfId="1111" xr:uid="{824E33C7-DDB1-0144-855E-DE8FC5C76FF6}"/>
    <cellStyle name="Comma 10 3" xfId="1112" xr:uid="{7CF13995-E76E-D34B-81E6-0D73816D4F62}"/>
    <cellStyle name="Comma 10 3 2" xfId="1113" xr:uid="{AA67FD7A-A0FD-D74D-9CFE-6AC6E897B81A}"/>
    <cellStyle name="Comma 10 4" xfId="1114" xr:uid="{BDF46015-B3B4-714F-8D90-D2A86801384B}"/>
    <cellStyle name="Comma 10 4 2" xfId="1115" xr:uid="{D6E86C38-C537-B941-A01D-F99ACEB66921}"/>
    <cellStyle name="Comma 10 5" xfId="1116" xr:uid="{B8E622CA-A15C-C84A-9F21-7A8018774A70}"/>
    <cellStyle name="Comma 10 6" xfId="1117" xr:uid="{BD140381-7E46-AB4E-BE73-ACA463F5E1E3}"/>
    <cellStyle name="Comma 11" xfId="1118" xr:uid="{EC3B32E5-2505-9049-B0FD-E29D29C46645}"/>
    <cellStyle name="Comma 11 2" xfId="1119" xr:uid="{CDE73E21-2A3C-AA48-B3B0-C5D0A6C7CC16}"/>
    <cellStyle name="Comma 11 2 2" xfId="1120" xr:uid="{D39F6E2C-092D-9F4D-93F1-6A7C2DEFBA9C}"/>
    <cellStyle name="Comma 11 2 3" xfId="1121" xr:uid="{21D52D9B-7B90-CC4E-9E20-94B8A195B761}"/>
    <cellStyle name="Comma 11 3" xfId="1122" xr:uid="{858735EA-91A6-A344-BFF1-7B212D5FC3EE}"/>
    <cellStyle name="Comma 11 3 2" xfId="1123" xr:uid="{D5F0C400-6C6A-4B45-BB28-FC8258E45C3C}"/>
    <cellStyle name="Comma 11 4" xfId="1124" xr:uid="{37FE0081-A148-564C-BC30-8440222790DD}"/>
    <cellStyle name="Comma 11 5" xfId="1125" xr:uid="{2DDDD730-822C-3F4A-B482-637DE1EBD464}"/>
    <cellStyle name="Comma 12" xfId="1126" xr:uid="{88706E79-2587-4E4F-9A93-634C5FAE1E35}"/>
    <cellStyle name="Comma 12 2" xfId="1127" xr:uid="{AC76FEB2-CACB-F942-8262-49F8FE6D0ACA}"/>
    <cellStyle name="Comma 12 2 2" xfId="1128" xr:uid="{1FAC65ED-6500-4149-88B2-70AAA051EF45}"/>
    <cellStyle name="Comma 12 3" xfId="1129" xr:uid="{0E66DF03-2FB4-0447-B1F7-B654707F6CDD}"/>
    <cellStyle name="Comma 13" xfId="1130" xr:uid="{32300B0F-2410-6041-93D0-B548E0FDB502}"/>
    <cellStyle name="Comma 13 2" xfId="1131" xr:uid="{7F134642-E94B-A242-937B-8C9444C42138}"/>
    <cellStyle name="Comma 13 2 2" xfId="1132" xr:uid="{51799E95-6DED-A24E-B35F-109B34524AA1}"/>
    <cellStyle name="Comma 13 2 2 2" xfId="1133" xr:uid="{552E1521-C60F-214C-AAEF-7BA661ED9383}"/>
    <cellStyle name="Comma 13 2 3" xfId="1134" xr:uid="{E15A657C-DD4D-1F42-819D-F8B02596512F}"/>
    <cellStyle name="Comma 13 3" xfId="1135" xr:uid="{0D62A92D-38EA-734D-B89D-FBB23AC8DD80}"/>
    <cellStyle name="Comma 13 3 2" xfId="1136" xr:uid="{89C660E0-8E22-964A-AACF-6926019EDECA}"/>
    <cellStyle name="Comma 13 4" xfId="1137" xr:uid="{D355F089-0092-C642-B62A-54A00571544F}"/>
    <cellStyle name="Comma 14" xfId="1138" xr:uid="{76F6C370-27B7-4D4B-8D47-DE4ACB202407}"/>
    <cellStyle name="Comma 14 2" xfId="1139" xr:uid="{171C7F5C-9042-CA4E-A4C3-AA383286F227}"/>
    <cellStyle name="Comma 14 2 2" xfId="1140" xr:uid="{1642D98D-99BA-9641-B2D0-F691B4262EF0}"/>
    <cellStyle name="Comma 14 2 3" xfId="1141" xr:uid="{FB617A33-A660-9040-A52C-CD3DB12CAA7B}"/>
    <cellStyle name="Comma 14 3" xfId="1142" xr:uid="{0E2E90B9-5362-7E4E-B174-B6F09DE659B4}"/>
    <cellStyle name="Comma 14 3 2" xfId="1143" xr:uid="{3691990C-D10E-C040-B122-CE1EF9C9BAFA}"/>
    <cellStyle name="Comma 14 4" xfId="1144" xr:uid="{CAFE6D42-5F74-0E47-8FF2-204B0965D2BE}"/>
    <cellStyle name="Comma 15" xfId="1145" xr:uid="{897CB36F-6A16-2740-934E-6690F9CA8C23}"/>
    <cellStyle name="Comma 15 2" xfId="1146" xr:uid="{0C0C07B1-5B7A-484E-9991-B517B9737B41}"/>
    <cellStyle name="Comma 15 2 2" xfId="1147" xr:uid="{715F643E-36A1-B544-B6AF-318A449A03A5}"/>
    <cellStyle name="Comma 15 2 3" xfId="1148" xr:uid="{2C1569D2-4C70-D648-9BF6-01F7BE3AB2AD}"/>
    <cellStyle name="Comma 15 3" xfId="1149" xr:uid="{F5851359-65A8-A24A-ACCE-53B0FF799106}"/>
    <cellStyle name="Comma 15 4" xfId="1150" xr:uid="{5A126CB1-F300-A247-8EF8-8087703FF9FA}"/>
    <cellStyle name="Comma 16" xfId="1151" xr:uid="{D4E20C64-6393-6B40-9CFB-8B85A343B5F5}"/>
    <cellStyle name="Comma 16 2" xfId="1152" xr:uid="{41863420-4D9E-7D40-AAE0-9799D59F146F}"/>
    <cellStyle name="Comma 16 2 2" xfId="1153" xr:uid="{898BD977-8AFA-5942-9C09-D6FD404B1BB3}"/>
    <cellStyle name="Comma 16 3" xfId="1154" xr:uid="{82E4D29E-9FCD-9E4E-911A-22468C28577A}"/>
    <cellStyle name="Comma 17" xfId="1155" xr:uid="{42AA4C85-E597-9747-B482-8FC521DA8461}"/>
    <cellStyle name="Comma 17 2" xfId="1156" xr:uid="{DFADC2F5-2834-744E-BEB7-FBA9EC45D9AC}"/>
    <cellStyle name="Comma 17 2 2" xfId="1157" xr:uid="{9836DC77-B67A-E84C-93A7-C7690BDD3C58}"/>
    <cellStyle name="Comma 17 2 3" xfId="1158" xr:uid="{61BC16EC-BEED-A342-B54D-47DFDA85B7A3}"/>
    <cellStyle name="Comma 17 3" xfId="1159" xr:uid="{27D0924B-5370-E04E-A06E-15D286B1C01F}"/>
    <cellStyle name="Comma 17 4" xfId="1160" xr:uid="{F1980786-5B74-BD40-B96A-379B5DBE78B0}"/>
    <cellStyle name="Comma 17 8" xfId="1161" xr:uid="{1F9FC81E-203A-9743-8E78-F13E533DC0D9}"/>
    <cellStyle name="Comma 18" xfId="1162" xr:uid="{E33B80F4-80B7-0F41-92B3-0D408D8638B5}"/>
    <cellStyle name="Comma 18 2" xfId="1163" xr:uid="{16F9643D-7A4C-534F-AA61-13AE52B21E8C}"/>
    <cellStyle name="Comma 18 2 2" xfId="1164" xr:uid="{44CC4CA5-EC0C-8548-916C-C6D2D5B2CD74}"/>
    <cellStyle name="Comma 18 2 3" xfId="1165" xr:uid="{8CC4B858-763D-5843-B3C1-FCCB62A95833}"/>
    <cellStyle name="Comma 18 3" xfId="1166" xr:uid="{72EBB6F5-A53D-F344-A8BF-9816631157BF}"/>
    <cellStyle name="Comma 18 4" xfId="1167" xr:uid="{2BAA0BE0-731C-C345-B13A-D6B2AC12CEA6}"/>
    <cellStyle name="Comma 18 5" xfId="1168" xr:uid="{DBEE69B6-086C-6D47-9C70-748AFDA87416}"/>
    <cellStyle name="Comma 19" xfId="1169" xr:uid="{32DB9BFF-246C-6440-B2D6-18BFDE5CF9C0}"/>
    <cellStyle name="Comma 19 2" xfId="1170" xr:uid="{D5F8D673-3E30-3140-BB53-2E4817DE8641}"/>
    <cellStyle name="Comma 19 2 2" xfId="1171" xr:uid="{AE9BACFA-FCE1-4649-BCDC-2A2EB2683EC3}"/>
    <cellStyle name="Comma 19 3" xfId="1172" xr:uid="{53832964-FF88-0740-B404-3B0F3068F027}"/>
    <cellStyle name="Comma 2" xfId="1173" xr:uid="{1F0D01CD-6BE5-0041-BA42-16CF723E179E}"/>
    <cellStyle name="Comma 2 2" xfId="1174" xr:uid="{D8803234-D7B8-9B4F-807C-07A00DD62A45}"/>
    <cellStyle name="Comma 2 2 2" xfId="1175" xr:uid="{54D04EC9-816C-C247-892C-33BDFEBBAB9B}"/>
    <cellStyle name="Comma 2 2 2 2" xfId="1176" xr:uid="{A4917530-E409-A64A-A173-90E7B40A5169}"/>
    <cellStyle name="Comma 2 2 2 2 2" xfId="1177" xr:uid="{87C70DF5-EE46-D54A-B456-E366F4B7355E}"/>
    <cellStyle name="Comma 2 2 2 3" xfId="1178" xr:uid="{10C22EBD-116C-1D4D-9C84-E303B2C637DB}"/>
    <cellStyle name="Comma 2 2 2 4" xfId="1179" xr:uid="{A84ECCB0-6B5F-5B47-B36A-8DB15215050A}"/>
    <cellStyle name="Comma 2 2 2 5" xfId="1180" xr:uid="{25434990-61B1-FC48-BD8B-5D54C102D7E5}"/>
    <cellStyle name="Comma 2 2 2 6" xfId="1181" xr:uid="{E28A2A57-10D4-AE4F-A5C2-A77BDF5E2A5F}"/>
    <cellStyle name="Comma 2 2 3" xfId="1182" xr:uid="{C7FBC6BD-889D-064E-8155-9BCA56E322A5}"/>
    <cellStyle name="Comma 2 2 3 2" xfId="1183" xr:uid="{53AB8090-51D1-B647-9E72-D21463367B55}"/>
    <cellStyle name="Comma 2 2 3 3" xfId="1184" xr:uid="{EA5EB1C4-1B64-B346-992E-23694316C99C}"/>
    <cellStyle name="Comma 2 2 3 4" xfId="1185" xr:uid="{F900B773-986F-9D4D-ACFA-1DCC5E2E0424}"/>
    <cellStyle name="Comma 2 2 3 5" xfId="1186" xr:uid="{DA7EAA64-DA8D-6B4A-A113-2519B598F2CD}"/>
    <cellStyle name="Comma 2 2 4" xfId="1187" xr:uid="{E1503428-1A29-1944-BC32-34C9744ADDEA}"/>
    <cellStyle name="Comma 2 2 5" xfId="1188" xr:uid="{DD94C41B-A4E5-1F4C-9B13-F09FED3EA249}"/>
    <cellStyle name="Comma 2 2 6" xfId="1189" xr:uid="{E9677679-8ADE-AA45-900F-E3FCC39C0DAF}"/>
    <cellStyle name="Comma 2 2 7" xfId="1190" xr:uid="{15E6A31E-0E02-1340-B7CB-EF1E8D327AD8}"/>
    <cellStyle name="Comma 2 2 8" xfId="1191" xr:uid="{76E431B1-BF66-0745-B821-05DF4FFB31B3}"/>
    <cellStyle name="Comma 2 3" xfId="1192" xr:uid="{64F7E454-D89D-2247-B646-45C8B5A71E87}"/>
    <cellStyle name="Comma 2 3 2" xfId="1193" xr:uid="{9E7E7946-E1D4-5641-9BAB-AAE4ADE44DCA}"/>
    <cellStyle name="Comma 2 3 2 2" xfId="1194" xr:uid="{9B30D0A4-1BA6-924A-8CCA-149CA1334F7A}"/>
    <cellStyle name="Comma 2 3 3" xfId="1195" xr:uid="{E576469D-24AA-FC4A-9DB7-88DCE1B49DBA}"/>
    <cellStyle name="Comma 2 3 4" xfId="1196" xr:uid="{7F141F35-538F-674E-94B3-09020B1E83A0}"/>
    <cellStyle name="Comma 2 3 5" xfId="1197" xr:uid="{19C3D667-8FFC-2247-A655-C0DC910C9F10}"/>
    <cellStyle name="Comma 2 4" xfId="1198" xr:uid="{EF179473-C005-C347-BF39-4D1B5CEF9CB7}"/>
    <cellStyle name="Comma 2 4 2" xfId="1199" xr:uid="{17D8B6DA-6FD1-9049-81E5-C21142FA00EF}"/>
    <cellStyle name="Comma 2 5" xfId="1200" xr:uid="{DBED2C90-ED60-B840-A4BE-DE48342588AA}"/>
    <cellStyle name="Comma 2 6" xfId="1201" xr:uid="{B4841D8B-BFA5-5847-A935-90BE2C05DC03}"/>
    <cellStyle name="Comma 2 7" xfId="1202" xr:uid="{00F5ED25-6D3B-F848-A091-B5C2F81C10D4}"/>
    <cellStyle name="Comma 2_CLCD" xfId="1203" xr:uid="{4F55C2CE-CF44-6247-A7E3-32117793F236}"/>
    <cellStyle name="Comma 20" xfId="1204" xr:uid="{827AE8D2-8967-6D4C-BC80-976FB3A327CF}"/>
    <cellStyle name="Comma 20 2" xfId="1205" xr:uid="{1853FC13-2EF3-C04E-817B-875C9031CE84}"/>
    <cellStyle name="Comma 20 3" xfId="1206" xr:uid="{6B592F18-820B-334D-9D68-A18C892BD2C1}"/>
    <cellStyle name="Comma 20 4" xfId="1207" xr:uid="{DF95E8D2-D41C-3346-A76C-655E724A4729}"/>
    <cellStyle name="Comma 20 5" xfId="1208" xr:uid="{2BFCACAB-D28F-3243-9F89-87666607A36B}"/>
    <cellStyle name="Comma 21" xfId="1209" xr:uid="{6CF965EE-03C2-6C44-A1C9-5413C461F343}"/>
    <cellStyle name="Comma 21 2" xfId="1210" xr:uid="{C44CD81B-EAB3-FB4D-9AD5-B0CB0AD5634F}"/>
    <cellStyle name="Comma 21 3" xfId="1211" xr:uid="{2384C42D-DA5D-1848-979D-C4BDB25143AC}"/>
    <cellStyle name="Comma 21 4" xfId="1212" xr:uid="{C6DAC3F9-0C08-E441-9943-384841AEBD2F}"/>
    <cellStyle name="Comma 22" xfId="1213" xr:uid="{D215E76E-B6F1-0B43-9C08-CBA5B6417638}"/>
    <cellStyle name="Comma 22 2" xfId="1214" xr:uid="{008A1C6B-01F1-FE4B-A1CB-526F62E3F59D}"/>
    <cellStyle name="Comma 22 2 2" xfId="1215" xr:uid="{DDAD67A0-03B3-9B48-A74B-BFD8D09F6B71}"/>
    <cellStyle name="Comma 22 3" xfId="1216" xr:uid="{E3B4E67B-BFEF-A346-B070-15A313B656CC}"/>
    <cellStyle name="Comma 22 4" xfId="1217" xr:uid="{7C2E5E8F-1A25-CB45-BFA7-37A9B59F7D4E}"/>
    <cellStyle name="Comma 23" xfId="1218" xr:uid="{F083CACE-5A24-8747-AA8E-DB892ECFBEF4}"/>
    <cellStyle name="Comma 23 2" xfId="1219" xr:uid="{052B1305-15A1-D34E-AB07-57DC95EC6B44}"/>
    <cellStyle name="Comma 23 3" xfId="1220" xr:uid="{B1ED3D07-3996-B149-A8C0-315E276D0413}"/>
    <cellStyle name="Comma 23 4" xfId="1221" xr:uid="{B83D85F8-3496-EE4F-B369-08607C4DAED3}"/>
    <cellStyle name="Comma 23 5" xfId="1222" xr:uid="{0C5FF24F-B21D-814B-B50E-577D4C444E3F}"/>
    <cellStyle name="Comma 24" xfId="1223" xr:uid="{B8314F59-E2AB-DC43-8C77-4CB167116191}"/>
    <cellStyle name="Comma 24 2" xfId="1224" xr:uid="{C9AF06B8-5737-D24E-9D77-BBAADDD38C95}"/>
    <cellStyle name="Comma 24 3" xfId="1225" xr:uid="{38477DF6-0DC3-8644-B3FF-1B7E2CC7177C}"/>
    <cellStyle name="Comma 24 4" xfId="1226" xr:uid="{3B18F060-14F6-B641-A8D4-D1E60E96DA84}"/>
    <cellStyle name="Comma 25" xfId="1227" xr:uid="{5084ED71-6921-2B4C-AB96-D09BD0BE9C66}"/>
    <cellStyle name="Comma 25 2" xfId="1228" xr:uid="{3BBCED8D-4DD0-D244-8220-50A8D749C57E}"/>
    <cellStyle name="Comma 25 2 2" xfId="1229" xr:uid="{5D7FB6AC-A07A-044E-9AFC-DE4F8E43709E}"/>
    <cellStyle name="Comma 25 3" xfId="1230" xr:uid="{C71EA870-3AB0-1346-A598-AC2CCFFB653D}"/>
    <cellStyle name="Comma 25 4" xfId="1231" xr:uid="{20F52D97-BBC1-E74D-8954-BDFE018AE482}"/>
    <cellStyle name="Comma 25 5" xfId="1232" xr:uid="{6049BC21-F61E-5C45-9E67-2AD1C9391791}"/>
    <cellStyle name="Comma 26" xfId="1233" xr:uid="{7714C5ED-AD83-354B-B1E0-9F37BB8FEB2A}"/>
    <cellStyle name="Comma 26 2" xfId="1234" xr:uid="{11F2A425-6BDF-1943-93E1-D2CEC7EA306E}"/>
    <cellStyle name="Comma 26 2 2" xfId="1235" xr:uid="{5E440DDE-BA03-794C-81FE-2D890BBEF92F}"/>
    <cellStyle name="Comma 26 3" xfId="1236" xr:uid="{4DAF6B50-23AA-094F-8778-2DC8272EB24B}"/>
    <cellStyle name="Comma 26 4" xfId="1237" xr:uid="{6DA57154-25C3-6B49-84BA-D56926C847B3}"/>
    <cellStyle name="Comma 26 5" xfId="1238" xr:uid="{D848FA4E-18B6-504C-A8F6-3A4A40401AF1}"/>
    <cellStyle name="Comma 27" xfId="1239" xr:uid="{2C578B31-5917-FC47-85C4-43602AFD0C02}"/>
    <cellStyle name="Comma 27 2" xfId="1240" xr:uid="{561D5AB6-1CF0-2A4F-A963-0147E36C0BC5}"/>
    <cellStyle name="Comma 27 2 2" xfId="1241" xr:uid="{05D1C8B8-6E88-1540-98D5-01B3DE013857}"/>
    <cellStyle name="Comma 27 3" xfId="1242" xr:uid="{C9942993-D35D-FE45-A309-67889C7FBD0B}"/>
    <cellStyle name="Comma 27 4" xfId="1243" xr:uid="{84B3B9C4-AFF0-F34A-95E7-9EB8C51C042E}"/>
    <cellStyle name="Comma 27 5" xfId="1244" xr:uid="{E4637165-6C4C-A348-A25E-55752B6601BF}"/>
    <cellStyle name="Comma 28" xfId="1245" xr:uid="{88C44420-FD43-2444-9C52-7D6060C1AB15}"/>
    <cellStyle name="Comma 28 2" xfId="1246" xr:uid="{6B4C00D9-8341-974D-86EA-29200980F3F4}"/>
    <cellStyle name="Comma 28 2 2" xfId="1247" xr:uid="{9DD906BA-6528-0F44-9957-7E9E5FD17CF7}"/>
    <cellStyle name="Comma 28 3" xfId="1248" xr:uid="{0BDC4C02-C6C7-034A-99CA-9C48CFB1F319}"/>
    <cellStyle name="Comma 28 4" xfId="1249" xr:uid="{E708F8DB-47C9-4E4F-A4E2-00DF32954B23}"/>
    <cellStyle name="Comma 29" xfId="1250" xr:uid="{742BF666-9BA5-5C44-AF52-6EBB2A5B939E}"/>
    <cellStyle name="Comma 29 2" xfId="1251" xr:uid="{DA86329F-48DA-1F4B-8393-DFC9F9D2477F}"/>
    <cellStyle name="Comma 29 2 2" xfId="1252" xr:uid="{E0D70DF8-5778-0342-9CB8-C2D1100858F4}"/>
    <cellStyle name="Comma 29 2 3" xfId="1253" xr:uid="{1A88DD79-AF33-684E-BC91-7AD113A3EC00}"/>
    <cellStyle name="Comma 29 3" xfId="1254" xr:uid="{E5280D85-ACBF-FF4F-830F-D0920FC0B525}"/>
    <cellStyle name="Comma 29 4" xfId="1255" xr:uid="{3DB87113-80A4-DF47-8459-205F03D0643A}"/>
    <cellStyle name="Comma 3" xfId="1256" xr:uid="{4FE001C0-604A-694E-B055-52459E53521C}"/>
    <cellStyle name="Comma 3 2" xfId="1257" xr:uid="{6DED61C2-BE3B-B644-B600-3CB1E9A798EF}"/>
    <cellStyle name="Comma 3 2 2" xfId="1258" xr:uid="{D8BAF26E-C4D5-E841-A580-1BBD45AA688C}"/>
    <cellStyle name="Comma 3 2 2 2" xfId="1259" xr:uid="{E0BC8916-D6DC-0041-A831-E19D919232C3}"/>
    <cellStyle name="Comma 3 2 3" xfId="1260" xr:uid="{1F88CC5D-6592-A34E-8710-A695D5A86C8C}"/>
    <cellStyle name="Comma 3 2 4" xfId="1261" xr:uid="{9B44FC9B-377F-5B48-9924-5C87DB677705}"/>
    <cellStyle name="Comma 3 2 5" xfId="1262" xr:uid="{1549683E-0185-6A4D-AFD4-A6594B70AB4A}"/>
    <cellStyle name="Comma 3 3" xfId="1263" xr:uid="{7FC9EE0C-EA0B-ED47-8E10-D3A712BF3A60}"/>
    <cellStyle name="Comma 3 3 2" xfId="1264" xr:uid="{E0CAAF24-6A7E-A243-A216-98EB20ABA1DE}"/>
    <cellStyle name="Comma 3 3 3" xfId="1265" xr:uid="{239B328D-9603-BC45-B5FF-54E451CF67D2}"/>
    <cellStyle name="Comma 3 3 4" xfId="1266" xr:uid="{CAC8826B-0B8E-7745-818B-96F57B21D834}"/>
    <cellStyle name="Comma 3 3 5" xfId="1267" xr:uid="{31A03755-F528-9E4F-B3E4-470CB01E1A21}"/>
    <cellStyle name="Comma 3 4" xfId="1268" xr:uid="{40274C76-3ED0-3947-9C03-96AD371DA199}"/>
    <cellStyle name="Comma 3 4 2" xfId="1269" xr:uid="{DC19D7FD-4D09-8F47-A72B-F4F363463D71}"/>
    <cellStyle name="Comma 3 4 3" xfId="1270" xr:uid="{EA72E481-38CF-C94D-BAAC-D6BE3EE0EB11}"/>
    <cellStyle name="Comma 3 5" xfId="1271" xr:uid="{ACDA7BB4-81CE-6A40-BB4B-D3093465C897}"/>
    <cellStyle name="Comma 3 6" xfId="1272" xr:uid="{995F1292-1B24-AF45-991F-C0496C9C098E}"/>
    <cellStyle name="Comma 3 7" xfId="1273" xr:uid="{DB82D3AF-01FD-2647-A8A4-F47DEBB761A0}"/>
    <cellStyle name="Comma 3 8" xfId="1274" xr:uid="{53385236-AD9A-6B4D-830B-7DB64F23FD87}"/>
    <cellStyle name="Comma 30" xfId="1275" xr:uid="{25608E68-2192-374F-BD57-E611F7E6C348}"/>
    <cellStyle name="Comma 30 2" xfId="1276" xr:uid="{5601F1E8-269E-BA44-A060-D7B29B64B178}"/>
    <cellStyle name="Comma 30 2 2" xfId="1277" xr:uid="{2CDAA47C-E3FD-D340-87D7-853918578E82}"/>
    <cellStyle name="Comma 30 2 3" xfId="1278" xr:uid="{C5436180-1567-0E42-A4EC-F6F4077D3966}"/>
    <cellStyle name="Comma 30 3" xfId="1279" xr:uid="{304A6EA2-9AB1-4A43-8DA9-8B720A99BFE2}"/>
    <cellStyle name="Comma 30 4" xfId="1280" xr:uid="{F2347841-B594-EA40-AD50-1B18B268007F}"/>
    <cellStyle name="Comma 31" xfId="1281" xr:uid="{8500A4EE-C4EB-DB4E-8087-F892DE6A9616}"/>
    <cellStyle name="Comma 31 2" xfId="1282" xr:uid="{A32B35C8-B127-D64E-9CBF-19239347E05D}"/>
    <cellStyle name="Comma 31 3" xfId="1283" xr:uid="{6D017E68-1E3E-0C4A-B9B6-CA3B1F0F3821}"/>
    <cellStyle name="Comma 32" xfId="1284" xr:uid="{E1B49559-6FCE-2941-A8C1-26A034917CFA}"/>
    <cellStyle name="Comma 32 2" xfId="1285" xr:uid="{9710E033-DDC9-8D45-BD68-15787C8C2284}"/>
    <cellStyle name="Comma 33" xfId="1286" xr:uid="{A9E41291-8C99-354D-B995-7A5EF03B3B56}"/>
    <cellStyle name="Comma 33 2" xfId="1287" xr:uid="{817D9F61-B6E9-1D44-B65F-3EE08F3CFC8E}"/>
    <cellStyle name="Comma 34" xfId="1288" xr:uid="{64975BB1-687E-ED4C-AE17-75F35D2FFF08}"/>
    <cellStyle name="Comma 34 2" xfId="1289" xr:uid="{3C1FCE4F-6F29-C34A-BF8B-9B68F2BB7CC9}"/>
    <cellStyle name="Comma 35" xfId="1290" xr:uid="{2E517259-2CA5-F347-9CAA-72A87C983693}"/>
    <cellStyle name="Comma 35 2" xfId="1291" xr:uid="{33E5E8F9-F575-3343-8394-8CB80BBC964A}"/>
    <cellStyle name="Comma 36" xfId="1292" xr:uid="{E02842A2-94FB-2544-A793-42AB9D309960}"/>
    <cellStyle name="Comma 36 2" xfId="1293" xr:uid="{3F7ED2FD-91C4-1148-9B4E-5E1FDAADB346}"/>
    <cellStyle name="Comma 37" xfId="1294" xr:uid="{4B296B03-A7FB-0540-A125-4DD89DFD9844}"/>
    <cellStyle name="Comma 37 2" xfId="1295" xr:uid="{D5E163C1-7D28-7848-A41A-C8C97BF5DFA9}"/>
    <cellStyle name="Comma 38" xfId="1296" xr:uid="{CCDDF917-3B2E-BC42-A3F4-1DAE77C9ADAD}"/>
    <cellStyle name="Comma 39" xfId="1297" xr:uid="{0FF8F973-B632-334A-853B-4F0E96CE481E}"/>
    <cellStyle name="Comma 4" xfId="1298" xr:uid="{4464E51F-EC6C-354A-B906-7A82C759CB22}"/>
    <cellStyle name="Comma 4 2" xfId="1299" xr:uid="{F2C3458A-CBFF-694F-B131-7A60A90FF947}"/>
    <cellStyle name="Comma 4 2 2" xfId="1300" xr:uid="{AF66F7F9-F118-BC4A-8AE1-F48B680D5A9E}"/>
    <cellStyle name="Comma 4 2 2 2" xfId="1301" xr:uid="{7A8880FE-B9F4-5845-94F0-9FF092A63C3C}"/>
    <cellStyle name="Comma 4 2 3" xfId="1302" xr:uid="{307806D8-4316-F643-8F21-219AB6B1AA34}"/>
    <cellStyle name="Comma 4 2 4" xfId="1303" xr:uid="{F27BA940-E25A-0C47-855B-67F03DB54C4C}"/>
    <cellStyle name="Comma 4 3" xfId="1304" xr:uid="{E90A600B-2FAE-D24B-A806-619229597FCB}"/>
    <cellStyle name="Comma 4 3 2" xfId="1305" xr:uid="{C0CABA72-03F2-DB49-8049-1C4CA1ED12B0}"/>
    <cellStyle name="Comma 4 4" xfId="1306" xr:uid="{80846068-EC34-CC4C-A612-99EF5FDFABF4}"/>
    <cellStyle name="Comma 4 4 2" xfId="1307" xr:uid="{F6458EC1-0B6F-9643-9995-54C5B2CE0D8A}"/>
    <cellStyle name="Comma 4 4 3" xfId="1308" xr:uid="{3235F3C4-79E2-5347-8169-2EF2D8DAA0B4}"/>
    <cellStyle name="Comma 4 5" xfId="1309" xr:uid="{C92E9604-8E5C-3F4F-B3F5-CC9DF2A46DA1}"/>
    <cellStyle name="Comma 4 6" xfId="1310" xr:uid="{6D496162-D923-3046-8D52-E594CAF422CD}"/>
    <cellStyle name="Comma 4 7" xfId="1311" xr:uid="{84E7F85A-CD9F-384D-B3C5-5BA98655EDBD}"/>
    <cellStyle name="Comma 40" xfId="1312" xr:uid="{59FA1B4D-DA0B-8048-9C90-EA908BAC3E23}"/>
    <cellStyle name="Comma 41" xfId="1313" xr:uid="{8FE5132B-C003-4649-B0A6-77EECAC757AD}"/>
    <cellStyle name="Comma 42" xfId="1314" xr:uid="{FA27CC76-323C-514A-904C-8E5B98D481FC}"/>
    <cellStyle name="Comma 43" xfId="1315" xr:uid="{07064E03-E576-854A-96BF-909DC98DF106}"/>
    <cellStyle name="Comma 44" xfId="1316" xr:uid="{98F8576F-92D9-934B-8B90-4A4DE8DEA251}"/>
    <cellStyle name="Comma 45" xfId="1317" xr:uid="{A42221B4-2382-1C4F-A40B-5FBFE5273022}"/>
    <cellStyle name="Comma 46" xfId="1318" xr:uid="{46EAE48C-9ACA-3047-ABB9-2A364E15938C}"/>
    <cellStyle name="Comma 47" xfId="1319" xr:uid="{F63EC920-A485-EE44-90CB-90CA5F203838}"/>
    <cellStyle name="Comma 48" xfId="1320" xr:uid="{440DECE1-EDDA-6F4C-B0FD-DE14A9A32F99}"/>
    <cellStyle name="Comma 49" xfId="1321" xr:uid="{56E9EEDA-3C92-E841-A16B-2592A2C553C9}"/>
    <cellStyle name="Comma 5" xfId="1322" xr:uid="{9390A0EC-BE36-6445-AF2E-6106114A3354}"/>
    <cellStyle name="Comma 5 11" xfId="1323" xr:uid="{41E0475E-BD0B-0B42-A417-F0FA51C79EB6}"/>
    <cellStyle name="Comma 5 2" xfId="1324" xr:uid="{FA0D9A11-9915-4244-830B-EA3D6DDA022F}"/>
    <cellStyle name="Comma 5 2 2" xfId="1325" xr:uid="{69ED36B9-5C98-E048-804F-4359C5CC3A5D}"/>
    <cellStyle name="Comma 5 2 2 2" xfId="1326" xr:uid="{D4B5EDE6-8D81-DC40-80FA-EBF9218DFA3C}"/>
    <cellStyle name="Comma 5 2 3" xfId="1327" xr:uid="{4BBF1E9F-126E-4F49-87C4-FC9500B90B44}"/>
    <cellStyle name="Comma 5 2 4" xfId="1328" xr:uid="{251377FE-A88E-0E46-BF0C-83D9CA225B57}"/>
    <cellStyle name="Comma 5 3" xfId="1329" xr:uid="{49944711-251B-1F47-BA0D-7561E26D0290}"/>
    <cellStyle name="Comma 5 3 2" xfId="1330" xr:uid="{7D1554CE-C208-644E-8156-0A9D7B407E6D}"/>
    <cellStyle name="Comma 5 3 3" xfId="1331" xr:uid="{B6593EF5-A469-984C-82D0-49A8D640FFED}"/>
    <cellStyle name="Comma 5 4" xfId="1332" xr:uid="{C517DE3B-2DE2-AF43-8A16-7940AA0B99BA}"/>
    <cellStyle name="Comma 5 5" xfId="1333" xr:uid="{DEEC3156-EDDC-2845-8BAB-87A98D0CDF1F}"/>
    <cellStyle name="Comma 5 6" xfId="1334" xr:uid="{B9764D32-CFD7-B94D-B519-F065582956BC}"/>
    <cellStyle name="Comma 50" xfId="1335" xr:uid="{237C8D53-D219-5741-8E73-87CD8663EFC7}"/>
    <cellStyle name="Comma 51" xfId="1336" xr:uid="{1C19301F-3FB5-CE4C-8FEB-B2DA4AF31111}"/>
    <cellStyle name="Comma 52" xfId="1337" xr:uid="{07EB630F-A104-1A49-8FE1-9F42E818C70E}"/>
    <cellStyle name="Comma 53" xfId="1338" xr:uid="{1E66B21E-E949-BD47-82D9-AF22279CAD21}"/>
    <cellStyle name="Comma 54" xfId="1339" xr:uid="{B1607386-77E1-3E47-A5C6-7AF7F849D0D0}"/>
    <cellStyle name="Comma 54 2" xfId="1340" xr:uid="{D2F691B9-D8BF-454C-9E4A-7591DDB116E9}"/>
    <cellStyle name="Comma 55" xfId="1341" xr:uid="{C27C5ED1-CC62-E64C-9B76-F21FC60EF65D}"/>
    <cellStyle name="Comma 56" xfId="1342" xr:uid="{7033C2CA-C8D8-3140-B1FE-16F80407D2B1}"/>
    <cellStyle name="Comma 57" xfId="1343" xr:uid="{C741DCA2-BDAC-DA48-B0DE-5A94BD0650E2}"/>
    <cellStyle name="Comma 58" xfId="1344" xr:uid="{0910EB45-3F93-BE45-BFCD-9EB0D4B976C9}"/>
    <cellStyle name="Comma 59" xfId="1345" xr:uid="{45EFDE15-9A0E-994A-A840-B733EBE4ADC8}"/>
    <cellStyle name="Comma 6" xfId="1346" xr:uid="{ADE3DEA5-2D8D-054E-A219-35986BBDC036}"/>
    <cellStyle name="Comma 6 10" xfId="1347" xr:uid="{0435E232-3CE7-984A-AABD-40293EA26563}"/>
    <cellStyle name="Comma 6 2" xfId="1348" xr:uid="{4E49A212-5E97-D848-A267-FCB43443A22C}"/>
    <cellStyle name="Comma 6 2 2" xfId="1349" xr:uid="{5E64FFE6-6ABA-0643-8EEA-05F623B7CC84}"/>
    <cellStyle name="Comma 6 2 2 2" xfId="1350" xr:uid="{19C189B5-0EB8-5945-8F83-B81C662D7058}"/>
    <cellStyle name="Comma 6 2 3" xfId="1351" xr:uid="{EBBE5EC3-9972-944B-BAEC-A3610BCC74E3}"/>
    <cellStyle name="Comma 6 3" xfId="1352" xr:uid="{08CD773C-9CB0-374D-B7F1-9516630E9622}"/>
    <cellStyle name="Comma 6 3 2" xfId="1353" xr:uid="{CF79186E-13CC-3C4E-88EC-78B359BB0365}"/>
    <cellStyle name="Comma 6 4" xfId="1354" xr:uid="{0E435F77-C8BB-6E46-A4B2-437B189F45CC}"/>
    <cellStyle name="Comma 6 4 2" xfId="1355" xr:uid="{2D181C59-CDCD-FC4E-BEE9-8DE3AA010C3D}"/>
    <cellStyle name="Comma 6 5" xfId="1356" xr:uid="{4CC73D49-B5EA-9E44-9CD2-B2A21C00E3D6}"/>
    <cellStyle name="Comma 6 6" xfId="1357" xr:uid="{C0AF1180-A255-2D4D-A9BD-E7D399574354}"/>
    <cellStyle name="Comma 6 7" xfId="1358" xr:uid="{091F4FBD-6C23-BE41-A1E0-75D6BC932B71}"/>
    <cellStyle name="Comma 6 8" xfId="1359" xr:uid="{957D9331-2FD3-4848-976A-77CA218A5064}"/>
    <cellStyle name="Comma 6 9" xfId="1360" xr:uid="{DE2893CD-9394-6D45-B67A-4DEF0EBF4735}"/>
    <cellStyle name="Comma 60" xfId="1361" xr:uid="{CAC9F2FA-0F58-324C-BD7D-A1524361843E}"/>
    <cellStyle name="Comma 61" xfId="1362" xr:uid="{9384E6B6-2BE0-1D49-8E7A-9F8C6042E76F}"/>
    <cellStyle name="Comma 62" xfId="1363" xr:uid="{255DF352-47D6-BC4B-B258-BF569295EC5A}"/>
    <cellStyle name="Comma 63" xfId="1364" xr:uid="{901F324F-B00E-1745-8CF0-2502CFECBE95}"/>
    <cellStyle name="Comma 63 2" xfId="1365" xr:uid="{9732461E-753F-1748-B9A4-8614FF967768}"/>
    <cellStyle name="Comma 64" xfId="1366" xr:uid="{DBD3FFF1-9F8E-3A42-8FD7-5532DFE48D74}"/>
    <cellStyle name="Comma 65" xfId="1367" xr:uid="{C34C90DB-FAA6-174C-A105-F962866783ED}"/>
    <cellStyle name="Comma 66" xfId="1368" xr:uid="{4A2FBB83-A84C-E146-99E5-244230A02350}"/>
    <cellStyle name="Comma 67" xfId="1369" xr:uid="{C88D9594-1AD8-5049-81C9-F8154F2DA5AF}"/>
    <cellStyle name="Comma 68" xfId="1370" xr:uid="{C0745AE5-C93D-3D41-8DF1-EF492B15517D}"/>
    <cellStyle name="Comma 69" xfId="1371" xr:uid="{BC8F4634-F36F-3A41-85EA-3D4E90588CCE}"/>
    <cellStyle name="Comma 7" xfId="1372" xr:uid="{7F7B7A88-0AA2-CA40-8DB8-80F51A3C7332}"/>
    <cellStyle name="Comma 7 2" xfId="1373" xr:uid="{5E0D63E2-4262-4B4E-A953-6F9207A927A1}"/>
    <cellStyle name="Comma 7 2 2" xfId="1374" xr:uid="{7F02E5EF-D709-5242-BBC6-89E7D6911343}"/>
    <cellStyle name="Comma 7 2 2 2" xfId="1375" xr:uid="{177D55CA-DDC1-FB44-A70C-BE0BA5DCEBE6}"/>
    <cellStyle name="Comma 7 2 3" xfId="1376" xr:uid="{21D01652-1F8E-6845-B7BC-83C5E60E1C26}"/>
    <cellStyle name="Comma 7 3" xfId="1377" xr:uid="{D150FE3E-5D29-0744-A470-0EA8E2526A0F}"/>
    <cellStyle name="Comma 7 3 2" xfId="1378" xr:uid="{6ED96D64-A430-5643-83FE-F408FDC0AB00}"/>
    <cellStyle name="Comma 7 3 3" xfId="1379" xr:uid="{8D355E02-1795-2A43-9B5D-2C86AA28F0A0}"/>
    <cellStyle name="Comma 7 4" xfId="1380" xr:uid="{72803B13-F697-BF44-ACB5-1C46848F705B}"/>
    <cellStyle name="Comma 7 5" xfId="1381" xr:uid="{AAEA20A6-62A5-7340-AF21-E146C9945B7C}"/>
    <cellStyle name="Comma 7 6" xfId="1382" xr:uid="{9D6DED7D-07E0-4D42-A711-E0D5A4BBBCBB}"/>
    <cellStyle name="Comma 70" xfId="1383" xr:uid="{4690CD31-5D2D-6A40-AB29-B84351D42AE8}"/>
    <cellStyle name="Comma 71" xfId="1384" xr:uid="{6D288988-2261-E343-996C-BB22BFDDDD7E}"/>
    <cellStyle name="Comma 72" xfId="1385" xr:uid="{35AA20B9-6BC7-E242-BA15-28E6E59841C9}"/>
    <cellStyle name="Comma 73" xfId="1386" xr:uid="{AF06E4AA-1A36-FB4B-A2DF-D1CBD5EA2417}"/>
    <cellStyle name="Comma 74" xfId="1387" xr:uid="{325074DC-58BE-8A4B-8830-493AB61DA498}"/>
    <cellStyle name="Comma 75" xfId="1388" xr:uid="{79A526B6-22A6-3E45-A208-315B310A7E5B}"/>
    <cellStyle name="Comma 76" xfId="1389" xr:uid="{0FC9318D-B4B6-B04C-B67D-8F4943143B16}"/>
    <cellStyle name="Comma 77" xfId="1390" xr:uid="{8C56810C-704F-924F-8C7D-5FCF2888FE5D}"/>
    <cellStyle name="Comma 78" xfId="1391" xr:uid="{89DFCA84-A0D9-8D42-9600-7BDC2D9902A3}"/>
    <cellStyle name="Comma 79" xfId="1392" xr:uid="{71705880-9014-E240-AFE8-3092E4EADAC4}"/>
    <cellStyle name="Comma 8" xfId="1393" xr:uid="{16AC1780-2F73-224E-B458-5819B623780D}"/>
    <cellStyle name="Comma 8 2" xfId="1394" xr:uid="{5C01DEBC-CCBA-2F4D-BCE3-DF92534BED97}"/>
    <cellStyle name="Comma 8 2 2" xfId="1395" xr:uid="{3869613E-1A9E-1D4A-B5FC-09B3430B02B9}"/>
    <cellStyle name="Comma 8 2 2 2" xfId="1396" xr:uid="{142E0BAA-10A9-1D48-9E8D-24C07F3BC916}"/>
    <cellStyle name="Comma 8 2 2 3" xfId="1397" xr:uid="{4D7A379E-F901-8545-89BB-AD9B7CE0CB38}"/>
    <cellStyle name="Comma 8 2 3" xfId="1398" xr:uid="{741501A5-786A-9D45-96D3-5CD998E5A4FE}"/>
    <cellStyle name="Comma 8 3" xfId="1399" xr:uid="{713A5D18-4F76-434D-B396-55E696A43F7B}"/>
    <cellStyle name="Comma 8 3 2" xfId="1400" xr:uid="{5868461D-A82D-9A40-8DB1-9C08A0C61E47}"/>
    <cellStyle name="Comma 8 3 2 2" xfId="1401" xr:uid="{7652380A-D827-6B4A-A31C-A8B711ADA631}"/>
    <cellStyle name="Comma 8 3 3" xfId="1402" xr:uid="{DA8CB44B-4030-2244-94E2-ABFC497182A7}"/>
    <cellStyle name="Comma 8 4" xfId="1403" xr:uid="{DF1E2708-BD8C-BD49-8176-4FB7BD496D8B}"/>
    <cellStyle name="Comma 8 5" xfId="1404" xr:uid="{B513AC6C-D32E-9C45-AED9-2F8C1F29C949}"/>
    <cellStyle name="Comma 8 6" xfId="1405" xr:uid="{C2015207-ADA7-8447-A25E-3E0D4C9254FB}"/>
    <cellStyle name="Comma 80" xfId="1406" xr:uid="{898B2BD2-A534-2344-A625-FC73B8B2CDEF}"/>
    <cellStyle name="Comma 81" xfId="1407" xr:uid="{2047E4FA-C128-684E-9538-D0A9B212ED13}"/>
    <cellStyle name="Comma 82" xfId="1408" xr:uid="{998ED2D6-8409-6D4E-BA21-47E88E4B2D6E}"/>
    <cellStyle name="Comma 83" xfId="1409" xr:uid="{FD077664-1439-2C47-8643-EFA96E4A56A3}"/>
    <cellStyle name="Comma 84" xfId="1410" xr:uid="{10A0A4B1-4148-FE41-A6CF-B55E02402683}"/>
    <cellStyle name="Comma 85" xfId="1411" xr:uid="{33767EAD-6F5F-1640-9F7C-44CE7269D93C}"/>
    <cellStyle name="Comma 86" xfId="1412" xr:uid="{E764E118-FB6E-484C-809C-58AAC645B9D8}"/>
    <cellStyle name="Comma 87" xfId="1413" xr:uid="{8B9C2FFB-E2EA-854B-BD2B-644CC294B5DA}"/>
    <cellStyle name="Comma 88" xfId="1414" xr:uid="{BCA31891-C140-0343-A64C-E47ACC8361C5}"/>
    <cellStyle name="Comma 89" xfId="1415" xr:uid="{685B5C69-12B5-C84B-A2B9-C215BD3C1671}"/>
    <cellStyle name="Comma 9" xfId="1416" xr:uid="{ADEA148F-CC77-9247-B578-1AB2182C6FAE}"/>
    <cellStyle name="Comma 9 2" xfId="1417" xr:uid="{DB2CD0AB-02D7-1E47-A555-2191C3639B7B}"/>
    <cellStyle name="Comma 9 2 2" xfId="1418" xr:uid="{FDBA334A-81B2-FD4D-9E2D-12ADF2D44331}"/>
    <cellStyle name="Comma 9 3" xfId="1419" xr:uid="{53AF08F3-A054-B443-A865-16AD7F43E013}"/>
    <cellStyle name="Comma 9 4" xfId="1420" xr:uid="{7C900706-32B9-D54C-814B-C93AE29EB889}"/>
    <cellStyle name="Comma 9 5" xfId="1421" xr:uid="{1437BEA5-9B18-1B46-AE43-E98F118BBA39}"/>
    <cellStyle name="Comma 9 6" xfId="1422" xr:uid="{FCCA32AD-6B55-C84C-B37A-790950494944}"/>
    <cellStyle name="Comma 90" xfId="1423" xr:uid="{B49F9746-2058-0740-B820-2BE4FFC6BC3D}"/>
    <cellStyle name="Comma 91" xfId="1424" xr:uid="{97BEFB07-72BD-4B4B-A141-C999BD0436DD}"/>
    <cellStyle name="Comma 92" xfId="1425" xr:uid="{0934F1F9-01B8-8C45-A394-4476C0B7B228}"/>
    <cellStyle name="Comma 93" xfId="1426" xr:uid="{AEE6AE67-C808-EC43-AEFE-84C130BD27AD}"/>
    <cellStyle name="Comma 94" xfId="1427" xr:uid="{2A95CF41-A1A4-744B-9AFD-FB62362A9200}"/>
    <cellStyle name="Comma 95" xfId="1428" xr:uid="{B6EBCBBB-9F00-244D-91DC-422DD790A593}"/>
    <cellStyle name="Comma 96" xfId="1429" xr:uid="{B42EC929-2B97-2141-91A5-FE38EF403ECB}"/>
    <cellStyle name="Comma 97" xfId="1430" xr:uid="{8DEB98C6-57A2-EF47-82AE-B51021BB0315}"/>
    <cellStyle name="Comma 98" xfId="1431" xr:uid="{9D6A5D33-D317-E24E-A745-C549EADFE0AD}"/>
    <cellStyle name="comma zerodec" xfId="1432" xr:uid="{70994C5E-984B-D142-A874-C8D5690579B9}"/>
    <cellStyle name="comma zerodec 2" xfId="1433" xr:uid="{7DA85E6F-6BCD-D54F-893A-2F49E63DCCDE}"/>
    <cellStyle name="comma zerodec 2 2" xfId="1434" xr:uid="{8F34ADF6-F4D7-9442-8DBF-8C7C178D564F}"/>
    <cellStyle name="comma zerodec 3" xfId="1435" xr:uid="{C2EF6FBD-657C-DA42-A414-B54A021EE73B}"/>
    <cellStyle name="comma zerodec_ADC_Detail_BS_Q1'14" xfId="1436" xr:uid="{A58FFF6C-1CC7-6D4D-96CB-ED7C3389FCF3}"/>
    <cellStyle name="Comma(1)" xfId="1437" xr:uid="{467A4C46-1F9A-4B42-8226-3CDDDF5D5EDE}"/>
    <cellStyle name="Comma]Capex" xfId="1438" xr:uid="{1A101E6E-3FDA-E94F-A689-A20024A1E13C}"/>
    <cellStyle name="Comma]Capex 2" xfId="1439" xr:uid="{CA038E66-3227-7A42-92C9-C37621208C6D}"/>
    <cellStyle name="Comma]Capex 3" xfId="1440" xr:uid="{62FBF37A-9ACA-B04C-963A-7F81FDF7E1BD}"/>
    <cellStyle name="Comma0" xfId="1441" xr:uid="{4FADF91C-E2F0-FF41-9C0B-5523D1572538}"/>
    <cellStyle name="company_title" xfId="1442" xr:uid="{B496E9A8-5008-F248-AD94-620505EE1A8C}"/>
    <cellStyle name="Copied" xfId="1443" xr:uid="{A892AA41-6705-7B44-885E-7E77D76B1938}"/>
    <cellStyle name="Credit" xfId="1444" xr:uid="{D2B40BFF-13F7-7F41-927B-73FA3401CE74}"/>
    <cellStyle name="Curpency_FGCOST-1_TCC-LCASH" xfId="1445" xr:uid="{2A34EAFD-6735-B647-9B43-BC4F4D444759}"/>
    <cellStyle name="Curren - Style3" xfId="1446" xr:uid="{BC60A589-C613-D147-ACF5-F9B0326F36FE}"/>
    <cellStyle name="Curren - Style4" xfId="1447" xr:uid="{841E4E02-F71E-8146-8634-0194060AE883}"/>
    <cellStyle name="Currency [0]b" xfId="1448" xr:uid="{AEEABFFA-22A7-E249-A0AF-A85847B9D9A2}"/>
    <cellStyle name="Currency [00]" xfId="1449" xr:uid="{789F05F5-7562-D243-AEE5-3FDB115BF2C5}"/>
    <cellStyle name="Currency _x001b_0]_laroux_MATERAL2_REINT98" xfId="1450" xr:uid="{A555FD0E-1613-CC4D-8356-220D64461A88}"/>
    <cellStyle name="Currency 2" xfId="1451" xr:uid="{DFF32CBE-5C89-2D4D-8BB5-5454808C633A}"/>
    <cellStyle name="Currency 2 2" xfId="1452" xr:uid="{1F5C35D8-A645-4A42-80D3-2555AAB02688}"/>
    <cellStyle name="Currency 3" xfId="1453" xr:uid="{9AB71F28-6727-7F4F-9349-D75E54A8E7F9}"/>
    <cellStyle name="Currency 3 2" xfId="1454" xr:uid="{F8421CD7-BA96-7B49-9557-AB7F85B14517}"/>
    <cellStyle name="currency(2)" xfId="1455" xr:uid="{4CA7CBED-90F0-7245-95F7-8CCA89935685}"/>
    <cellStyle name="Currency0" xfId="1456" xr:uid="{AF4EBEA1-C8D8-584E-8F69-67280271FC6E}"/>
    <cellStyle name="Currency1" xfId="1457" xr:uid="{6AFD33E5-A93D-1440-A536-4445683558D4}"/>
    <cellStyle name="Currency1 2" xfId="1458" xr:uid="{F1C2D14B-D38B-7A46-AEFE-C3136E0BB57F}"/>
    <cellStyle name="Currency2" xfId="1459" xr:uid="{87A7E7C1-ACC9-0E48-BA0A-6A0438645973}"/>
    <cellStyle name="Dan" xfId="1460" xr:uid="{6223848A-19EA-5442-87B3-9C2F0AEFE7F7}"/>
    <cellStyle name="Date" xfId="1461" xr:uid="{5AE663F7-1A20-0B49-8E87-D659F232EBC2}"/>
    <cellStyle name="Date Short" xfId="1462" xr:uid="{A2476531-5C17-2F44-9246-9BA4AE84C2C5}"/>
    <cellStyle name="date_format" xfId="1463" xr:uid="{68AF4572-D380-4A46-ABA5-68AF0A4714F1}"/>
    <cellStyle name="Debit" xfId="1464" xr:uid="{14D1A5CF-D145-0144-9C6F-47E525D0AF45}"/>
    <cellStyle name="Dezimal [0]_35ERI8T2gbIEMixb4v26icuOo" xfId="1465" xr:uid="{45193AF5-F301-5145-B3B6-AAE44B76B964}"/>
    <cellStyle name="Dezimal_35ERI8T2gbIEMixb4v26icuOo" xfId="1466" xr:uid="{6ACD99E1-B991-1F49-A56E-E2E22BFB1F75}"/>
    <cellStyle name="Dollar (zero dec)" xfId="1467" xr:uid="{6EBB58EF-6D55-464E-9D14-CAA603C828E4}"/>
    <cellStyle name="Dollar (zero dec) 2" xfId="1468" xr:uid="{8129E36A-9B56-7241-924E-4904B78D1883}"/>
    <cellStyle name="Enter Currency (0)" xfId="1469" xr:uid="{86946E31-43E2-744D-B5B3-080F698223D6}"/>
    <cellStyle name="Enter Currency (2)" xfId="1470" xr:uid="{A448B6DB-F052-1945-891F-C1AB08049A2F}"/>
    <cellStyle name="Enter Units (0)" xfId="1471" xr:uid="{87FE4220-6B0E-5A4D-872B-0B29E728796E}"/>
    <cellStyle name="Enter Units (1)" xfId="1472" xr:uid="{9C819640-9052-984D-82A4-4588FE8D322D}"/>
    <cellStyle name="Enter Units (2)" xfId="1473" xr:uid="{2D401739-F86F-7E42-A03F-9E4DEDA17B2A}"/>
    <cellStyle name="Entered" xfId="1474" xr:uid="{D54BB8AA-4FB7-7747-9B42-A6512CDF7F5E}"/>
    <cellStyle name="entry box" xfId="1475" xr:uid="{F1111EB9-C150-C24A-8EC9-96F59BF604C0}"/>
    <cellStyle name="entry box 2" xfId="1476" xr:uid="{523A3CD9-40DF-8841-8998-0D6FFF4FC447}"/>
    <cellStyle name="entry box 2 2" xfId="1477" xr:uid="{D5B4218F-CF0A-D348-85B7-C50A4D2ABB20}"/>
    <cellStyle name="entry box 3" xfId="1478" xr:uid="{C02D143E-1F16-2147-8B1D-E2774247AD49}"/>
    <cellStyle name="entry box 4" xfId="1479" xr:uid="{15A69ADB-4B13-4B40-8523-F203929C52AE}"/>
    <cellStyle name="Excel Built-in Normal" xfId="1480" xr:uid="{2AB9D32A-78E7-CB43-A1A8-1218FDE71A9B}"/>
    <cellStyle name="Excel Built-in Normal 2" xfId="1481" xr:uid="{80C263C8-E123-FA49-8D27-08614BC68204}"/>
    <cellStyle name="Explanatory Text 2" xfId="1482" xr:uid="{738663A5-F67D-F641-9518-CCD14212C756}"/>
    <cellStyle name="Explanatory Text 2 2" xfId="1483" xr:uid="{07C00ADB-C2A8-384E-8387-50B5AE87D202}"/>
    <cellStyle name="Explanatory Text 2 2 2" xfId="1484" xr:uid="{7333AD23-F6DA-3146-8F1E-FA3F7A27E5A8}"/>
    <cellStyle name="Explanatory Text 2 3" xfId="1485" xr:uid="{788382E1-8975-9E4E-A911-C6CED22F8F96}"/>
    <cellStyle name="Explanatory Text 3" xfId="1486" xr:uid="{078690ED-D7CA-C94F-BB4D-4C7377474B80}"/>
    <cellStyle name="Explanatory Text 3 2" xfId="1487" xr:uid="{D0D2C19C-5977-F148-8DB4-4790888C082D}"/>
    <cellStyle name="Explanatory Text 4" xfId="1488" xr:uid="{6E330A80-0D9B-2D47-9D30-B7E128B0BEB1}"/>
    <cellStyle name="Explanatory Text 5" xfId="1489" xr:uid="{0EC346F4-542E-B34A-A8FD-28EE4684B242}"/>
    <cellStyle name="Fixed" xfId="1490" xr:uid="{13037B43-B2AF-0047-A9EF-359DB19EC9BE}"/>
    <cellStyle name="Format Number Column" xfId="1491" xr:uid="{520E64DD-1C8D-4E4F-AB6B-1EFE29B3AA8F}"/>
    <cellStyle name="fourdecplace" xfId="1492" xr:uid="{D42DD760-7358-3B41-823D-1961BF9456AD}"/>
    <cellStyle name="fourdecplace 2" xfId="1493" xr:uid="{C8C73651-12D3-A341-AA16-0532B973C286}"/>
    <cellStyle name="GalleryPath" xfId="1494" xr:uid="{AA50484A-8B5E-5541-A40E-967F75018E1B}"/>
    <cellStyle name="GalleryPath 2" xfId="1495" xr:uid="{E9072459-910E-5F41-A5E1-5BBDB3C39401}"/>
    <cellStyle name="GalleryPath 3" xfId="1496" xr:uid="{8DA0B76C-EFB2-DB4B-99ED-594EDE7AF188}"/>
    <cellStyle name="Good 2" xfId="1497" xr:uid="{7C027DDB-7DAE-7649-B299-4A20B53DFD9F}"/>
    <cellStyle name="Good 2 2" xfId="1498" xr:uid="{28EADD35-3B04-F54E-AFAC-18D120F5954D}"/>
    <cellStyle name="Good 2 2 2" xfId="1499" xr:uid="{44E45F7D-E630-1F49-821F-4CB8EE5FA2AC}"/>
    <cellStyle name="Good 2 3" xfId="1500" xr:uid="{D56DB49A-D153-6D41-914B-0590C8A3BDBD}"/>
    <cellStyle name="Good 3" xfId="1501" xr:uid="{F8FB94B3-2025-0443-A7C7-7BBD451AABE7}"/>
    <cellStyle name="Good 3 2" xfId="1502" xr:uid="{3514A0E4-C5EC-8448-A807-83A775407EA1}"/>
    <cellStyle name="Good 4" xfId="1503" xr:uid="{DC8C5995-D2F4-D64A-B9C0-5507624366E3}"/>
    <cellStyle name="Good 5" xfId="1504" xr:uid="{C4E7EEF5-4199-9E4B-A3AE-92EF7E23FE91}"/>
    <cellStyle name="Grey" xfId="1505" xr:uid="{F0B82786-E1D1-5A46-9F57-CBFE6E2BE9DC}"/>
    <cellStyle name="Grey 2" xfId="1506" xr:uid="{142A2859-0ECF-5449-A786-E62B5527914A}"/>
    <cellStyle name="Grey 2 2" xfId="1507" xr:uid="{27873DA2-8F45-D842-ADA0-9398DC7BCB49}"/>
    <cellStyle name="Grey 3" xfId="1508" xr:uid="{FA83A99D-6B4D-E04C-88FA-20EF5817DE2E}"/>
    <cellStyle name="Head 1" xfId="1509" xr:uid="{2061B59B-0C7D-CF43-BDC5-99C638CB757E}"/>
    <cellStyle name="Header1" xfId="1510" xr:uid="{0E9638BF-5B58-C844-A07A-05A3F85ED805}"/>
    <cellStyle name="Header1 2" xfId="1511" xr:uid="{47C78B0C-E158-1249-A50F-33BE02E50EC0}"/>
    <cellStyle name="Header1 2 2" xfId="1512" xr:uid="{7D291223-4D4F-6849-BEEA-A5EB125104C9}"/>
    <cellStyle name="Header1 3" xfId="1513" xr:uid="{0E4729DD-0036-4B4A-832B-B0E5F84685AF}"/>
    <cellStyle name="Header1 4" xfId="1514" xr:uid="{E7C39E03-544F-B64C-A026-341F94E5C068}"/>
    <cellStyle name="Header2" xfId="1515" xr:uid="{25F69D5D-6508-BD4D-96AB-C2F25D044D69}"/>
    <cellStyle name="Header2 2" xfId="1516" xr:uid="{8DC6EC2A-788E-814E-8B7F-9DBF8BC26A35}"/>
    <cellStyle name="Heading" xfId="1517" xr:uid="{2837CEDD-FF1C-CD41-A522-C635BF6A3DB1}"/>
    <cellStyle name="Heading 1 2" xfId="1518" xr:uid="{F03F06AC-4AC7-EA48-A632-DDE3CC5BA75C}"/>
    <cellStyle name="Heading 1 2 2" xfId="1519" xr:uid="{B3582566-2D54-F74C-87F1-8CFD8B2AA764}"/>
    <cellStyle name="Heading 1 2 2 2" xfId="1520" xr:uid="{889ECC2F-CC70-3E45-97F2-5A594248E2B9}"/>
    <cellStyle name="Heading 1 2 3" xfId="1521" xr:uid="{084F6D18-C3A7-F345-BD79-CB238239B1B0}"/>
    <cellStyle name="Heading 1 3" xfId="1522" xr:uid="{00832607-4176-5448-AEA1-9E054177BACB}"/>
    <cellStyle name="Heading 1 3 2" xfId="1523" xr:uid="{35EB32B4-6E3E-6142-8592-6AFE4E7EB8CE}"/>
    <cellStyle name="Heading 1 4" xfId="1524" xr:uid="{B8671A5E-D715-3946-9962-2E6315A83EDF}"/>
    <cellStyle name="Heading 1 5" xfId="1525" xr:uid="{C4221C27-4DE6-7647-A1A6-20CA2DEFB87B}"/>
    <cellStyle name="Heading 2 2" xfId="1526" xr:uid="{0AD2D02D-FA28-4F44-8EAF-648FA1DC45D1}"/>
    <cellStyle name="Heading 2 2 2" xfId="1527" xr:uid="{B0068CF1-44E7-DD4F-B1D0-BF483E893B15}"/>
    <cellStyle name="Heading 2 2 2 2" xfId="1528" xr:uid="{FB764980-0484-D74C-8CB9-B4C0D6A252C9}"/>
    <cellStyle name="Heading 2 2 3" xfId="1529" xr:uid="{9ED62C33-8916-DF43-A335-C4F215624F06}"/>
    <cellStyle name="Heading 2 3" xfId="1530" xr:uid="{26718CDB-BDDE-7142-9B0C-51628FE96442}"/>
    <cellStyle name="Heading 2 3 2" xfId="1531" xr:uid="{C5E533BF-8F0D-2C43-841E-7C563F867536}"/>
    <cellStyle name="Heading 2 4" xfId="1532" xr:uid="{49170290-9D65-A24D-A50C-6130483C889D}"/>
    <cellStyle name="Heading 2 5" xfId="1533" xr:uid="{C08AB932-9D1A-1747-823C-FD0FBE47E605}"/>
    <cellStyle name="Heading 3 2" xfId="1534" xr:uid="{4C118C92-927D-3948-BF2F-8756D4CFA493}"/>
    <cellStyle name="Heading 3 2 2" xfId="1535" xr:uid="{4B252CA1-A1D2-8547-B935-278EDD1B4BFF}"/>
    <cellStyle name="Heading 3 2 2 2" xfId="1536" xr:uid="{F59E3974-EC3A-7740-8557-E3627DB3408D}"/>
    <cellStyle name="Heading 3 2 3" xfId="1537" xr:uid="{BB47D6D0-006A-7447-96B4-B384499BBE1A}"/>
    <cellStyle name="Heading 3 3" xfId="1538" xr:uid="{658D4FF1-6BA5-CE44-8999-C63AD31843AE}"/>
    <cellStyle name="Heading 3 3 2" xfId="1539" xr:uid="{22439936-74DF-3A42-9990-9816515501A3}"/>
    <cellStyle name="Heading 3 4" xfId="1540" xr:uid="{2AF8CE19-AC7C-0148-9146-892CADCFAB64}"/>
    <cellStyle name="Heading 3 5" xfId="1541" xr:uid="{E0097C5F-9DC0-F641-9D94-A42B2803EEE8}"/>
    <cellStyle name="Heading 4 2" xfId="1542" xr:uid="{3144173B-C618-454C-B865-E10247D601AB}"/>
    <cellStyle name="Heading 4 2 2" xfId="1543" xr:uid="{F816D480-5D18-9D44-B8A4-2A1612DCC3BF}"/>
    <cellStyle name="Heading 4 2 2 2" xfId="1544" xr:uid="{FA4D51C3-299F-2040-97BB-BFE643F7AAC0}"/>
    <cellStyle name="Heading 4 2 3" xfId="1545" xr:uid="{CCD211AB-DB73-B044-8BBE-DDD5ECD4DE07}"/>
    <cellStyle name="Heading 4 3" xfId="1546" xr:uid="{694589D1-AE5C-B945-B34E-205E8473D657}"/>
    <cellStyle name="Heading 4 3 2" xfId="1547" xr:uid="{526B1A81-4FB2-5E4E-BB4B-2B848D583E59}"/>
    <cellStyle name="Heading 4 4" xfId="1548" xr:uid="{99F008EC-2CF9-A048-9832-149BAF1A5D0B}"/>
    <cellStyle name="Heading 4 5" xfId="1549" xr:uid="{81684245-768F-184B-A21C-DB3263D33E5D}"/>
    <cellStyle name="HEADING, MAJOR" xfId="1550" xr:uid="{55AE3150-3CEF-F54A-9DF3-69199144E02E}"/>
    <cellStyle name="HEADING, MINOR" xfId="1551" xr:uid="{D223D83E-CEEB-7844-854D-E4D78E959D8F}"/>
    <cellStyle name="HEADING, RIGHT" xfId="1552" xr:uid="{5B3B750A-C9D0-2141-8710-3F0A76161B53}"/>
    <cellStyle name="HEADING,MAJOR" xfId="1553" xr:uid="{7ADF5E78-C0E3-7342-8E91-EFD3A3F76F7B}"/>
    <cellStyle name="HEADING1" xfId="1554" xr:uid="{87647513-131B-2F4C-B98B-B8F3526DA018}"/>
    <cellStyle name="HEADING2" xfId="1555" xr:uid="{06478FAE-7300-AD43-8B26-031B8E79240E}"/>
    <cellStyle name="HEADINGS" xfId="1556" xr:uid="{BD19D5C3-7440-ED40-919B-FE3DC37598E5}"/>
    <cellStyle name="HEADINGSTOP" xfId="1557" xr:uid="{6BF772B0-F5D6-4D4F-8979-A3AC078707FF}"/>
    <cellStyle name="Hyperlink 2" xfId="1558" xr:uid="{E307FEC9-1AF9-E346-B017-D8C0CFE4F3D6}"/>
    <cellStyle name="Hyperlink 2 2" xfId="1559" xr:uid="{E826EC0A-932C-6746-92A6-1CE787D60A57}"/>
    <cellStyle name="Indent" xfId="1560" xr:uid="{2A38F955-F895-F44A-BD38-408C3DB490E4}"/>
    <cellStyle name="Info_Main" xfId="1561" xr:uid="{B3B4758B-73E4-5549-814D-D38D3908C0C7}"/>
    <cellStyle name="Input [yellow]" xfId="1562" xr:uid="{460CDB8D-BC69-E64F-89D8-249E0508DC90}"/>
    <cellStyle name="Input [yellow] 2" xfId="1563" xr:uid="{002F8A03-8BB0-C54F-8FE2-2D81BD025EC8}"/>
    <cellStyle name="Input [yellow] 2 2" xfId="1564" xr:uid="{9544F243-B449-8D4D-A15B-FC04087EF272}"/>
    <cellStyle name="Input [yellow] 3" xfId="1565" xr:uid="{A8E1C6E1-32BA-0A4F-BFBA-A2501C892049}"/>
    <cellStyle name="Input 10" xfId="1566" xr:uid="{4B29E933-6489-C74B-AEFF-5E09E0C785E9}"/>
    <cellStyle name="Input 11" xfId="1567" xr:uid="{FBDF2D97-CF52-CE45-A125-873FAECFD09D}"/>
    <cellStyle name="Input 12" xfId="1568" xr:uid="{E13AFF7F-D7B7-7E4D-8335-30A421F38709}"/>
    <cellStyle name="Input 13" xfId="1569" xr:uid="{4CBB0352-60F7-524E-8163-9AE92AE3A276}"/>
    <cellStyle name="Input 14" xfId="1570" xr:uid="{CDB803B3-D2D8-F244-A7BC-0248D194BDD8}"/>
    <cellStyle name="Input 15" xfId="1571" xr:uid="{444C2100-4BEC-F74A-8449-9C370C4CE2E7}"/>
    <cellStyle name="Input 16" xfId="1572" xr:uid="{89BB878D-FE42-0545-A9DC-054A8336DE64}"/>
    <cellStyle name="Input 17" xfId="1573" xr:uid="{209865E4-FF9D-5046-83AB-476A6C65FFB0}"/>
    <cellStyle name="Input 2" xfId="1574" xr:uid="{B90DF6C7-927A-BA4B-B4E9-DF957C17EB39}"/>
    <cellStyle name="Input 2 2" xfId="1575" xr:uid="{DD718145-3F22-1D47-BF79-753DC36D5D6B}"/>
    <cellStyle name="Input 2 2 2" xfId="1576" xr:uid="{5E7EFC9C-9B16-9149-9CB5-6519742DC06E}"/>
    <cellStyle name="Input 2 3" xfId="1577" xr:uid="{F089513C-77BE-EE4B-B2B5-FB1214A5468C}"/>
    <cellStyle name="Input 3" xfId="1578" xr:uid="{C2F56F78-1861-2B45-B2E0-A720372E46DA}"/>
    <cellStyle name="Input 3 2" xfId="1579" xr:uid="{5FD90677-5E12-A349-B654-73CB9F2429CE}"/>
    <cellStyle name="Input 3 3" xfId="1580" xr:uid="{96306F59-C5A1-0D4E-B6B7-0BCA3BA20278}"/>
    <cellStyle name="Input 4" xfId="1581" xr:uid="{81103B0E-728C-7449-8FB9-398BB195537C}"/>
    <cellStyle name="Input 4 2" xfId="1582" xr:uid="{62A86230-BB1A-8A4C-A8EE-EC1F6AC0BA62}"/>
    <cellStyle name="Input 4 3" xfId="1583" xr:uid="{29AAB2CD-C0EB-0243-A2AC-F56FB22237AE}"/>
    <cellStyle name="Input 5" xfId="1584" xr:uid="{F561E2CC-D888-3442-A238-9D1F4CF5D568}"/>
    <cellStyle name="Input 5 2" xfId="1585" xr:uid="{6EB9ADD0-2592-584C-9F0A-A8D0EE1BF067}"/>
    <cellStyle name="Input 5 3" xfId="1586" xr:uid="{F432B6C8-B66D-0E44-96B1-29B7E46F3272}"/>
    <cellStyle name="Input 6" xfId="1587" xr:uid="{8AB31D5F-9811-D941-AE93-7D60B837C582}"/>
    <cellStyle name="Input 6 2" xfId="1588" xr:uid="{E76589E0-749B-F14C-879B-3570DF214810}"/>
    <cellStyle name="Input 7" xfId="1589" xr:uid="{AF65F4DD-94FB-7744-9168-C876C407022A}"/>
    <cellStyle name="Input 7 2" xfId="1590" xr:uid="{9CCD1812-3ACD-F940-8694-AB2768AAA357}"/>
    <cellStyle name="Input 8" xfId="1591" xr:uid="{404AD691-EF2E-E646-A714-A761270B7A1C}"/>
    <cellStyle name="Input 8 2" xfId="1592" xr:uid="{66B31C4E-BB2A-2546-A9EF-E696F6CE7B3A}"/>
    <cellStyle name="Input 9" xfId="1593" xr:uid="{75A6F2CF-A656-A64A-96BC-A03649B7C792}"/>
    <cellStyle name="InputCurrency" xfId="1594" xr:uid="{38483258-35DF-E44C-B1F7-063AD35AC7C8}"/>
    <cellStyle name="InputPercent1" xfId="1595" xr:uid="{998CA6A4-4005-F044-B3A2-930647CE27A5}"/>
    <cellStyle name="Integer" xfId="1596" xr:uid="{B2ECBC17-99F4-684B-B09A-FD8685F550A2}"/>
    <cellStyle name="KPMG Heading 1" xfId="1597" xr:uid="{D017DEBC-8393-D543-A34D-5C0290AA2131}"/>
    <cellStyle name="KPMG Heading 2" xfId="1598" xr:uid="{EEE5E1A5-C697-BB48-9258-23C8C172D3F2}"/>
    <cellStyle name="KPMG Heading 3" xfId="1599" xr:uid="{137633D1-6145-F940-85A2-8A61C71097F7}"/>
    <cellStyle name="KPMG Heading 4" xfId="1600" xr:uid="{B688D6EF-5623-7B46-B0DE-FFA427710B1C}"/>
    <cellStyle name="KPMG Normal" xfId="1601" xr:uid="{0B524EFA-DE8C-CD49-AE13-A746D5A38918}"/>
    <cellStyle name="KPMG Normal Text" xfId="1602" xr:uid="{89A06969-F557-404C-B5C2-AF2C467B61B9}"/>
    <cellStyle name="KPMG Normal_10" xfId="1603" xr:uid="{1C6B6900-F6AC-5246-A4C0-44A5A8362CFD}"/>
    <cellStyle name="left" xfId="1604" xr:uid="{BBB97D76-53CB-F94A-914F-F4B86C163CC4}"/>
    <cellStyle name="LEVERS69" xfId="1605" xr:uid="{127FD27D-1DF5-664A-A609-E451C8DB805D}"/>
    <cellStyle name="Link Currency (0)" xfId="1606" xr:uid="{4F11516C-0B35-5F46-A415-F421A2B0F958}"/>
    <cellStyle name="Link Currency (2)" xfId="1607" xr:uid="{23F07C65-9092-4849-A8FC-FF9B0DBB11D4}"/>
    <cellStyle name="Link Units (0)" xfId="1608" xr:uid="{0D438D39-CC86-5E4D-BF72-5015A50A185C}"/>
    <cellStyle name="Link Units (1)" xfId="1609" xr:uid="{6DC46CAA-0878-D347-8631-1A24849FAC9C}"/>
    <cellStyle name="Link Units (2)" xfId="1610" xr:uid="{67C4D3B6-0FEC-644D-B1F3-8ED650880071}"/>
    <cellStyle name="Linked Cell 2" xfId="1611" xr:uid="{5D0F73DA-23CC-444C-B7A0-D64D5E193988}"/>
    <cellStyle name="Linked Cell 2 2" xfId="1612" xr:uid="{D820E0BC-D7AD-7641-9CE8-9796D4651A76}"/>
    <cellStyle name="Linked Cell 2 2 2" xfId="1613" xr:uid="{2DAE3CD2-7FED-0C40-ABA1-0640286718AF}"/>
    <cellStyle name="Linked Cell 2 3" xfId="1614" xr:uid="{08CA5B95-E664-FF42-940F-83FDE6E0B135}"/>
    <cellStyle name="Linked Cell 3" xfId="1615" xr:uid="{9BC743A7-542C-9E49-B951-4967C22F00C6}"/>
    <cellStyle name="Linked Cell 3 2" xfId="1616" xr:uid="{BA4763FF-301A-7D40-A35E-1938B812FAEA}"/>
    <cellStyle name="Linked Cell 4" xfId="1617" xr:uid="{D1102C6D-88B8-0140-B6AA-4B9BE918F00B}"/>
    <cellStyle name="Linked Cell 5" xfId="1618" xr:uid="{078F34CF-47A1-5F4D-B302-FACA611B1477}"/>
    <cellStyle name="MAY.1995" xfId="1619" xr:uid="{1BB14FFF-3D40-FB43-82DE-94EB940015A4}"/>
    <cellStyle name="MAY.1995 2" xfId="1620" xr:uid="{8EA0F258-88F4-F441-9BCC-5A2C95813756}"/>
    <cellStyle name="Miglia - Stile1" xfId="1621" xr:uid="{E25148AF-9A84-9A4F-A66D-BEFC52AB4FE3}"/>
    <cellStyle name="Miglia - Stile2" xfId="1622" xr:uid="{44046199-E641-A147-954C-DBF843D7CA0C}"/>
    <cellStyle name="Miglia - Stile3" xfId="1623" xr:uid="{5141B7CD-2536-6345-A5A6-9E071558EB14}"/>
    <cellStyle name="Miglia - Stile4" xfId="1624" xr:uid="{9B5B1E18-61FC-A446-863F-EAB46E009F15}"/>
    <cellStyle name="Miglia - Stile5" xfId="1625" xr:uid="{A0A10835-81C7-9F4C-A700-56031C518B5F}"/>
    <cellStyle name="Migliaia (0)" xfId="1626" xr:uid="{E8AD7ED7-C600-E143-B2EE-8E89DA60DD7A}"/>
    <cellStyle name="Milliers [0]_AR1194" xfId="1627" xr:uid="{5F42B89C-B43A-D64C-91E2-5EDF66353604}"/>
    <cellStyle name="Milliers_AR1194" xfId="1628" xr:uid="{A9C696CC-FE47-374B-9356-2729BF9C8274}"/>
    <cellStyle name="Mon?taire [0]_AR1194" xfId="1629" xr:uid="{2D8DF6BC-D467-2840-ACB1-DF9306D73DE8}"/>
    <cellStyle name="Mon?taire_AR1194" xfId="1630" xr:uid="{C16B1938-AFAB-D74B-90FA-B1A90D185082}"/>
    <cellStyle name="Monétaire [0]_laroux" xfId="1631" xr:uid="{95C1FAD3-E4D3-2144-AFC8-FCC1DA083B97}"/>
    <cellStyle name="Monétaire_laroux" xfId="1632" xr:uid="{EEA7E3D1-84AE-7F4D-954F-9E7F49307B28}"/>
    <cellStyle name="Mon้taire [0]_laroux" xfId="1633" xr:uid="{8FA5D526-0EFB-9C49-807D-C339B27D09DF}"/>
    <cellStyle name="Mon้taire_laroux" xfId="1634" xr:uid="{C8DEF6B4-3C61-5A4F-909B-B7915FD0CA1C}"/>
    <cellStyle name="NEE" xfId="1635" xr:uid="{12DE5DEE-3F94-7F45-909F-2130D3A1C40B}"/>
    <cellStyle name="Neutral 2" xfId="1636" xr:uid="{57155CCC-6CC6-6146-9276-E0D4FC21C84D}"/>
    <cellStyle name="Neutral 2 2" xfId="1637" xr:uid="{1B3854E4-C6D7-3C4E-94B3-6EC150270E74}"/>
    <cellStyle name="Neutral 2 2 2" xfId="1638" xr:uid="{1958CFB7-5F31-854C-93D1-0B27C4985D71}"/>
    <cellStyle name="Neutral 2 3" xfId="1639" xr:uid="{49B3642F-1296-3E48-A12C-607CE8985069}"/>
    <cellStyle name="Neutral 3" xfId="1640" xr:uid="{4F2BB591-39F4-4441-A639-CB2B01984E49}"/>
    <cellStyle name="Neutral 3 2" xfId="1641" xr:uid="{AD2CFD06-30A9-854E-81AD-2269F04B7DDA}"/>
    <cellStyle name="Neutral 4" xfId="1642" xr:uid="{3AE7E40B-BBE9-D840-B7F2-E32321AFE9A6}"/>
    <cellStyle name="Neutral 5" xfId="1643" xr:uid="{1CEFECEA-4304-214D-B800-7CC038669578}"/>
    <cellStyle name="no dec" xfId="1644" xr:uid="{7263969A-2987-F540-A5EB-E6BA5BD7E361}"/>
    <cellStyle name="Normal" xfId="0" builtinId="0"/>
    <cellStyle name="Normal - Stile6" xfId="1645" xr:uid="{F2F605BA-ED86-934F-83D9-B9B35902E60B}"/>
    <cellStyle name="Normal - Stile7" xfId="1646" xr:uid="{AD5AE571-D782-E944-8665-9B4744E92647}"/>
    <cellStyle name="Normal - Stile8" xfId="1647" xr:uid="{59BBD002-CCA0-0F4F-967E-5A42876550CA}"/>
    <cellStyle name="Normal - Style1" xfId="1648" xr:uid="{56D35386-C5B4-744D-8F8D-CCFF8D7F06E1}"/>
    <cellStyle name="Normal - Style1 2" xfId="1649" xr:uid="{EB26B4B8-8B2C-474C-804F-D0077AF58DAC}"/>
    <cellStyle name="Normal - Style5" xfId="1650" xr:uid="{0F83166F-F644-604F-8B3A-213D0DB75B56}"/>
    <cellStyle name="Normal 10" xfId="1651" xr:uid="{DBC11396-FDF2-644E-8619-8E68F357F982}"/>
    <cellStyle name="Normal 10 2" xfId="1652" xr:uid="{1AF75667-D4A4-A043-8083-F03DE8CFB102}"/>
    <cellStyle name="Normal 10 2 2" xfId="1653" xr:uid="{CC14A1FE-C956-754C-AF15-A0A817FF053E}"/>
    <cellStyle name="Normal 10 2 2 2" xfId="1654" xr:uid="{9521E951-FE04-BB43-AC84-1E0907E97006}"/>
    <cellStyle name="Normal 10 2 2 3" xfId="1655" xr:uid="{70F87C25-D632-BE44-A6AF-55637667D457}"/>
    <cellStyle name="Normal 10 2 3" xfId="1656" xr:uid="{F18E25DC-25B9-1348-BED5-3EC127E8CD21}"/>
    <cellStyle name="Normal 10 3" xfId="1657" xr:uid="{E2424BBE-5CC1-CD40-B170-A27C4ADF49B4}"/>
    <cellStyle name="Normal 10 3 2" xfId="1658" xr:uid="{1AF061F3-4A8A-DF49-96D8-1C566B02FB17}"/>
    <cellStyle name="Normal 10 3 3" xfId="1659" xr:uid="{0C665040-A96B-5440-A9D9-1FDBA8B3FF0B}"/>
    <cellStyle name="Normal 10 4" xfId="1660" xr:uid="{1D823698-9B64-1D4A-8975-9D37BC9C2AB0}"/>
    <cellStyle name="Normal 10 4 2" xfId="1661" xr:uid="{437ED0A4-540D-FF46-BF45-9364E63C559F}"/>
    <cellStyle name="Normal 10 5" xfId="1662" xr:uid="{C5FC30D4-40AE-6248-B0AE-B92CF4B49462}"/>
    <cellStyle name="Normal 10 6" xfId="1663" xr:uid="{1FEF5959-5D71-324B-A5E5-FAAF6A611B12}"/>
    <cellStyle name="Normal 10 7" xfId="1664" xr:uid="{41FA5C55-9BDB-C844-9358-A269B66E22B2}"/>
    <cellStyle name="Normal 100" xfId="1665" xr:uid="{EB135F59-C766-AB4E-A49A-44B987271E7B}"/>
    <cellStyle name="Normal 101" xfId="1666" xr:uid="{274708F6-1153-DA4B-80B6-0B352AA848B8}"/>
    <cellStyle name="Normal 102" xfId="1667" xr:uid="{921ED2D7-8A0D-724B-9CF1-3FE8D834E826}"/>
    <cellStyle name="Normal 103" xfId="1668" xr:uid="{310132D5-592E-284B-A601-CA4DD63A75E6}"/>
    <cellStyle name="Normal 104" xfId="1669" xr:uid="{4A242B29-63E8-0A4D-926D-352D7E32682E}"/>
    <cellStyle name="Normal 105" xfId="1670" xr:uid="{5C3562A5-4857-5E41-A1FC-A428E821A4C3}"/>
    <cellStyle name="Normal 106" xfId="1671" xr:uid="{0861CE20-A055-CC40-BC5A-4CB35B630F38}"/>
    <cellStyle name="Normal 107" xfId="1672" xr:uid="{8A488B90-F647-814C-99C5-68DC91410384}"/>
    <cellStyle name="Normal 108" xfId="1673" xr:uid="{1B72D413-EA47-0F40-A403-7FE3E50A01AF}"/>
    <cellStyle name="Normal 109" xfId="1674" xr:uid="{0A019A07-F94F-9B4E-82AB-4D95B8E60423}"/>
    <cellStyle name="Normal 11" xfId="1675" xr:uid="{F11389ED-BC93-1142-AAA1-DA6A60060F21}"/>
    <cellStyle name="Normal 11 2" xfId="1676" xr:uid="{AA63E822-FA2E-F040-AF4C-0F4B4F38D2BF}"/>
    <cellStyle name="Normal 11 2 2" xfId="1677" xr:uid="{CEE195EB-F06C-5B41-A379-1379459BE49E}"/>
    <cellStyle name="Normal 11 2 2 2" xfId="1678" xr:uid="{C3BE759E-BD7A-094C-A278-5C520554A81D}"/>
    <cellStyle name="Normal 11 2 3" xfId="1679" xr:uid="{4B0529C1-8DD7-AA47-8B7F-6AA4E52DC4D4}"/>
    <cellStyle name="Normal 11 3" xfId="1680" xr:uid="{6743C17B-0DF5-E445-85A3-66F9F27EE5FE}"/>
    <cellStyle name="Normal 11 4" xfId="1681" xr:uid="{509A30D6-8D5B-7742-8B25-6DD2E079FC0F}"/>
    <cellStyle name="Normal 11 5" xfId="1682" xr:uid="{465EF0D2-A652-8D48-981B-557DF3088022}"/>
    <cellStyle name="Normal 110" xfId="1683" xr:uid="{3B07660D-05E5-F649-82FA-BD11BFC9BA93}"/>
    <cellStyle name="Normal 111" xfId="1684" xr:uid="{A8FCA2D2-5F2A-9340-9FD8-690D6E9EFDE4}"/>
    <cellStyle name="Normal 112" xfId="1685" xr:uid="{6C1AC0F2-0C92-CB48-A097-238ACA9B339E}"/>
    <cellStyle name="Normal 113" xfId="1686" xr:uid="{133F5398-C9A4-C84B-B11F-5A2E86C3E6BF}"/>
    <cellStyle name="Normal 114" xfId="1687" xr:uid="{1F2A9DFF-47BD-6443-A332-A1529FF9ABC8}"/>
    <cellStyle name="Normal 115" xfId="1688" xr:uid="{DD5C3C3A-A493-8E48-A4C8-18A849E723BF}"/>
    <cellStyle name="Normal 116" xfId="1689" xr:uid="{5A1D81BD-CEF7-1446-B8BB-2E4AFC2CC203}"/>
    <cellStyle name="Normal 117" xfId="1690" xr:uid="{4B179E47-547E-4541-857C-097A2CDAA6F8}"/>
    <cellStyle name="Normal 118" xfId="1691" xr:uid="{C22427D4-870A-7845-ADE4-59D7803BC342}"/>
    <cellStyle name="Normal 119" xfId="1692" xr:uid="{BF644CDC-4267-874B-8D42-657139648EE8}"/>
    <cellStyle name="Normal 12" xfId="1693" xr:uid="{60C64C7E-ACE4-CB46-9085-4B43BB15FF1D}"/>
    <cellStyle name="Normal 12 2" xfId="1694" xr:uid="{0B85974F-E896-984C-A4A9-FA6907EA46E3}"/>
    <cellStyle name="Normal 12 2 2" xfId="1695" xr:uid="{67C01FD8-BB68-0B46-86F9-9A2EDBFE5533}"/>
    <cellStyle name="Normal 12 2 2 2" xfId="1696" xr:uid="{629E3F1F-31D4-F343-B9EA-2CCD319A9C74}"/>
    <cellStyle name="Normal 12 2 2 2 2" xfId="1697" xr:uid="{197D8452-EF55-6541-9135-8C0F87BAE92A}"/>
    <cellStyle name="Normal 12 2 2 3" xfId="1698" xr:uid="{36310739-BEB8-CD49-B4D2-B26B22E24D1A}"/>
    <cellStyle name="Normal 12 2 3" xfId="1699" xr:uid="{3C98D5FB-C695-3742-B705-1146052E3017}"/>
    <cellStyle name="Normal 12 2 3 2" xfId="1700" xr:uid="{93AFA241-2AAD-624C-A481-17FE726CC51B}"/>
    <cellStyle name="Normal 12 2 4" xfId="1701" xr:uid="{1C68E11E-1EEB-D642-A790-2CEA8C971338}"/>
    <cellStyle name="Normal 12 2 4 2" xfId="1702" xr:uid="{CB6A6CDA-38F3-C341-837E-BC30F5533668}"/>
    <cellStyle name="Normal 12 2 5" xfId="1703" xr:uid="{A0A642C0-9531-2F42-AC06-C5C452C306A3}"/>
    <cellStyle name="Normal 12 2 6" xfId="1704" xr:uid="{86385748-F12E-7E4C-A1DF-ECC3CD22E6FE}"/>
    <cellStyle name="Normal 12 3" xfId="1705" xr:uid="{C3A36110-0E01-5C4C-B92B-E5B74447DFFF}"/>
    <cellStyle name="Normal 12 3 2" xfId="1706" xr:uid="{C14ADD50-1198-C649-A1C0-7FF95CF34072}"/>
    <cellStyle name="Normal 12 3 2 2" xfId="1707" xr:uid="{BAE8731A-EAC7-654E-8EC7-DFB8FFF3470C}"/>
    <cellStyle name="Normal 12 3 3" xfId="1708" xr:uid="{95F931D4-B93A-0041-ACE2-46C3938DBFAB}"/>
    <cellStyle name="Normal 12 4" xfId="1709" xr:uid="{A81B7772-4CC8-7C4B-94D0-0C7389B163A2}"/>
    <cellStyle name="Normal 12 5" xfId="1710" xr:uid="{B75C34F2-AED6-7847-9CB5-489801B05A56}"/>
    <cellStyle name="Normal 12 5 2" xfId="1711" xr:uid="{4B809D5D-AFD2-7145-84BC-ED661BCC38B8}"/>
    <cellStyle name="Normal 12 6" xfId="1712" xr:uid="{A6BF68CD-5F0B-DA47-91B4-0A3B7963D979}"/>
    <cellStyle name="Normal 12 6 2" xfId="1713" xr:uid="{5A81BC25-9CA2-BB40-B63F-3968DD44DD12}"/>
    <cellStyle name="Normal 12 7" xfId="1714" xr:uid="{0EB7EB0B-4702-9D47-8D5A-0E49A2FAC445}"/>
    <cellStyle name="Normal 12 8" xfId="1715" xr:uid="{02D4D385-A3D2-3144-971C-5F1B25C3FF94}"/>
    <cellStyle name="Normal 120" xfId="1716" xr:uid="{FC267977-1D43-E84F-A116-727B61F9C568}"/>
    <cellStyle name="Normal 121" xfId="1717" xr:uid="{67461C00-7D9C-6346-95D1-230AC2B94FE0}"/>
    <cellStyle name="Normal 122" xfId="1718" xr:uid="{6D829EEC-CEA1-764B-90F9-D63A59CF34F2}"/>
    <cellStyle name="Normal 123" xfId="1719" xr:uid="{620001B8-4D6A-524F-9B79-9074C862D2E8}"/>
    <cellStyle name="Normal 124" xfId="1720" xr:uid="{B84A266E-0939-4F4D-9F08-8C568B68680F}"/>
    <cellStyle name="Normal 125" xfId="1721" xr:uid="{D15E6B54-9D11-7E49-8115-B20B5D468DF6}"/>
    <cellStyle name="Normal 126" xfId="1722" xr:uid="{16438437-D34D-B243-ADF2-A62DFA648237}"/>
    <cellStyle name="Normal 127" xfId="1723" xr:uid="{7A1B7CDA-8BBF-5B45-8198-EB0841B33E5F}"/>
    <cellStyle name="Normal 128" xfId="1724" xr:uid="{C5D17A49-CB0F-3445-94A6-0D420AD288E0}"/>
    <cellStyle name="Normal 13" xfId="1725" xr:uid="{F8568E3D-83FB-F244-BD6A-E968167DFE6D}"/>
    <cellStyle name="Normal 13 2" xfId="1726" xr:uid="{BF48C3BE-8A62-964B-87F1-09EE1A6CCC7D}"/>
    <cellStyle name="Normal 13 2 2" xfId="1727" xr:uid="{5BFEAE9C-F42B-374E-90D6-E19509B6B1EB}"/>
    <cellStyle name="Normal 13 2 2 2" xfId="1728" xr:uid="{65AC42FB-F6D7-1A4F-A700-7568AAAD145B}"/>
    <cellStyle name="Normal 13 2 2 2 2" xfId="1729" xr:uid="{A4F262FC-5366-1940-96EC-0D654C50A1C2}"/>
    <cellStyle name="Normal 13 2 2 3" xfId="1730" xr:uid="{6A7BCBB2-BACA-2C47-A008-A3AC6D524B50}"/>
    <cellStyle name="Normal 13 2 2 4" xfId="1731" xr:uid="{6E05E9C3-0648-1C45-96DF-0C825F472086}"/>
    <cellStyle name="Normal 13 2 3" xfId="1732" xr:uid="{40E8BA00-7606-9642-9BC3-1F1D3163B930}"/>
    <cellStyle name="Normal 13 2 3 2" xfId="1733" xr:uid="{606EAAD8-A92F-5041-AC92-4ECED48C4C2A}"/>
    <cellStyle name="Normal 13 2 4" xfId="1734" xr:uid="{4F95CA74-CDF1-5940-833F-0F86971D7980}"/>
    <cellStyle name="Normal 13 2 4 2" xfId="1735" xr:uid="{C8AA9723-9221-D14E-B576-5F18474BCB19}"/>
    <cellStyle name="Normal 13 2 5" xfId="1736" xr:uid="{78623698-F5BE-2746-865F-B1A1EDED6712}"/>
    <cellStyle name="Normal 13 2 6" xfId="1737" xr:uid="{F426FFC8-7F22-1D49-B114-06CC7D471116}"/>
    <cellStyle name="Normal 13 3" xfId="1738" xr:uid="{DF5DE154-5AAC-144A-8777-C61552FEDA5C}"/>
    <cellStyle name="Normal 13 3 2" xfId="1739" xr:uid="{5854A8B7-5454-A54C-B5FF-4FB2988B0EE9}"/>
    <cellStyle name="Normal 13 3 2 2" xfId="1740" xr:uid="{D4DB09F5-3BBF-B841-981C-7211F9C8F09A}"/>
    <cellStyle name="Normal 13 3 3" xfId="1741" xr:uid="{657BA0E4-1238-0240-8B4A-6A20CA90E942}"/>
    <cellStyle name="Normal 13 3 4" xfId="1742" xr:uid="{29FB3E5F-AC09-A64E-995D-A0447B834D6B}"/>
    <cellStyle name="Normal 13 4" xfId="1743" xr:uid="{F9B17B78-FF8D-3C4A-A6AC-7ACE7EAE1DEC}"/>
    <cellStyle name="Normal 13 4 2" xfId="1744" xr:uid="{A214ADAF-E78A-0D41-81D9-C2078F5D7D23}"/>
    <cellStyle name="Normal 13 5" xfId="1745" xr:uid="{7BB66C6F-E73A-C444-90E2-B417125940C8}"/>
    <cellStyle name="Normal 13 5 2" xfId="1746" xr:uid="{6DFB3042-EFAF-B44C-8DE1-2983B4F037DC}"/>
    <cellStyle name="Normal 13 6" xfId="1747" xr:uid="{32E6C372-98DA-DF4F-B8BB-4C4F5F807C7A}"/>
    <cellStyle name="Normal 13 6 2" xfId="1748" xr:uid="{7FEBC2B2-70E6-CB46-9EC0-CA1DBFC6F514}"/>
    <cellStyle name="Normal 13 7" xfId="1749" xr:uid="{646D086A-5FD5-504E-BE86-D374151D9B72}"/>
    <cellStyle name="Normal 13 8" xfId="1750" xr:uid="{4B0A58DD-F148-D34F-9033-F691FAC0917C}"/>
    <cellStyle name="Normal 13 9" xfId="1751" xr:uid="{8B664AFB-A855-9A4E-A8B7-F2E19B4F739E}"/>
    <cellStyle name="Normal 14" xfId="1752" xr:uid="{C43EE7AA-5F7F-5B4F-98D9-AB807BB7E97D}"/>
    <cellStyle name="Normal 14 10" xfId="1753" xr:uid="{3FD86E7F-70DB-A540-9A04-FC99ADB3C328}"/>
    <cellStyle name="Normal 14 2" xfId="1754" xr:uid="{CFC19A34-5EEE-044D-A2DB-EDADB96F7B1B}"/>
    <cellStyle name="Normal 14 2 2" xfId="1755" xr:uid="{7D37CB00-104E-F64B-A87D-62ADEE5091A6}"/>
    <cellStyle name="Normal 14 2 2 2" xfId="1756" xr:uid="{01462822-5B7B-6A43-BA01-6A3A987E5932}"/>
    <cellStyle name="Normal 14 2 2 2 2" xfId="1757" xr:uid="{BDAF5836-F9F2-5E4F-A153-03AC90749985}"/>
    <cellStyle name="Normal 14 2 2 3" xfId="1758" xr:uid="{E59AC17A-2DBC-2A45-B24C-68F4B8728FBD}"/>
    <cellStyle name="Normal 14 2 2 4" xfId="1759" xr:uid="{81D06A11-5573-7C4C-8B8C-B1DBB8E30DC9}"/>
    <cellStyle name="Normal 14 2 3" xfId="1760" xr:uid="{4F12959F-73D8-2847-9CEB-E7C462BA601B}"/>
    <cellStyle name="Normal 14 2 3 2" xfId="1761" xr:uid="{63A21DB7-DC1A-7D41-A5A6-327E88A1C92F}"/>
    <cellStyle name="Normal 14 2 4" xfId="1762" xr:uid="{67BF9C42-8B24-9A4B-B008-42A670C84BEA}"/>
    <cellStyle name="Normal 14 2 4 2" xfId="1763" xr:uid="{563A8E86-BEED-F040-9B53-090D814D2EBF}"/>
    <cellStyle name="Normal 14 2 5" xfId="1764" xr:uid="{D0872B18-C954-CC41-BD4C-664F2F2708DE}"/>
    <cellStyle name="Normal 14 2 6" xfId="1765" xr:uid="{42B50CF3-9490-4840-B11D-761C323A7794}"/>
    <cellStyle name="Normal 14 3" xfId="1766" xr:uid="{DA8CB06A-CE9B-184E-9E81-D4317ED2B59D}"/>
    <cellStyle name="Normal 14 3 2" xfId="1767" xr:uid="{F8761EA6-6008-6748-BBCB-E89B9C112620}"/>
    <cellStyle name="Normal 14 3 2 2" xfId="1768" xr:uid="{B4D8F591-D750-3C43-A46B-F2D89A830BEA}"/>
    <cellStyle name="Normal 14 3 3" xfId="1769" xr:uid="{8B88FDF9-F83B-EE48-89CB-1503F1ED7A50}"/>
    <cellStyle name="Normal 14 3 4" xfId="1770" xr:uid="{A4914F51-A847-904D-B908-B0B1E4C78810}"/>
    <cellStyle name="Normal 14 3 5" xfId="1771" xr:uid="{38600272-6A33-3645-B424-98D0C29B1D4D}"/>
    <cellStyle name="Normal 14 4" xfId="1772" xr:uid="{4884F1EA-8F97-FC43-AB2C-300D30ECEE55}"/>
    <cellStyle name="Normal 14 4 2" xfId="1773" xr:uid="{E2D69F21-26AF-654B-A94D-F58DB67A40E1}"/>
    <cellStyle name="Normal 14 5" xfId="1774" xr:uid="{B92DB9D6-E233-D84F-B6CA-EC43A4EA9C5C}"/>
    <cellStyle name="Normal 14 5 2" xfId="1775" xr:uid="{EA1E9A6E-8746-C147-802E-0B68523990D3}"/>
    <cellStyle name="Normal 14 6" xfId="1776" xr:uid="{19756401-716B-9048-86C4-CD230F42CD63}"/>
    <cellStyle name="Normal 14 6 2" xfId="1777" xr:uid="{040D1B20-5BD7-6344-8BAE-314FBBDD7928}"/>
    <cellStyle name="Normal 14 7" xfId="1778" xr:uid="{5E790901-BB81-BD4C-8FFA-B8900777001F}"/>
    <cellStyle name="Normal 14 7 2" xfId="1779" xr:uid="{B61AEAFC-7B8D-FC44-A316-E5B62AC9BCF1}"/>
    <cellStyle name="Normal 14 8" xfId="1780" xr:uid="{7F07A1BE-EC01-F549-A09C-A6BFEB2425E0}"/>
    <cellStyle name="Normal 14 9" xfId="1781" xr:uid="{1E5F27B7-F1A0-E64F-929A-03D9F72CC7C4}"/>
    <cellStyle name="Normal 15" xfId="1782" xr:uid="{A200E559-0F58-C04A-925D-7D6339B3AF37}"/>
    <cellStyle name="Normal 15 2" xfId="1783" xr:uid="{0453DEA1-64DD-084F-94E3-855F948D3FC4}"/>
    <cellStyle name="Normal 15 2 2" xfId="1784" xr:uid="{81952B22-AF5F-7C4B-8B88-0C5163BDEBB9}"/>
    <cellStyle name="Normal 15 2 2 2" xfId="1785" xr:uid="{38D517B3-FE43-274B-87FE-5D36C53F7026}"/>
    <cellStyle name="Normal 15 2 2 2 2" xfId="1786" xr:uid="{87D97D39-1294-6340-A905-0171CDC77442}"/>
    <cellStyle name="Normal 15 2 2 3" xfId="1787" xr:uid="{5E842A68-F159-A244-86EF-E2D1F3095DC3}"/>
    <cellStyle name="Normal 15 2 2 4" xfId="1788" xr:uid="{B9E362E0-BD0D-4E41-BCC9-9AE96EA20EA6}"/>
    <cellStyle name="Normal 15 2 3" xfId="1789" xr:uid="{2A00F07C-5319-054C-933E-9546DE6075D2}"/>
    <cellStyle name="Normal 15 2 3 2" xfId="1790" xr:uid="{207FBC22-C2E1-3542-971D-F7337C5AECC6}"/>
    <cellStyle name="Normal 15 2 4" xfId="1791" xr:uid="{66FACF03-A71A-AB49-BFCA-2B19ECC067B9}"/>
    <cellStyle name="Normal 15 2 4 2" xfId="1792" xr:uid="{74C98C19-8DEC-6A46-9A70-C370EB290FD8}"/>
    <cellStyle name="Normal 15 2 5" xfId="1793" xr:uid="{8E5F4E3C-0780-A342-8587-FC9B4961187C}"/>
    <cellStyle name="Normal 15 2 6" xfId="1794" xr:uid="{37E8175B-E7AF-354D-82FB-53D9527128D2}"/>
    <cellStyle name="Normal 15 3" xfId="1795" xr:uid="{CB631227-2914-EA40-9B79-76EF69741AE4}"/>
    <cellStyle name="Normal 15 3 2" xfId="1796" xr:uid="{617BADB4-ECCC-544A-AAF4-5AD97AE21AE3}"/>
    <cellStyle name="Normal 15 3 2 2" xfId="1797" xr:uid="{AE8AAB13-BD9F-8841-AF30-EA0168A9672D}"/>
    <cellStyle name="Normal 15 3 3" xfId="1798" xr:uid="{A9826A3C-C739-3F47-ADB1-4C86C6D41A48}"/>
    <cellStyle name="Normal 15 3 4" xfId="1799" xr:uid="{E58D57E8-5A1A-E24D-BB2E-B897B2E7FD5A}"/>
    <cellStyle name="Normal 15 3 5" xfId="1800" xr:uid="{69CBD021-8073-4546-A1EA-45C70F238073}"/>
    <cellStyle name="Normal 15 4" xfId="1801" xr:uid="{635D0DEA-67E1-1E42-AB1D-59F35BFE0456}"/>
    <cellStyle name="Normal 15 4 2" xfId="1802" xr:uid="{B2666B28-8309-0249-9969-20DFD048F297}"/>
    <cellStyle name="Normal 15 5" xfId="1803" xr:uid="{9D72BE88-F418-E447-8FE9-0DB494637BED}"/>
    <cellStyle name="Normal 15 5 2" xfId="1804" xr:uid="{25724085-5D00-8E4B-BF95-304519421880}"/>
    <cellStyle name="Normal 15 6" xfId="1805" xr:uid="{DEA09277-6A32-8D4D-AEC0-9300E1DD855E}"/>
    <cellStyle name="Normal 15 6 2" xfId="1806" xr:uid="{C539C75F-E2BB-4D4B-8567-9DD6B4DD7E22}"/>
    <cellStyle name="Normal 15 7" xfId="1807" xr:uid="{974D5A63-DCA3-8243-ADFF-22CF508F25A6}"/>
    <cellStyle name="Normal 15 8" xfId="1808" xr:uid="{63D185B8-1C14-EE4F-8184-BAEA8E4C47F0}"/>
    <cellStyle name="Normal 15 9" xfId="1809" xr:uid="{4E40FF76-D9E5-FF4E-9829-8F4ACEBBC87D}"/>
    <cellStyle name="Normal 16" xfId="1810" xr:uid="{1F1B4CC8-45DC-3740-B447-67AE3E04325B}"/>
    <cellStyle name="Normal 16 10" xfId="1811" xr:uid="{E26FD111-5887-2F45-9B2E-27729A860ABD}"/>
    <cellStyle name="Normal 16 2" xfId="1812" xr:uid="{118B0474-E99F-B049-ADEF-008D35E768FB}"/>
    <cellStyle name="Normal 16 2 2" xfId="1813" xr:uid="{3EF07882-18B3-A349-A436-7F8B3AB442AF}"/>
    <cellStyle name="Normal 16 2 2 2" xfId="1814" xr:uid="{40370258-47FC-374E-A411-52C81DE6D4AF}"/>
    <cellStyle name="Normal 16 2 2 2 2" xfId="1815" xr:uid="{5911A20E-5F5F-E14B-A1B3-6D0AC7F0A27E}"/>
    <cellStyle name="Normal 16 2 2 3" xfId="1816" xr:uid="{88D5C567-250F-C241-B586-985FD3A27451}"/>
    <cellStyle name="Normal 16 2 2 4" xfId="1817" xr:uid="{B55FE3B6-6C27-3A40-B68F-6123E10F84F6}"/>
    <cellStyle name="Normal 16 2 3" xfId="1818" xr:uid="{1D9E0B8A-F715-594C-A863-6B8BAB93FD64}"/>
    <cellStyle name="Normal 16 2 3 2" xfId="1819" xr:uid="{A2F6ABEB-8331-4945-BC04-F5A54EA70392}"/>
    <cellStyle name="Normal 16 2 4" xfId="1820" xr:uid="{9108C2AE-06D6-2E4A-851F-22DBDDA72A6F}"/>
    <cellStyle name="Normal 16 2 4 2" xfId="1821" xr:uid="{EE0BE6A2-4F10-1248-9D2C-DA1283B5E5F4}"/>
    <cellStyle name="Normal 16 2 5" xfId="1822" xr:uid="{EEEAF86D-49F4-8648-A212-EA0323DBDC5E}"/>
    <cellStyle name="Normal 16 2 6" xfId="1823" xr:uid="{452B8E4A-B0B2-294B-A46B-E284368F8014}"/>
    <cellStyle name="Normal 16 2 7" xfId="1824" xr:uid="{2E789C9A-D708-2449-886B-2D3754F61CC7}"/>
    <cellStyle name="Normal 16 3" xfId="1825" xr:uid="{0E70AE42-87F5-C24F-AE55-80A77854C30D}"/>
    <cellStyle name="Normal 16 3 2" xfId="1826" xr:uid="{B89BE099-AE4C-B648-8687-F962DD82B0CD}"/>
    <cellStyle name="Normal 16 3 2 2" xfId="1827" xr:uid="{30CC4404-2F2E-9643-8367-4F297F64EDA8}"/>
    <cellStyle name="Normal 16 3 3" xfId="1828" xr:uid="{652B7C70-5635-594B-A45D-A075F0A73DC7}"/>
    <cellStyle name="Normal 16 3 4" xfId="1829" xr:uid="{C5E65D03-991E-CF42-BC85-4D5D7B87CA20}"/>
    <cellStyle name="Normal 16 3 5" xfId="1830" xr:uid="{CE619B9D-5298-2E4E-941E-C0417A7BDD26}"/>
    <cellStyle name="Normal 16 4" xfId="1831" xr:uid="{B6DFF2C4-764A-B64B-A183-CF8EA8C09020}"/>
    <cellStyle name="Normal 16 4 2" xfId="1832" xr:uid="{5B061200-F450-8C41-AEF7-905EB804374B}"/>
    <cellStyle name="Normal 16 5" xfId="1833" xr:uid="{98F01BC6-7875-6C4E-B834-6097ECC34C72}"/>
    <cellStyle name="Normal 16 5 2" xfId="1834" xr:uid="{9E899EB1-2345-384F-8D7B-3BE60848F0EB}"/>
    <cellStyle name="Normal 16 6" xfId="1835" xr:uid="{623F3E56-7953-0941-A212-02B1BCD64225}"/>
    <cellStyle name="Normal 16 6 2" xfId="1836" xr:uid="{16DE6E01-DAD5-894C-8998-634661520E31}"/>
    <cellStyle name="Normal 16 7" xfId="1837" xr:uid="{C5327532-AAA9-AA4A-B364-3EE587F001C7}"/>
    <cellStyle name="Normal 16 7 2" xfId="1838" xr:uid="{000C5681-6D47-C74B-809D-17F71F75AC4E}"/>
    <cellStyle name="Normal 16 8" xfId="1839" xr:uid="{A436629E-FDB0-E942-BFC4-174653532C95}"/>
    <cellStyle name="Normal 16 9" xfId="1840" xr:uid="{92184A5B-E105-B04F-AF74-0BFD935FFA71}"/>
    <cellStyle name="Normal 17" xfId="1841" xr:uid="{F08DBA24-7DBF-F34B-BC81-00CC1F9F5C38}"/>
    <cellStyle name="Normal 17 2" xfId="1842" xr:uid="{866073D2-6BC1-164A-AA89-4A6540023813}"/>
    <cellStyle name="Normal 17 2 2" xfId="1843" xr:uid="{F3D702AC-7B36-3840-82B3-5A3D4F4DBF3B}"/>
    <cellStyle name="Normal 17 2 2 2" xfId="1844" xr:uid="{E5C119BE-17F6-894A-8349-6FFCA25FFF37}"/>
    <cellStyle name="Normal 17 2 2 2 2" xfId="1845" xr:uid="{1F515DD2-B899-A04F-AEC5-97003FC04F8A}"/>
    <cellStyle name="Normal 17 2 2 3" xfId="1846" xr:uid="{7B0A362A-A4A1-144B-9136-28D1323951A4}"/>
    <cellStyle name="Normal 17 2 3" xfId="1847" xr:uid="{8E93CB30-CD01-7B49-8F2D-975436E163C1}"/>
    <cellStyle name="Normal 17 2 3 2" xfId="1848" xr:uid="{4114EA78-F24E-BE42-B345-09A72FC5C4FD}"/>
    <cellStyle name="Normal 17 2 4" xfId="1849" xr:uid="{79B68314-5613-1347-8A08-3112AD31FE6F}"/>
    <cellStyle name="Normal 17 2 5" xfId="1850" xr:uid="{585592A6-D6F5-934E-9453-2FB50EE1FEAB}"/>
    <cellStyle name="Normal 17 3" xfId="1851" xr:uid="{981EE6CB-FD9B-7C4F-B2B9-72EB4042DA63}"/>
    <cellStyle name="Normal 17 3 2" xfId="1852" xr:uid="{EFBB1ADE-5769-1F4B-8600-65C42AA2EA2D}"/>
    <cellStyle name="Normal 17 3 2 2" xfId="1853" xr:uid="{810CD4BC-2021-4042-AFB5-1941720444B9}"/>
    <cellStyle name="Normal 17 3 3" xfId="1854" xr:uid="{124947D3-EB29-D749-A038-A9AFA5B6ED36}"/>
    <cellStyle name="Normal 17 3 4" xfId="1855" xr:uid="{92D1238F-CE7C-B141-B8E0-AEC9862DA8A4}"/>
    <cellStyle name="Normal 17 4" xfId="1856" xr:uid="{ED7463E0-689F-4041-B3C6-B2DB19B68A17}"/>
    <cellStyle name="Normal 17 5" xfId="1857" xr:uid="{58E02971-BEA5-9943-AEE6-E1CBFCF50CD1}"/>
    <cellStyle name="Normal 17 5 2" xfId="1858" xr:uid="{445A31E5-DE1E-2B44-8D72-4ED295C3E087}"/>
    <cellStyle name="Normal 17 6" xfId="1859" xr:uid="{AA546CF6-82F8-C74E-95D4-936EC6FB85B7}"/>
    <cellStyle name="Normal 17 6 2" xfId="1860" xr:uid="{D462F2EF-6005-9A4B-87FC-D1D4FF16DC8F}"/>
    <cellStyle name="Normal 17 7" xfId="1861" xr:uid="{FBFF095C-FFE8-BB49-B23C-8C0BD7E7A7E6}"/>
    <cellStyle name="Normal 17 8" xfId="1862" xr:uid="{784A4E3D-1BB0-8649-B3FD-43635BA65FC1}"/>
    <cellStyle name="Normal 18" xfId="1863" xr:uid="{D2AB4CAD-7601-4F49-9452-EC8E0A339DAF}"/>
    <cellStyle name="Normal 18 2" xfId="1864" xr:uid="{F256FE84-078A-E44F-98D3-EE30DA7EF848}"/>
    <cellStyle name="Normal 18 2 2" xfId="1865" xr:uid="{03CCAD3F-AB36-5A4D-85E0-B139715E2F4E}"/>
    <cellStyle name="Normal 18 2 2 2" xfId="1866" xr:uid="{9A389F22-D24C-124A-AFAB-2CF116A63852}"/>
    <cellStyle name="Normal 18 2 2 2 2" xfId="1867" xr:uid="{12B64132-F216-984E-9456-98CC64DA322D}"/>
    <cellStyle name="Normal 18 2 2 3" xfId="1868" xr:uid="{41930FC9-3EE2-324A-9704-57FDAFDDA93A}"/>
    <cellStyle name="Normal 18 2 3" xfId="1869" xr:uid="{19627D00-EF34-6349-BD13-178405E30ED7}"/>
    <cellStyle name="Normal 18 2 3 2" xfId="1870" xr:uid="{8E8361E4-3AAC-4E49-857D-71BE73147D93}"/>
    <cellStyle name="Normal 18 2 4" xfId="1871" xr:uid="{AF07C0A6-4C70-F244-94F4-41AE693FAA43}"/>
    <cellStyle name="Normal 18 2 4 2" xfId="1872" xr:uid="{4AA1F918-730A-1140-9BA0-885151DCC4F1}"/>
    <cellStyle name="Normal 18 2 5" xfId="1873" xr:uid="{271D97AA-47BC-6044-9DDC-77B8A66852AD}"/>
    <cellStyle name="Normal 18 2 6" xfId="1874" xr:uid="{E55A2392-143B-BE4B-91CD-C35FD40E664F}"/>
    <cellStyle name="Normal 18 3" xfId="1875" xr:uid="{11702DD7-95F6-8541-A943-3E37C4E91167}"/>
    <cellStyle name="Normal 18 3 2" xfId="1876" xr:uid="{E86D2FE7-95FF-8546-9DCF-A16F4363A7DD}"/>
    <cellStyle name="Normal 18 3 2 2" xfId="1877" xr:uid="{F7D6F847-2EF7-F14E-98A0-6879BAD5CFE0}"/>
    <cellStyle name="Normal 18 3 3" xfId="1878" xr:uid="{F795627E-9130-6845-8D36-B3966794CD92}"/>
    <cellStyle name="Normal 18 3 4" xfId="1879" xr:uid="{BF91726C-862B-1849-9BA3-B51F754B16D1}"/>
    <cellStyle name="Normal 18 4" xfId="1880" xr:uid="{86407C45-45A6-924B-9AED-9E90078412B7}"/>
    <cellStyle name="Normal 18 5" xfId="1881" xr:uid="{1E79886D-454C-7C47-9982-E261F1FDBE50}"/>
    <cellStyle name="Normal 18 5 2" xfId="1882" xr:uid="{DFDFD3C2-7EB4-0C48-AA48-284584E3D792}"/>
    <cellStyle name="Normal 18 6" xfId="1883" xr:uid="{CA4B1D4F-2419-5C46-9C44-F7D92E28B101}"/>
    <cellStyle name="Normal 18 6 2" xfId="1884" xr:uid="{DA2D7082-0A72-ED4D-86A6-B1E709753E95}"/>
    <cellStyle name="Normal 18 7" xfId="1885" xr:uid="{FE128252-B0C0-F14C-BE30-F37269B9FDBC}"/>
    <cellStyle name="Normal 18 8" xfId="1886" xr:uid="{409FFD8E-5D63-424C-9569-42C828DF38BA}"/>
    <cellStyle name="Normal 18 9" xfId="1887" xr:uid="{15BC7CF3-2619-3F49-8DE4-F7254A7A0BCB}"/>
    <cellStyle name="Normal 19" xfId="1888" xr:uid="{33E19695-F53C-B54F-BAC8-F105D40F2A13}"/>
    <cellStyle name="Normal 19 2" xfId="1889" xr:uid="{C6157D12-5EEE-7142-A430-6689B40788EE}"/>
    <cellStyle name="Normal 19 2 2" xfId="1890" xr:uid="{80CA3EAD-F794-0F4D-A618-EE385D294ED2}"/>
    <cellStyle name="Normal 19 2 2 2" xfId="1891" xr:uid="{66666AE2-AA6C-3C41-AFFE-1849B2371E35}"/>
    <cellStyle name="Normal 19 2 2 2 2" xfId="1892" xr:uid="{878A42FB-2252-B741-A4AB-065CE1AAA098}"/>
    <cellStyle name="Normal 19 2 2 3" xfId="1893" xr:uid="{6FC3F464-DE86-D246-B3AA-4DF0CD8DD22B}"/>
    <cellStyle name="Normal 19 2 3" xfId="1894" xr:uid="{57A26D0E-D68D-0149-8210-4F56E3F347F6}"/>
    <cellStyle name="Normal 19 2 3 2" xfId="1895" xr:uid="{04492CCF-A2BF-7644-8956-3C6BFD9DB41A}"/>
    <cellStyle name="Normal 19 2 4" xfId="1896" xr:uid="{639A4353-D10B-184F-8901-17C940CBE8AC}"/>
    <cellStyle name="Normal 19 2 4 2" xfId="1897" xr:uid="{E1ACBF72-FF2D-4346-8FC7-9F54F9B5293D}"/>
    <cellStyle name="Normal 19 2 5" xfId="1898" xr:uid="{16D6FDF9-774F-994D-89BA-A24D68844B9F}"/>
    <cellStyle name="Normal 19 2 6" xfId="1899" xr:uid="{8BA1E358-DC0C-904D-B206-A1F452ED58C5}"/>
    <cellStyle name="Normal 19 3" xfId="1900" xr:uid="{52DE5C00-80F0-1E48-BAD3-E0E6EC2DB41E}"/>
    <cellStyle name="Normal 19 3 2" xfId="1901" xr:uid="{2AAED025-7A2F-8843-9A10-12C1BD612BD1}"/>
    <cellStyle name="Normal 19 3 2 2" xfId="1902" xr:uid="{BB27FC9B-C957-E345-8015-B77926D02E29}"/>
    <cellStyle name="Normal 19 3 3" xfId="1903" xr:uid="{A6DB86B5-FA2F-3E4A-88E2-029A8CD3AF6B}"/>
    <cellStyle name="Normal 19 3 4" xfId="1904" xr:uid="{57C20263-6E6D-844C-84DF-05E2530B4752}"/>
    <cellStyle name="Normal 19 4" xfId="1905" xr:uid="{0C8B3481-B2AF-3A42-A60A-DFC2A1A809B5}"/>
    <cellStyle name="Normal 19 5" xfId="1906" xr:uid="{8E34A513-D58D-CA40-B87E-C44455D05AD3}"/>
    <cellStyle name="Normal 19 5 2" xfId="1907" xr:uid="{923EE637-769E-594C-B779-633636C599E6}"/>
    <cellStyle name="Normal 19 6" xfId="1908" xr:uid="{81440F18-411E-3346-BB95-60128D69FECF}"/>
    <cellStyle name="Normal 19 6 2" xfId="1909" xr:uid="{433F6787-1CBD-C949-A6D6-69A612D86D14}"/>
    <cellStyle name="Normal 19 7" xfId="1910" xr:uid="{3B0CC106-F2FF-BC45-A5F0-F7A6781ADC43}"/>
    <cellStyle name="Normal 19 8" xfId="1911" xr:uid="{EE99D905-74E8-E740-BC44-103C6538B0A9}"/>
    <cellStyle name="Normal 19 9" xfId="1912" xr:uid="{486D73A7-F076-EE4A-8A7A-5B5AAB22DF5F}"/>
    <cellStyle name="Normal 2" xfId="1913" xr:uid="{78D8E102-E64B-454F-9DB6-133E5A161885}"/>
    <cellStyle name="Normal 2 10" xfId="1914" xr:uid="{6E3C8B97-687B-9148-9DE0-0A32F1387C62}"/>
    <cellStyle name="Normal 2 11" xfId="1915" xr:uid="{B8997A0D-D280-BC46-9BE8-82422240DC63}"/>
    <cellStyle name="Normal 2 12" xfId="1916" xr:uid="{D96E95A8-503E-EA40-ACBE-FA1D6C6E2CC0}"/>
    <cellStyle name="Normal 2 13" xfId="1917" xr:uid="{02A18CD9-2576-5C4D-91C0-844990FE6716}"/>
    <cellStyle name="Normal 2 2" xfId="1918" xr:uid="{ADC40C60-B97A-2A4C-9B37-891628BFB60D}"/>
    <cellStyle name="Normal 2 2 2" xfId="1919" xr:uid="{1DFBA00F-DF5A-854E-BE48-89D5AEE66267}"/>
    <cellStyle name="Normal 2 2 2 2" xfId="1920" xr:uid="{6A3689AC-37F5-FF4E-9729-5E4A16DC6EA6}"/>
    <cellStyle name="Normal 2 2 2 3" xfId="1921" xr:uid="{A3788E2C-5C54-0D47-8DC6-2FDD509268EF}"/>
    <cellStyle name="Normal 2 2 2 4" xfId="1922" xr:uid="{F1716413-F7A0-9144-B387-83651079E560}"/>
    <cellStyle name="Normal 2 2 3" xfId="1923" xr:uid="{0AB0C907-3F52-E443-9951-EA37D207E726}"/>
    <cellStyle name="Normal 2 2 3 2" xfId="1924" xr:uid="{4E1388CC-7DD4-174A-AD0B-BDA5A7C89E7C}"/>
    <cellStyle name="Normal 2 2 3 3" xfId="1925" xr:uid="{CB389225-461C-0D4C-A5FD-FF8A16778FD6}"/>
    <cellStyle name="Normal 2 2 3 4" xfId="1926" xr:uid="{206D2800-1A39-F845-B83D-C44905DD0B70}"/>
    <cellStyle name="Normal 2 2 4" xfId="1927" xr:uid="{CF3DD54D-AAF1-BB42-AB21-2D6F89EC8F72}"/>
    <cellStyle name="Normal 2 2 4 2" xfId="1928" xr:uid="{D59DEDB1-4D54-D640-ACEE-551058E0CFC2}"/>
    <cellStyle name="Normal 2 2 5" xfId="1929" xr:uid="{1467205D-16E8-994C-A254-EA9CB6D2EB95}"/>
    <cellStyle name="Normal 2 2 6" xfId="1930" xr:uid="{7A69EB25-4CEC-4E40-8053-9F692C8AA871}"/>
    <cellStyle name="Normal 2 3" xfId="1931" xr:uid="{80405129-97CF-0D4B-BE9D-D90CE769F5C3}"/>
    <cellStyle name="Normal 2 3 2" xfId="1932" xr:uid="{23E98241-225C-B14A-94F2-CD85F796AD4B}"/>
    <cellStyle name="Normal 2 3 2 2" xfId="1933" xr:uid="{1FF27B5E-9504-9143-BCAC-239332AF574B}"/>
    <cellStyle name="Normal 2 3 2 2 2" xfId="1934" xr:uid="{FB27109D-34B5-9049-8732-059724E75898}"/>
    <cellStyle name="Normal 2 3 2 3" xfId="1935" xr:uid="{FFFFCF85-C4AA-4C40-8893-630D6983B015}"/>
    <cellStyle name="Normal 2 3 2 4" xfId="1936" xr:uid="{728E8BEC-1562-5942-88A8-8BC873069B05}"/>
    <cellStyle name="Normal 2 3 3" xfId="1937" xr:uid="{43641E44-DF00-ED46-ACB8-89D089A66809}"/>
    <cellStyle name="Normal 2 3 3 2" xfId="1938" xr:uid="{A9E40949-65BC-F44A-A041-59F16C67FFDB}"/>
    <cellStyle name="Normal 2 3 4" xfId="1939" xr:uid="{1DFA3A17-A2DF-5441-AC99-EC61DE8BDFD8}"/>
    <cellStyle name="Normal 2 3 4 2" xfId="1940" xr:uid="{79D547D4-4EA4-F94D-B696-D0CE19B1C415}"/>
    <cellStyle name="Normal 2 3 5" xfId="1941" xr:uid="{6F6E5607-1CF7-414A-AF0A-99156F1D76A9}"/>
    <cellStyle name="Normal 2 3 6" xfId="1942" xr:uid="{65CE9588-EAFE-1E4D-B045-36E1D4F9A485}"/>
    <cellStyle name="Normal 2 3 7" xfId="1943" xr:uid="{616A495C-9F95-934C-9BD2-19F0E8758A82}"/>
    <cellStyle name="Normal 2 3 8" xfId="1944" xr:uid="{8129ACF6-5C65-2340-B01B-960F8DEA4EBD}"/>
    <cellStyle name="Normal 2 4" xfId="1945" xr:uid="{8003C21C-4824-A341-94AD-4B5D3C4CFCB0}"/>
    <cellStyle name="Normal 2 4 2" xfId="1946" xr:uid="{117FAC0E-2BCF-584D-B0CC-A458FFF8854D}"/>
    <cellStyle name="Normal 2 4 3" xfId="1947" xr:uid="{A7959C3F-7F04-F741-8CAC-014AE37CD8DF}"/>
    <cellStyle name="Normal 2 4 4" xfId="1948" xr:uid="{567A1F2E-5A60-534E-A8FC-292D175C1A52}"/>
    <cellStyle name="Normal 2 4 5" xfId="1949" xr:uid="{9020FDF0-9EC1-4341-A252-CC729BCDDA54}"/>
    <cellStyle name="Normal 2 5" xfId="1950" xr:uid="{0E0A2EB5-CB6B-9441-B278-3CBD6F48A666}"/>
    <cellStyle name="Normal 2 5 2" xfId="1951" xr:uid="{E608CE1F-57F8-BF4C-90ED-CA45ED31E4B2}"/>
    <cellStyle name="Normal 2 5 2 2" xfId="1952" xr:uid="{95B95ACF-0B38-7E4B-9496-2D243BE8A42C}"/>
    <cellStyle name="Normal 2 5 3" xfId="1953" xr:uid="{0B02EF05-CBA3-2148-A9EA-6BCD0282D1C4}"/>
    <cellStyle name="Normal 2 5 4" xfId="1954" xr:uid="{A17EEAC9-8A68-4947-9E75-47A9E22B6077}"/>
    <cellStyle name="Normal 2 6" xfId="1955" xr:uid="{38B32F99-FF1B-5249-9B0F-7335A164077A}"/>
    <cellStyle name="Normal 2 6 2" xfId="1956" xr:uid="{F16DC62F-8D86-3642-8967-2798FFC08025}"/>
    <cellStyle name="Normal 2 7" xfId="1957" xr:uid="{0935BCDF-7B50-0A41-BE77-8D4A249CE604}"/>
    <cellStyle name="Normal 2 7 2" xfId="1958" xr:uid="{367C8EE4-6D83-F34B-A7A9-D35B7CE5F26F}"/>
    <cellStyle name="Normal 2 7 3" xfId="1959" xr:uid="{40894747-606F-614A-8EBD-47D916D9A32F}"/>
    <cellStyle name="Normal 2 8" xfId="1960" xr:uid="{CC70EFDB-CDBB-D542-A788-3CE85CFE6AE4}"/>
    <cellStyle name="Normal 2 9" xfId="1961" xr:uid="{7CE1958C-E1BC-7C43-A4D6-A607AB52F6C8}"/>
    <cellStyle name="Normal 2 9 2" xfId="1962" xr:uid="{9B3A2857-7CC8-2848-96F7-0670B4D93D5A}"/>
    <cellStyle name="Normal 2_++adv011a131a-13t-1 Rev 1 2003" xfId="1963" xr:uid="{04DC793B-4E82-A042-9819-98B437ED39C3}"/>
    <cellStyle name="Normal 20" xfId="1964" xr:uid="{FA425494-7F76-994B-8D4A-0836266CA6CB}"/>
    <cellStyle name="Normal 20 2" xfId="1965" xr:uid="{0B2A14A5-7754-8742-A9F5-7FE54692FBAA}"/>
    <cellStyle name="Normal 20 2 2" xfId="1966" xr:uid="{312E8D6C-79F9-FA40-B40E-8B80A4DB709E}"/>
    <cellStyle name="Normal 20 2 2 2" xfId="1967" xr:uid="{01FE1BE1-FA5A-934F-892D-0830EA871399}"/>
    <cellStyle name="Normal 20 2 2 2 2" xfId="1968" xr:uid="{25FF977C-0791-264C-A0E2-94C6E76B5790}"/>
    <cellStyle name="Normal 20 2 2 3" xfId="1969" xr:uid="{3CE6A8A4-7F6F-3947-A39D-F3843D4E54E4}"/>
    <cellStyle name="Normal 20 2 3" xfId="1970" xr:uid="{CEE37761-EF35-534D-AA63-F8C0C4D1099C}"/>
    <cellStyle name="Normal 20 2 3 2" xfId="1971" xr:uid="{3F35298E-4CA0-FF42-9354-84D6681811D6}"/>
    <cellStyle name="Normal 20 2 4" xfId="1972" xr:uid="{74ADAA2D-5673-BD47-9103-E8752AD6C630}"/>
    <cellStyle name="Normal 20 2 4 2" xfId="1973" xr:uid="{A540EB03-FCA2-5046-9315-FC4E96CC8D17}"/>
    <cellStyle name="Normal 20 2 5" xfId="1974" xr:uid="{F6CBEECC-DBA9-2646-8CE4-9B5BE1ED3570}"/>
    <cellStyle name="Normal 20 2 6" xfId="1975" xr:uid="{E55CDB8B-7C45-674A-8417-14333EF1B1E6}"/>
    <cellStyle name="Normal 20 3" xfId="1976" xr:uid="{E2A6D817-87FD-5542-A075-DBE8556179DB}"/>
    <cellStyle name="Normal 20 3 2" xfId="1977" xr:uid="{0B911332-886F-BA40-B285-D4286034D0B7}"/>
    <cellStyle name="Normal 20 3 2 2" xfId="1978" xr:uid="{55521729-E7C8-4E4A-A4B0-4C5D7331FA27}"/>
    <cellStyle name="Normal 20 3 3" xfId="1979" xr:uid="{E09845A6-F9CA-604F-860C-2478D15C9A25}"/>
    <cellStyle name="Normal 20 3 4" xfId="1980" xr:uid="{A206079F-E49C-F040-AE00-A46250F008E9}"/>
    <cellStyle name="Normal 20 4" xfId="1981" xr:uid="{D977A5B4-0735-A043-82D5-EAF7068FD0D3}"/>
    <cellStyle name="Normal 20 5" xfId="1982" xr:uid="{A9EEB083-46B0-E847-820B-E339693C1DC7}"/>
    <cellStyle name="Normal 20 5 2" xfId="1983" xr:uid="{3A24DCE0-022D-BB47-8392-4F7F9A905362}"/>
    <cellStyle name="Normal 20 6" xfId="1984" xr:uid="{F5F18A81-4EE1-1F4B-B87B-40ECCC01BA40}"/>
    <cellStyle name="Normal 20 6 2" xfId="1985" xr:uid="{BA412B48-79D7-B54A-AFBC-6E1C59F32B4E}"/>
    <cellStyle name="Normal 20 7" xfId="1986" xr:uid="{DEBE4C92-9921-FD46-B61A-C322F274E9E6}"/>
    <cellStyle name="Normal 20 8" xfId="1987" xr:uid="{271E34C2-11EF-A548-A49B-E63361517D4B}"/>
    <cellStyle name="Normal 20 9" xfId="1988" xr:uid="{443AED3C-1CCB-4549-A256-A05DB4080341}"/>
    <cellStyle name="Normal 21" xfId="1989" xr:uid="{304EBC4F-3C46-6148-9B40-D8BB04BBC162}"/>
    <cellStyle name="Normal 21 2" xfId="1990" xr:uid="{9D19E53B-967A-3542-B2B9-F29F1317ACD9}"/>
    <cellStyle name="Normal 21 2 2" xfId="1991" xr:uid="{EBB91273-3268-1F49-A99E-64F0466E15F4}"/>
    <cellStyle name="Normal 21 2 2 2" xfId="1992" xr:uid="{5D371708-8C1E-FC46-8CE9-E31E686F3E90}"/>
    <cellStyle name="Normal 21 2 2 2 2" xfId="1993" xr:uid="{2910BC8B-FA63-374D-B62C-4DD120B16C2E}"/>
    <cellStyle name="Normal 21 2 2 3" xfId="1994" xr:uid="{523ED920-D1CE-284F-8689-DED3D0E2D2B5}"/>
    <cellStyle name="Normal 21 2 3" xfId="1995" xr:uid="{586C4AC4-F880-8D4F-9CDC-55967D7F32B1}"/>
    <cellStyle name="Normal 21 2 3 2" xfId="1996" xr:uid="{D3D2618F-893C-DB41-B0C0-BFE19870BC74}"/>
    <cellStyle name="Normal 21 2 4" xfId="1997" xr:uid="{C3830CF6-94A9-1E4F-A6F3-6FB9F054746F}"/>
    <cellStyle name="Normal 21 2 4 2" xfId="1998" xr:uid="{E2A1DF03-362E-CA48-89CA-D8F73E40A954}"/>
    <cellStyle name="Normal 21 2 5" xfId="1999" xr:uid="{CB78374C-07A1-4F41-BFF0-EF78C9DBBEC5}"/>
    <cellStyle name="Normal 21 2 6" xfId="2000" xr:uid="{89E5E5F5-DBCB-9845-974A-E8CBD56F2289}"/>
    <cellStyle name="Normal 21 3" xfId="2001" xr:uid="{A5A5780F-331B-9C43-BF22-6BBAAC998C7F}"/>
    <cellStyle name="Normal 21 3 2" xfId="2002" xr:uid="{7AC35034-CAE7-DA4F-8A74-CB1571CED521}"/>
    <cellStyle name="Normal 21 3 2 2" xfId="2003" xr:uid="{353CCAB5-940E-374D-9DE8-6D0E10323A7B}"/>
    <cellStyle name="Normal 21 3 3" xfId="2004" xr:uid="{C477F168-74C9-CF44-8F1F-32D4A4F1839F}"/>
    <cellStyle name="Normal 21 3 4" xfId="2005" xr:uid="{4557563A-3C3B-8342-9387-E3FC00583442}"/>
    <cellStyle name="Normal 21 4" xfId="2006" xr:uid="{9F4DD1C2-A238-1542-9786-027B49D260AE}"/>
    <cellStyle name="Normal 21 5" xfId="2007" xr:uid="{58A59F8B-0C3E-C94C-9178-07090E7674F1}"/>
    <cellStyle name="Normal 21 5 2" xfId="2008" xr:uid="{737F9B95-8FAA-BF45-8E24-CDF2F7C3C600}"/>
    <cellStyle name="Normal 21 6" xfId="2009" xr:uid="{45D2FB30-BBF0-884E-81E2-6C9E9F5C6BBB}"/>
    <cellStyle name="Normal 21 6 2" xfId="2010" xr:uid="{AA9EEE1C-5349-1B4A-B123-214ECB7BDAB8}"/>
    <cellStyle name="Normal 21 7" xfId="2011" xr:uid="{8E5E77BC-A9D6-2640-B220-B527F8E77360}"/>
    <cellStyle name="Normal 21 7 2" xfId="2012" xr:uid="{B51C9808-541E-9E4F-B9A0-45ACE1FE3853}"/>
    <cellStyle name="Normal 21 8" xfId="2013" xr:uid="{53DE51F1-1A75-A94A-9170-9E0E289DD7C2}"/>
    <cellStyle name="Normal 21 9" xfId="2014" xr:uid="{EDAF5C08-187D-CE4D-9FE8-B69DF5689BCB}"/>
    <cellStyle name="Normal 22" xfId="2015" xr:uid="{24974F9B-35AF-5E44-8EBA-1AFA24976CAB}"/>
    <cellStyle name="Normal 22 2" xfId="2016" xr:uid="{FD6576D5-1362-914D-B020-B39F19BC343F}"/>
    <cellStyle name="Normal 22 2 2" xfId="2017" xr:uid="{02C3EFE3-94A7-EB4B-A1A5-3C7325F514E9}"/>
    <cellStyle name="Normal 22 2 2 2" xfId="2018" xr:uid="{F83E7CD8-26DE-AA41-B0CD-02A7C21F616D}"/>
    <cellStyle name="Normal 22 2 2 2 2" xfId="2019" xr:uid="{E2983302-B08B-C94F-A1F4-4E05DE8048B8}"/>
    <cellStyle name="Normal 22 2 2 3" xfId="2020" xr:uid="{C6F43B91-B090-DC42-905C-FE170C43378F}"/>
    <cellStyle name="Normal 22 2 3" xfId="2021" xr:uid="{AE0C0799-FC8E-EE4E-B6DF-2325967BCEED}"/>
    <cellStyle name="Normal 22 2 3 2" xfId="2022" xr:uid="{120151FA-33D5-8249-A8C7-01E9A5944746}"/>
    <cellStyle name="Normal 22 2 4" xfId="2023" xr:uid="{FEC8663A-BF4B-F940-81E6-3F133456CEA5}"/>
    <cellStyle name="Normal 22 2 4 2" xfId="2024" xr:uid="{D664BC90-47D7-9A40-A11A-80E3C5CD8BBB}"/>
    <cellStyle name="Normal 22 2 5" xfId="2025" xr:uid="{F3E844BB-8DC5-1540-AE87-34F70D19BCA5}"/>
    <cellStyle name="Normal 22 2 6" xfId="2026" xr:uid="{2E40BCEA-4D8D-E542-9F2F-9E98C92F27FF}"/>
    <cellStyle name="Normal 22 3" xfId="2027" xr:uid="{7CC022F9-D0AF-1A4C-8CF2-B7AEB8E24DD7}"/>
    <cellStyle name="Normal 22 3 2" xfId="2028" xr:uid="{A9249A69-BEB8-0A4E-8470-A9F7B54AB241}"/>
    <cellStyle name="Normal 22 3 2 2" xfId="2029" xr:uid="{4EA723C7-657E-D849-8AB8-0C4B121E0B20}"/>
    <cellStyle name="Normal 22 3 3" xfId="2030" xr:uid="{AE846F3A-4696-CD42-8D04-3D5A3B2A29B8}"/>
    <cellStyle name="Normal 22 3 4" xfId="2031" xr:uid="{77A3EF9B-4743-824B-94BD-CBDFD32C136B}"/>
    <cellStyle name="Normal 22 4" xfId="2032" xr:uid="{803A01FC-E83C-5C4D-BEF1-A91FF6A26953}"/>
    <cellStyle name="Normal 22 5" xfId="2033" xr:uid="{BF5FD3C5-12EB-434D-A757-3BED5BF38A6B}"/>
    <cellStyle name="Normal 22 5 2" xfId="2034" xr:uid="{C57F255B-D5BB-6046-8A68-E75693EC654C}"/>
    <cellStyle name="Normal 22 6" xfId="2035" xr:uid="{34414530-C538-7F47-B0FF-24B0BD4F45A2}"/>
    <cellStyle name="Normal 22 6 2" xfId="2036" xr:uid="{6FBD6B64-4F40-464E-8510-9920408CFF80}"/>
    <cellStyle name="Normal 22 7" xfId="2037" xr:uid="{39F3E25A-47E6-D541-AF27-9720FC9DE7CD}"/>
    <cellStyle name="Normal 22 8" xfId="2038" xr:uid="{F2F558F5-57E4-9542-A3FE-D85E49E3B462}"/>
    <cellStyle name="Normal 23" xfId="2039" xr:uid="{0CCCFF9B-7C5C-5542-BBB9-065A47039ED0}"/>
    <cellStyle name="Normal 23 2" xfId="2040" xr:uid="{85D1914D-29DC-E246-BC37-DD82FC35FF85}"/>
    <cellStyle name="Normal 23 2 2" xfId="2041" xr:uid="{C06DC9F9-0EEE-E142-823E-BCADF401EFE2}"/>
    <cellStyle name="Normal 23 2 2 2" xfId="2042" xr:uid="{878E5502-D01F-EF4F-935F-0ED77E145CD9}"/>
    <cellStyle name="Normal 23 2 2 2 2" xfId="2043" xr:uid="{0633342F-A455-044F-A9D0-AB03D063A809}"/>
    <cellStyle name="Normal 23 2 2 3" xfId="2044" xr:uid="{1CA77CC7-DA75-8C42-BEDB-69E5A635AFF2}"/>
    <cellStyle name="Normal 23 2 3" xfId="2045" xr:uid="{249D4309-0161-A445-BA8F-DAB98123223C}"/>
    <cellStyle name="Normal 23 2 3 2" xfId="2046" xr:uid="{2361974E-9285-CD42-AAA0-F2A6265C72FC}"/>
    <cellStyle name="Normal 23 2 4" xfId="2047" xr:uid="{CA489139-3A53-5D43-973A-765AD6CBDF57}"/>
    <cellStyle name="Normal 23 2 5" xfId="2048" xr:uid="{42DC7CD0-1F70-BC44-AE7B-6531020929A3}"/>
    <cellStyle name="Normal 23 2 6" xfId="2049" xr:uid="{D6B78EE3-BCB1-A94C-BFF9-9B85FA004C64}"/>
    <cellStyle name="Normal 23 3" xfId="2050" xr:uid="{F404E37E-1937-F64B-8774-CF3F97E5F356}"/>
    <cellStyle name="Normal 23 3 2" xfId="2051" xr:uid="{A7FEA6BB-6007-5C42-8FD8-09DC20D12692}"/>
    <cellStyle name="Normal 23 3 2 2" xfId="2052" xr:uid="{BF44095B-39D3-4D4E-A4D0-AF7609027FA9}"/>
    <cellStyle name="Normal 23 3 3" xfId="2053" xr:uid="{8A19E6F8-0DF1-B940-BD51-A808780571F3}"/>
    <cellStyle name="Normal 23 3 4" xfId="2054" xr:uid="{C54EF2A4-4B56-D744-924C-DCF1F86F475A}"/>
    <cellStyle name="Normal 23 4" xfId="2055" xr:uid="{C8523A15-202F-DF49-A20F-CDBFC66B973D}"/>
    <cellStyle name="Normal 23 5" xfId="2056" xr:uid="{817378A4-E210-164C-BCF1-D41E83AAC8CD}"/>
    <cellStyle name="Normal 23 5 2" xfId="2057" xr:uid="{35310D2A-06CA-DC47-88C7-AF9A219EB534}"/>
    <cellStyle name="Normal 23 6" xfId="2058" xr:uid="{226A85F4-8FC0-3D47-8740-FC5379444308}"/>
    <cellStyle name="Normal 23 6 2" xfId="2059" xr:uid="{F76F6A91-F19F-4942-A33F-51F307C2C777}"/>
    <cellStyle name="Normal 23 7" xfId="2060" xr:uid="{8538943D-999A-7842-B8B2-43FC46708B2C}"/>
    <cellStyle name="Normal 23 8" xfId="2061" xr:uid="{280E18DD-1AAB-7E40-82B8-FDF8B6E2679F}"/>
    <cellStyle name="Normal 24" xfId="2062" xr:uid="{85B9D70B-43E3-CE42-B952-1A13D9563F93}"/>
    <cellStyle name="Normal 24 2" xfId="2063" xr:uid="{1A9CE2EE-D9A1-9E4E-9BB3-BD033210B4C8}"/>
    <cellStyle name="Normal 24 2 2" xfId="2064" xr:uid="{7F5AA6D1-539C-2B47-A720-ED6EA0CCAFB7}"/>
    <cellStyle name="Normal 24 2 2 2" xfId="2065" xr:uid="{B8955D83-DC65-334F-8E90-8BAD1C7329BD}"/>
    <cellStyle name="Normal 24 2 2 2 2" xfId="2066" xr:uid="{F81EF69D-CED9-BE41-8ABA-96477CDEAF2D}"/>
    <cellStyle name="Normal 24 2 2 3" xfId="2067" xr:uid="{2B0213A2-2DA4-CA40-A7AD-5FE589086E33}"/>
    <cellStyle name="Normal 24 2 3" xfId="2068" xr:uid="{B8987918-50A7-B84F-AEB1-C524F9D5D308}"/>
    <cellStyle name="Normal 24 2 3 2" xfId="2069" xr:uid="{4E5E0463-501C-2A4B-AB58-C0FB54AF001B}"/>
    <cellStyle name="Normal 24 2 4" xfId="2070" xr:uid="{08052822-9BEA-8548-8B1F-72CFCFED3CA2}"/>
    <cellStyle name="Normal 24 2 4 2" xfId="2071" xr:uid="{A0AAA439-E0E9-614B-B4D0-0F922DA490CF}"/>
    <cellStyle name="Normal 24 2 5" xfId="2072" xr:uid="{714ED62E-E659-1E4F-B1C0-7298E35E1CCD}"/>
    <cellStyle name="Normal 24 2 6" xfId="2073" xr:uid="{367A4536-77FE-024D-8AD9-D242238058D9}"/>
    <cellStyle name="Normal 24 3" xfId="2074" xr:uid="{0573EE97-C20E-1141-8580-D043282E4B7D}"/>
    <cellStyle name="Normal 24 3 2" xfId="2075" xr:uid="{D62A4B01-B3B3-3148-AE91-079BD1381E8F}"/>
    <cellStyle name="Normal 24 3 2 2" xfId="2076" xr:uid="{A1F399D7-503C-FB40-8EA4-7FDE5F82BC86}"/>
    <cellStyle name="Normal 24 3 3" xfId="2077" xr:uid="{7803FE67-A70D-C24B-B687-36D289B75402}"/>
    <cellStyle name="Normal 24 3 4" xfId="2078" xr:uid="{1F809581-854C-BF40-812E-E3F2A706A3D7}"/>
    <cellStyle name="Normal 24 4" xfId="2079" xr:uid="{DA6D09F5-DFF3-AE41-B259-35CA31703180}"/>
    <cellStyle name="Normal 24 5" xfId="2080" xr:uid="{162E20F6-B2F9-8540-899B-5C21F3255D49}"/>
    <cellStyle name="Normal 24 5 2" xfId="2081" xr:uid="{FB3AFD3A-F4C6-9441-ADCC-7F29FCD3C0E4}"/>
    <cellStyle name="Normal 24 6" xfId="2082" xr:uid="{845EF4C3-F5BA-B94C-9427-75A41BC361E2}"/>
    <cellStyle name="Normal 24 6 2" xfId="2083" xr:uid="{5DD37862-7360-6F45-B01E-C471AF7EEE90}"/>
    <cellStyle name="Normal 24 7" xfId="2084" xr:uid="{7DEC799E-0F21-954B-A96A-8EB5D6583CAE}"/>
    <cellStyle name="Normal 24 8" xfId="2085" xr:uid="{19E6EB11-1514-5448-A250-50D009F2014E}"/>
    <cellStyle name="Normal 25" xfId="2086" xr:uid="{64C0FC01-0A35-9A47-A8A6-DB0E60AB6097}"/>
    <cellStyle name="Normal 25 2" xfId="2087" xr:uid="{88CB5596-84B1-BA45-920A-680999DB3A97}"/>
    <cellStyle name="Normal 25 2 2" xfId="2088" xr:uid="{A2F482A0-9CE4-C243-A479-BF4430E2B3BD}"/>
    <cellStyle name="Normal 25 2 2 2" xfId="2089" xr:uid="{E7A20D04-DDB4-2C4A-81EB-3AC4DB9532BB}"/>
    <cellStyle name="Normal 25 2 2 2 2" xfId="2090" xr:uid="{2B8B0877-7BFC-E649-8F7F-B19F1F8C55BF}"/>
    <cellStyle name="Normal 25 2 2 3" xfId="2091" xr:uid="{3D917A56-7429-5041-97C7-33B18FBB8257}"/>
    <cellStyle name="Normal 25 2 3" xfId="2092" xr:uid="{9D4CB2E8-482B-1E48-B837-8443DC9B7977}"/>
    <cellStyle name="Normal 25 2 3 2" xfId="2093" xr:uid="{B5B7DF29-DFDF-BD4D-B17A-1750C91BFE14}"/>
    <cellStyle name="Normal 25 2 4" xfId="2094" xr:uid="{00B308B3-4B6D-DB4E-8792-DDDC941F7AFA}"/>
    <cellStyle name="Normal 25 2 5" xfId="2095" xr:uid="{65493548-1F27-A14E-9BD7-6C7F2EABB2F3}"/>
    <cellStyle name="Normal 25 3" xfId="2096" xr:uid="{054B5720-B4B8-904D-B69C-1D66962477B4}"/>
    <cellStyle name="Normal 25 3 2" xfId="2097" xr:uid="{233A93F0-01D8-2D43-8ECD-2AC8750F27AC}"/>
    <cellStyle name="Normal 25 3 2 2" xfId="2098" xr:uid="{2631206F-7AC9-6840-A289-AE0DB0F1C2B0}"/>
    <cellStyle name="Normal 25 3 3" xfId="2099" xr:uid="{AFDB0BC4-EA1D-6049-AD11-34F5F6E693F4}"/>
    <cellStyle name="Normal 25 3 4" xfId="2100" xr:uid="{57CF397C-D4CB-8F44-81B9-D524697B2F5C}"/>
    <cellStyle name="Normal 25 4" xfId="2101" xr:uid="{03746F3C-325B-8A40-8791-E3CF7BA11011}"/>
    <cellStyle name="Normal 25 5" xfId="2102" xr:uid="{45CBC427-3E4D-E648-9AE4-3D1F68A2DA42}"/>
    <cellStyle name="Normal 25 5 2" xfId="2103" xr:uid="{19FFC895-AE97-F44F-B8F1-4104802AAA19}"/>
    <cellStyle name="Normal 25 6" xfId="2104" xr:uid="{A8A09E4C-38D9-0E46-A751-1148C49830D9}"/>
    <cellStyle name="Normal 25 6 2" xfId="2105" xr:uid="{9BDBBB27-D660-BE44-AB29-96135B1C6B8B}"/>
    <cellStyle name="Normal 25 7" xfId="2106" xr:uid="{424AA9EA-A29B-3945-9AEF-14477BF6C1A6}"/>
    <cellStyle name="Normal 25 8" xfId="2107" xr:uid="{E7EDA68B-7AF4-4D42-804B-F3DE76CEE85F}"/>
    <cellStyle name="Normal 26" xfId="2108" xr:uid="{C37E313A-99BD-AF40-B8F1-1A6E8B76DF74}"/>
    <cellStyle name="Normal 26 10" xfId="2109" xr:uid="{FBEDE565-D51D-564E-900A-E9FA08A74622}"/>
    <cellStyle name="Normal 26 2" xfId="2110" xr:uid="{8997F968-B07A-9C46-B5CF-DD1883DCF55E}"/>
    <cellStyle name="Normal 26 2 2" xfId="2111" xr:uid="{AE29A69E-BBFA-D849-A2E0-7AE2C50B553E}"/>
    <cellStyle name="Normal 26 2 2 2" xfId="2112" xr:uid="{6C585C17-CB06-4F4F-9D89-2F0245331AFB}"/>
    <cellStyle name="Normal 26 2 2 2 2" xfId="2113" xr:uid="{35A4FED2-B4EE-3F4E-B64C-813DB3C7A125}"/>
    <cellStyle name="Normal 26 2 2 3" xfId="2114" xr:uid="{661EFD3B-C06A-6B4E-AD30-B21AFA108CFB}"/>
    <cellStyle name="Normal 26 2 2 4" xfId="2115" xr:uid="{74E58AE8-149C-7649-B1B7-2F3EDB2A5242}"/>
    <cellStyle name="Normal 26 2 3" xfId="2116" xr:uid="{A0D13E1A-ED1F-474F-96B3-FF7C533F61C9}"/>
    <cellStyle name="Normal 26 2 3 2" xfId="2117" xr:uid="{1141E554-AD82-064F-829B-C9CE5F5460C6}"/>
    <cellStyle name="Normal 26 2 4" xfId="2118" xr:uid="{415718E0-66BC-0543-B30F-F5B8C4D0BCFB}"/>
    <cellStyle name="Normal 26 2 5" xfId="2119" xr:uid="{9D06AA32-89B1-0048-A0AA-13255D0C35DC}"/>
    <cellStyle name="Normal 26 3" xfId="2120" xr:uid="{54CC56AC-5B5F-364A-ADA7-985899BF98B3}"/>
    <cellStyle name="Normal 26 3 2" xfId="2121" xr:uid="{C686B4B3-D4E4-824C-92B2-9D2225B1253C}"/>
    <cellStyle name="Normal 26 3 2 2" xfId="2122" xr:uid="{4720B187-7207-6849-AF73-131E92A01D4F}"/>
    <cellStyle name="Normal 26 3 3" xfId="2123" xr:uid="{578F160E-16DB-4149-8342-5A28C7CD333D}"/>
    <cellStyle name="Normal 26 3 4" xfId="2124" xr:uid="{AE39EF3F-76CF-D04E-B3D4-42D66F5BC422}"/>
    <cellStyle name="Normal 26 4" xfId="2125" xr:uid="{6AE85D73-1054-3949-9BCC-6CC5214CCF89}"/>
    <cellStyle name="Normal 26 4 2" xfId="2126" xr:uid="{8DB17DC1-C055-7543-81F2-B8DFFA59CAC2}"/>
    <cellStyle name="Normal 26 4 3" xfId="2127" xr:uid="{68B2B6FC-31CE-6E40-94A6-739C80FE1C58}"/>
    <cellStyle name="Normal 26 5" xfId="2128" xr:uid="{A81D0111-8E7F-8F4E-AD91-28B5D8886EF1}"/>
    <cellStyle name="Normal 26 5 2" xfId="2129" xr:uid="{7FBAE254-D576-0642-809D-B9A1CF39B9BB}"/>
    <cellStyle name="Normal 26 6" xfId="2130" xr:uid="{18E6058F-9000-D647-B037-739F5CD28654}"/>
    <cellStyle name="Normal 26 7" xfId="2131" xr:uid="{CDA42AB6-F10B-DE42-9480-73617E6D4F3B}"/>
    <cellStyle name="Normal 26 8" xfId="2132" xr:uid="{8C595276-4C83-2042-A3D2-EFB316B20B2C}"/>
    <cellStyle name="Normal 26 9" xfId="2133" xr:uid="{C03AB0BE-F6B0-2840-AA28-0840C411BABF}"/>
    <cellStyle name="Normal 27" xfId="2134" xr:uid="{1DC3528B-2623-2C4E-8F65-4C6ABB95EF44}"/>
    <cellStyle name="Normal 27 2" xfId="2135" xr:uid="{0BD0A7B8-43D4-374B-84F0-37C905049115}"/>
    <cellStyle name="Normal 27 2 2" xfId="2136" xr:uid="{90397828-A756-2B40-900C-7339EEF6719F}"/>
    <cellStyle name="Normal 27 2 2 2" xfId="2137" xr:uid="{D0E21038-9A38-504F-B364-AFFC7DACAC0C}"/>
    <cellStyle name="Normal 27 2 2 2 2" xfId="2138" xr:uid="{D277B670-3172-9640-A346-16B56CD0B641}"/>
    <cellStyle name="Normal 27 2 2 3" xfId="2139" xr:uid="{25F6D654-EB83-3840-9BA9-59DC10779328}"/>
    <cellStyle name="Normal 27 2 3" xfId="2140" xr:uid="{F21E5E7F-2496-E74C-BEEB-13652F674D83}"/>
    <cellStyle name="Normal 27 2 3 2" xfId="2141" xr:uid="{B14C5A7A-5254-634E-97CD-9F8CDC3F18E1}"/>
    <cellStyle name="Normal 27 2 4" xfId="2142" xr:uid="{DEA5927B-EB16-E343-9749-4ABE53784148}"/>
    <cellStyle name="Normal 27 2 5" xfId="2143" xr:uid="{32F4E36F-7EBE-6344-A643-9B85B2A2D54B}"/>
    <cellStyle name="Normal 27 3" xfId="2144" xr:uid="{109E4D3A-220D-DB46-B3DF-6A0ED58A2BD3}"/>
    <cellStyle name="Normal 27 3 2" xfId="2145" xr:uid="{E0A02154-E339-CF4A-AE72-13A956249BA0}"/>
    <cellStyle name="Normal 27 3 2 2" xfId="2146" xr:uid="{138EB3BB-96FE-3D48-AA3C-5CC7E8943405}"/>
    <cellStyle name="Normal 27 3 3" xfId="2147" xr:uid="{FEC3BBB6-6F92-2645-B1FB-37F9657B7D4F}"/>
    <cellStyle name="Normal 27 3 4" xfId="2148" xr:uid="{16939275-BAAF-5B42-AA2E-7464EF85854D}"/>
    <cellStyle name="Normal 27 4" xfId="2149" xr:uid="{393A9B39-2F9F-9248-AF33-E0F50B4A4613}"/>
    <cellStyle name="Normal 27 4 2" xfId="2150" xr:uid="{821840D9-15B7-A245-8E85-44AC406E3317}"/>
    <cellStyle name="Normal 27 5" xfId="2151" xr:uid="{FA83F300-2936-0649-AD57-81CF7A03420E}"/>
    <cellStyle name="Normal 27 6" xfId="2152" xr:uid="{BC1F7E67-C65D-7F4E-80D2-1C2F3FFAA4C4}"/>
    <cellStyle name="Normal 27 7" xfId="2153" xr:uid="{FBB43168-250C-3C48-A938-7CAD7B1767B6}"/>
    <cellStyle name="Normal 27 8" xfId="2154" xr:uid="{22EF53B7-A34A-9841-9D26-0E0BB40F4A7B}"/>
    <cellStyle name="Normal 27 9" xfId="2155" xr:uid="{DDD804CC-B282-6340-8EB0-A7F8628AC1EE}"/>
    <cellStyle name="Normal 28" xfId="2156" xr:uid="{03D8F31A-2289-BC45-A530-B400B66169AB}"/>
    <cellStyle name="Normal 28 2" xfId="2157" xr:uid="{ACCEDB5E-B25A-D34F-8617-35C94C4B7FF8}"/>
    <cellStyle name="Normal 28 2 2" xfId="2158" xr:uid="{3AA3542B-F908-3B43-8E3E-9463408DBA41}"/>
    <cellStyle name="Normal 28 2 2 2" xfId="2159" xr:uid="{E845FC9C-484A-8D46-8528-EABAEEA5CAAA}"/>
    <cellStyle name="Normal 28 2 3" xfId="2160" xr:uid="{A45569DF-A267-D143-850A-6D9A1FD3B5C8}"/>
    <cellStyle name="Normal 28 2 4" xfId="2161" xr:uid="{49AE2F2F-04B5-BB48-8CE5-DA7C51AE126D}"/>
    <cellStyle name="Normal 28 3" xfId="2162" xr:uid="{EC00D900-7DB2-E845-A878-9F3BCF262834}"/>
    <cellStyle name="Normal 28 3 2" xfId="2163" xr:uid="{CAF6DCF2-627D-534D-ABB0-8EA40AB673C4}"/>
    <cellStyle name="Normal 28 3 3" xfId="2164" xr:uid="{CAFA8E3B-77C3-9846-8A8B-1A6B0507024B}"/>
    <cellStyle name="Normal 28 4" xfId="2165" xr:uid="{B2F1B7F8-47FD-F741-974B-629AB24DC542}"/>
    <cellStyle name="Normal 28 5" xfId="2166" xr:uid="{DF87D51D-7426-B94E-AFEA-A3F343E802BC}"/>
    <cellStyle name="Normal 28 6" xfId="2167" xr:uid="{EB5D64E3-1C92-1240-8D6F-0B46B5C3D456}"/>
    <cellStyle name="Normal 28 7" xfId="2168" xr:uid="{A3417497-EBF2-3F42-B975-92B210F431C9}"/>
    <cellStyle name="Normal 28 8" xfId="2169" xr:uid="{1D5E8FFE-0326-9040-AE68-019C1194F68A}"/>
    <cellStyle name="Normal 28 9" xfId="2170" xr:uid="{C4E21668-D636-1349-B57D-E03AF58C0455}"/>
    <cellStyle name="Normal 29" xfId="2171" xr:uid="{F425FE43-0E7A-2341-BACF-FA26468E27A1}"/>
    <cellStyle name="Normal 29 2" xfId="2172" xr:uid="{A7CA1B0E-FE5F-F845-A2C8-C2E386CDA19E}"/>
    <cellStyle name="Normal 29 2 2" xfId="2173" xr:uid="{2A198606-D38C-4F4B-8575-C0C2DFF7AEA7}"/>
    <cellStyle name="Normal 29 3" xfId="2174" xr:uid="{7DE241C7-CC77-8E41-A367-0B16F41EC067}"/>
    <cellStyle name="Normal 29 3 2" xfId="2175" xr:uid="{22B728B6-7F5A-EF4D-A3CB-90FCB7776B8A}"/>
    <cellStyle name="Normal 29 4" xfId="2176" xr:uid="{69573968-90EC-5941-BD4F-BB75559C08CE}"/>
    <cellStyle name="Normal 29 5" xfId="2177" xr:uid="{9DDF09B7-E7AF-BD40-8F31-82C5B3E72919}"/>
    <cellStyle name="Normal 29 6" xfId="2178" xr:uid="{1D606676-015C-234C-9505-9C435A1EF39A}"/>
    <cellStyle name="Normal 3" xfId="2179" xr:uid="{9192DE9D-5FBC-FC47-BB95-04A03623339E}"/>
    <cellStyle name="Normal 3 2" xfId="2180" xr:uid="{CC1F7A85-67A2-EF42-931A-A4EC6F6A0F04}"/>
    <cellStyle name="Normal 3 2 2" xfId="2181" xr:uid="{F2FD352D-1FD8-8C46-9E1C-5578CA93E42F}"/>
    <cellStyle name="Normal 3 2 2 2" xfId="2182" xr:uid="{2DBE8114-38F5-5F4F-83C0-8F3F28605991}"/>
    <cellStyle name="Normal 3 2 2 3" xfId="2183" xr:uid="{6A9DD3B4-5C48-5C4A-8AF6-BFEEA28FDE1C}"/>
    <cellStyle name="Normal 3 2 3" xfId="2184" xr:uid="{31411368-1026-0D4A-878C-289703F4B14E}"/>
    <cellStyle name="Normal 3 2 3 2" xfId="2185" xr:uid="{9A465FBF-BE7B-6448-A41A-72070BA2F790}"/>
    <cellStyle name="Normal 3 3" xfId="2186" xr:uid="{DEB4F76B-61E2-6C40-9B80-5BAB1BEE5938}"/>
    <cellStyle name="Normal 3 3 2" xfId="2187" xr:uid="{1C31D775-BB9E-4C4C-B58E-0A84ADE74682}"/>
    <cellStyle name="Normal 3 3 3" xfId="2188" xr:uid="{7058C5FD-0480-D342-9D9E-8B8B27EAFC5E}"/>
    <cellStyle name="Normal 3 4" xfId="2189" xr:uid="{B8A8D576-2557-E544-935B-6B23931FBE74}"/>
    <cellStyle name="Normal 3 4 2" xfId="2190" xr:uid="{D35D0630-828C-AB4B-9EE6-44F06A6C443B}"/>
    <cellStyle name="Normal 3 4 2 2" xfId="2191" xr:uid="{3D9044EB-471F-6B4D-A2B3-166FC377EFF0}"/>
    <cellStyle name="Normal 3 4 3" xfId="2192" xr:uid="{A883081F-DC72-7743-8EA8-B86D0FF54EB6}"/>
    <cellStyle name="Normal 3 5" xfId="2193" xr:uid="{B1AF4D50-8A6E-5A44-BD24-E4BC9526ECC6}"/>
    <cellStyle name="Normal 3 5 2" xfId="2194" xr:uid="{7301D2D9-0A38-7A4F-AA80-360B36E7D348}"/>
    <cellStyle name="Normal 3 6" xfId="2195" xr:uid="{71145018-EACD-584E-BB4B-550F9C3C393D}"/>
    <cellStyle name="Normal 3 6 2" xfId="2196" xr:uid="{56AB2C9C-8432-6F47-A10E-C72C909E1BAC}"/>
    <cellStyle name="Normal 3 7" xfId="2197" xr:uid="{52AFFAD3-F2B7-EA4A-AA01-ADA1141B2017}"/>
    <cellStyle name="Normal 3 8" xfId="2198" xr:uid="{BBF4E005-9522-E847-9F1F-3E1AC6D76892}"/>
    <cellStyle name="Normal 30" xfId="2199" xr:uid="{D5D8C3D2-21F9-7044-A5C4-BB30C917E162}"/>
    <cellStyle name="Normal 30 2" xfId="2200" xr:uid="{E6C1CC85-7189-B34E-AD7F-9D590E8B049F}"/>
    <cellStyle name="Normal 30 2 2" xfId="2201" xr:uid="{1A364257-BE4F-9B41-855D-DB1BBC69F813}"/>
    <cellStyle name="Normal 30 2 3" xfId="2202" xr:uid="{00978388-1B4F-7A44-9CC0-D563A771752A}"/>
    <cellStyle name="Normal 30 3" xfId="2203" xr:uid="{3587B1B7-4FD5-D749-AE80-F2A55864982B}"/>
    <cellStyle name="Normal 30 4" xfId="2204" xr:uid="{2D53F7F8-AF85-1044-830D-FE62E447B3E4}"/>
    <cellStyle name="Normal 30 5" xfId="2205" xr:uid="{DB92F7AE-6D14-9948-9E82-D77F1D942B6F}"/>
    <cellStyle name="Normal 30 6" xfId="2206" xr:uid="{E00E2EF1-91C6-6942-8D45-64DFC71EEF3B}"/>
    <cellStyle name="Normal 31" xfId="2207" xr:uid="{D38F57D3-E473-2E49-97E4-FCA7586FFC8B}"/>
    <cellStyle name="Normal 31 2" xfId="2208" xr:uid="{FE2C9511-3E1B-594D-98B7-B1FFA153D4C1}"/>
    <cellStyle name="Normal 31 2 2" xfId="2209" xr:uid="{0E017BEC-4327-3B4E-8461-B4955C1B5E6E}"/>
    <cellStyle name="Normal 31 2 3" xfId="2210" xr:uid="{74B8EE1C-D07C-AA47-B86D-592DE392D8E0}"/>
    <cellStyle name="Normal 31 3" xfId="2211" xr:uid="{6E53B980-7102-7C43-91D7-10CF327FB0E4}"/>
    <cellStyle name="Normal 31 4" xfId="2212" xr:uid="{B5FAF7F8-568E-4743-BE2E-821089CE5B47}"/>
    <cellStyle name="Normal 31 5" xfId="2213" xr:uid="{B6425F97-CBC4-F540-B569-4EAE94F8C53D}"/>
    <cellStyle name="Normal 31 6" xfId="2214" xr:uid="{D8BCAD68-0FBA-2A43-BE97-9CE3E15683FA}"/>
    <cellStyle name="Normal 32" xfId="2215" xr:uid="{F0578A0E-4BC4-844C-9DA2-5953A268D540}"/>
    <cellStyle name="Normal 32 2" xfId="2216" xr:uid="{F3B01469-1B97-2348-9C1C-C66BE7502779}"/>
    <cellStyle name="Normal 32 2 2" xfId="2217" xr:uid="{6F8D137E-9630-EF46-AC0A-285004DB079C}"/>
    <cellStyle name="Normal 32 3" xfId="2218" xr:uid="{604F401E-DDAE-6A42-94F6-0BF88722492D}"/>
    <cellStyle name="Normal 32 4" xfId="2219" xr:uid="{DA36F2C0-438C-1C48-8ECC-E1D5E2B3A579}"/>
    <cellStyle name="Normal 32 5" xfId="2220" xr:uid="{8D698C80-156F-0143-BF41-03AA2ABEBDFF}"/>
    <cellStyle name="Normal 32 6" xfId="2221" xr:uid="{F57C3D2D-52C8-FD4E-A7A0-FFEF683EE546}"/>
    <cellStyle name="Normal 33" xfId="2222" xr:uid="{6620AF69-3D8C-2E43-853B-C6750B823439}"/>
    <cellStyle name="Normal 33 2" xfId="2223" xr:uid="{BE390C12-4F77-C445-907E-23914CEA9C23}"/>
    <cellStyle name="Normal 33 2 2" xfId="2224" xr:uid="{AEDA10EE-55B5-7D43-B678-7298467AE44F}"/>
    <cellStyle name="Normal 33 3" xfId="2225" xr:uid="{B41DD62A-7DE0-2B4A-9302-2F2F7E8DF01D}"/>
    <cellStyle name="Normal 33 4" xfId="2226" xr:uid="{6B33D44C-3140-2E47-B9B0-26389EFB4A56}"/>
    <cellStyle name="Normal 33 5" xfId="2227" xr:uid="{A30C9DE9-7571-B442-8C25-98E31882C2AB}"/>
    <cellStyle name="Normal 33 6" xfId="2228" xr:uid="{88F3EEF0-4DDA-7349-A0DE-914758FF1D81}"/>
    <cellStyle name="Normal 33 7" xfId="2229" xr:uid="{4C5C13AD-570A-8B4A-8E0C-69582AEAA2E0}"/>
    <cellStyle name="Normal 34" xfId="2230" xr:uid="{A7B47669-E86B-A445-8F03-87BD571D5DE6}"/>
    <cellStyle name="Normal 34 2" xfId="2231" xr:uid="{CEF837BE-C8F4-1C47-A020-30E4E038665F}"/>
    <cellStyle name="Normal 34 2 2" xfId="2232" xr:uid="{ACC29181-5CF1-C64D-BC73-8D39CF3B886A}"/>
    <cellStyle name="Normal 34 3" xfId="2233" xr:uid="{F9573F1E-819B-7649-9016-52A514B52B39}"/>
    <cellStyle name="Normal 34 4" xfId="2234" xr:uid="{3C41C1F3-A678-ED47-80B9-95EEB5CF2BB6}"/>
    <cellStyle name="Normal 34 5" xfId="2235" xr:uid="{F8BF018F-1943-8D43-87A1-99EDE1746F22}"/>
    <cellStyle name="Normal 35" xfId="2236" xr:uid="{8938F29C-C090-0E47-95B1-6833D818568D}"/>
    <cellStyle name="Normal 35 2" xfId="2237" xr:uid="{53E007AF-41CC-AC46-B04F-9F1984381699}"/>
    <cellStyle name="Normal 35 2 2" xfId="2238" xr:uid="{9155AF53-340A-C24C-B17B-4A0698CA8441}"/>
    <cellStyle name="Normal 35 2 3" xfId="2239" xr:uid="{4A91D90D-1E13-984F-80AF-7E20662C93E9}"/>
    <cellStyle name="Normal 35 3" xfId="2240" xr:uid="{A8745015-EECB-6443-815F-8C76885BEC9B}"/>
    <cellStyle name="Normal 35 4" xfId="2241" xr:uid="{2322890B-601B-644F-B351-8366B028E414}"/>
    <cellStyle name="Normal 35 5" xfId="2242" xr:uid="{F8398A2A-FDA3-114F-A6AB-F570F99472D3}"/>
    <cellStyle name="Normal 36" xfId="2243" xr:uid="{093CD654-69F3-3348-B1C3-C74714A923E7}"/>
    <cellStyle name="Normal 36 2" xfId="2244" xr:uid="{9A3A127C-6088-D048-AAE9-404AB703BE6B}"/>
    <cellStyle name="Normal 36 2 2" xfId="2245" xr:uid="{27E482F5-36A8-B848-BF9B-07864689E366}"/>
    <cellStyle name="Normal 36 2 3" xfId="2246" xr:uid="{5F7EF640-3B8A-5A4E-B97C-54FD5F3BA13D}"/>
    <cellStyle name="Normal 36 3" xfId="2247" xr:uid="{0E7B14D3-732D-FF46-BF4B-A61C676924C6}"/>
    <cellStyle name="Normal 36 4" xfId="2248" xr:uid="{3F7BB75B-5F17-074E-BBCC-A4675891D2DB}"/>
    <cellStyle name="Normal 36 5" xfId="2249" xr:uid="{E30E0E8E-9683-5549-A9B8-424F10AAE929}"/>
    <cellStyle name="Normal 37" xfId="2250" xr:uid="{C0D153E8-2C6F-974E-BEBA-B7A9CA41AA6C}"/>
    <cellStyle name="Normal 37 2" xfId="2251" xr:uid="{64E53794-8EDB-7943-9D3E-27E450DCD108}"/>
    <cellStyle name="Normal 37 2 2" xfId="2252" xr:uid="{370F139B-CC95-824F-93B7-9502FDA9539F}"/>
    <cellStyle name="Normal 37 2 2 2" xfId="2253" xr:uid="{7290DF81-C1A8-8847-81E1-5D741EE8645F}"/>
    <cellStyle name="Normal 37 2 3" xfId="2254" xr:uid="{029426DD-3A7B-314D-A5A4-B61630AAC4C2}"/>
    <cellStyle name="Normal 37 2 4" xfId="2255" xr:uid="{1D13CB43-DCDB-2D49-9802-7B5944ADB385}"/>
    <cellStyle name="Normal 37 3" xfId="2256" xr:uid="{0D6D49E7-F69B-BC4C-88F5-AE57B232D397}"/>
    <cellStyle name="Normal 37 3 2" xfId="2257" xr:uid="{A94892ED-5C13-8441-80B9-C59FB7253521}"/>
    <cellStyle name="Normal 37 3 3" xfId="2258" xr:uid="{18F44490-6EB9-004D-8A80-A2614185A8AB}"/>
    <cellStyle name="Normal 37 4" xfId="2259" xr:uid="{91253170-D466-4F4A-9163-D077B1102444}"/>
    <cellStyle name="Normal 37 4 2" xfId="2260" xr:uid="{875B6A62-A8FB-EB41-9389-E92ACA70A37B}"/>
    <cellStyle name="Normal 37 5" xfId="2261" xr:uid="{2BC649A8-7FA5-7A45-9F3B-3426311291EC}"/>
    <cellStyle name="Normal 37 6" xfId="2262" xr:uid="{EA375A4F-2879-AA4C-85BB-65F2F4C34A30}"/>
    <cellStyle name="Normal 37 7" xfId="2263" xr:uid="{10443F99-06DF-F349-9248-81C833B36C3B}"/>
    <cellStyle name="Normal 38" xfId="2264" xr:uid="{2477CA23-3AA2-E242-BA60-98A211724F01}"/>
    <cellStyle name="Normal 38 2" xfId="2265" xr:uid="{DCCB49C5-8C09-4744-97AB-14A0A10F6DE7}"/>
    <cellStyle name="Normal 38 2 2" xfId="2266" xr:uid="{7423B3BB-B036-5642-885C-7C7D58BBCAC9}"/>
    <cellStyle name="Normal 38 2 2 2" xfId="2267" xr:uid="{2B2A8AA0-BEA2-1742-8EF0-2A7C81E6B2F8}"/>
    <cellStyle name="Normal 38 2 3" xfId="2268" xr:uid="{C463DC00-2723-7548-9901-A75E4FBC228C}"/>
    <cellStyle name="Normal 38 2 4" xfId="2269" xr:uid="{9A05A31B-7398-784A-A8C7-40E46D1E3134}"/>
    <cellStyle name="Normal 38 3" xfId="2270" xr:uid="{1D59B505-706E-A14C-B345-E7BE329AB687}"/>
    <cellStyle name="Normal 38 3 2" xfId="2271" xr:uid="{E4354608-0AAB-4A40-9B43-1DD8EA3D8FF0}"/>
    <cellStyle name="Normal 38 4" xfId="2272" xr:uid="{990D446A-B6D8-9A46-8587-18E66DA7D7AF}"/>
    <cellStyle name="Normal 38 4 2" xfId="2273" xr:uid="{1FB45900-EC8B-8C45-99C0-F56C898495B3}"/>
    <cellStyle name="Normal 38 5" xfId="2274" xr:uid="{AE7EF49F-4A4D-6448-B9DA-AE195DA19B70}"/>
    <cellStyle name="Normal 38 6" xfId="2275" xr:uid="{D971DC46-7BAD-1841-A645-5FF8971F1D90}"/>
    <cellStyle name="Normal 39" xfId="2276" xr:uid="{9B9A795F-C665-8D43-A977-A9F6EC5BB35E}"/>
    <cellStyle name="Normal 39 2" xfId="2277" xr:uid="{A5D52427-720E-3D47-92CF-6D39156C04B3}"/>
    <cellStyle name="Normal 39 2 2" xfId="2278" xr:uid="{D223839E-F587-9842-BD3C-9844608E1F57}"/>
    <cellStyle name="Normal 39 2 2 2" xfId="2279" xr:uid="{A4D5C29D-298C-074F-AF5D-A7DE0DF088E9}"/>
    <cellStyle name="Normal 39 2 3" xfId="2280" xr:uid="{E25B46BB-6DC0-0C46-A2F9-C63EBBA5DCBF}"/>
    <cellStyle name="Normal 39 2 4" xfId="2281" xr:uid="{5CB3FFA0-2965-BC44-9672-6D560597E591}"/>
    <cellStyle name="Normal 39 3" xfId="2282" xr:uid="{43CFAF18-A487-AA4E-9B8C-9DC12F3BC800}"/>
    <cellStyle name="Normal 39 3 2" xfId="2283" xr:uid="{83AD0A3F-51A8-3340-9C2D-53FC69458944}"/>
    <cellStyle name="Normal 39 4" xfId="2284" xr:uid="{AAF75163-FF64-BC4C-918C-82A38EEAA60E}"/>
    <cellStyle name="Normal 39 4 2" xfId="2285" xr:uid="{ABED1653-53A8-AD4A-826A-DB30907D45B6}"/>
    <cellStyle name="Normal 39 5" xfId="2286" xr:uid="{BAC54FA8-623E-6448-A9E2-5EE51DE44FAC}"/>
    <cellStyle name="Normal 39 6" xfId="2287" xr:uid="{70F1664E-37A7-9046-85CC-24929ADC8FF6}"/>
    <cellStyle name="Normal 4" xfId="2288" xr:uid="{CC52085C-0FFD-384B-882D-BFF83FD32EE9}"/>
    <cellStyle name="Normal 4 2" xfId="2289" xr:uid="{DA4B347B-44B4-5444-9408-8E8222D68F2D}"/>
    <cellStyle name="Normal 4 2 2" xfId="2290" xr:uid="{D225DF9A-98ED-1345-95A1-565820AD74AF}"/>
    <cellStyle name="Normal 4 2 2 2" xfId="2291" xr:uid="{CECBB988-2BAB-0748-BD91-B77F6E7A15CA}"/>
    <cellStyle name="Normal 4 2 2 3" xfId="2292" xr:uid="{86E75E52-8BA4-1E41-A481-0E2D7C79D7B3}"/>
    <cellStyle name="Normal 4 2 3" xfId="2293" xr:uid="{5F1AA92F-E021-8442-8CF1-D800E3FDCAE3}"/>
    <cellStyle name="Normal 4 2 4" xfId="2294" xr:uid="{A83EF520-470E-204D-A312-943DB686B645}"/>
    <cellStyle name="Normal 4 2 5" xfId="2295" xr:uid="{3AC22FB7-A986-6746-AD18-E8841CAE5629}"/>
    <cellStyle name="Normal 4 3" xfId="2296" xr:uid="{C2983880-5ABC-D44A-AB16-15AA96437B5E}"/>
    <cellStyle name="Normal 4 3 2" xfId="2297" xr:uid="{3AD1C13F-5C5E-C34B-A9A1-8401DE3D589E}"/>
    <cellStyle name="Normal 4 4" xfId="2298" xr:uid="{8D2F8A97-6566-9B45-8327-7CB5FEEB301B}"/>
    <cellStyle name="Normal 4 4 2" xfId="2299" xr:uid="{92453090-8652-2848-A145-DC34BFD42E7A}"/>
    <cellStyle name="Normal 4 4 2 2" xfId="2300" xr:uid="{7A152AEA-DA55-EC4A-9C87-B5ED5B97B7C0}"/>
    <cellStyle name="Normal 4 5" xfId="2301" xr:uid="{3299B704-9F6B-8A46-A437-891C67708505}"/>
    <cellStyle name="Normal 4 5 2" xfId="2302" xr:uid="{D2283822-887A-4B4C-85CD-43C468C58206}"/>
    <cellStyle name="Normal 4 6" xfId="2303" xr:uid="{C4475899-7430-544D-A539-569564EC143A}"/>
    <cellStyle name="Normal 4 6 2" xfId="2304" xr:uid="{2F71B2C3-3F01-E540-832A-A580259AEEEF}"/>
    <cellStyle name="Normal 4 7" xfId="2305" xr:uid="{F8497ED6-B85C-0F45-A234-7F906B318FC7}"/>
    <cellStyle name="Normal 4 8" xfId="2306" xr:uid="{C7818E66-6656-2146-B84D-D80051965C3B}"/>
    <cellStyle name="Normal 40" xfId="2307" xr:uid="{65D64F8E-D7F1-8846-B72D-98544A0AFC4E}"/>
    <cellStyle name="Normal 40 2" xfId="2308" xr:uid="{8B9DB6A8-8009-4548-A8A3-9597106A47AE}"/>
    <cellStyle name="Normal 40 2 2" xfId="2309" xr:uid="{E4ECA6CB-74C3-6C49-B9AA-064DDEDE5145}"/>
    <cellStyle name="Normal 40 2 2 2" xfId="2310" xr:uid="{E2298E6A-AE93-EF4E-BF52-5FBC7331F821}"/>
    <cellStyle name="Normal 40 2 3" xfId="2311" xr:uid="{2650281D-3E8C-F74F-8D53-42EB6F14B1A5}"/>
    <cellStyle name="Normal 40 2 4" xfId="2312" xr:uid="{975749AA-ADAE-7F49-8444-E7021C1E08B3}"/>
    <cellStyle name="Normal 40 3" xfId="2313" xr:uid="{CEE511F2-4AAA-F141-856C-D9E205659D0A}"/>
    <cellStyle name="Normal 40 3 2" xfId="2314" xr:uid="{B38D2BA8-CB49-C146-8317-476736AB56B0}"/>
    <cellStyle name="Normal 40 4" xfId="2315" xr:uid="{2749455C-3D3C-B04F-B40C-CAF26DF3FC7D}"/>
    <cellStyle name="Normal 40 5" xfId="2316" xr:uid="{B68617B2-7DF6-8242-9DBB-CC036BC75107}"/>
    <cellStyle name="Normal 40 6" xfId="2317" xr:uid="{61B93DE9-61E2-F44E-9D75-AA648AB1B5E9}"/>
    <cellStyle name="Normal 41" xfId="2318" xr:uid="{F1CE1A81-6DEC-4947-A3F9-CB7275F49EDB}"/>
    <cellStyle name="Normal 41 2" xfId="2319" xr:uid="{5C39640A-BAF3-2440-B350-6A1F161F078D}"/>
    <cellStyle name="Normal 41 2 2" xfId="2320" xr:uid="{F94D1F5A-DAB6-CF45-A403-4F74FF5DE5F7}"/>
    <cellStyle name="Normal 41 3" xfId="2321" xr:uid="{8A7CEC29-5586-F84A-A0A0-FCA144EB1F6A}"/>
    <cellStyle name="Normal 42" xfId="2322" xr:uid="{92178ABE-0C5A-7341-8411-21960B53E960}"/>
    <cellStyle name="Normal 42 2" xfId="2323" xr:uid="{1F665263-9F6D-9049-8F6D-2601AA6B615C}"/>
    <cellStyle name="Normal 42 2 2" xfId="2324" xr:uid="{BEC66373-BFBA-0D48-8F80-2188CF4492B8}"/>
    <cellStyle name="Normal 42 2 2 2" xfId="2325" xr:uid="{AA348165-25BA-D74A-8124-A0F1ADB7EE38}"/>
    <cellStyle name="Normal 42 2 3" xfId="2326" xr:uid="{E3F6018A-32E5-5443-A9F8-4DCBAA85CB8B}"/>
    <cellStyle name="Normal 42 2 4" xfId="2327" xr:uid="{76592C28-D6F1-EB4E-8496-81C2DED9680D}"/>
    <cellStyle name="Normal 42 3" xfId="2328" xr:uid="{5AC32E39-CE86-7A4F-A3EA-8F3A7BB80DEC}"/>
    <cellStyle name="Normal 42 3 2" xfId="2329" xr:uid="{00718200-CA32-3F4E-9FF8-16221FA2C730}"/>
    <cellStyle name="Normal 42 4" xfId="2330" xr:uid="{23E65F46-BC05-AC49-B058-23F5715E4161}"/>
    <cellStyle name="Normal 42 5" xfId="2331" xr:uid="{FDFE4D41-5D89-9C4E-BF13-54C5FA442682}"/>
    <cellStyle name="Normal 42 6" xfId="2332" xr:uid="{33D4ADF6-9336-B84C-921D-35B605733DB2}"/>
    <cellStyle name="Normal 43" xfId="2333" xr:uid="{BAF24232-CC64-FF47-AEC7-E0D7E5F07C7B}"/>
    <cellStyle name="Normal 43 2" xfId="2334" xr:uid="{39103AC3-9783-5C45-B320-0D1F0F26C02D}"/>
    <cellStyle name="Normal 43 2 2" xfId="2335" xr:uid="{F095FBA9-6943-2D4F-A95D-251A39970F0E}"/>
    <cellStyle name="Normal 43 2 2 2" xfId="2336" xr:uid="{BAC9A91F-0429-5C49-AC65-089C138E1037}"/>
    <cellStyle name="Normal 43 2 3" xfId="2337" xr:uid="{51B9F281-FBE8-FB4B-8E80-B3D0D90C0D8E}"/>
    <cellStyle name="Normal 43 2 4" xfId="2338" xr:uid="{14367570-9007-0E43-9E22-0C415B95CBC5}"/>
    <cellStyle name="Normal 43 3" xfId="2339" xr:uid="{46DF6D80-31D3-4748-B8DA-05EA1B06E98C}"/>
    <cellStyle name="Normal 43 3 2" xfId="2340" xr:uid="{BAD4BC8D-F5FC-6C46-A41C-4C5BF7242A0C}"/>
    <cellStyle name="Normal 43 4" xfId="2341" xr:uid="{BED47FFC-072B-1B4F-B6FF-27CA3CF05C2C}"/>
    <cellStyle name="Normal 43 5" xfId="2342" xr:uid="{48E4976F-9E7F-7840-BD64-AF3C5FDE005E}"/>
    <cellStyle name="Normal 44" xfId="2343" xr:uid="{A4F715BA-4ADC-7F45-ADB5-9D8728F3245C}"/>
    <cellStyle name="Normal 44 2" xfId="2344" xr:uid="{D5013C75-8ACE-F14F-BCE7-FCA0C29B963C}"/>
    <cellStyle name="Normal 44 2 2" xfId="2345" xr:uid="{F4ACCF93-B317-7247-B69D-469B16343706}"/>
    <cellStyle name="Normal 44 2 2 2" xfId="2346" xr:uid="{26D2F4CD-2ADC-5542-9AB6-DB090115CD22}"/>
    <cellStyle name="Normal 44 2 3" xfId="2347" xr:uid="{E1428208-1055-B742-8FB1-F2917C07C6CC}"/>
    <cellStyle name="Normal 44 3" xfId="2348" xr:uid="{EBAD3629-69BB-9944-9E3C-16097B073FE5}"/>
    <cellStyle name="Normal 44 3 2" xfId="2349" xr:uid="{82CABC59-FE6E-1C42-8FF8-FCDF98CC0690}"/>
    <cellStyle name="Normal 44 4" xfId="2350" xr:uid="{BF3A3F43-8DEA-5541-866A-CD012EDB28D8}"/>
    <cellStyle name="Normal 44 5" xfId="2351" xr:uid="{753BD00E-E5F3-974B-AAA7-150C406B8CBB}"/>
    <cellStyle name="Normal 45" xfId="2352" xr:uid="{5E4120EE-35C5-204A-859A-F1267050BC89}"/>
    <cellStyle name="Normal 45 2" xfId="2353" xr:uid="{AAD4D75C-9C17-E94F-A149-EF2683C13EA4}"/>
    <cellStyle name="Normal 45 2 2" xfId="2354" xr:uid="{82EA33AA-258A-4B40-B11B-2F1C34813B57}"/>
    <cellStyle name="Normal 45 2 2 2" xfId="2355" xr:uid="{F5F40270-C5FE-ED48-A0B5-2B5044A3D6DF}"/>
    <cellStyle name="Normal 45 2 2 2 2" xfId="2356" xr:uid="{58ECCDB2-C288-404C-970B-F63D713AC61A}"/>
    <cellStyle name="Normal 45 2 2 3" xfId="2357" xr:uid="{93DA7423-65A7-C846-ABED-6E03157BC440}"/>
    <cellStyle name="Normal 45 2 3" xfId="2358" xr:uid="{D5196E5D-FCB9-AB43-A54C-421998C28338}"/>
    <cellStyle name="Normal 45 2 3 2" xfId="2359" xr:uid="{37CC82A0-1231-E94C-A76A-289AA4B3451C}"/>
    <cellStyle name="Normal 45 2 4" xfId="2360" xr:uid="{0394BFEA-20BF-1D41-8633-DC782A7C1462}"/>
    <cellStyle name="Normal 45 2 5" xfId="2361" xr:uid="{7DBDEB26-D743-AF46-8981-ABA1E4435AB7}"/>
    <cellStyle name="Normal 45 3" xfId="2362" xr:uid="{B73B22B4-E846-954D-BBD9-0E5B79D8E1F9}"/>
    <cellStyle name="Normal 45 3 2" xfId="2363" xr:uid="{79FDCB7D-F5A7-4C4F-8798-FCF11949884F}"/>
    <cellStyle name="Normal 45 3 2 2" xfId="2364" xr:uid="{40DE0030-DDFB-614F-A9FB-20813A3260B2}"/>
    <cellStyle name="Normal 45 3 3" xfId="2365" xr:uid="{ECDCD174-D0FA-BE40-82EC-D88CB5ABC5A1}"/>
    <cellStyle name="Normal 45 4" xfId="2366" xr:uid="{CF4F5D83-DA9D-EC48-8701-AF35753659F8}"/>
    <cellStyle name="Normal 45 4 2" xfId="2367" xr:uid="{FE6A30F0-47E5-C541-B3DA-B1C0BC2A56B0}"/>
    <cellStyle name="Normal 45 5" xfId="2368" xr:uid="{6B697D38-7CE1-4340-81C0-F53EC0FF3BCD}"/>
    <cellStyle name="Normal 45 6" xfId="2369" xr:uid="{FD016542-8FDF-454C-86A7-5B19EF26B14E}"/>
    <cellStyle name="Normal 46" xfId="2370" xr:uid="{C692615E-163C-C041-BD14-937F369F5166}"/>
    <cellStyle name="Normal 46 2" xfId="2371" xr:uid="{CC60B032-EFE5-2440-8B6B-4A1266910C1D}"/>
    <cellStyle name="Normal 46 2 2" xfId="2372" xr:uid="{CE6E0E04-C955-144F-AB04-D4E1E68E9F93}"/>
    <cellStyle name="Normal 46 2 2 2" xfId="2373" xr:uid="{B14B7F2B-F355-0F45-A2E4-88CE17A6EF60}"/>
    <cellStyle name="Normal 46 2 3" xfId="2374" xr:uid="{1B7AC889-F36F-EC49-9EE4-BEAB68D85640}"/>
    <cellStyle name="Normal 46 2 4" xfId="2375" xr:uid="{8A08DB21-17CF-274E-B434-6E77D77BB9EF}"/>
    <cellStyle name="Normal 46 3" xfId="2376" xr:uid="{2D6F0DC1-1758-4840-B9E6-AE98F07C1E61}"/>
    <cellStyle name="Normal 46 3 2" xfId="2377" xr:uid="{6327C204-F345-9D44-B3E1-FE161ACC4C31}"/>
    <cellStyle name="Normal 46 4" xfId="2378" xr:uid="{229F60DD-5F18-1F40-8709-6C69BA61B97B}"/>
    <cellStyle name="Normal 46 5" xfId="2379" xr:uid="{CFD3CA96-CF0C-FB49-AB80-5FC381A9CC00}"/>
    <cellStyle name="Normal 47" xfId="2380" xr:uid="{8BF5026E-9F60-4C4F-811D-CAB0DC121338}"/>
    <cellStyle name="Normal 47 2" xfId="2381" xr:uid="{F514B8A4-A1D2-0A4B-90A7-0F80BDC7E858}"/>
    <cellStyle name="Normal 47 2 2" xfId="2382" xr:uid="{CF06485E-B71A-704F-A795-84340640703A}"/>
    <cellStyle name="Normal 47 2 2 2" xfId="2383" xr:uid="{EAFFF38E-0120-E74C-AF03-434E6240B95F}"/>
    <cellStyle name="Normal 47 2 3" xfId="2384" xr:uid="{66348683-4494-A249-A137-1A329C70E8DC}"/>
    <cellStyle name="Normal 47 2 4" xfId="2385" xr:uid="{5817B5CE-6D7E-4846-94D6-0F099519914F}"/>
    <cellStyle name="Normal 47 3" xfId="2386" xr:uid="{C2A1B5D3-56CA-9E4B-810D-B44B5572B11C}"/>
    <cellStyle name="Normal 47 3 2" xfId="2387" xr:uid="{EEDCE1F5-FAC5-874C-A2D7-140A8C14D500}"/>
    <cellStyle name="Normal 47 4" xfId="2388" xr:uid="{D059208C-26CF-3F47-A901-B64B9EE18092}"/>
    <cellStyle name="Normal 47 5" xfId="2389" xr:uid="{D08680E5-8672-F045-A002-00D9CDB7EF36}"/>
    <cellStyle name="Normal 48" xfId="2390" xr:uid="{EBC58666-DAB4-1C4E-89A2-59BBB661EFB1}"/>
    <cellStyle name="Normal 48 2" xfId="2391" xr:uid="{DA6350D7-1F84-E942-BEF1-705FFC74A791}"/>
    <cellStyle name="Normal 48 2 2" xfId="2392" xr:uid="{CBADF5DF-0661-AB43-9F10-266D2427EDF8}"/>
    <cellStyle name="Normal 48 2 2 2" xfId="2393" xr:uid="{05EE4C79-236F-8748-8E58-273771CF329C}"/>
    <cellStyle name="Normal 48 2 3" xfId="2394" xr:uid="{5D5A9A82-5C54-E14E-AFE5-DADEE5E8FF13}"/>
    <cellStyle name="Normal 48 2 4" xfId="2395" xr:uid="{4D9C52DE-F6F1-C54C-8289-7164E7F49202}"/>
    <cellStyle name="Normal 48 3" xfId="2396" xr:uid="{319593DE-4332-7848-B966-3E4A8610919A}"/>
    <cellStyle name="Normal 48 3 2" xfId="2397" xr:uid="{0DC68423-9A02-884A-9343-766DB5CC6EE5}"/>
    <cellStyle name="Normal 48 4" xfId="2398" xr:uid="{E31987B1-9774-4D44-9807-1D679AB535A3}"/>
    <cellStyle name="Normal 48 5" xfId="2399" xr:uid="{77BA381B-8406-934E-B999-AE078E7B4CDF}"/>
    <cellStyle name="Normal 49" xfId="2400" xr:uid="{583AD128-8AB1-DA48-83FE-571AC823DF66}"/>
    <cellStyle name="Normal 49 2" xfId="2401" xr:uid="{7878CB11-9628-204C-A41A-C6ABD6833BAB}"/>
    <cellStyle name="Normal 49 2 2" xfId="2402" xr:uid="{8D23EFA2-8E8C-2A46-8FDA-8859F969FA71}"/>
    <cellStyle name="Normal 49 2 2 2" xfId="2403" xr:uid="{AF106604-ECCB-304F-B5A6-C9C292EA1449}"/>
    <cellStyle name="Normal 49 2 3" xfId="2404" xr:uid="{CAEFDA55-A5D0-D440-BC32-C74B885AA175}"/>
    <cellStyle name="Normal 49 2 4" xfId="2405" xr:uid="{AB2EE531-65E1-954D-8D5F-4C651484FF8F}"/>
    <cellStyle name="Normal 49 3" xfId="2406" xr:uid="{C8BB6F86-CD76-914A-8495-D587E8A30525}"/>
    <cellStyle name="Normal 49 3 2" xfId="2407" xr:uid="{92E96F06-C1AE-AD43-809D-40115FFE9425}"/>
    <cellStyle name="Normal 49 4" xfId="2408" xr:uid="{91C2A505-A9F1-764D-89E8-EDB1E21E5095}"/>
    <cellStyle name="Normal 49 5" xfId="2409" xr:uid="{C1F8D63B-3F45-0B47-988D-39F24919BADD}"/>
    <cellStyle name="Normal 5" xfId="2410" xr:uid="{D3609118-0DCC-3F40-A09D-77A8CCC2893C}"/>
    <cellStyle name="Normal 5 10" xfId="2411" xr:uid="{768A7729-900A-AD43-B46C-8D0EF716F493}"/>
    <cellStyle name="Normal 5 2" xfId="2412" xr:uid="{A13442C3-3B18-5449-80A7-54E187A3C984}"/>
    <cellStyle name="Normal 5 2 2" xfId="2413" xr:uid="{550DB2E2-4128-8749-A4A4-A86800A79BA3}"/>
    <cellStyle name="Normal 5 2 2 2" xfId="2414" xr:uid="{E9804E2E-A6CB-6A40-82CB-D8B2DBCE5CE2}"/>
    <cellStyle name="Normal 5 2 3" xfId="2415" xr:uid="{714A46D8-9FE9-984C-B67F-6431BFB1348A}"/>
    <cellStyle name="Normal 5 2 4" xfId="2416" xr:uid="{3EB652C9-BEE0-E349-B6EE-D9B62423F826}"/>
    <cellStyle name="Normal 5 3" xfId="2417" xr:uid="{BE2A3A45-AD1E-4B42-86D2-3B08F4FA052F}"/>
    <cellStyle name="Normal 5 3 2" xfId="2418" xr:uid="{EDBEC26E-9844-CC44-829A-C08BB0605041}"/>
    <cellStyle name="Normal 5 3 3" xfId="2419" xr:uid="{3656C129-530C-954C-A678-A9991DB15D81}"/>
    <cellStyle name="Normal 5 4" xfId="2420" xr:uid="{EB8A8484-6016-754E-9B83-0ED0DBFAD5DF}"/>
    <cellStyle name="Normal 5 4 2" xfId="2421" xr:uid="{0EB7775D-DEC8-B743-8539-86F2DA5FAEA1}"/>
    <cellStyle name="Normal 5 5" xfId="2422" xr:uid="{3A060E4B-7D49-9E4F-BE54-5DA6E5A48848}"/>
    <cellStyle name="Normal 5 6" xfId="2423" xr:uid="{7952351C-B354-614A-A623-1BED259D628E}"/>
    <cellStyle name="Normal 5 7" xfId="2424" xr:uid="{35AD3A2E-C6AF-4444-AB32-EE7B55C5693B}"/>
    <cellStyle name="Normal 5 8" xfId="2425" xr:uid="{5E4E0514-0F7B-294A-91FC-20693138826D}"/>
    <cellStyle name="Normal 5 9" xfId="2426" xr:uid="{81DAB3C6-8B1F-0D41-8B7E-FDF4E08D130A}"/>
    <cellStyle name="Normal 5_ADC_Detail_BS_Q1'14" xfId="2427" xr:uid="{E566D0D9-AD00-B849-9B16-39F6BD1419AC}"/>
    <cellStyle name="Normal 50" xfId="2428" xr:uid="{137836F1-9B2F-FE40-85C6-C4F3C923A0E7}"/>
    <cellStyle name="Normal 50 2" xfId="2429" xr:uid="{FAB353F1-153C-6846-A9D2-297DB9A7DC63}"/>
    <cellStyle name="Normal 50 2 2" xfId="2430" xr:uid="{4FC52BA7-BC46-6A43-81DB-A5EA19DEBCC8}"/>
    <cellStyle name="Normal 50 2 2 2" xfId="2431" xr:uid="{9CA11FEB-8437-0343-96B9-E46837A678C5}"/>
    <cellStyle name="Normal 50 2 3" xfId="2432" xr:uid="{E75C9172-F240-5240-A72F-890C67DAD3BA}"/>
    <cellStyle name="Normal 50 2 4" xfId="2433" xr:uid="{79F6EF86-B9BA-CC45-A196-4DA7D7DDDC10}"/>
    <cellStyle name="Normal 50 3" xfId="2434" xr:uid="{34EFD434-008B-154A-A867-413BD6D622F6}"/>
    <cellStyle name="Normal 50 3 2" xfId="2435" xr:uid="{F8F75244-6D95-B547-884B-2B9854B78034}"/>
    <cellStyle name="Normal 50 4" xfId="2436" xr:uid="{6798BB43-B88F-744F-B9B5-4F45D0C00009}"/>
    <cellStyle name="Normal 50 5" xfId="2437" xr:uid="{53283223-E9B0-AD46-A8DD-03E5A7BECF0B}"/>
    <cellStyle name="Normal 51" xfId="2438" xr:uid="{CAFEE21F-02B3-7840-8453-16C6864C177A}"/>
    <cellStyle name="Normal 51 2" xfId="2439" xr:uid="{8186BB24-3F72-DF48-9109-CC177556CE67}"/>
    <cellStyle name="Normal 51 2 2" xfId="2440" xr:uid="{B63E0DF6-FBF9-D641-8CC7-4B9BEF0ACF03}"/>
    <cellStyle name="Normal 51 3" xfId="2441" xr:uid="{01EFD254-4034-AB45-8CA4-03D6D607A953}"/>
    <cellStyle name="Normal 52" xfId="2442" xr:uid="{CDB76719-1364-124B-B50E-CBAFE3892B99}"/>
    <cellStyle name="Normal 52 2" xfId="2443" xr:uid="{421F2CD2-D055-1944-8F8E-03E9E4C03E96}"/>
    <cellStyle name="Normal 52 2 2" xfId="2444" xr:uid="{EAE554C0-719E-344C-8453-837977292407}"/>
    <cellStyle name="Normal 52 2 2 2" xfId="2445" xr:uid="{899B3AC8-B1BB-3F44-A7D5-B97E5CC3B1CA}"/>
    <cellStyle name="Normal 52 2 3" xfId="2446" xr:uid="{3273B3EA-8F08-7C4F-B047-58ECADAED34F}"/>
    <cellStyle name="Normal 52 2 4" xfId="2447" xr:uid="{00388B86-E511-7C4C-A080-CE04F2FDE5AB}"/>
    <cellStyle name="Normal 52 3" xfId="2448" xr:uid="{2DDE81D8-0E2E-1D44-82A5-E6DB7BC36C5F}"/>
    <cellStyle name="Normal 52 3 2" xfId="2449" xr:uid="{96B13EE9-A0B3-2E47-8928-A086C6E8D99E}"/>
    <cellStyle name="Normal 52 4" xfId="2450" xr:uid="{3C4F7CE4-42F3-B74E-BBCA-4DE340FD3DCD}"/>
    <cellStyle name="Normal 52 5" xfId="2451" xr:uid="{358265BA-2719-5A41-A9DF-88009A9DDA93}"/>
    <cellStyle name="Normal 53" xfId="2452" xr:uid="{5544A7B0-7675-9F44-9650-59192FF3EF0D}"/>
    <cellStyle name="Normal 53 2" xfId="2453" xr:uid="{C6AC4A1A-38D1-1341-9096-4F8F77F00328}"/>
    <cellStyle name="Normal 53 2 2" xfId="2454" xr:uid="{C169D790-985E-B64D-B2D2-2F32F5499813}"/>
    <cellStyle name="Normal 53 2 2 2" xfId="2455" xr:uid="{1D33F4E6-9BC6-CC45-82EC-B3BCC1DA2687}"/>
    <cellStyle name="Normal 53 2 3" xfId="2456" xr:uid="{187807F6-876A-D748-A468-53DD207D2DA3}"/>
    <cellStyle name="Normal 53 2 4" xfId="2457" xr:uid="{9B1BAA51-120C-5F4A-B730-0FE2B253FC69}"/>
    <cellStyle name="Normal 53 3" xfId="2458" xr:uid="{EA8B5B4E-91EA-FE44-A979-7FFD824D9E66}"/>
    <cellStyle name="Normal 53 3 2" xfId="2459" xr:uid="{13B39BC7-5FB8-6B4F-B292-603075D1C770}"/>
    <cellStyle name="Normal 53 4" xfId="2460" xr:uid="{A199BCDC-2AC6-F049-820F-1CE823EFA166}"/>
    <cellStyle name="Normal 53 5" xfId="2461" xr:uid="{AD07B65C-E5D3-104E-9DAB-B5AEF765F571}"/>
    <cellStyle name="Normal 54" xfId="2462" xr:uid="{BFB89771-4B6F-F24E-A6E1-ABB7CA85052B}"/>
    <cellStyle name="Normal 54 2" xfId="2463" xr:uid="{E0DEB275-E814-D14E-99D4-40BAEF824F60}"/>
    <cellStyle name="Normal 55" xfId="2464" xr:uid="{1DCD1EC5-655C-2D49-AC73-89FA6E86FA8C}"/>
    <cellStyle name="Normal 55 2" xfId="2465" xr:uid="{324FD957-40AE-C445-B03D-73B752B522FF}"/>
    <cellStyle name="Normal 55 3" xfId="2466" xr:uid="{B1D2AD49-9C7E-8E4B-BE12-C2590FE77CBD}"/>
    <cellStyle name="Normal 56" xfId="2467" xr:uid="{93B5D234-189A-A043-BD17-E74CEF078B26}"/>
    <cellStyle name="Normal 56 2" xfId="2468" xr:uid="{ECFA9A84-9CE7-7C4D-AF3C-5CB731522FD7}"/>
    <cellStyle name="Normal 57" xfId="2469" xr:uid="{3BE75B89-63B8-324E-85BC-DA28B7CEC9F4}"/>
    <cellStyle name="Normal 57 2" xfId="2470" xr:uid="{E5E8763E-A656-9E44-B2DB-F5566908E141}"/>
    <cellStyle name="Normal 58" xfId="2471" xr:uid="{B49E3A6E-E584-7F4A-AEA4-6816368D1557}"/>
    <cellStyle name="Normal 58 2" xfId="2472" xr:uid="{0B6A6718-6B02-A64F-8FF4-DECC1ADCB4D9}"/>
    <cellStyle name="Normal 59" xfId="2473" xr:uid="{EAF10214-173A-2F48-83E0-6BEE0D4DFC82}"/>
    <cellStyle name="Normal 59 2" xfId="2474" xr:uid="{C991F103-763A-FD42-B299-AE396E0FC3DA}"/>
    <cellStyle name="Normal 6" xfId="2475" xr:uid="{E34B50E2-7BB3-2F45-A0D6-48B785CDE51A}"/>
    <cellStyle name="Normal 6 2" xfId="2476" xr:uid="{D3CF2F80-AAF5-F042-9551-D3E5CBE1CE1E}"/>
    <cellStyle name="Normal 6 2 2" xfId="2477" xr:uid="{F5E2F17D-2672-4742-AC65-9934B770072A}"/>
    <cellStyle name="Normal 6 2 3" xfId="2478" xr:uid="{A6637F19-7159-904C-84E2-1640F99E992C}"/>
    <cellStyle name="Normal 6 2 4" xfId="2479" xr:uid="{B92C352F-80E9-044C-9CB4-A3CFFA215E43}"/>
    <cellStyle name="Normal 6 3" xfId="2480" xr:uid="{914C7B28-04CA-D547-9C34-6AD09242774B}"/>
    <cellStyle name="Normal 6 3 2" xfId="2481" xr:uid="{8A3E18BD-F396-4845-BD35-77DC01F2ED60}"/>
    <cellStyle name="Normal 6 3 3" xfId="2482" xr:uid="{6702EF4B-2A15-CB46-A7B2-1293C3DACD85}"/>
    <cellStyle name="Normal 6 4" xfId="2483" xr:uid="{C9570E3A-AF98-D644-A47D-9BC0D3B74AC6}"/>
    <cellStyle name="Normal 6 5" xfId="2484" xr:uid="{7FD7D140-5602-F44F-AB8A-34270F572472}"/>
    <cellStyle name="Normal 6 6" xfId="2485" xr:uid="{115D09D4-FC95-1D41-BB74-A6CDEEFFBD09}"/>
    <cellStyle name="Normal 6 7" xfId="2486" xr:uid="{CA3E737C-E706-D641-A4A2-D1CF212CA1D8}"/>
    <cellStyle name="Normal 60" xfId="2487" xr:uid="{55556F88-CDCF-4B40-A9DB-6D36203B6229}"/>
    <cellStyle name="Normal 60 2" xfId="2488" xr:uid="{EC143B7A-AA6C-AD4C-994A-1C73A5706F72}"/>
    <cellStyle name="Normal 60 2 2" xfId="2489" xr:uid="{0F0FEEC1-DAD9-F545-958E-D99AD0A0D092}"/>
    <cellStyle name="Normal 60 3" xfId="2490" xr:uid="{4F55C4A0-98BA-4E4F-89FB-ADF8BF38B3C5}"/>
    <cellStyle name="Normal 61" xfId="2491" xr:uid="{F4DCDA02-EC95-6245-BB0B-BFF9A22ACB78}"/>
    <cellStyle name="Normal 61 2" xfId="2492" xr:uid="{CF46548C-5165-FE4E-BAAC-29EEBD5C742B}"/>
    <cellStyle name="Normal 61 3" xfId="2493" xr:uid="{C4B21AAA-F785-D74F-B324-FBD360A62FE0}"/>
    <cellStyle name="Normal 62" xfId="2494" xr:uid="{AF345476-D8AA-FB41-A35F-72925BF21F57}"/>
    <cellStyle name="Normal 62 2" xfId="2495" xr:uid="{32383AC2-4F80-D845-ABE8-A8134D802E35}"/>
    <cellStyle name="Normal 62 3" xfId="2496" xr:uid="{FC0CFADA-9661-DA4E-92E1-100A8583302E}"/>
    <cellStyle name="Normal 63" xfId="2497" xr:uid="{61C014A1-052C-A146-9C06-1649AA5655CA}"/>
    <cellStyle name="Normal 63 2" xfId="2498" xr:uid="{B6CD1379-4234-174A-815F-9838D311F9CB}"/>
    <cellStyle name="Normal 63 3" xfId="2499" xr:uid="{7B4280C7-6790-8F40-B75D-48A2624DB24B}"/>
    <cellStyle name="Normal 63 4" xfId="2500" xr:uid="{C876518E-83BA-7340-9764-937057673474}"/>
    <cellStyle name="Normal 64" xfId="2501" xr:uid="{E9E9EF53-E4DD-6444-863D-F756B3EC3826}"/>
    <cellStyle name="Normal 64 2" xfId="2502" xr:uid="{B400D14A-AA3B-7B49-80E4-D5230D7FDEDB}"/>
    <cellStyle name="Normal 64 3" xfId="2503" xr:uid="{B33FDDDB-AE36-2D41-BC45-513C8571012E}"/>
    <cellStyle name="Normal 65" xfId="2504" xr:uid="{6253D3AC-C4C2-6845-A022-12505212F3B5}"/>
    <cellStyle name="Normal 65 2" xfId="2505" xr:uid="{0B2634AD-7497-2543-9DB9-7F825ACB8279}"/>
    <cellStyle name="Normal 65 3" xfId="2506" xr:uid="{CCE96084-6443-384C-9BAA-1D5062DE7E5F}"/>
    <cellStyle name="Normal 66" xfId="2507" xr:uid="{B0DF4E50-6EBC-BB4F-9B3A-7B5F80E34A22}"/>
    <cellStyle name="Normal 66 2" xfId="2508" xr:uid="{E08406E5-1645-E743-B145-73706FC9165A}"/>
    <cellStyle name="Normal 66 3" xfId="2509" xr:uid="{ED5FC413-032D-154B-9A96-788083D1DFA9}"/>
    <cellStyle name="Normal 67" xfId="2510" xr:uid="{EF625E66-A5CA-3F41-86D5-EF927E97A685}"/>
    <cellStyle name="Normal 67 2" xfId="2511" xr:uid="{2158E055-7762-FC4C-9952-054C0AF73795}"/>
    <cellStyle name="Normal 67 3" xfId="2512" xr:uid="{62BD48FD-43C0-E147-9CC7-A3C28E12CD7E}"/>
    <cellStyle name="Normal 68" xfId="2513" xr:uid="{E1951366-5ADF-1A4E-B763-AD3F38F4BF59}"/>
    <cellStyle name="Normal 69" xfId="2514" xr:uid="{3BB18B21-91D6-CA43-82E0-EA5FFD9F1809}"/>
    <cellStyle name="Normal 69 2" xfId="2515" xr:uid="{A3C7C95B-D6F8-F04C-B297-345C19CABF4F}"/>
    <cellStyle name="Normal 7" xfId="2516" xr:uid="{FD0238C3-E3AF-C24E-9CB8-BD9C9571EB97}"/>
    <cellStyle name="Normal 7 2" xfId="2517" xr:uid="{3559A964-9B4F-F549-8A79-C2CBACF59D30}"/>
    <cellStyle name="Normal 7 2 2" xfId="2518" xr:uid="{2D8899C0-3D1D-F941-8D63-0ADE3B7C2808}"/>
    <cellStyle name="Normal 7 3" xfId="2519" xr:uid="{F2DD1F8B-C807-B54F-A0CB-35FEEDB3F8ED}"/>
    <cellStyle name="Normal 7 3 2" xfId="2520" xr:uid="{D92FF8C3-AD66-C347-B7E1-BEBB79366AAB}"/>
    <cellStyle name="Normal 7 3 3" xfId="2521" xr:uid="{63FACECD-7D7F-BA43-ADC3-F68C87ABD48C}"/>
    <cellStyle name="Normal 7 4" xfId="2522" xr:uid="{755CB9F6-521B-BE45-BA08-4D7F029CC958}"/>
    <cellStyle name="Normal 7 4 2" xfId="2523" xr:uid="{B391B46A-8B6B-664A-9AF6-2BC8C24FDC67}"/>
    <cellStyle name="Normal 7 5" xfId="2524" xr:uid="{67165E47-09A7-5A4A-965E-40CD718F406D}"/>
    <cellStyle name="Normal 7 6" xfId="2525" xr:uid="{40F90F85-F9D5-7C4E-A87C-9A68C8B905D9}"/>
    <cellStyle name="Normal 7 7" xfId="2526" xr:uid="{75B584FA-3D08-1A4A-90A4-4B44515B4391}"/>
    <cellStyle name="Normal 7 8" xfId="2527" xr:uid="{24AD2642-2EC8-074C-B39A-5BA25A75425E}"/>
    <cellStyle name="Normal 7 9" xfId="2528" xr:uid="{4B78597C-DBB5-8B41-9C6D-CAFFDF51FF18}"/>
    <cellStyle name="Normal 70" xfId="2529" xr:uid="{96350D2A-E5AB-5B4A-B26A-02E6C7F11533}"/>
    <cellStyle name="Normal 70 2" xfId="2530" xr:uid="{2143CD14-B7AA-FE4B-AC07-223D9263585E}"/>
    <cellStyle name="Normal 70 3" xfId="2531" xr:uid="{F1A71147-BB34-8B46-8E8A-0953B931BF21}"/>
    <cellStyle name="Normal 71" xfId="2532" xr:uid="{2757C277-0C45-6948-9EB4-6A2A8F3CD765}"/>
    <cellStyle name="Normal 71 2" xfId="2533" xr:uid="{65C7364A-CC19-994B-A118-2A8F73F5ACEE}"/>
    <cellStyle name="Normal 72" xfId="2534" xr:uid="{6FEF3FE9-7800-7345-93A7-F77DF44EF8A1}"/>
    <cellStyle name="Normal 72 2" xfId="2535" xr:uid="{49E0A4DC-6C71-0F4E-B2C0-3099D8E4F2F3}"/>
    <cellStyle name="Normal 73" xfId="2536" xr:uid="{31009831-584E-E54F-931F-E40FDF47843D}"/>
    <cellStyle name="Normal 73 2" xfId="2537" xr:uid="{83C4A0D9-4048-9948-94C6-44E8DC3CFCF6}"/>
    <cellStyle name="Normal 74" xfId="2538" xr:uid="{00B58108-A922-A94B-9B07-76BF8FF5F519}"/>
    <cellStyle name="Normal 74 2" xfId="2539" xr:uid="{46560796-537A-B54A-8C96-20C38010790A}"/>
    <cellStyle name="Normal 74 3" xfId="2540" xr:uid="{717EAF03-8A73-CB4E-9B1A-B07C28E4B18A}"/>
    <cellStyle name="Normal 75" xfId="2541" xr:uid="{F31981AF-3F8A-E24D-8AC3-827A719C1B4E}"/>
    <cellStyle name="Normal 75 2" xfId="2542" xr:uid="{6EE98A0B-52F5-3E41-BA7C-1DFCFAA4DBE5}"/>
    <cellStyle name="Normal 75 3" xfId="2543" xr:uid="{E280F7FF-DC29-E04E-85EA-AC08BE43C19C}"/>
    <cellStyle name="Normal 76" xfId="2544" xr:uid="{67679881-61D9-8646-B717-355749E313C2}"/>
    <cellStyle name="Normal 76 2" xfId="2545" xr:uid="{AD178108-22A0-E949-880B-07E7C6DAEEEF}"/>
    <cellStyle name="Normal 76 3" xfId="2546" xr:uid="{E410EA09-BB2A-4A4A-9D03-9B3A158E3B9D}"/>
    <cellStyle name="Normal 77" xfId="2547" xr:uid="{95D4703E-BD56-6742-B6FB-06F6E4825BF8}"/>
    <cellStyle name="Normal 77 2" xfId="2548" xr:uid="{1A96749F-BB81-544A-A948-03794120E8D4}"/>
    <cellStyle name="Normal 78" xfId="2549" xr:uid="{542DFC73-E3E5-C54F-8AAE-1B0A6CA24F54}"/>
    <cellStyle name="Normal 78 2" xfId="2550" xr:uid="{2E6AFA61-949F-1F41-A8B8-F042A6C0B7BC}"/>
    <cellStyle name="Normal 79" xfId="2551" xr:uid="{14A60919-46CA-BD4E-8B8E-DE1739002B2C}"/>
    <cellStyle name="Normal 79 2" xfId="2552" xr:uid="{738B3CF9-96B8-8B48-A506-4464B8408C4E}"/>
    <cellStyle name="Normal 8" xfId="2553" xr:uid="{DD81034E-5D27-B745-853E-60D74B767C62}"/>
    <cellStyle name="Normal 8 10" xfId="2554" xr:uid="{4A6E09DA-D0F7-CB4D-8F11-3EE44547485D}"/>
    <cellStyle name="Normal 8 2" xfId="2555" xr:uid="{73283D9F-0CA9-9543-A1C0-178EFB1EB33D}"/>
    <cellStyle name="Normal 8 2 2" xfId="2556" xr:uid="{57E3C098-99A8-E142-8493-7A84D6F159D5}"/>
    <cellStyle name="Normal 8 2 2 2" xfId="2557" xr:uid="{93107874-048B-3244-A1C8-76B395A09A2C}"/>
    <cellStyle name="Normal 8 2 2 2 2" xfId="2558" xr:uid="{56F9DA52-7809-174E-B0F9-456980579CDE}"/>
    <cellStyle name="Normal 8 2 2 3" xfId="2559" xr:uid="{F2F630D0-A731-4B49-A862-DDF80185C742}"/>
    <cellStyle name="Normal 8 2 2 4" xfId="2560" xr:uid="{7B74A074-CD9A-A74B-9D45-9B0B1E104A87}"/>
    <cellStyle name="Normal 8 2 3" xfId="2561" xr:uid="{9651D74B-4E97-3342-8CAA-DCC10670E926}"/>
    <cellStyle name="Normal 8 2 3 2" xfId="2562" xr:uid="{9AB703B2-4D2A-514B-A091-65C41FEAFA0A}"/>
    <cellStyle name="Normal 8 2 4" xfId="2563" xr:uid="{6C8CA89C-E6B8-9A4D-844B-35A13A44775F}"/>
    <cellStyle name="Normal 8 2 4 2" xfId="2564" xr:uid="{EF2345F8-0259-DC43-B017-CD5C5144F04F}"/>
    <cellStyle name="Normal 8 2 5" xfId="2565" xr:uid="{E1C1B905-37A7-6945-82BD-2233BD69E46F}"/>
    <cellStyle name="Normal 8 2 6" xfId="2566" xr:uid="{E8FB2A8D-0ECC-B84D-8444-40454A8D6A89}"/>
    <cellStyle name="Normal 8 3" xfId="2567" xr:uid="{FB2B8B36-8E0F-A04C-9728-8E91768BD0F0}"/>
    <cellStyle name="Normal 8 3 2" xfId="2568" xr:uid="{C52F6051-4564-A14D-B2CF-E630717ABF62}"/>
    <cellStyle name="Normal 8 3 2 2" xfId="2569" xr:uid="{1ED7A26A-4F4A-B34D-9644-B8501EEBB58B}"/>
    <cellStyle name="Normal 8 3 3" xfId="2570" xr:uid="{76455B8E-BF11-4A41-B901-B0E662B0E0DC}"/>
    <cellStyle name="Normal 8 3 4" xfId="2571" xr:uid="{6FAD3396-3C14-7349-BA23-C297C2A5074F}"/>
    <cellStyle name="Normal 8 3 5" xfId="2572" xr:uid="{A0319F52-8E99-3343-9CD0-5C9260C9513C}"/>
    <cellStyle name="Normal 8 4" xfId="2573" xr:uid="{89474242-EF53-1E4C-95BD-7992C44640B7}"/>
    <cellStyle name="Normal 8 5" xfId="2574" xr:uid="{02E92EF2-5320-5F40-A410-CE42BA8B2B11}"/>
    <cellStyle name="Normal 8 5 2" xfId="2575" xr:uid="{5B29C4A6-3341-424C-91D0-DC4C5647FB9E}"/>
    <cellStyle name="Normal 8 6" xfId="2576" xr:uid="{0809E8EE-B6A3-8C46-9A31-FEBC920D6CC7}"/>
    <cellStyle name="Normal 8 6 2" xfId="2577" xr:uid="{967717DB-FD93-5446-80FA-F8E7E5E31770}"/>
    <cellStyle name="Normal 8 7" xfId="2578" xr:uid="{F2940415-08D7-3C48-A313-B03CEA375163}"/>
    <cellStyle name="Normal 8 8" xfId="2579" xr:uid="{962BA956-6E2A-8046-A66B-C9ABD588D609}"/>
    <cellStyle name="Normal 8 9" xfId="2580" xr:uid="{D502CEA6-53C7-5640-83EC-A4F48AE2F6EA}"/>
    <cellStyle name="Normal 80" xfId="2581" xr:uid="{C572234E-CDA0-B944-BE37-F134AC2A350F}"/>
    <cellStyle name="Normal 80 2" xfId="2582" xr:uid="{EBE980E1-2211-F54B-9AA8-B3A538D48AC4}"/>
    <cellStyle name="Normal 80 3" xfId="2583" xr:uid="{679CF56D-C477-7945-806F-4227B5BF3B42}"/>
    <cellStyle name="Normal 81" xfId="2584" xr:uid="{6E622ADB-E9C7-8646-B958-80050EF33386}"/>
    <cellStyle name="Normal 81 2" xfId="2585" xr:uid="{CB794F90-6230-2241-A364-3604E654B7A1}"/>
    <cellStyle name="Normal 81 3" xfId="2586" xr:uid="{435251CE-BB42-9E4F-B41D-89D549E02F0B}"/>
    <cellStyle name="Normal 82" xfId="2587" xr:uid="{2939385E-9E19-3043-BA46-997A05A4D7AA}"/>
    <cellStyle name="Normal 82 2" xfId="2588" xr:uid="{207E0FA1-C445-DE4A-9003-C97653EA5E7A}"/>
    <cellStyle name="Normal 83" xfId="2589" xr:uid="{4ACAC1CB-B866-C74C-B8B5-B2AC1AF51AC9}"/>
    <cellStyle name="Normal 83 2" xfId="2590" xr:uid="{AF45D351-918E-D34B-9403-2836996F61C0}"/>
    <cellStyle name="Normal 83 3" xfId="2591" xr:uid="{0568E062-C86C-544D-92C9-EE2D4824604C}"/>
    <cellStyle name="Normal 84" xfId="2592" xr:uid="{D5334DDC-396A-484F-A88D-84E586E5F8F9}"/>
    <cellStyle name="Normal 84 2" xfId="2593" xr:uid="{247FB1BC-94D4-FC48-ACB1-B43242A80C69}"/>
    <cellStyle name="Normal 85" xfId="2594" xr:uid="{55DBE407-FFDE-9944-9017-389A0248D341}"/>
    <cellStyle name="Normal 85 2" xfId="2595" xr:uid="{3B1175DF-73BD-0341-B83A-92C1694C7F00}"/>
    <cellStyle name="Normal 86" xfId="2596" xr:uid="{9020A2CF-F83E-2C4D-880C-75E312B1F64A}"/>
    <cellStyle name="Normal 86 2" xfId="2597" xr:uid="{DCCD1004-3170-2B43-9EC2-29B935252E18}"/>
    <cellStyle name="Normal 87" xfId="2598" xr:uid="{D23CADFC-2D27-014F-BA60-C339BC1576A8}"/>
    <cellStyle name="Normal 87 2" xfId="2599" xr:uid="{08F4CA33-BDC3-404B-84AD-8F0D607D5D77}"/>
    <cellStyle name="Normal 88" xfId="2600" xr:uid="{C163E3DD-FF2C-F747-A72E-C06B0DC63302}"/>
    <cellStyle name="Normal 88 2" xfId="2601" xr:uid="{62AB471F-9BAF-ED43-877B-C0AD86C6330A}"/>
    <cellStyle name="Normal 88 3" xfId="2602" xr:uid="{513C8D75-1600-0F40-BFFB-57AF394C313B}"/>
    <cellStyle name="Normal 89" xfId="2603" xr:uid="{E14068A6-CE2F-7C40-92E8-C309BD898140}"/>
    <cellStyle name="Normal 89 2" xfId="2604" xr:uid="{B27482F6-D8E5-934D-B154-EA11F9F915CE}"/>
    <cellStyle name="Normal 9" xfId="2605" xr:uid="{C4C3277B-FCAF-EE40-AE59-D0A8B51461A9}"/>
    <cellStyle name="Normal 9 2" xfId="2606" xr:uid="{57390F13-117A-E743-8918-B7654B26894F}"/>
    <cellStyle name="Normal 9 2 2" xfId="2607" xr:uid="{E9D71474-B96C-4E4B-96DB-26F0B7155986}"/>
    <cellStyle name="Normal 9 2 2 2" xfId="2608" xr:uid="{A58F4565-6DA6-5F49-A9B8-4AFEDDF24BC8}"/>
    <cellStyle name="Normal 9 2 3" xfId="2609" xr:uid="{FD48BC09-F6FE-0741-A4B8-2402E16C030C}"/>
    <cellStyle name="Normal 9 3" xfId="2610" xr:uid="{6103DECD-AE3C-0345-A9E7-BB32153FB2C6}"/>
    <cellStyle name="Normal 9 3 2" xfId="2611" xr:uid="{AEF2BE12-C86E-4C43-8CAE-77171BBCD8BA}"/>
    <cellStyle name="Normal 9 4" xfId="2612" xr:uid="{FA8EF9F9-9016-904B-A9FE-5DC38167A46C}"/>
    <cellStyle name="Normal 9 5" xfId="2613" xr:uid="{7C1F2293-9CB1-284A-A618-FC4BDC2E5619}"/>
    <cellStyle name="Normal 9 6" xfId="2614" xr:uid="{E9920D02-F0F9-DC4E-B03C-7CC90F3FCBE2}"/>
    <cellStyle name="Normal 90" xfId="2615" xr:uid="{ADD12CCB-41CF-A041-AFE9-39029B1A354E}"/>
    <cellStyle name="Normal 90 2" xfId="2616" xr:uid="{C2E5514D-6445-824F-A64E-4147011E391E}"/>
    <cellStyle name="Normal 91" xfId="2617" xr:uid="{6F5257E1-438E-6147-B862-7E9577B4AEEC}"/>
    <cellStyle name="Normal 91 2" xfId="2618" xr:uid="{B4F1D6F4-2486-2444-946F-89B20D6D9A6F}"/>
    <cellStyle name="Normal 92" xfId="2619" xr:uid="{BA6FC499-434B-B24A-8121-94820BB7FC2F}"/>
    <cellStyle name="Normal 92 2" xfId="2620" xr:uid="{84164260-37A3-DE40-9112-FD356DD31658}"/>
    <cellStyle name="Normal 93" xfId="2621" xr:uid="{ABA0BE05-F165-B34B-9453-C1B2E3252263}"/>
    <cellStyle name="Normal 93 2" xfId="2622" xr:uid="{5A73A5CC-0C3E-A847-A553-ADBF38266DED}"/>
    <cellStyle name="Normal 94" xfId="2623" xr:uid="{5615022C-AA02-D240-9929-E428E83E6BE5}"/>
    <cellStyle name="Normal 94 2" xfId="2624" xr:uid="{EFED97CA-F31C-AB41-BE29-C94DA9858A21}"/>
    <cellStyle name="Normal 95" xfId="2625" xr:uid="{C6F6977F-877E-F043-AD4A-49369D5D4356}"/>
    <cellStyle name="Normal 95 2" xfId="2626" xr:uid="{7A5566FD-49C4-E545-BA62-73AFF00E41AD}"/>
    <cellStyle name="Normal 96" xfId="2627" xr:uid="{EC815C5A-DBB6-0546-B149-C0F4CBDAD479}"/>
    <cellStyle name="Normal 96 2" xfId="2628" xr:uid="{4C1ECAEC-6D4E-3145-9F9E-19C76E3B6071}"/>
    <cellStyle name="Normal 97" xfId="2629" xr:uid="{10421AC6-2B31-6B4E-B39E-54A4F9A0B6F4}"/>
    <cellStyle name="Normal 98" xfId="2630" xr:uid="{E60E6C32-2328-6F4D-B0FD-4561C9118E44}"/>
    <cellStyle name="Normal 99" xfId="2631" xr:uid="{28315D63-4444-0C40-BAFD-E0E9C1512690}"/>
    <cellStyle name="Normal0" xfId="2632" xr:uid="{86ED82D2-A011-794B-BD99-D56E561C6989}"/>
    <cellStyle name="Normale_sc_azione" xfId="2633" xr:uid="{7E55EE9C-44B1-2243-8055-17C0BC3ED01B}"/>
    <cellStyle name="Normalny_Arkusz1" xfId="2634" xr:uid="{2D5E900D-C796-124E-9426-AB9CF957D09C}"/>
    <cellStyle name="Note 2" xfId="2635" xr:uid="{95069994-9EDC-B745-B6BC-9425FE0EFBF0}"/>
    <cellStyle name="Note 2 2" xfId="2636" xr:uid="{11639033-F042-824E-918F-A08A726D582F}"/>
    <cellStyle name="Note 2 2 2" xfId="2637" xr:uid="{D16F1676-9870-8140-81D8-B80E26932E50}"/>
    <cellStyle name="Note 2 2 3" xfId="2638" xr:uid="{9E4778F6-23FC-7444-B484-8316EAB943FA}"/>
    <cellStyle name="Note 2 3" xfId="2639" xr:uid="{BC038024-7B85-FC4A-8880-C3AC703A1028}"/>
    <cellStyle name="Note 2 4" xfId="2640" xr:uid="{D0929C48-9E6B-4444-AB28-08E4D2ECB14B}"/>
    <cellStyle name="Note 2 5" xfId="2641" xr:uid="{FDAF6F06-CF7A-824E-B5ED-625D0D9D3515}"/>
    <cellStyle name="Note 3" xfId="2642" xr:uid="{02905994-E99B-D24A-AC91-34942DA26340}"/>
    <cellStyle name="Note 3 2" xfId="2643" xr:uid="{B6F44D74-C327-8640-8274-CE3B7EAF44D7}"/>
    <cellStyle name="Note 3 3" xfId="2644" xr:uid="{DFB17E53-D25B-7641-AB38-37E5514725E3}"/>
    <cellStyle name="Note 4" xfId="2645" xr:uid="{E5E8281F-6E61-AA4E-9969-07CDCF83B3CD}"/>
    <cellStyle name="Note 5" xfId="2646" xr:uid="{002DF6ED-B6CE-BB4A-8595-1B26B5D97C34}"/>
    <cellStyle name="Note 6" xfId="2647" xr:uid="{BC2F9D79-7FE8-0141-86DA-68DDA5BF6AB3}"/>
    <cellStyle name="Nrmal_4018fin_pldt" xfId="2648" xr:uid="{AE1F7B63-3C35-164D-AFEC-DC3EA5CC01A5}"/>
    <cellStyle name="oft Excel]_x000d__x000a_Comment=The open=/f lines load custom functions into the Paste Function list._x000d__x000a_Maximized=3_x000d__x000a_Basics=1_x000d__x000a_A" xfId="2649" xr:uid="{4913536C-C9E0-0846-8575-DB95A7A491A7}"/>
    <cellStyle name="Output 2" xfId="2650" xr:uid="{857667F1-2DB6-F040-AAB6-2F60A3AC5698}"/>
    <cellStyle name="Output 2 2" xfId="2651" xr:uid="{519C68C5-24BE-E04E-8E41-22F8F4BDED46}"/>
    <cellStyle name="Output 2 2 2" xfId="2652" xr:uid="{9D4EE770-413E-AD45-BBF3-6170BE5F8049}"/>
    <cellStyle name="Output 2 3" xfId="2653" xr:uid="{85D9EFE6-CEE9-FC4F-9E64-D2212410D2E4}"/>
    <cellStyle name="Output 2 4" xfId="2654" xr:uid="{A411110D-363D-4146-A084-13E3D5E9A6F3}"/>
    <cellStyle name="Output 3" xfId="2655" xr:uid="{1CF312C7-E81A-6049-860F-EEB878657498}"/>
    <cellStyle name="Output 3 2" xfId="2656" xr:uid="{4CE063CB-DCCA-384D-AC2B-A9450D11A071}"/>
    <cellStyle name="Output 4" xfId="2657" xr:uid="{DB8817BB-3D3E-D841-B1B5-A3BCAAA7BB20}"/>
    <cellStyle name="Output 5" xfId="2658" xr:uid="{6CD4EDF6-65B4-6045-BC59-135519E40A2B}"/>
    <cellStyle name="Output Amounts" xfId="2659" xr:uid="{61C23740-AE65-2E4A-BF72-704853006FDF}"/>
    <cellStyle name="Output Column Headings" xfId="2660" xr:uid="{E90D5A29-DC37-ED42-BF8A-CA4F2FBFC6A5}"/>
    <cellStyle name="Output Line Items" xfId="2661" xr:uid="{04B2005F-3D71-2B40-B1EF-14D49CE744EF}"/>
    <cellStyle name="OUTPUT REPORT HEADING" xfId="2662" xr:uid="{6351B5BD-021F-EF49-9909-81FE0E849F84}"/>
    <cellStyle name="OUTPUT REPORT TITLE" xfId="2663" xr:uid="{20893598-CE81-1D46-BD4F-6878C70623C1}"/>
    <cellStyle name="PageSubTitle" xfId="2664" xr:uid="{DC1EA814-80DA-A14E-8B13-A087BD7FA603}"/>
    <cellStyle name="PageTitle" xfId="2665" xr:uid="{60FE15CD-FAD9-DC48-B3A2-0388B995F93F}"/>
    <cellStyle name="Pattern" xfId="2666" xr:uid="{2A622121-A7EC-F446-95E3-0A1224D05AC3}"/>
    <cellStyle name="PctLine" xfId="2667" xr:uid="{28E76B4F-AB97-FA41-AB6A-8975C33D9FA6}"/>
    <cellStyle name="per.style" xfId="2668" xr:uid="{24F2A8FB-525A-E647-AF2C-48832AAAFFEA}"/>
    <cellStyle name="Percent (0)" xfId="2669" xr:uid="{7466AC66-5924-E546-923A-99D889DD0F92}"/>
    <cellStyle name="Percent [0]" xfId="2670" xr:uid="{F6106813-6398-2846-92D1-B8B1952573D6}"/>
    <cellStyle name="Percent [00]" xfId="2671" xr:uid="{C8244082-EE18-1444-8F0A-47D1CB03A5AD}"/>
    <cellStyle name="Percent [2]" xfId="2672" xr:uid="{D96378C3-8853-434A-BB6C-DE9A6A42CCA3}"/>
    <cellStyle name="Percent [2] 2" xfId="2673" xr:uid="{C17C1940-5C5A-0949-AAF9-28191FCD70A1}"/>
    <cellStyle name="Percent [2] 2 2" xfId="2674" xr:uid="{6A5F32CC-E814-9A4E-A5E4-25CC585382E7}"/>
    <cellStyle name="Percent 10" xfId="2675" xr:uid="{BB203C83-5FA7-EF47-8F81-00ADCE11D317}"/>
    <cellStyle name="Percent 10 2" xfId="2676" xr:uid="{74455501-6E71-DA4B-80B5-61D34A376EDD}"/>
    <cellStyle name="Percent 10 2 2" xfId="2677" xr:uid="{0AD058F7-0935-024D-B187-36461F9BEC46}"/>
    <cellStyle name="Percent 11" xfId="2678" xr:uid="{AAC5239A-FD74-CC45-B3E9-8B7792D877BB}"/>
    <cellStyle name="Percent 11 2" xfId="2679" xr:uid="{14679310-293E-C248-82FE-E936776234A6}"/>
    <cellStyle name="Percent 11 2 2" xfId="2680" xr:uid="{BDC63809-AABF-0B4D-BC9A-B6150BB726A1}"/>
    <cellStyle name="Percent 12" xfId="2681" xr:uid="{764EC322-01E0-6544-B6D6-FF8AC664C318}"/>
    <cellStyle name="Percent 12 2" xfId="2682" xr:uid="{E3FE4EFC-EC95-844B-B4A5-A165AC28CA84}"/>
    <cellStyle name="Percent 12 3" xfId="2683" xr:uid="{727A35F0-1DF9-2E43-81B7-015E215BB430}"/>
    <cellStyle name="Percent 13" xfId="2684" xr:uid="{DD97BC65-E08B-7845-8C3C-28AB1F93BDFB}"/>
    <cellStyle name="Percent 13 2" xfId="2685" xr:uid="{68F87906-D564-164C-8B3A-21BF14C30A14}"/>
    <cellStyle name="Percent 13 2 2" xfId="2686" xr:uid="{C8AC6685-DBA1-6945-9051-C0BD476B9F85}"/>
    <cellStyle name="Percent 13 3" xfId="2687" xr:uid="{3E0F2163-F291-C247-A26D-19A3D08774F5}"/>
    <cellStyle name="Percent 14" xfId="2688" xr:uid="{1F955B5B-9A8D-AD45-82B2-D3D7A82DB3D4}"/>
    <cellStyle name="Percent 14 2" xfId="2689" xr:uid="{57211BEB-25E5-ED4F-8E2E-E92711DB9BFC}"/>
    <cellStyle name="Percent 14 3" xfId="2690" xr:uid="{05792608-A561-B74E-8105-2210AEB66DCB}"/>
    <cellStyle name="Percent 15" xfId="2691" xr:uid="{3DFA341E-2F12-1943-A5ED-C87F2F650774}"/>
    <cellStyle name="Percent 15 2" xfId="2692" xr:uid="{33F1EC27-AAEA-3F4A-93C8-AB233E59234A}"/>
    <cellStyle name="Percent 15 2 2" xfId="2693" xr:uid="{96986DC1-00FB-954E-81B2-305721336918}"/>
    <cellStyle name="Percent 15 3" xfId="2694" xr:uid="{4B95399C-02BA-6C46-BCFF-7639F66A4E08}"/>
    <cellStyle name="Percent 16" xfId="2695" xr:uid="{D2CBE40E-CC6D-8043-9EE3-B68B02CFA6AF}"/>
    <cellStyle name="Percent 16 2" xfId="2696" xr:uid="{82EE3558-497C-734C-9290-D2A5D5AB9F67}"/>
    <cellStyle name="Percent 16 2 2" xfId="2697" xr:uid="{23775E3D-1170-6647-938C-D8545DFCC6C8}"/>
    <cellStyle name="Percent 16 3" xfId="2698" xr:uid="{8619EDA7-17E8-B441-93C2-1FEF3B5EBA1D}"/>
    <cellStyle name="Percent 17" xfId="2699" xr:uid="{4563ACCA-4BB5-F14E-981C-F9F166FD4321}"/>
    <cellStyle name="Percent 17 2" xfId="2700" xr:uid="{101FEABF-32E8-024E-A2D2-16686A2281EB}"/>
    <cellStyle name="Percent 17 3" xfId="2701" xr:uid="{C0A96059-81B9-0C4B-A5E5-42F73161ED74}"/>
    <cellStyle name="Percent 18" xfId="2702" xr:uid="{5590FB00-FEC0-9540-9FD3-856DB9451823}"/>
    <cellStyle name="Percent 18 2" xfId="2703" xr:uid="{390D9E18-F057-1B4A-9319-C9F3FAFA66F1}"/>
    <cellStyle name="Percent 18 2 2" xfId="2704" xr:uid="{F1476056-52D0-6243-8A25-339A8D34F950}"/>
    <cellStyle name="Percent 18 3" xfId="2705" xr:uid="{936B4587-77DB-544B-AFB2-6CF32F2C1176}"/>
    <cellStyle name="Percent 19" xfId="2706" xr:uid="{55BED5F4-B712-E142-8AAA-B6912D59D7FE}"/>
    <cellStyle name="Percent 19 2" xfId="2707" xr:uid="{9C6454D7-690C-BE47-B6CB-035B7FC5A4C7}"/>
    <cellStyle name="Percent 19 3" xfId="2708" xr:uid="{74B8471C-EE59-8241-8BA6-2942788B4DEE}"/>
    <cellStyle name="Percent 2" xfId="2709" xr:uid="{7D0A6485-72C5-AB45-ACD8-9FE3072C07A7}"/>
    <cellStyle name="Percent 2 2" xfId="2710" xr:uid="{5D12DBA7-7E49-B04B-B950-42BF640981C9}"/>
    <cellStyle name="Percent 2 2 2" xfId="2711" xr:uid="{44181CE0-76C4-4C41-B1B7-7737034B75EE}"/>
    <cellStyle name="Percent 2 2 2 2" xfId="2712" xr:uid="{0E6E34F2-9D53-384D-B915-89625C8CD941}"/>
    <cellStyle name="Percent 2 3" xfId="2713" xr:uid="{2961C5E6-162A-D44C-B760-5603DBCBA057}"/>
    <cellStyle name="Percent 2 3 2" xfId="2714" xr:uid="{DDD34F11-B86F-C149-A0CC-E55294863417}"/>
    <cellStyle name="Percent 2 4" xfId="2715" xr:uid="{E329E55F-6484-404D-A369-99D20B45ABCC}"/>
    <cellStyle name="Percent 2 4 2" xfId="2716" xr:uid="{5D7EB331-D263-9A44-807B-20EA5C4F026C}"/>
    <cellStyle name="Percent 2 5" xfId="2717" xr:uid="{7975B124-A56F-9641-B5B4-3D8DDA54A9DC}"/>
    <cellStyle name="Percent 20" xfId="2718" xr:uid="{3B6B7C7F-32FE-7E46-8BE2-4A154B1A8DF5}"/>
    <cellStyle name="Percent 21" xfId="2719" xr:uid="{AA656D70-5527-D447-9290-1E075B5BD0DD}"/>
    <cellStyle name="Percent 21 2" xfId="2720" xr:uid="{DA4E383A-5EEE-3F4B-A2F0-88FCD96D2A6B}"/>
    <cellStyle name="Percent 21 3" xfId="2721" xr:uid="{3B30E686-9AFA-B449-91BD-5CBED92B2A3F}"/>
    <cellStyle name="Percent 22" xfId="2722" xr:uid="{568CF7A9-2C9F-2347-BE24-68409D3E5A2B}"/>
    <cellStyle name="Percent 22 2" xfId="2723" xr:uid="{6F8C10F7-0F76-714C-8328-FD1FF057ED33}"/>
    <cellStyle name="Percent 22 3" xfId="2724" xr:uid="{C904B7D1-F97D-454A-90E8-4256E07640A5}"/>
    <cellStyle name="Percent 23" xfId="2725" xr:uid="{2CDB81F0-2936-5240-A607-8BF6D6D20DFD}"/>
    <cellStyle name="Percent 23 2" xfId="2726" xr:uid="{01FC065D-7AC1-D646-85E6-B39F44C697BB}"/>
    <cellStyle name="Percent 23 3" xfId="2727" xr:uid="{F97D6A51-D31F-954E-8D62-99116C01E9A4}"/>
    <cellStyle name="Percent 24" xfId="2728" xr:uid="{1FC0B26E-F003-2040-87FF-8EE9E5BD20E2}"/>
    <cellStyle name="Percent 24 2" xfId="2729" xr:uid="{07D9216B-CF44-D144-97C9-E5484333761B}"/>
    <cellStyle name="Percent 24 3" xfId="2730" xr:uid="{974F3BBB-D366-1F46-A7AF-C3D68BFA4FC1}"/>
    <cellStyle name="Percent 25" xfId="2731" xr:uid="{C4D5C798-8B3B-9848-84C7-B4521A47D26E}"/>
    <cellStyle name="Percent 25 2" xfId="2732" xr:uid="{7176F9A6-419E-484E-A35D-DB825D795D54}"/>
    <cellStyle name="Percent 25 3" xfId="2733" xr:uid="{62901B37-C8B5-1E47-B620-3F2B7D071199}"/>
    <cellStyle name="Percent 26" xfId="2734" xr:uid="{CBFB7CFC-B912-1847-9B31-365A85D19EA2}"/>
    <cellStyle name="Percent 26 2" xfId="2735" xr:uid="{2D8E980B-770B-E44B-9109-3F0C58326C78}"/>
    <cellStyle name="Percent 26 3" xfId="2736" xr:uid="{2DE3A6E5-2133-4F47-8D1B-4A402373389C}"/>
    <cellStyle name="Percent 27" xfId="2737" xr:uid="{DF920DF6-92C5-6E4A-9445-F900FE60DB67}"/>
    <cellStyle name="Percent 27 2" xfId="2738" xr:uid="{6577416D-0E05-634D-9342-C6DDE366A0FC}"/>
    <cellStyle name="Percent 28" xfId="2739" xr:uid="{A8C66141-45F7-7D4F-9E91-3CC8DE048AF0}"/>
    <cellStyle name="Percent 28 2" xfId="2740" xr:uid="{BF321FBB-0B3C-C440-8A42-FFA5D0290410}"/>
    <cellStyle name="Percent 29" xfId="2741" xr:uid="{2E5163DC-621D-6D48-A054-CEB8C1FC5B8D}"/>
    <cellStyle name="Percent 29 2" xfId="2742" xr:uid="{6832F408-760E-F94B-8FEF-7250855370BE}"/>
    <cellStyle name="Percent 3" xfId="2743" xr:uid="{B2DE0C0A-1127-684B-9683-151D65809AA5}"/>
    <cellStyle name="Percent 3 2" xfId="2744" xr:uid="{9EB5BE5D-D93F-3147-8D05-55E5CB287432}"/>
    <cellStyle name="Percent 3 2 2" xfId="2745" xr:uid="{8D851740-FEA0-6343-B5E7-638BB8FBE067}"/>
    <cellStyle name="Percent 3 2 2 2" xfId="2746" xr:uid="{CD966A8E-9A59-7A4C-89BF-536AD59EA92F}"/>
    <cellStyle name="Percent 3 3" xfId="2747" xr:uid="{50F9B60F-57FF-9748-8540-ED0E2B9DC025}"/>
    <cellStyle name="Percent 3 3 2" xfId="2748" xr:uid="{21D819B6-068D-E74D-9D0B-E88707378392}"/>
    <cellStyle name="Percent 3 3 3" xfId="2749" xr:uid="{092F380E-F207-6247-9A77-2C2DF64BF76C}"/>
    <cellStyle name="Percent 3 4" xfId="2750" xr:uid="{F85AB301-8CAC-1A41-A10E-F2BF80531215}"/>
    <cellStyle name="Percent 30" xfId="2751" xr:uid="{3A01CA0D-5A64-714B-8B11-B131DAD0AF9E}"/>
    <cellStyle name="Percent 30 2" xfId="2752" xr:uid="{EDD78509-B6C3-A94A-BAE8-EE51AD43A697}"/>
    <cellStyle name="Percent 31" xfId="2753" xr:uid="{A7542951-C29F-C34B-9B8E-8D8EFAC683AA}"/>
    <cellStyle name="Percent 31 2" xfId="2754" xr:uid="{E3612D13-EAF4-734A-8AB3-DA10367EF6C7}"/>
    <cellStyle name="Percent 32" xfId="2755" xr:uid="{2BCD1947-6DF1-2140-8B53-5545FE7E6702}"/>
    <cellStyle name="Percent 32 2" xfId="2756" xr:uid="{F26002AC-A492-6347-A49E-CB6B49499DA8}"/>
    <cellStyle name="Percent 33" xfId="2757" xr:uid="{44711EDA-356A-BE4E-A1AB-0720F52615C1}"/>
    <cellStyle name="Percent 33 2" xfId="2758" xr:uid="{20832838-7726-074F-8340-1D18034CD9A2}"/>
    <cellStyle name="Percent 34" xfId="2759" xr:uid="{BA765ECA-6AB9-994D-BA34-57641C973A46}"/>
    <cellStyle name="Percent 34 2" xfId="2760" xr:uid="{2799D719-62DD-C94E-AC9A-41B77DAF5734}"/>
    <cellStyle name="Percent 35" xfId="2761" xr:uid="{1E484AF1-BA26-9141-9570-CFB7CBC25C14}"/>
    <cellStyle name="Percent 35 2" xfId="2762" xr:uid="{C091D4E9-CE16-AF44-A6E2-F512BD957BE6}"/>
    <cellStyle name="Percent 36" xfId="2763" xr:uid="{9B27F66D-CB9D-2344-8370-92D386043594}"/>
    <cellStyle name="Percent 36 2" xfId="2764" xr:uid="{6B606B17-F6E7-3142-B15E-B6612FDA844D}"/>
    <cellStyle name="Percent 37" xfId="2765" xr:uid="{7AA75570-857F-304D-B9D2-E56A5CB78B61}"/>
    <cellStyle name="Percent 37 2" xfId="2766" xr:uid="{70DCB227-0066-A24D-897C-D0B45861AC05}"/>
    <cellStyle name="Percent 38" xfId="2767" xr:uid="{B238AF54-83EB-CD48-ACD1-DD94647DC268}"/>
    <cellStyle name="Percent 38 2" xfId="2768" xr:uid="{81663625-01F3-444E-A7A5-24B4FE9CD787}"/>
    <cellStyle name="Percent 39" xfId="2769" xr:uid="{DF8B5C1A-C699-E544-84F8-FAFF7A588E5E}"/>
    <cellStyle name="Percent 4" xfId="2770" xr:uid="{F282D506-118A-E645-8166-8C93A685DB5F}"/>
    <cellStyle name="Percent 4 2" xfId="2771" xr:uid="{C495545F-BC51-7F4D-8B85-DC97EBDD0E3A}"/>
    <cellStyle name="Percent 40" xfId="2772" xr:uid="{ED4B3B19-849A-3340-ADCF-0685B1DD498B}"/>
    <cellStyle name="Percent 41" xfId="2773" xr:uid="{E72924B3-EDDA-8B4B-9ED8-352253B2F922}"/>
    <cellStyle name="Percent 42" xfId="2774" xr:uid="{5490BD3C-BD77-254D-86B2-93B4977D7045}"/>
    <cellStyle name="Percent 43" xfId="2775" xr:uid="{FE642163-3B13-5B4F-B6B0-347EDCEEC4B9}"/>
    <cellStyle name="Percent 44" xfId="2776" xr:uid="{2227DE5A-15AD-6946-AE5C-5AEFD3E15F4B}"/>
    <cellStyle name="Percent 45" xfId="2777" xr:uid="{04B34360-6F1F-BF46-A67D-1EAD4128305A}"/>
    <cellStyle name="Percent 46" xfId="2778" xr:uid="{97BD8A88-8B33-BA45-AFCB-8CD5D3E1D72E}"/>
    <cellStyle name="Percent 47" xfId="2779" xr:uid="{3D84DD66-7D6C-4B46-8603-B4B81E3B186C}"/>
    <cellStyle name="Percent 48" xfId="2780" xr:uid="{658BCAC3-0EF6-214B-A97A-6D280AC202D3}"/>
    <cellStyle name="Percent 49" xfId="2781" xr:uid="{EED0972C-18A0-F64E-9012-749F317434FE}"/>
    <cellStyle name="Percent 5" xfId="2782" xr:uid="{157B7EBC-327E-A243-B5FB-CFC129196D6F}"/>
    <cellStyle name="Percent 5 2" xfId="2783" xr:uid="{6BEF1EE3-138E-8E4C-8372-999303F86EF6}"/>
    <cellStyle name="Percent 50" xfId="2784" xr:uid="{7466AF43-5955-6746-8AB3-6828B31857DA}"/>
    <cellStyle name="Percent 51" xfId="2785" xr:uid="{2AA22E29-352B-1148-8847-A8AB4E33016E}"/>
    <cellStyle name="Percent 52" xfId="2786" xr:uid="{3228F071-D5CD-2A45-9F55-B6954919E848}"/>
    <cellStyle name="Percent 53" xfId="2787" xr:uid="{147B77BA-282D-1244-85FA-E9349DD44E38}"/>
    <cellStyle name="Percent 6" xfId="2788" xr:uid="{50709877-682B-8545-B3E3-470460C7EB50}"/>
    <cellStyle name="Percent 6 2" xfId="2789" xr:uid="{C6DD2E14-D375-1444-B65B-78EC9C48F670}"/>
    <cellStyle name="Percent 6 2 2" xfId="2790" xr:uid="{FC6E11C5-1AC0-FD45-9E04-AFCFF512BCBB}"/>
    <cellStyle name="Percent 7" xfId="2791" xr:uid="{061B6DF2-B9C7-0F44-903C-15BE43851D0A}"/>
    <cellStyle name="Percent 7 2" xfId="2792" xr:uid="{AF190EBE-984D-A342-83D1-9C58C4C33C57}"/>
    <cellStyle name="Percent 7 2 2" xfId="2793" xr:uid="{E4CB1637-25C0-6749-AD63-67F3CE46116A}"/>
    <cellStyle name="Percent 8" xfId="2794" xr:uid="{BBC977FB-C476-A74F-B639-E39A1860B741}"/>
    <cellStyle name="Percent 8 2" xfId="2795" xr:uid="{49C8A309-76FD-B645-A738-875CD8BFBFED}"/>
    <cellStyle name="Percent 9" xfId="2796" xr:uid="{05797EE5-F6F0-8944-B8CE-DEC7D00436A2}"/>
    <cellStyle name="Percent 9 2" xfId="2797" xr:uid="{42A73853-3A0A-7D4F-91B5-0D4AD16A3C21}"/>
    <cellStyle name="PERCENTAGE" xfId="2798" xr:uid="{32108A43-501D-5147-89F4-7FB827B5B1C7}"/>
    <cellStyle name="PLAN" xfId="2799" xr:uid="{C87B2EC9-577A-914B-ABF4-1EEF95D5C11D}"/>
    <cellStyle name="Prefilled" xfId="2800" xr:uid="{81EC9C3C-7282-9A4C-BD0D-0C9FC988AFA8}"/>
    <cellStyle name="Prefilled 2" xfId="2801" xr:uid="{74F84CF2-6ECA-C44C-8206-19EF95CD90D1}"/>
    <cellStyle name="Prefilled 2 2" xfId="2802" xr:uid="{1C7396AC-5531-824D-BF03-654FB9105710}"/>
    <cellStyle name="Prefilled 3" xfId="2803" xr:uid="{42DDADD2-36A9-6441-B209-2E4BD001E6E0}"/>
    <cellStyle name="Prefilled 4" xfId="2804" xr:uid="{6A1C0815-A065-DF4C-8074-EB5A740DE790}"/>
    <cellStyle name="PrePop Currency (0)" xfId="2805" xr:uid="{4BC44BE9-2005-984B-A5B7-BD0557678080}"/>
    <cellStyle name="PrePop Currency (2)" xfId="2806" xr:uid="{87EBB881-1F54-C64A-B7F3-92D681BFC301}"/>
    <cellStyle name="PrePop Units (0)" xfId="2807" xr:uid="{688E44BE-A10E-6A44-A128-6914139195BC}"/>
    <cellStyle name="PrePop Units (1)" xfId="2808" xr:uid="{B72B1EBC-D515-064C-8896-ACF241434616}"/>
    <cellStyle name="PrePop Units (2)" xfId="2809" xr:uid="{9A03FD65-1C47-DF47-9D1D-AE1C15C24EEC}"/>
    <cellStyle name="PSChar" xfId="2810" xr:uid="{BA4B95BA-00F3-2F43-9278-C9D4B6C6A498}"/>
    <cellStyle name="PSHeading" xfId="2811" xr:uid="{18B0181B-148C-3040-9052-2EBAD064734A}"/>
    <cellStyle name="pwstyle" xfId="2812" xr:uid="{626425BF-29FA-0846-8483-9059FAE4F5E6}"/>
    <cellStyle name="Q" xfId="2813" xr:uid="{F2FEADD5-2B41-7449-A93A-E6C555C46474}"/>
    <cellStyle name="QTR94_95_INCOME CTMP#1 98" xfId="2814" xr:uid="{28CB7AAF-1806-3845-BFD7-040443D6EF05}"/>
    <cellStyle name="Quantity" xfId="2815" xr:uid="{DBEF80DE-AA06-4F40-8616-2CFCD80D4C88}"/>
    <cellStyle name="Quantity 2" xfId="2816" xr:uid="{EFDA7088-3FFC-E14F-A90D-F4B9A2AA2D32}"/>
    <cellStyle name="Quantity 2 2" xfId="2817" xr:uid="{BCB5C9BD-F5CE-E84B-A1F0-566A205FF717}"/>
    <cellStyle name="Quantity 2 2 2" xfId="2818" xr:uid="{6BC21A8B-9536-FA41-A302-F74430CC4787}"/>
    <cellStyle name="Quantity 2 3" xfId="2819" xr:uid="{A0122349-194F-5648-8073-124EAF924F72}"/>
    <cellStyle name="Quantity 2 4" xfId="2820" xr:uid="{7A010306-FE6C-064C-8C86-E07BFB009380}"/>
    <cellStyle name="Quantity 2 5" xfId="2821" xr:uid="{6F5C229B-F117-724B-8C87-C44EE10D2368}"/>
    <cellStyle name="Quantity 3" xfId="2822" xr:uid="{2C04A5A9-D340-DF48-A736-828543A1B79A}"/>
    <cellStyle name="Quantity 4" xfId="2823" xr:uid="{8FB84293-89F6-E347-9782-C6B4943645EB}"/>
    <cellStyle name="Quantity_++adv011a131a-13t-1 Rev 1 2003" xfId="2824" xr:uid="{BD9BC2E3-6BD6-4C46-B4D6-00DB5D9BD6B5}"/>
    <cellStyle name="regstoresfromspecstores" xfId="2825" xr:uid="{3BA13E43-D60C-A24A-831A-3F2659A78E99}"/>
    <cellStyle name="report_title" xfId="2826" xr:uid="{CC6E35DA-D358-5A48-B3C8-DC1A48BD5091}"/>
    <cellStyle name="RevList" xfId="2827" xr:uid="{ECD881E9-04BD-304F-A848-12DDD3D69DEE}"/>
    <cellStyle name="SAPBEXaggData" xfId="2828" xr:uid="{D8F4E449-8226-A242-B799-42B7C853E358}"/>
    <cellStyle name="SAPBEXaggData 2" xfId="2829" xr:uid="{031345FD-3BC9-AB41-85FC-080E3141B543}"/>
    <cellStyle name="SAPBEXaggData 2 2" xfId="2830" xr:uid="{1CA68944-60C3-AB41-A533-8EABFCBE98E7}"/>
    <cellStyle name="SAPBEXaggData 3" xfId="2831" xr:uid="{10020B77-0DF4-5A4E-B3CD-86A09327D9F3}"/>
    <cellStyle name="SAPBEXaggDataEmph" xfId="2832" xr:uid="{40080AFD-774C-B149-8B07-CD1BB8D33447}"/>
    <cellStyle name="SAPBEXaggDataEmph 2" xfId="2833" xr:uid="{79D42671-BD90-C54A-ACC8-8F4AC22A8E5C}"/>
    <cellStyle name="SAPBEXaggDataEmph 2 2" xfId="2834" xr:uid="{6CA0AFAB-0CCA-A044-A410-59B8406B5230}"/>
    <cellStyle name="SAPBEXaggDataEmph 3" xfId="2835" xr:uid="{93A0C98E-E8F1-3149-8088-FDD15A25895C}"/>
    <cellStyle name="SAPBEXaggItem" xfId="2836" xr:uid="{1B5B4376-06AB-D944-91C2-F7AD0BC9A33B}"/>
    <cellStyle name="SAPBEXaggItem 2" xfId="2837" xr:uid="{D1523A7F-A7C3-EA46-97F9-2AAA31DDCEA3}"/>
    <cellStyle name="SAPBEXaggItem 2 2" xfId="2838" xr:uid="{1992AB8F-4CCF-9342-B001-7ED7B7195C6F}"/>
    <cellStyle name="SAPBEXaggItem 3" xfId="2839" xr:uid="{ECDAF592-5BDD-1840-86DB-783D67C72EE0}"/>
    <cellStyle name="SAPBEXaggItemX" xfId="2840" xr:uid="{20EBF1EC-446C-EA41-B686-FA861D5FC930}"/>
    <cellStyle name="SAPBEXaggItemX 2" xfId="2841" xr:uid="{FCEC97FE-A283-C94E-B814-66FE4ED835A8}"/>
    <cellStyle name="SAPBEXaggItemX 2 2" xfId="2842" xr:uid="{6923DB2D-FA7D-474A-A8BD-6143547F23D2}"/>
    <cellStyle name="SAPBEXaggItemX 3" xfId="2843" xr:uid="{4BBF7553-7B4E-6E47-9170-11F54A487BDF}"/>
    <cellStyle name="SAPBEXchaText" xfId="2844" xr:uid="{EAF5BC86-A6BA-D546-B912-78E40313BF4F}"/>
    <cellStyle name="SAPBEXchaText 10" xfId="2845" xr:uid="{552BCBD9-0DB6-5D40-80D3-5CC0094BF5EC}"/>
    <cellStyle name="SAPBEXchaText 2" xfId="2846" xr:uid="{E329EECF-8E2F-104C-8E7A-90C89077DF2C}"/>
    <cellStyle name="SAPBEXchaText 2 2" xfId="2847" xr:uid="{9D9725B6-AE10-D343-A94C-6F4CB13F42A0}"/>
    <cellStyle name="SAPBEXchaText 2 2 2" xfId="2848" xr:uid="{7BB9A3D9-3110-3840-93EF-6A006B38ABF7}"/>
    <cellStyle name="SAPBEXchaText 2 3" xfId="2849" xr:uid="{AD4EA4D7-EFCC-6E46-BFDB-38A40133DCDB}"/>
    <cellStyle name="SAPBEXchaText 2 4" xfId="2850" xr:uid="{677EF223-D7DD-0E42-B545-66388F34293E}"/>
    <cellStyle name="SAPBEXchaText 3" xfId="2851" xr:uid="{24E8E274-D060-E34D-8594-DE1CA7FE1BEB}"/>
    <cellStyle name="SAPBEXchaText 3 2" xfId="2852" xr:uid="{ECC7A157-6FE3-E34B-BEA6-1F1B4D5E00BA}"/>
    <cellStyle name="SAPBEXchaText 3 2 2" xfId="2853" xr:uid="{7C4FA279-5A8D-7A4E-A1CE-C675A200BA99}"/>
    <cellStyle name="SAPBEXchaText 3 2 2 2" xfId="2854" xr:uid="{50A0F5C7-95BE-1F48-9E6D-A9DD0C8FAE68}"/>
    <cellStyle name="SAPBEXchaText 3 2 3" xfId="2855" xr:uid="{E7EB54F0-A292-F243-9547-074BE5462263}"/>
    <cellStyle name="SAPBEXchaText 3 3" xfId="2856" xr:uid="{A2A6C74B-498D-AB43-B363-03407650C41E}"/>
    <cellStyle name="SAPBEXchaText 3 3 2" xfId="2857" xr:uid="{935CCC90-708E-D048-9C50-4FA8136AB3F7}"/>
    <cellStyle name="SAPBEXchaText 3 4" xfId="2858" xr:uid="{A6E14637-78D5-7249-AE1C-F67B09C34AC0}"/>
    <cellStyle name="SAPBEXchaText 4" xfId="2859" xr:uid="{85176CED-FE6B-5A42-9079-C90321D77A6C}"/>
    <cellStyle name="SAPBEXchaText 4 2" xfId="2860" xr:uid="{0DF213B5-5160-B54A-A5A9-F51D6518486B}"/>
    <cellStyle name="SAPBEXchaText 4 2 2" xfId="2861" xr:uid="{41AA1CBE-8E45-3C46-AC40-A100FC1438A9}"/>
    <cellStyle name="SAPBEXchaText 4 2 2 2" xfId="2862" xr:uid="{A9B0653E-6F67-5F43-8D85-24D088B73670}"/>
    <cellStyle name="SAPBEXchaText 4 2 3" xfId="2863" xr:uid="{850B391E-B739-AA4E-BEC1-C53465599B4A}"/>
    <cellStyle name="SAPBEXchaText 4 3" xfId="2864" xr:uid="{1234B096-C7C5-E240-9631-A296369C813D}"/>
    <cellStyle name="SAPBEXchaText 4 3 2" xfId="2865" xr:uid="{BE71222C-8418-304F-848D-BADD378C72A0}"/>
    <cellStyle name="SAPBEXchaText 4 4" xfId="2866" xr:uid="{8A7E4A1A-08BD-6B43-BE8F-3FDCE2FB42F2}"/>
    <cellStyle name="SAPBEXchaText 5" xfId="2867" xr:uid="{465B09B4-DCC8-4C4B-9243-F4F2BFC41EE8}"/>
    <cellStyle name="SAPBEXchaText 5 2" xfId="2868" xr:uid="{56D9C731-9560-314A-9902-FD363C05C16F}"/>
    <cellStyle name="SAPBEXchaText 6" xfId="2869" xr:uid="{7BDB72DC-EADD-8041-8477-A713C9BFB259}"/>
    <cellStyle name="SAPBEXchaText 7" xfId="2870" xr:uid="{024F70ED-2248-1241-9F4F-5253DA924D42}"/>
    <cellStyle name="SAPBEXchaText 8" xfId="2871" xr:uid="{1E51961B-339A-E04D-A9A5-ACCBAAFE6DF1}"/>
    <cellStyle name="SAPBEXchaText 9" xfId="2872" xr:uid="{EEFAD505-0B8A-7540-977A-CD8C2C82CC6F}"/>
    <cellStyle name="SAPBEXchaText_ADC_Detail_BS_Q1'14" xfId="2873" xr:uid="{DE0A24F3-77D2-6140-B0CB-0F0713C3F2EE}"/>
    <cellStyle name="SAPBEXexcBad7" xfId="2874" xr:uid="{085800B4-7E6C-814F-80D4-C871BEF748A9}"/>
    <cellStyle name="SAPBEXexcBad7 2" xfId="2875" xr:uid="{B07851AE-0429-814B-9F7B-A5B6EC93AD5F}"/>
    <cellStyle name="SAPBEXexcBad7 2 2" xfId="2876" xr:uid="{7FFB9F6B-691F-1844-BC03-D426B98EE474}"/>
    <cellStyle name="SAPBEXexcBad7 3" xfId="2877" xr:uid="{74CC1820-C00E-1B4A-87E9-812506C93983}"/>
    <cellStyle name="SAPBEXexcBad8" xfId="2878" xr:uid="{BDE040C0-E73C-4346-BBAC-6986477561D0}"/>
    <cellStyle name="SAPBEXexcBad8 2" xfId="2879" xr:uid="{128EFBD7-2A4D-BE45-9E33-DD230FAE4F4E}"/>
    <cellStyle name="SAPBEXexcBad8 2 2" xfId="2880" xr:uid="{482AC4AA-49E7-7C40-9266-02D788DFC391}"/>
    <cellStyle name="SAPBEXexcBad8 3" xfId="2881" xr:uid="{1F56F429-A062-8F46-92D2-B8DAC4254FDE}"/>
    <cellStyle name="SAPBEXexcBad9" xfId="2882" xr:uid="{F92ED024-9751-BD4B-BEE3-D38A09E19E66}"/>
    <cellStyle name="SAPBEXexcBad9 2" xfId="2883" xr:uid="{19646F3F-E3CF-4A4B-93B9-24EE373DD365}"/>
    <cellStyle name="SAPBEXexcBad9 2 2" xfId="2884" xr:uid="{C920B555-626C-114A-A87A-C0A11DA328B8}"/>
    <cellStyle name="SAPBEXexcBad9 3" xfId="2885" xr:uid="{3E0B475C-C4C7-0044-8580-2B67FEB24B65}"/>
    <cellStyle name="SAPBEXexcCritical4" xfId="2886" xr:uid="{AF0C774A-280D-3840-AB24-EF10113C0E19}"/>
    <cellStyle name="SAPBEXexcCritical4 2" xfId="2887" xr:uid="{1DE77B84-DFC2-C74D-85B2-1B2AF9EF2379}"/>
    <cellStyle name="SAPBEXexcCritical4 2 2" xfId="2888" xr:uid="{E7A6A7D0-9D49-6543-8E87-F2B71FBE314A}"/>
    <cellStyle name="SAPBEXexcCritical4 3" xfId="2889" xr:uid="{604202F1-E96A-ED4E-9CF6-AFD7BB21F758}"/>
    <cellStyle name="SAPBEXexcCritical5" xfId="2890" xr:uid="{574A8835-EC22-064C-950B-080BE610B9D8}"/>
    <cellStyle name="SAPBEXexcCritical5 2" xfId="2891" xr:uid="{32438744-2D85-B042-9FA0-8BB45E84AFB9}"/>
    <cellStyle name="SAPBEXexcCritical5 2 2" xfId="2892" xr:uid="{99DF3C68-BA70-B24A-9DAA-39A54772549B}"/>
    <cellStyle name="SAPBEXexcCritical5 3" xfId="2893" xr:uid="{CF115DD6-4C10-B542-801E-F16D1828DA61}"/>
    <cellStyle name="SAPBEXexcCritical6" xfId="2894" xr:uid="{DD9959E9-6C2D-7446-8E69-C52F0F28EDFB}"/>
    <cellStyle name="SAPBEXexcCritical6 2" xfId="2895" xr:uid="{6512A1AB-371D-9E46-BB0A-65633EFA711C}"/>
    <cellStyle name="SAPBEXexcCritical6 2 2" xfId="2896" xr:uid="{14C67996-D244-3942-95E9-9236704CA893}"/>
    <cellStyle name="SAPBEXexcCritical6 3" xfId="2897" xr:uid="{FB5DB805-A1BC-A643-922C-CB3E43C48F12}"/>
    <cellStyle name="SAPBEXexcGood1" xfId="2898" xr:uid="{7E43F773-A2A7-1842-9942-BD4545C34A4A}"/>
    <cellStyle name="SAPBEXexcGood1 2" xfId="2899" xr:uid="{7DB18012-D0F3-0C45-9628-77C264769F8F}"/>
    <cellStyle name="SAPBEXexcGood1 2 2" xfId="2900" xr:uid="{1A3799B4-C33E-424A-9450-BE89BEC2B528}"/>
    <cellStyle name="SAPBEXexcGood1 3" xfId="2901" xr:uid="{7291B833-F74C-8C4E-8639-51F3275D302E}"/>
    <cellStyle name="SAPBEXexcGood2" xfId="2902" xr:uid="{EFA04C02-DB78-2144-8DFE-A4FA5F7A61B9}"/>
    <cellStyle name="SAPBEXexcGood2 2" xfId="2903" xr:uid="{10BCE519-4EF2-7741-A6D6-9FCC654CF4CD}"/>
    <cellStyle name="SAPBEXexcGood2 2 2" xfId="2904" xr:uid="{C0E5C3DF-6F33-AC4C-828F-12D89812DA1F}"/>
    <cellStyle name="SAPBEXexcGood2 3" xfId="2905" xr:uid="{A8A0CBF0-097C-F94B-9BA6-A455608FE4DE}"/>
    <cellStyle name="SAPBEXexcGood3" xfId="2906" xr:uid="{4A1E937B-BE38-A047-98E5-20C110057E27}"/>
    <cellStyle name="SAPBEXexcGood3 2" xfId="2907" xr:uid="{F4FDEFE3-3DF5-7940-A810-CEE7697537EF}"/>
    <cellStyle name="SAPBEXexcGood3 2 2" xfId="2908" xr:uid="{69118980-7A64-8A40-9B20-AC544198F5E2}"/>
    <cellStyle name="SAPBEXexcGood3 3" xfId="2909" xr:uid="{6E032D31-02B2-014A-ADE8-A2B7D392B125}"/>
    <cellStyle name="SAPBEXfilterDrill" xfId="2910" xr:uid="{31B54755-5622-8943-B9BC-F747132E5101}"/>
    <cellStyle name="SAPBEXfilterDrill 2" xfId="2911" xr:uid="{1B1ED966-C0C1-5046-950B-FF4E80FBC86A}"/>
    <cellStyle name="SAPBEXfilterDrill 2 2" xfId="2912" xr:uid="{F8E91609-ED05-FD47-887E-4FD41E68539B}"/>
    <cellStyle name="SAPBEXfilterDrill 2 3" xfId="2913" xr:uid="{BCA1DB0B-9413-6B41-BFF4-CAB276752ABA}"/>
    <cellStyle name="SAPBEXfilterDrill 3" xfId="2914" xr:uid="{9030D652-E986-4E45-A159-06E9FCEDFC87}"/>
    <cellStyle name="SAPBEXfilterDrill 4" xfId="2915" xr:uid="{BB2DAC29-D4E4-3A4B-9FCB-14529ED89F75}"/>
    <cellStyle name="SAPBEXfilterDrill_ADC_Detail_BS_Q1'14" xfId="2916" xr:uid="{087E4F77-0249-2D45-B857-52D7A31B3F6D}"/>
    <cellStyle name="SAPBEXfilterItem" xfId="2917" xr:uid="{6179E3F7-AD64-4049-8724-E8B278B85138}"/>
    <cellStyle name="SAPBEXfilterItem 2" xfId="2918" xr:uid="{5961A283-6EBE-1F4E-8888-799453784CED}"/>
    <cellStyle name="SAPBEXfilterText" xfId="2919" xr:uid="{A484187C-82F3-A64F-A84B-358ACCE05209}"/>
    <cellStyle name="SAPBEXformats" xfId="2920" xr:uid="{5692AD9D-B5E6-C14A-9B32-5CF78026C075}"/>
    <cellStyle name="SAPBEXformats 2" xfId="2921" xr:uid="{7FFD3F2F-28D1-AD42-80D2-A6988A5DAD99}"/>
    <cellStyle name="SAPBEXformats 2 2" xfId="2922" xr:uid="{3C5ADF89-E0CE-5943-A597-43610A3748CA}"/>
    <cellStyle name="SAPBEXformats 2 2 2" xfId="2923" xr:uid="{DC34B35F-AB01-5C4C-A571-26DAD46CF6EF}"/>
    <cellStyle name="SAPBEXformats 2 3" xfId="2924" xr:uid="{24C01F81-677B-0B45-BE9A-E2FAC6312A27}"/>
    <cellStyle name="SAPBEXformats 3" xfId="2925" xr:uid="{2D8076D4-774A-E244-B730-7C5C2724C0BB}"/>
    <cellStyle name="SAPBEXformats 3 2" xfId="2926" xr:uid="{EA82A27D-1B28-0447-99EA-58B4F8F76996}"/>
    <cellStyle name="SAPBEXformats 4" xfId="2927" xr:uid="{6F13B3D9-110E-7949-95FB-77A96DC04F8C}"/>
    <cellStyle name="SAPBEXheaderItem" xfId="2928" xr:uid="{0516CC54-79E1-2241-907F-C7768005DD02}"/>
    <cellStyle name="SAPBEXheaderItem 2" xfId="2929" xr:uid="{F40BD0DB-1DAC-EB4A-94E6-1930C42C8CA2}"/>
    <cellStyle name="SAPBEXheaderItem 2 2" xfId="2930" xr:uid="{E0CFED92-1BB9-8242-9382-37326EF27B89}"/>
    <cellStyle name="SAPBEXheaderItem 2 2 2" xfId="2931" xr:uid="{F0555D07-AA11-EE4F-9AEC-BBAF5C7CCD5A}"/>
    <cellStyle name="SAPBEXheaderItem 2 3" xfId="2932" xr:uid="{DF7C28FA-6F56-6541-89BA-326476A92517}"/>
    <cellStyle name="SAPBEXheaderItem 2 4" xfId="2933" xr:uid="{F8ABA592-3C96-2047-AD79-85677D4FB131}"/>
    <cellStyle name="SAPBEXheaderItem 3" xfId="2934" xr:uid="{693BF254-1B66-AE41-B818-572863548973}"/>
    <cellStyle name="SAPBEXheaderItem 3 2" xfId="2935" xr:uid="{4C980D46-8856-A041-955F-33451D15E942}"/>
    <cellStyle name="SAPBEXheaderItem 3 2 2" xfId="2936" xr:uid="{910CCE77-C5B1-0F4E-84FB-7B536A9CCBFC}"/>
    <cellStyle name="SAPBEXheaderItem 3 2 2 2" xfId="2937" xr:uid="{EE0387AD-861C-444E-BE97-7A8F773B8FD4}"/>
    <cellStyle name="SAPBEXheaderItem 3 2 3" xfId="2938" xr:uid="{B82EAFE4-E269-DC41-8898-C12867A99817}"/>
    <cellStyle name="SAPBEXheaderItem 3 3" xfId="2939" xr:uid="{3D796413-B8BD-2E4C-AB12-7006B2A90A46}"/>
    <cellStyle name="SAPBEXheaderItem 3 3 2" xfId="2940" xr:uid="{3EADC234-64DF-4740-BE43-F725879B3DA7}"/>
    <cellStyle name="SAPBEXheaderItem 3 4" xfId="2941" xr:uid="{09322C35-35C8-9542-9FE1-BA70D8566E79}"/>
    <cellStyle name="SAPBEXheaderItem 4" xfId="2942" xr:uid="{8E4A4799-1568-3F4A-92B4-6096D31AA77F}"/>
    <cellStyle name="SAPBEXheaderItem 4 2" xfId="2943" xr:uid="{23BD7956-9BD6-414D-BCE0-8902644C7C57}"/>
    <cellStyle name="SAPBEXheaderItem 4 2 2" xfId="2944" xr:uid="{91090C9F-9EE2-2A43-BA9D-2D9A67E0B4A4}"/>
    <cellStyle name="SAPBEXheaderItem 4 2 2 2" xfId="2945" xr:uid="{CB6FD413-1090-6242-81AC-045356BB25CD}"/>
    <cellStyle name="SAPBEXheaderItem 4 2 3" xfId="2946" xr:uid="{A8A639C5-CABD-A94B-A4CF-D6A056C8219C}"/>
    <cellStyle name="SAPBEXheaderItem 4 3" xfId="2947" xr:uid="{686D8773-BD37-7441-9B51-D1835B5D22AB}"/>
    <cellStyle name="SAPBEXheaderItem 4 3 2" xfId="2948" xr:uid="{A1186935-6863-D244-A63A-DF677269D230}"/>
    <cellStyle name="SAPBEXheaderItem 4 4" xfId="2949" xr:uid="{5829CB9F-7C86-CC49-B8B9-ED12DDE9953A}"/>
    <cellStyle name="SAPBEXheaderItem 5" xfId="2950" xr:uid="{9D5961EE-4343-E24F-9AF8-035870B3072D}"/>
    <cellStyle name="SAPBEXheaderItem 5 2" xfId="2951" xr:uid="{3243BF65-39CB-4B4B-A29A-3BF84B12C09E}"/>
    <cellStyle name="SAPBEXheaderItem 6" xfId="2952" xr:uid="{8FE02F48-2E52-B74F-B448-CE84DA5E7771}"/>
    <cellStyle name="SAPBEXheaderItem 7" xfId="2953" xr:uid="{32F182E6-C42A-8D43-A7D7-627754E73ECD}"/>
    <cellStyle name="SAPBEXheaderItem 8" xfId="2954" xr:uid="{E2891B7D-B136-3A40-997D-9D332B0386EA}"/>
    <cellStyle name="SAPBEXheaderItem_ADC_Detail_BS_Q1'14" xfId="2955" xr:uid="{B5DAF571-0FB6-794D-83E6-FC8CACB797ED}"/>
    <cellStyle name="SAPBEXheaderText" xfId="2956" xr:uid="{959AB6B0-B839-0643-9C53-BED04EDAC53A}"/>
    <cellStyle name="SAPBEXheaderText 2" xfId="2957" xr:uid="{4EACB983-3557-1543-A366-C7BFD6C444FE}"/>
    <cellStyle name="SAPBEXheaderText 2 2" xfId="2958" xr:uid="{D56AE3D9-D415-B948-9F6C-02B614B7435C}"/>
    <cellStyle name="SAPBEXheaderText 2 2 2" xfId="2959" xr:uid="{DB53AB96-EAA6-5D41-8585-7E9E6C9B2BE0}"/>
    <cellStyle name="SAPBEXheaderText 2 3" xfId="2960" xr:uid="{05B342DE-E863-EC44-B6FF-DCE77422BB40}"/>
    <cellStyle name="SAPBEXheaderText 2 4" xfId="2961" xr:uid="{E32DCB45-DA1A-114B-83CC-1ACB8AA74836}"/>
    <cellStyle name="SAPBEXheaderText 3" xfId="2962" xr:uid="{356DADA9-90DD-EA4C-99BB-68EAE88F3AC4}"/>
    <cellStyle name="SAPBEXheaderText 3 2" xfId="2963" xr:uid="{AE9548F8-AC3E-8E43-8EC8-55BFA9BF262F}"/>
    <cellStyle name="SAPBEXheaderText 3 2 2" xfId="2964" xr:uid="{DC010356-688D-2B4F-BFA8-D634128D53AD}"/>
    <cellStyle name="SAPBEXheaderText 3 2 2 2" xfId="2965" xr:uid="{D6CE8936-F00B-934E-8E49-1827290C6C28}"/>
    <cellStyle name="SAPBEXheaderText 3 2 3" xfId="2966" xr:uid="{07B8C5F5-14BD-9A48-94F4-164F090B2E2E}"/>
    <cellStyle name="SAPBEXheaderText 3 3" xfId="2967" xr:uid="{700ED6C9-E468-D344-BE54-F4416D4219B3}"/>
    <cellStyle name="SAPBEXheaderText 3 3 2" xfId="2968" xr:uid="{EA396473-EDB5-6746-9B1E-47D9ECE029E7}"/>
    <cellStyle name="SAPBEXheaderText 3 4" xfId="2969" xr:uid="{B8932643-3149-EE4E-80B4-6128071D4F23}"/>
    <cellStyle name="SAPBEXheaderText 4" xfId="2970" xr:uid="{566C56B4-D2E5-3842-8449-6A3E5934562B}"/>
    <cellStyle name="SAPBEXheaderText 4 2" xfId="2971" xr:uid="{0684AE22-1A95-494D-9CE9-F6E658A22A57}"/>
    <cellStyle name="SAPBEXheaderText 4 2 2" xfId="2972" xr:uid="{38129FF0-B426-B74A-94F5-2D0444D8072C}"/>
    <cellStyle name="SAPBEXheaderText 4 2 2 2" xfId="2973" xr:uid="{16B54C87-40FF-FC46-A544-073DF723754E}"/>
    <cellStyle name="SAPBEXheaderText 4 2 3" xfId="2974" xr:uid="{BDCBF5E9-75C7-8B46-ADAF-89C2C0A3DC8A}"/>
    <cellStyle name="SAPBEXheaderText 4 3" xfId="2975" xr:uid="{D3D7124B-DA0E-DB4E-AB74-F4258CCAF4C2}"/>
    <cellStyle name="SAPBEXheaderText 4 3 2" xfId="2976" xr:uid="{C82C7EA7-B542-C14C-A0D4-DE437C6FBACE}"/>
    <cellStyle name="SAPBEXheaderText 4 4" xfId="2977" xr:uid="{43108D60-7CAF-4247-8C20-8AB025A4BF4A}"/>
    <cellStyle name="SAPBEXheaderText 5" xfId="2978" xr:uid="{F0285C5B-140F-434E-A030-FFA002A8F2E5}"/>
    <cellStyle name="SAPBEXheaderText 5 2" xfId="2979" xr:uid="{0237D93C-5CEB-D34A-B074-AEF60111D865}"/>
    <cellStyle name="SAPBEXheaderText 6" xfId="2980" xr:uid="{CD2DB2B0-A53F-4649-87F1-2B7D5DCEBECA}"/>
    <cellStyle name="SAPBEXheaderText 7" xfId="2981" xr:uid="{578997D9-0897-F646-AB4D-870617A9E769}"/>
    <cellStyle name="SAPBEXheaderText 8" xfId="2982" xr:uid="{AF4B211B-F6FA-D040-B242-580B284387EB}"/>
    <cellStyle name="SAPBEXheaderText_ADC_Detail_BS_Q1'14" xfId="2983" xr:uid="{160C1450-F8D6-F34E-A816-BE29E54917CB}"/>
    <cellStyle name="SAPBEXHLevel0" xfId="2984" xr:uid="{8EA0DF47-A588-0447-9073-2FA755328693}"/>
    <cellStyle name="SAPBEXHLevel0 2" xfId="2985" xr:uid="{D8FF9E57-0725-9B45-A38A-A51411A9298A}"/>
    <cellStyle name="SAPBEXHLevel0 2 2" xfId="2986" xr:uid="{DC9864D6-54EA-8143-A526-90E412CB742E}"/>
    <cellStyle name="SAPBEXHLevel0 2 2 2" xfId="2987" xr:uid="{EF103F53-B9E6-F240-9984-C0BC85AD818E}"/>
    <cellStyle name="SAPBEXHLevel0 2 3" xfId="2988" xr:uid="{E551195A-879D-934D-B8C8-38D7C35BE268}"/>
    <cellStyle name="SAPBEXHLevel0 3" xfId="2989" xr:uid="{0C64C158-F099-A744-8AEA-B438566C8F70}"/>
    <cellStyle name="SAPBEXHLevel0 3 2" xfId="2990" xr:uid="{3219EA3A-E1EE-3940-900E-82CB19BCDA80}"/>
    <cellStyle name="SAPBEXHLevel0 3 2 2" xfId="2991" xr:uid="{193D67C5-1B72-AF4A-978A-94A2149ACBAA}"/>
    <cellStyle name="SAPBEXHLevel0 3 2 2 2" xfId="2992" xr:uid="{C9FA3238-FB1D-294E-ABE1-45C59D0C81CB}"/>
    <cellStyle name="SAPBEXHLevel0 3 2 3" xfId="2993" xr:uid="{FF9BEA5C-A091-7845-829A-EAB537351BC3}"/>
    <cellStyle name="SAPBEXHLevel0 3 3" xfId="2994" xr:uid="{A693406B-5EA2-984B-9929-30CDCDABFBEB}"/>
    <cellStyle name="SAPBEXHLevel0 3 3 2" xfId="2995" xr:uid="{3599B9DE-0E67-0240-963F-2EE73C084D84}"/>
    <cellStyle name="SAPBEXHLevel0 3 4" xfId="2996" xr:uid="{C32697F9-85C0-A643-88C8-BF482FF7CED1}"/>
    <cellStyle name="SAPBEXHLevel0 4" xfId="2997" xr:uid="{B9CFF459-5ACF-DC4A-9AE0-F1E36CA714DD}"/>
    <cellStyle name="SAPBEXHLevel0 4 2" xfId="2998" xr:uid="{8680F206-3C11-6A46-87E0-B904AED6BECA}"/>
    <cellStyle name="SAPBEXHLevel0 4 2 2" xfId="2999" xr:uid="{99AF750A-3441-A54A-98A6-546CD5C05BED}"/>
    <cellStyle name="SAPBEXHLevel0 4 2 2 2" xfId="3000" xr:uid="{04408524-5F6D-C948-99CD-F25D995AC452}"/>
    <cellStyle name="SAPBEXHLevel0 4 2 3" xfId="3001" xr:uid="{D36EA9B7-6087-8E4D-AFC7-7B715B5AF2E8}"/>
    <cellStyle name="SAPBEXHLevel0 4 3" xfId="3002" xr:uid="{C2DE6581-489F-9047-9933-7CF6848E3EC9}"/>
    <cellStyle name="SAPBEXHLevel0 4 3 2" xfId="3003" xr:uid="{35D3C920-7B83-6342-8224-BEF1A184632D}"/>
    <cellStyle name="SAPBEXHLevel0 4 4" xfId="3004" xr:uid="{D566F93F-3BC3-184C-A066-DD15C6E7DB76}"/>
    <cellStyle name="SAPBEXHLevel0 5" xfId="3005" xr:uid="{1B3922E2-F722-9941-9969-C5E7D45B007F}"/>
    <cellStyle name="SAPBEXHLevel0 5 2" xfId="3006" xr:uid="{743A7E40-E24B-B449-8F66-A44E724E0DC3}"/>
    <cellStyle name="SAPBEXHLevel0 6" xfId="3007" xr:uid="{880B9BDF-6F13-C040-A83A-0F28F210A69E}"/>
    <cellStyle name="SAPBEXHLevel0 7" xfId="3008" xr:uid="{52AD26CD-4279-6540-B755-073519621B26}"/>
    <cellStyle name="SAPBEXHLevel0 8" xfId="3009" xr:uid="{6FD2FA48-A442-F741-868C-EE363D079BE1}"/>
    <cellStyle name="SAPBEXHLevel0X" xfId="3010" xr:uid="{8A669FDC-E2BF-2C49-8B3B-F607E0A52831}"/>
    <cellStyle name="SAPBEXHLevel0X 2" xfId="3011" xr:uid="{96F3C840-32C0-7A45-80B2-60AE5B4A1D0E}"/>
    <cellStyle name="SAPBEXHLevel0X 2 2" xfId="3012" xr:uid="{9BFF852E-FD05-E540-B2EB-3BE9F9AF26B4}"/>
    <cellStyle name="SAPBEXHLevel0X 2 2 2" xfId="3013" xr:uid="{E8A4D369-E78F-7241-9E6A-FBD98F931513}"/>
    <cellStyle name="SAPBEXHLevel0X 2 3" xfId="3014" xr:uid="{2465AC91-1ED5-6840-B1B7-CC8B4F69F621}"/>
    <cellStyle name="SAPBEXHLevel0X 3" xfId="3015" xr:uid="{53B2D284-5B57-1542-99C9-446A16B459A9}"/>
    <cellStyle name="SAPBEXHLevel0X 3 2" xfId="3016" xr:uid="{40952334-D7AB-B242-B68E-D3126448F484}"/>
    <cellStyle name="SAPBEXHLevel0X 4" xfId="3017" xr:uid="{D3CF9F9F-E09E-4348-973A-1E6EA7F4684C}"/>
    <cellStyle name="SAPBEXHLevel1" xfId="3018" xr:uid="{19662908-D206-BE40-9DF7-4A222413593B}"/>
    <cellStyle name="SAPBEXHLevel1 2" xfId="3019" xr:uid="{9F213D93-DFC8-8F46-BCFE-5709C792012B}"/>
    <cellStyle name="SAPBEXHLevel1 2 2" xfId="3020" xr:uid="{2BC137CD-2449-124B-81CC-5FF091F15D0A}"/>
    <cellStyle name="SAPBEXHLevel1 2 2 2" xfId="3021" xr:uid="{D8E48530-8EDE-BD42-9F05-7B8D6FB34896}"/>
    <cellStyle name="SAPBEXHLevel1 2 3" xfId="3022" xr:uid="{5B0A2F45-4910-6A41-9163-85C58BDDC0FA}"/>
    <cellStyle name="SAPBEXHLevel1 3" xfId="3023" xr:uid="{B0325A0A-A104-8E41-A84B-0EA3377E4EED}"/>
    <cellStyle name="SAPBEXHLevel1 3 2" xfId="3024" xr:uid="{AB6B3EF3-E3E4-1B4D-A116-B86694014C53}"/>
    <cellStyle name="SAPBEXHLevel1 3 2 2" xfId="3025" xr:uid="{C27FA3E3-CAEC-924C-ACD6-9D6BD4A9889B}"/>
    <cellStyle name="SAPBEXHLevel1 3 2 2 2" xfId="3026" xr:uid="{E0F15617-8CF2-AD41-ADF6-45059F52B6EB}"/>
    <cellStyle name="SAPBEXHLevel1 3 2 3" xfId="3027" xr:uid="{C8BBB2DA-4467-8248-A5EC-7D0308BF7BFD}"/>
    <cellStyle name="SAPBEXHLevel1 3 3" xfId="3028" xr:uid="{D4687050-CF33-AD44-8BA6-152ED72D6E6E}"/>
    <cellStyle name="SAPBEXHLevel1 3 3 2" xfId="3029" xr:uid="{3D3FA2AB-6686-DA4C-B823-B5F80442BAC3}"/>
    <cellStyle name="SAPBEXHLevel1 3 4" xfId="3030" xr:uid="{BA53C27E-A437-B241-B69A-BE8437A58497}"/>
    <cellStyle name="SAPBEXHLevel1 4" xfId="3031" xr:uid="{5354C982-592E-9945-A9A7-15443CFB95C9}"/>
    <cellStyle name="SAPBEXHLevel1 4 2" xfId="3032" xr:uid="{4D5B43BF-2A00-4D4F-8007-6C1AB5AC2715}"/>
    <cellStyle name="SAPBEXHLevel1 4 2 2" xfId="3033" xr:uid="{3111C21A-5847-B449-B792-7F5F6AF9FA98}"/>
    <cellStyle name="SAPBEXHLevel1 4 2 2 2" xfId="3034" xr:uid="{E8B49047-778D-3B4D-9A5A-E56D84278C47}"/>
    <cellStyle name="SAPBEXHLevel1 4 2 3" xfId="3035" xr:uid="{34C36D5A-A990-114C-8C59-784781E03953}"/>
    <cellStyle name="SAPBEXHLevel1 4 3" xfId="3036" xr:uid="{FEE09019-695B-0E4E-8ECA-F17C3A2B7CA6}"/>
    <cellStyle name="SAPBEXHLevel1 4 3 2" xfId="3037" xr:uid="{5289D80E-886B-624B-B73C-AE357E0FFA0D}"/>
    <cellStyle name="SAPBEXHLevel1 4 4" xfId="3038" xr:uid="{92CC4C54-2FD3-8F49-ABFF-E2CEDD8FEDDB}"/>
    <cellStyle name="SAPBEXHLevel1 5" xfId="3039" xr:uid="{A8DB39E5-B84B-3D40-BDAD-75FD7524B4DD}"/>
    <cellStyle name="SAPBEXHLevel1 5 2" xfId="3040" xr:uid="{198A605D-7B76-0344-A721-E5181034BFD8}"/>
    <cellStyle name="SAPBEXHLevel1 6" xfId="3041" xr:uid="{16010556-C801-834B-82E7-C0D226A73B63}"/>
    <cellStyle name="SAPBEXHLevel1 7" xfId="3042" xr:uid="{1CB6C20D-4F54-DE45-808F-560F4B0F0FA7}"/>
    <cellStyle name="SAPBEXHLevel1 8" xfId="3043" xr:uid="{F6E77026-36D8-4C48-8B12-014C7CF6218F}"/>
    <cellStyle name="SAPBEXHLevel1X" xfId="3044" xr:uid="{DCD3D674-2A8C-C040-ADEE-BE462457467A}"/>
    <cellStyle name="SAPBEXHLevel1X 2" xfId="3045" xr:uid="{EE9B4A6F-5C3C-9045-B1A7-0669FAE4C7E7}"/>
    <cellStyle name="SAPBEXHLevel1X 2 2" xfId="3046" xr:uid="{D2BA0A1D-6434-4A4A-90DB-1EC606073134}"/>
    <cellStyle name="SAPBEXHLevel1X 2 2 2" xfId="3047" xr:uid="{A4078421-3D59-FE44-8EE4-B329C6C6D794}"/>
    <cellStyle name="SAPBEXHLevel1X 2 3" xfId="3048" xr:uid="{652A3338-50FE-1C4D-B565-50B6BEA511CC}"/>
    <cellStyle name="SAPBEXHLevel1X 3" xfId="3049" xr:uid="{AE2071B2-723F-3847-9801-5C23A21A63AC}"/>
    <cellStyle name="SAPBEXHLevel1X 3 2" xfId="3050" xr:uid="{933E51FE-6DBF-AE42-B9F0-4EF50E7DEAA0}"/>
    <cellStyle name="SAPBEXHLevel1X 4" xfId="3051" xr:uid="{EC7CDC4D-2AD9-8446-9961-DB97D756022C}"/>
    <cellStyle name="SAPBEXHLevel2" xfId="3052" xr:uid="{A7E2E9A7-A69E-6A4B-B0E4-0A4F8147CFDD}"/>
    <cellStyle name="SAPBEXHLevel2 2" xfId="3053" xr:uid="{97D375AF-5645-C64B-BF18-B58268AA3FA1}"/>
    <cellStyle name="SAPBEXHLevel2 2 2" xfId="3054" xr:uid="{C2E85E77-DDCF-ED48-A052-5D9EE1CAF1A9}"/>
    <cellStyle name="SAPBEXHLevel2 2 2 2" xfId="3055" xr:uid="{86C9611D-F9DA-B44B-96E0-EE558BF86DF6}"/>
    <cellStyle name="SAPBEXHLevel2 2 3" xfId="3056" xr:uid="{8EC51333-7E63-9848-A130-A6C4E052BCA4}"/>
    <cellStyle name="SAPBEXHLevel2 3" xfId="3057" xr:uid="{B984A102-19F9-024E-9E1B-36DE88F00B41}"/>
    <cellStyle name="SAPBEXHLevel2 3 2" xfId="3058" xr:uid="{0CF98E30-51F3-C34C-894C-2AF30F26B376}"/>
    <cellStyle name="SAPBEXHLevel2 3 2 2" xfId="3059" xr:uid="{AF8454BD-265E-C94B-A8F3-843A2C492B11}"/>
    <cellStyle name="SAPBEXHLevel2 3 2 2 2" xfId="3060" xr:uid="{1A586C68-0D25-7647-98F2-2C02FEF56ECD}"/>
    <cellStyle name="SAPBEXHLevel2 3 2 3" xfId="3061" xr:uid="{EA05D767-C07F-B941-B331-82B17919AFB8}"/>
    <cellStyle name="SAPBEXHLevel2 3 3" xfId="3062" xr:uid="{414AB368-7D6E-8747-872B-02C0F80CCA87}"/>
    <cellStyle name="SAPBEXHLevel2 3 3 2" xfId="3063" xr:uid="{E99DF2C6-2774-C64B-926B-1C16A6453C82}"/>
    <cellStyle name="SAPBEXHLevel2 3 4" xfId="3064" xr:uid="{E97B30DB-DC3F-B442-B287-BCD6560F1E85}"/>
    <cellStyle name="SAPBEXHLevel2 4" xfId="3065" xr:uid="{5539EF41-733F-6842-98A3-4F15254867D5}"/>
    <cellStyle name="SAPBEXHLevel2 4 2" xfId="3066" xr:uid="{A009DFFF-0451-AB48-BF74-9A252AD04978}"/>
    <cellStyle name="SAPBEXHLevel2 4 2 2" xfId="3067" xr:uid="{0E5DFC2E-DF34-D143-9592-5B3FAB05EE23}"/>
    <cellStyle name="SAPBEXHLevel2 4 2 2 2" xfId="3068" xr:uid="{35F07F48-061A-7C4C-9B18-56EC753B8E9F}"/>
    <cellStyle name="SAPBEXHLevel2 4 2 3" xfId="3069" xr:uid="{C9F9DDA3-97E8-084C-9BAE-B2C01291626F}"/>
    <cellStyle name="SAPBEXHLevel2 4 3" xfId="3070" xr:uid="{7CB08D22-6AB5-DD4E-8142-89D7DE617A5C}"/>
    <cellStyle name="SAPBEXHLevel2 4 3 2" xfId="3071" xr:uid="{C0540923-2659-994E-835B-0C197CA63565}"/>
    <cellStyle name="SAPBEXHLevel2 4 4" xfId="3072" xr:uid="{596C4501-98D6-3441-A1CC-913815060A6B}"/>
    <cellStyle name="SAPBEXHLevel2 5" xfId="3073" xr:uid="{DA04890C-7256-514F-AECC-9A5C6431CE71}"/>
    <cellStyle name="SAPBEXHLevel2 5 2" xfId="3074" xr:uid="{A3591A86-406A-AC44-90D6-934FA35DFABA}"/>
    <cellStyle name="SAPBEXHLevel2 6" xfId="3075" xr:uid="{636CFC26-9645-8043-8383-3D38BCE0806B}"/>
    <cellStyle name="SAPBEXHLevel2 7" xfId="3076" xr:uid="{02E7A8FE-1849-D446-92A3-67F4DEAB9603}"/>
    <cellStyle name="SAPBEXHLevel2 8" xfId="3077" xr:uid="{A66BADA6-262D-0447-8038-C916C891082A}"/>
    <cellStyle name="SAPBEXHLevel2X" xfId="3078" xr:uid="{CDA49BBB-A58C-084C-99B5-289638D987F3}"/>
    <cellStyle name="SAPBEXHLevel2X 2" xfId="3079" xr:uid="{F869B43C-7F9B-A24A-805F-F730F55E923B}"/>
    <cellStyle name="SAPBEXHLevel2X 2 2" xfId="3080" xr:uid="{7CF533B6-EDB7-4642-B54F-0F1E2B2DB8C5}"/>
    <cellStyle name="SAPBEXHLevel2X 2 2 2" xfId="3081" xr:uid="{12187749-B15D-D64D-9C47-0B5A801B6F38}"/>
    <cellStyle name="SAPBEXHLevel2X 2 3" xfId="3082" xr:uid="{EA1DDAA0-1227-C445-82A0-536EEC845C83}"/>
    <cellStyle name="SAPBEXHLevel2X 3" xfId="3083" xr:uid="{123CFABB-C048-F84A-B6C6-9FD2C4835710}"/>
    <cellStyle name="SAPBEXHLevel2X 3 2" xfId="3084" xr:uid="{A83C3E52-3EA4-D14E-83C7-354BA94D3A86}"/>
    <cellStyle name="SAPBEXHLevel2X 4" xfId="3085" xr:uid="{A5D99CDD-19D9-E74E-B319-8740AAAA446E}"/>
    <cellStyle name="SAPBEXHLevel3" xfId="3086" xr:uid="{930196E8-2CF3-0E40-BEC2-8B2BCDC9BC7F}"/>
    <cellStyle name="SAPBEXHLevel3 2" xfId="3087" xr:uid="{B21FBE2F-4621-194A-99FC-A7F692AEA815}"/>
    <cellStyle name="SAPBEXHLevel3 2 2" xfId="3088" xr:uid="{DB16033F-2683-464B-A691-1CFBA245D630}"/>
    <cellStyle name="SAPBEXHLevel3 2 2 2" xfId="3089" xr:uid="{530B758D-0D21-904B-8CA7-F455C745E2CB}"/>
    <cellStyle name="SAPBEXHLevel3 2 3" xfId="3090" xr:uid="{720BA743-A044-8047-9DA5-B2CC209A9723}"/>
    <cellStyle name="SAPBEXHLevel3 3" xfId="3091" xr:uid="{9D1F18FF-89D3-A94F-A703-17F4C435C095}"/>
    <cellStyle name="SAPBEXHLevel3 3 2" xfId="3092" xr:uid="{5EA0E8BA-F8CF-1948-9D03-203B21D53DEA}"/>
    <cellStyle name="SAPBEXHLevel3 3 2 2" xfId="3093" xr:uid="{68F8A993-C9CC-3240-AD91-1CC3A977D93B}"/>
    <cellStyle name="SAPBEXHLevel3 3 2 2 2" xfId="3094" xr:uid="{30CBFB79-04F6-3048-960E-2EEE68324BE6}"/>
    <cellStyle name="SAPBEXHLevel3 3 2 3" xfId="3095" xr:uid="{E4E07B58-0429-B648-9ECB-1759E2491293}"/>
    <cellStyle name="SAPBEXHLevel3 3 3" xfId="3096" xr:uid="{D7441E4A-3607-6F40-9A74-9E1DD98BA327}"/>
    <cellStyle name="SAPBEXHLevel3 3 3 2" xfId="3097" xr:uid="{C6444426-999F-A746-A935-2E2C36BD8327}"/>
    <cellStyle name="SAPBEXHLevel3 3 4" xfId="3098" xr:uid="{226E30FB-DE43-2E4E-B8F9-01B8CD1426EC}"/>
    <cellStyle name="SAPBEXHLevel3 4" xfId="3099" xr:uid="{C650E05A-E15D-D549-8399-1DECADD4E5B1}"/>
    <cellStyle name="SAPBEXHLevel3 4 2" xfId="3100" xr:uid="{75F2D315-740A-1B45-AA0C-8B888D02B630}"/>
    <cellStyle name="SAPBEXHLevel3 4 2 2" xfId="3101" xr:uid="{0B4A4CA0-32D3-9A43-B345-67A7C9BCC844}"/>
    <cellStyle name="SAPBEXHLevel3 4 2 2 2" xfId="3102" xr:uid="{E9A6C917-0B22-3A4A-9E0A-7EFF18DF53BA}"/>
    <cellStyle name="SAPBEXHLevel3 4 2 3" xfId="3103" xr:uid="{40D192F2-3C7C-224F-9E83-4E7442776188}"/>
    <cellStyle name="SAPBEXHLevel3 4 3" xfId="3104" xr:uid="{C09A3422-72D5-2443-9E14-2C40B4149543}"/>
    <cellStyle name="SAPBEXHLevel3 4 3 2" xfId="3105" xr:uid="{6FE3CC37-7B5A-764B-82E8-B641E3B31157}"/>
    <cellStyle name="SAPBEXHLevel3 4 4" xfId="3106" xr:uid="{FD590ACA-0FCD-AF41-971D-EFD54A60D07A}"/>
    <cellStyle name="SAPBEXHLevel3 5" xfId="3107" xr:uid="{14F92CF6-2F5E-7348-A023-58F2EAA5D222}"/>
    <cellStyle name="SAPBEXHLevel3 5 2" xfId="3108" xr:uid="{735C4309-6CCB-5141-B8EF-5F1588F8412A}"/>
    <cellStyle name="SAPBEXHLevel3 6" xfId="3109" xr:uid="{F76110EE-09E8-F941-A7FE-80A385A5C975}"/>
    <cellStyle name="SAPBEXHLevel3 7" xfId="3110" xr:uid="{F501C692-F2B5-1844-9C82-F87734AD3CD0}"/>
    <cellStyle name="SAPBEXHLevel3 8" xfId="3111" xr:uid="{8D8DEEDB-3F35-2D45-B247-C56CAC635BBE}"/>
    <cellStyle name="SAPBEXHLevel3X" xfId="3112" xr:uid="{DB49E69A-E869-1541-B853-9DDC796D6CDF}"/>
    <cellStyle name="SAPBEXHLevel3X 2" xfId="3113" xr:uid="{ADBB9033-9D16-1D47-9BD8-8C3655528BDF}"/>
    <cellStyle name="SAPBEXHLevel3X 2 2" xfId="3114" xr:uid="{44882119-CAFC-FC45-9335-6FB1B4176606}"/>
    <cellStyle name="SAPBEXHLevel3X 2 2 2" xfId="3115" xr:uid="{E61A9936-9BD5-BA44-B20D-5777B3BDC415}"/>
    <cellStyle name="SAPBEXHLevel3X 2 3" xfId="3116" xr:uid="{C6EC65DF-5CB5-AE43-8CF7-8ACD80582072}"/>
    <cellStyle name="SAPBEXHLevel3X 3" xfId="3117" xr:uid="{69FD1CA2-9A74-6543-9C77-0C36F958474C}"/>
    <cellStyle name="SAPBEXHLevel3X 3 2" xfId="3118" xr:uid="{628326B8-08F6-D847-9DF1-29E47225EFFC}"/>
    <cellStyle name="SAPBEXHLevel3X 4" xfId="3119" xr:uid="{3F8FBFFB-EC61-E142-BD36-6E9D06F0D0BF}"/>
    <cellStyle name="SAPBEXresData" xfId="3120" xr:uid="{159CF547-4656-7A41-A584-75E6A7BA9898}"/>
    <cellStyle name="SAPBEXresData 2" xfId="3121" xr:uid="{F9CAFBF7-24A3-804F-B9C4-D73250651293}"/>
    <cellStyle name="SAPBEXresData 2 2" xfId="3122" xr:uid="{5D808EBE-050E-B94E-8764-9530B20070F1}"/>
    <cellStyle name="SAPBEXresData 3" xfId="3123" xr:uid="{2B515B6F-8B73-5A43-9E6E-8B0593CB83A8}"/>
    <cellStyle name="SAPBEXresDataEmph" xfId="3124" xr:uid="{479C6AA2-982F-E449-AB90-F4362A36B882}"/>
    <cellStyle name="SAPBEXresDataEmph 2" xfId="3125" xr:uid="{4B7432C8-2BC1-874A-A3A9-1AC7E350AA66}"/>
    <cellStyle name="SAPBEXresDataEmph 2 2" xfId="3126" xr:uid="{04747CF7-2D92-B54B-97D3-391687D58734}"/>
    <cellStyle name="SAPBEXresDataEmph 3" xfId="3127" xr:uid="{62998D8D-89C3-B041-9160-5BFD5F4951BF}"/>
    <cellStyle name="SAPBEXresItem" xfId="3128" xr:uid="{EBB434FC-2224-0F42-BB2D-6CAECA486BE6}"/>
    <cellStyle name="SAPBEXresItem 2" xfId="3129" xr:uid="{58D90113-7206-7C4F-A2D1-5200C98E4D2F}"/>
    <cellStyle name="SAPBEXresItem 2 2" xfId="3130" xr:uid="{D6AFCBE8-883B-7944-9C4C-05B149125B5B}"/>
    <cellStyle name="SAPBEXresItem 3" xfId="3131" xr:uid="{02FB24B0-783A-AA4D-B732-4BD103C15476}"/>
    <cellStyle name="SAPBEXresItemX" xfId="3132" xr:uid="{79DF75EA-3208-4544-8CD7-059BE6A090F2}"/>
    <cellStyle name="SAPBEXresItemX 2" xfId="3133" xr:uid="{03E9911B-3F2B-FC43-9504-0C844F82173D}"/>
    <cellStyle name="SAPBEXresItemX 2 2" xfId="3134" xr:uid="{E42826A1-1419-EA43-9A66-437CBB71B6FF}"/>
    <cellStyle name="SAPBEXresItemX 3" xfId="3135" xr:uid="{B7D2039C-8880-F540-8A53-D2C278A8F6E0}"/>
    <cellStyle name="SAPBEXstdData" xfId="3136" xr:uid="{7BB5E108-856A-D149-AA8E-11BFE764D7E7}"/>
    <cellStyle name="SAPBEXstdData 2" xfId="3137" xr:uid="{EE877187-BA64-9047-929E-7AE39F5005D6}"/>
    <cellStyle name="SAPBEXstdData 2 2" xfId="3138" xr:uid="{8F38C080-CFD1-4C44-BDBB-DD6C2544D3EA}"/>
    <cellStyle name="SAPBEXstdData 2 3" xfId="3139" xr:uid="{EBBF32CC-CAD9-9145-9098-11E1C01C947D}"/>
    <cellStyle name="SAPBEXstdData 3" xfId="3140" xr:uid="{9CAF93EA-6042-AB43-AEBE-E83BA22C4B06}"/>
    <cellStyle name="SAPBEXstdData 4" xfId="3141" xr:uid="{66573662-5AD9-3046-952B-00276C093411}"/>
    <cellStyle name="SAPBEXstdData_ADC_Detail_BS_Q1'14" xfId="3142" xr:uid="{4E8F9217-8D8E-B944-B88C-2A490E2C2582}"/>
    <cellStyle name="SAPBEXstdDataEmph" xfId="3143" xr:uid="{25EEBC0B-5227-C647-962E-4AFF6201F208}"/>
    <cellStyle name="SAPBEXstdDataEmph 2" xfId="3144" xr:uid="{BD38957D-F4B0-ED4C-BDB6-CFE2D3598189}"/>
    <cellStyle name="SAPBEXstdDataEmph 2 2" xfId="3145" xr:uid="{D4624B6A-EDDC-774C-8B15-F52BE8A0DC2D}"/>
    <cellStyle name="SAPBEXstdDataEmph 2 3" xfId="3146" xr:uid="{E33EAD5E-DA29-7C4C-AA21-8FBAE0FDDA58}"/>
    <cellStyle name="SAPBEXstdDataEmph 3" xfId="3147" xr:uid="{D956C791-FF35-A243-B7AE-633D4CF3EA91}"/>
    <cellStyle name="SAPBEXstdDataEmph 4" xfId="3148" xr:uid="{0F836BFF-9E55-7849-8767-E39E457693CB}"/>
    <cellStyle name="SAPBEXstdDataEmph_ADC_Detail_BS_Q1'14" xfId="3149" xr:uid="{04F9D02C-AF9A-BA4A-B817-D4FEEB7B5DFA}"/>
    <cellStyle name="SAPBEXstdItem" xfId="3150" xr:uid="{268B8E3F-4C97-1740-8A1B-67856DB2DD09}"/>
    <cellStyle name="SAPBEXstdItem 2" xfId="3151" xr:uid="{85783889-8E7C-C345-B3AB-9C8C0FFC8799}"/>
    <cellStyle name="SAPBEXstdItem 2 2" xfId="3152" xr:uid="{541099FA-205F-724F-81FB-131C231D53EE}"/>
    <cellStyle name="SAPBEXstdItem 2 2 2" xfId="3153" xr:uid="{0344B31E-E182-B546-BE44-24EFEA0EDC17}"/>
    <cellStyle name="SAPBEXstdItem 2 3" xfId="3154" xr:uid="{E86D9111-4660-8D4D-80D2-0B457C7F7DC6}"/>
    <cellStyle name="SAPBEXstdItem 2 4" xfId="3155" xr:uid="{066E75BA-53DC-154C-AC44-D954E943B17B}"/>
    <cellStyle name="SAPBEXstdItem 3" xfId="3156" xr:uid="{377EF84D-B7EC-7746-989E-5F67C9BBAC08}"/>
    <cellStyle name="SAPBEXstdItem 3 2" xfId="3157" xr:uid="{27A32819-DB56-8645-85EE-25F54A492AC9}"/>
    <cellStyle name="SAPBEXstdItem 4" xfId="3158" xr:uid="{F67A1C95-052B-5640-93B4-F110F23A1DBD}"/>
    <cellStyle name="SAPBEXstdItem 5" xfId="3159" xr:uid="{B584F62C-EFFF-2E4D-B40D-44516FAE5C2E}"/>
    <cellStyle name="SAPBEXstdItem_ADC_Detail_BS_Q1'14" xfId="3160" xr:uid="{ACCA468C-A201-544D-B228-1F9CA9ECC1C4}"/>
    <cellStyle name="SAPBEXstdItemX" xfId="3161" xr:uid="{B3235CFF-C611-B248-8B2C-768CA30344F4}"/>
    <cellStyle name="SAPBEXstdItemX 2" xfId="3162" xr:uid="{F68445B9-68E5-B141-9294-2B976EFDC48B}"/>
    <cellStyle name="SAPBEXstdItemX 2 2" xfId="3163" xr:uid="{367B8E24-6726-FB40-A08B-DD0EC9E35D9D}"/>
    <cellStyle name="SAPBEXstdItemX 2 2 2" xfId="3164" xr:uid="{8CF91E7E-FA2D-7B47-89C3-5E0F82BAF98C}"/>
    <cellStyle name="SAPBEXstdItemX 2 3" xfId="3165" xr:uid="{040A356E-ADC2-D846-B1A2-DC63C6A2C9D9}"/>
    <cellStyle name="SAPBEXstdItemX 2 4" xfId="3166" xr:uid="{B0CFAB63-E8C2-CE4E-9421-384608A8A028}"/>
    <cellStyle name="SAPBEXstdItemX 3" xfId="3167" xr:uid="{0DA61C23-7F2B-4548-9D6F-DB243E3DEEC0}"/>
    <cellStyle name="SAPBEXstdItemX 3 2" xfId="3168" xr:uid="{19DEDEBE-A782-D84B-80BD-D98923BA9D24}"/>
    <cellStyle name="SAPBEXstdItemX 3 2 2" xfId="3169" xr:uid="{8C149811-58BA-4845-BC60-99A410B06170}"/>
    <cellStyle name="SAPBEXstdItemX 3 2 2 2" xfId="3170" xr:uid="{F5BBC9F2-381F-6E4D-9522-31C6AC072E1A}"/>
    <cellStyle name="SAPBEXstdItemX 3 2 3" xfId="3171" xr:uid="{B022DF40-CB20-D24C-AAA6-6B9153B3AAB2}"/>
    <cellStyle name="SAPBEXstdItemX 3 3" xfId="3172" xr:uid="{B2AADFEB-4012-8742-B0C0-D657838FD978}"/>
    <cellStyle name="SAPBEXstdItemX 3 3 2" xfId="3173" xr:uid="{5416877E-3B66-9849-8221-55A5D9F8F800}"/>
    <cellStyle name="SAPBEXstdItemX 3 4" xfId="3174" xr:uid="{EFAEA824-F31E-ED47-8752-E115E9112767}"/>
    <cellStyle name="SAPBEXstdItemX 4" xfId="3175" xr:uid="{2F33D4EA-2BE5-7944-BD9C-4E9D2F75C11A}"/>
    <cellStyle name="SAPBEXstdItemX 4 2" xfId="3176" xr:uid="{85A2C9D9-CFF4-BB4D-B990-99F9F89BBF5E}"/>
    <cellStyle name="SAPBEXstdItemX 4 2 2" xfId="3177" xr:uid="{81001CC7-BCD1-B14C-8CAD-4D693B99F52A}"/>
    <cellStyle name="SAPBEXstdItemX 4 2 2 2" xfId="3178" xr:uid="{4E3F3B05-6539-8445-AF74-37CB5DD3ABCB}"/>
    <cellStyle name="SAPBEXstdItemX 4 2 3" xfId="3179" xr:uid="{425AB8F9-D349-EB4F-8B6C-EE69ADE3215E}"/>
    <cellStyle name="SAPBEXstdItemX 4 3" xfId="3180" xr:uid="{CCCA9C03-D6C9-8D43-AE11-EB1743328F7F}"/>
    <cellStyle name="SAPBEXstdItemX 4 3 2" xfId="3181" xr:uid="{A933372E-8191-6744-B44E-7270239AE66F}"/>
    <cellStyle name="SAPBEXstdItemX 4 4" xfId="3182" xr:uid="{307D6AD3-A499-FC4C-84D6-3288728D3CC6}"/>
    <cellStyle name="SAPBEXstdItemX 5" xfId="3183" xr:uid="{EFD0DF94-F88E-1041-939F-012A6ACD56D6}"/>
    <cellStyle name="SAPBEXstdItemX 5 2" xfId="3184" xr:uid="{A9EBEB47-D7F5-9343-B2D0-391A261250EE}"/>
    <cellStyle name="SAPBEXstdItemX 6" xfId="3185" xr:uid="{975E23D1-04EB-EC44-A9C4-A18FCC358FFA}"/>
    <cellStyle name="SAPBEXstdItemX 7" xfId="3186" xr:uid="{316331B2-2715-0F43-90D5-7ED3158E8404}"/>
    <cellStyle name="SAPBEXstdItemX 8" xfId="3187" xr:uid="{8C4B76F5-0B3F-1949-9E49-ABDD657E9540}"/>
    <cellStyle name="SAPBEXstdItemX 9" xfId="3188" xr:uid="{6FB5E679-49D2-D246-A3B1-DCE64AB7E94A}"/>
    <cellStyle name="SAPBEXstdItemX_ADC_Detail_BS_Q1'14" xfId="3189" xr:uid="{2131A00E-D254-3349-9636-D5949D2DD02F}"/>
    <cellStyle name="SAPBEXtitle" xfId="3190" xr:uid="{E4ED82F5-0415-E64D-B78F-ED0495341AD5}"/>
    <cellStyle name="SAPBEXtitle 2" xfId="3191" xr:uid="{F2276DE6-0051-CA4A-A51F-B2234255E932}"/>
    <cellStyle name="SAPBEXtitle 2 2" xfId="3192" xr:uid="{73FF589B-8CD5-E042-A5BD-AF9D2510470E}"/>
    <cellStyle name="SAPBEXtitle 2 3" xfId="3193" xr:uid="{E64C14E4-1157-884E-A9A7-E2BF3CB53B26}"/>
    <cellStyle name="SAPBEXtitle 3" xfId="3194" xr:uid="{CB18E898-931B-0344-A2B4-85E75AE6991C}"/>
    <cellStyle name="SAPBEXtitle 3 2" xfId="3195" xr:uid="{81AC00F6-F191-F24C-9EEB-ABFACBE42DBB}"/>
    <cellStyle name="SAPBEXtitle 4" xfId="3196" xr:uid="{EE3F14CF-F6AE-D949-AD2A-62D15B01A29F}"/>
    <cellStyle name="SAPBEXtitle 5" xfId="3197" xr:uid="{B10EEC6F-5822-CB43-A2DD-B15FC18357D8}"/>
    <cellStyle name="SAPBEXtitle 6" xfId="3198" xr:uid="{8FD5DB4C-697A-8441-8FB3-1C74E382579B}"/>
    <cellStyle name="SAPBEXtitle 7" xfId="3199" xr:uid="{1893A3C5-B36F-BD46-9863-1BB9001AE15B}"/>
    <cellStyle name="SAPBEXtitle_ADC_Detail_BS_Q1'14" xfId="3200" xr:uid="{A79E98FD-9094-4D4C-8AC9-BB44DEE9243A}"/>
    <cellStyle name="SAPBEXundefined" xfId="3201" xr:uid="{A6FEB950-D68E-0545-AAEA-A6F6381AAFBF}"/>
    <cellStyle name="SAPBEXundefined 2" xfId="3202" xr:uid="{20DE8C5F-3BCA-2E4F-820D-88795061A2CE}"/>
    <cellStyle name="SAPBEXundefined 2 2" xfId="3203" xr:uid="{7ADDB0D5-C3BE-774A-A496-A70CB5AA84C1}"/>
    <cellStyle name="SAPBEXundefined 2 3" xfId="3204" xr:uid="{85427FCC-3E77-F547-B792-FB475FC0FEE7}"/>
    <cellStyle name="SAPBEXundefined 3" xfId="3205" xr:uid="{06E1FC6E-2717-364D-A59E-C9D80306021A}"/>
    <cellStyle name="SAPBEXundefined 4" xfId="3206" xr:uid="{46664590-A280-4B4F-94A1-AEF0F6CA7DBC}"/>
    <cellStyle name="SAPBEXundefined_ADC_Detail_BS_Q1'14" xfId="3207" xr:uid="{BED0B737-FACC-8542-944E-B6248DC6F230}"/>
    <cellStyle name="SCH1" xfId="3208" xr:uid="{F6EEF46E-66CB-694A-87DC-5D66EB566DB9}"/>
    <cellStyle name="section head" xfId="3209" xr:uid="{7ABFC4DA-69D0-A646-8A1C-11531912BA79}"/>
    <cellStyle name="SHADEDSTORES" xfId="3210" xr:uid="{86A7F773-901C-FA49-8213-C1DB9224C39D}"/>
    <cellStyle name="SHADEDSTORES 2" xfId="3211" xr:uid="{AC3BFA79-79A8-164D-8A24-8B696EA52B5E}"/>
    <cellStyle name="small border line" xfId="3212" xr:uid="{4D003F12-3841-8147-B3C1-E6604253DC33}"/>
    <cellStyle name="specstores" xfId="3213" xr:uid="{A2E65754-3762-E94F-B8CD-550B537BC92B}"/>
    <cellStyle name="Standard" xfId="3214" xr:uid="{898FE8BA-ED82-7B4C-9AA9-A873C92F08DA}"/>
    <cellStyle name="Standard 2" xfId="3215" xr:uid="{40FD93F7-A789-7A4A-80DB-B0E4B0316F92}"/>
    <cellStyle name="Style 1" xfId="3216" xr:uid="{0E71A648-8778-B34A-B97A-C761A8A7423A}"/>
    <cellStyle name="Style 1 2" xfId="3217" xr:uid="{EA01FE1C-8A45-E645-9CD0-6E5A76A0EF75}"/>
    <cellStyle name="Style 1 3" xfId="3218" xr:uid="{FEBEF3DC-5C08-2C4D-B8C6-86C028AE7287}"/>
    <cellStyle name="style1" xfId="3219" xr:uid="{A14F0008-5761-7440-9BB1-54C9B43D74CC}"/>
    <cellStyle name="SubHeading" xfId="3220" xr:uid="{B85CC0BE-D4D4-DC44-A44B-A5FC2DC400D2}"/>
    <cellStyle name="Subtotal" xfId="3221" xr:uid="{6BED4ACD-EBA2-D34A-B75C-B0F6689C86DF}"/>
    <cellStyle name="SymbolBlue" xfId="3222" xr:uid="{F80B9AEF-FDA4-CC4A-9C33-7B3E56FBCDB6}"/>
    <cellStyle name="TED STANDARD" xfId="3223" xr:uid="{8BC97E43-6DE3-E046-8AB9-7BC9466049F3}"/>
    <cellStyle name="Text Indent A" xfId="3224" xr:uid="{CA055DE3-5BF0-C14F-B9D5-C0E73A15A041}"/>
    <cellStyle name="Text Indent B" xfId="3225" xr:uid="{30DD18B0-5694-164A-9B94-C02F5AE29AD6}"/>
    <cellStyle name="Text Indent C" xfId="3226" xr:uid="{2FDB50CA-1EEB-FC45-BE96-D31545822D54}"/>
    <cellStyle name="threedecplace" xfId="3227" xr:uid="{0646F97D-3B03-0240-A33A-38C9F6DE8CAD}"/>
    <cellStyle name="threedecplace 2" xfId="3228" xr:uid="{0A8C6938-0F10-8F4F-AD2D-965548FD6AEA}"/>
    <cellStyle name="Tickmark" xfId="3229" xr:uid="{318BB818-CFE3-4C49-8130-6BC143F19555}"/>
    <cellStyle name="Times New Roman" xfId="3230" xr:uid="{A7CE04FF-1B5D-7145-A561-1518851E6E2A}"/>
    <cellStyle name="Title 2" xfId="3231" xr:uid="{41BB647B-777E-6D44-B2BA-D345FD60F112}"/>
    <cellStyle name="Title 2 2" xfId="3232" xr:uid="{21AFA722-3A5B-414F-874F-EDFF1856E728}"/>
    <cellStyle name="Title 2 2 2" xfId="3233" xr:uid="{80085331-F3C1-4945-89A7-6B2721B461FD}"/>
    <cellStyle name="Title 2 3" xfId="3234" xr:uid="{8B38F537-99F0-0B43-9106-FB31DA2395A6}"/>
    <cellStyle name="Title 2 4" xfId="3235" xr:uid="{981FEBF6-7FDF-DC4B-8F02-7A03C29F1826}"/>
    <cellStyle name="Title 3" xfId="3236" xr:uid="{64AF70AA-38B7-3E4F-81A3-C3E79327E839}"/>
    <cellStyle name="Title 3 2" xfId="3237" xr:uid="{2255ADBD-DEA3-6F4E-A337-045A10A371C8}"/>
    <cellStyle name="Title 4" xfId="3238" xr:uid="{0E3464C3-D388-C346-AE93-10E698AF35DE}"/>
    <cellStyle name="Title 5" xfId="3239" xr:uid="{66439B09-B31B-364F-978F-BF629F1B486B}"/>
    <cellStyle name="Total 2" xfId="3240" xr:uid="{582BA17B-07AB-754D-A967-825FFE0DAB35}"/>
    <cellStyle name="Total 2 2" xfId="3241" xr:uid="{52B03AAE-290D-6F41-A230-AD0F9DAA5CB2}"/>
    <cellStyle name="Total 2 2 2" xfId="3242" xr:uid="{884F4E05-9D44-0D43-A585-F64924BC0A61}"/>
    <cellStyle name="Total 2 3" xfId="3243" xr:uid="{3752F4F4-B666-DD4C-95BB-F4C6F9BE0216}"/>
    <cellStyle name="Total 3" xfId="3244" xr:uid="{65185339-CEE1-064E-A324-D37E9EB0B699}"/>
    <cellStyle name="Total 3 2" xfId="3245" xr:uid="{11BD30DF-2134-3249-B71D-349E9745C4EF}"/>
    <cellStyle name="Total 4" xfId="3246" xr:uid="{B021EED9-3A4A-4949-A8EA-EC131D1CF04B}"/>
    <cellStyle name="Total 5" xfId="3247" xr:uid="{71568089-E24D-5B46-A0ED-3321A7CE2A2F}"/>
    <cellStyle name="Tusental (0)_laroux" xfId="3248" xr:uid="{B1FF63AB-0401-0A4B-BD03-B0E59C881C6D}"/>
    <cellStyle name="Tusental_laroux" xfId="3249" xr:uid="{B8050DEC-89EA-BA40-80A4-DAAADE6ECDBE}"/>
    <cellStyle name="twodecplace" xfId="3250" xr:uid="{6CF5F80F-C246-344A-A22D-6DFBFA04D70C}"/>
    <cellStyle name="Valuta (0)" xfId="3251" xr:uid="{617C95AA-5FF3-2049-86F0-BD665EC23065}"/>
    <cellStyle name="Valuta_laroux" xfId="3252" xr:uid="{25A1E733-7E54-A145-B608-3D9C2789F01B}"/>
    <cellStyle name="W" xfId="3253" xr:uid="{AA05B06B-8C8B-7C49-8B8C-CB544D4672E1}"/>
    <cellStyle name="Warning Text 2" xfId="3254" xr:uid="{8DCE47C0-2AB3-AE41-910A-0DC75343FE6C}"/>
    <cellStyle name="Warning Text 2 2" xfId="3255" xr:uid="{DD93EDFE-E493-0E47-A6A1-45BBEACF0077}"/>
    <cellStyle name="Warning Text 2 2 2" xfId="3256" xr:uid="{2D7A354F-4AF2-1048-926C-D3454A99E9A1}"/>
    <cellStyle name="Warning Text 2 3" xfId="3257" xr:uid="{D8136F39-35EC-A645-BF17-6C6B387B84B5}"/>
    <cellStyle name="Warning Text 3" xfId="3258" xr:uid="{0CBF85CB-43E3-D945-8CAD-818A6D8E0E7E}"/>
    <cellStyle name="Warning Text 3 2" xfId="3259" xr:uid="{3114464E-9CF0-6948-AF48-622919C4757E}"/>
    <cellStyle name="Warning Text 4" xfId="3260" xr:uid="{88A8A800-164A-5A40-83C6-484F8EE49A09}"/>
    <cellStyle name="Warning Text 5" xfId="3261" xr:uid="{55AE88DA-3DDD-F947-9E9B-575C9F9CC5BC}"/>
    <cellStyle name="WingdingsBlack" xfId="3262" xr:uid="{06A85D94-813C-A14C-ADC6-EBB7FC7B996D}"/>
    <cellStyle name="WingdingsRed" xfId="3263" xr:uid="{63F93208-20BE-5E48-BFD5-2F724EDF992D}"/>
    <cellStyle name="WingdingsWhite" xfId="3264" xr:uid="{2740F749-B77F-ED44-AA7B-1B5A6077872D}"/>
    <cellStyle name="wrap" xfId="3265" xr:uid="{528C4436-5559-9849-8981-00F9A38C9E6D}"/>
    <cellStyle name="Wไhrung [0]_35ERI8T2gbIEMixb4v26icuOo" xfId="3266" xr:uid="{02B6FACA-3AD4-234C-BBCF-B8E7CD44ADBF}"/>
    <cellStyle name="Wไhrung_35ERI8T2gbIEMixb4v26icuOo" xfId="3267" xr:uid="{8788F6A8-9D78-A74C-9C55-1040F482F334}"/>
    <cellStyle name="アクセント 1" xfId="3375" xr:uid="{84E764A0-F15A-4847-8721-A9A8C2B370DD}"/>
    <cellStyle name="アクセント 2" xfId="3376" xr:uid="{DA7B9B2C-D8CF-0C43-98C8-D9BC56A71D64}"/>
    <cellStyle name="アクセント 3" xfId="3377" xr:uid="{A503A19B-18EC-DC43-B7E0-A6B278A0AF9B}"/>
    <cellStyle name="アクセント 4" xfId="3378" xr:uid="{187553BB-76F9-DF41-9094-A0A310B858E9}"/>
    <cellStyle name="アクセント 5" xfId="3379" xr:uid="{88E24C15-5E7B-5D4D-8960-FEACB6C18C5B}"/>
    <cellStyle name="アクセント 6" xfId="3380" xr:uid="{EB1C0FC7-9C2A-2F41-A44D-8DB8D7B14F6D}"/>
    <cellStyle name="ｵﾒﾁ｡ﾒﾃ爼ﾗ靉ﾁ篦ｧﾋﾅﾒﾂﾁﾔｵﾔ" xfId="3381" xr:uid="{752B4EF2-EDC5-BC4B-B989-FC46EEC6243B}"/>
    <cellStyle name="タイトル" xfId="3382" xr:uid="{73D39F79-D1E4-3840-AE88-DC4AED48A474}"/>
    <cellStyle name="チェック セル" xfId="3383" xr:uid="{41F2EB37-B2D9-A24A-8FF1-1DB02205C483}"/>
    <cellStyle name="どちらでもない" xfId="3384" xr:uid="{7D333B79-4AE9-F844-94A8-E6D83CDE7912}"/>
    <cellStyle name="メモ" xfId="3385" xr:uid="{060ED934-2499-0949-9222-1E1108226565}"/>
    <cellStyle name="リンク セル" xfId="3386" xr:uid="{5A45A606-E050-5F42-A794-6460CE35737A}"/>
    <cellStyle name="เครื่องหมายจุลภาค 10" xfId="3271" xr:uid="{BE16F019-A762-6D45-B555-1B2131E8FB7C}"/>
    <cellStyle name="เครื่องหมายจุลภาค 10 2" xfId="3272" xr:uid="{AC5CF79A-4902-F84A-A088-74E95AB8A601}"/>
    <cellStyle name="เครื่องหมายจุลภาค 11" xfId="3273" xr:uid="{34090AAC-4043-994F-9E8B-338A73801F0F}"/>
    <cellStyle name="เครื่องหมายจุลภาค 11 2" xfId="3274" xr:uid="{B68ACD62-0C1D-1E48-9FEA-A51CAE2A895E}"/>
    <cellStyle name="เครื่องหมายจุลภาค 12" xfId="3275" xr:uid="{306CF7BF-27D4-264C-A004-5A40513AF451}"/>
    <cellStyle name="เครื่องหมายจุลภาค 12 2" xfId="3276" xr:uid="{24763E27-0CD1-4A46-86AF-89E373FF2BE5}"/>
    <cellStyle name="เครื่องหมายจุลภาค 13" xfId="3277" xr:uid="{EF2496F5-6EA0-8F47-A1F0-E73F707F1667}"/>
    <cellStyle name="เครื่องหมายจุลภาค 14" xfId="3278" xr:uid="{9DB3A5EC-E17B-044F-B572-574ECD45FD81}"/>
    <cellStyle name="เครื่องหมายจุลภาค 14 2" xfId="3279" xr:uid="{EE46985E-149B-DF4D-92C4-5C9092560902}"/>
    <cellStyle name="เครื่องหมายจุลภาค 2" xfId="3280" xr:uid="{CF0E1281-0246-0441-B9A4-5245F1BAD5EE}"/>
    <cellStyle name="เครื่องหมายจุลภาค 2 2" xfId="3281" xr:uid="{D3F987D0-64AB-C546-8E56-756D8DB4590F}"/>
    <cellStyle name="เครื่องหมายจุลภาค 2 3" xfId="3282" xr:uid="{D93A761C-D87F-464F-8E3E-A52E76A02139}"/>
    <cellStyle name="เครื่องหมายจุลภาค 2 3 2" xfId="3283" xr:uid="{521F9486-5AB6-1F44-917D-C4F7982D84D3}"/>
    <cellStyle name="เครื่องหมายจุลภาค 3" xfId="3284" xr:uid="{DA0A307E-70F0-234F-8C8C-A3C46DCD3B69}"/>
    <cellStyle name="เครื่องหมายจุลภาค 3 2" xfId="3285" xr:uid="{FE1F9770-0209-FE41-B0C5-DF6B7DB912AD}"/>
    <cellStyle name="เครื่องหมายจุลภาค 3 2 2" xfId="3286" xr:uid="{3A447292-402F-454C-ACDF-4C23138235A6}"/>
    <cellStyle name="เครื่องหมายจุลภาค 3 3" xfId="3287" xr:uid="{4378A491-2460-DB49-8FF8-1880BCB99A4E}"/>
    <cellStyle name="เครื่องหมายจุลภาค 3 3 2" xfId="3288" xr:uid="{90CD8534-6FB4-FC47-A004-14249E7CB974}"/>
    <cellStyle name="เครื่องหมายจุลภาค 3 4" xfId="3289" xr:uid="{77A26B9D-E77D-3646-9490-881C688B9CEB}"/>
    <cellStyle name="เครื่องหมายจุลภาค 3 4 2" xfId="3290" xr:uid="{14B9779A-AB6F-C546-A692-B47415C686FE}"/>
    <cellStyle name="เครื่องหมายจุลภาค 3 5" xfId="3291" xr:uid="{466EF06B-E618-F947-ACBC-BBEC8F191374}"/>
    <cellStyle name="เครื่องหมายจุลภาค 4" xfId="3292" xr:uid="{B94541F3-A9C0-0D40-A9BE-EE5C0E7DE384}"/>
    <cellStyle name="เครื่องหมายจุลภาค 5" xfId="3293" xr:uid="{3CAC94C6-2AAB-814B-A140-D1C6D5B37F1B}"/>
    <cellStyle name="เครื่องหมายจุลภาค 6" xfId="3294" xr:uid="{673DC9A9-CA4A-FE4C-8C03-E6129F3F0032}"/>
    <cellStyle name="เครื่องหมายจุลภาค 6 2" xfId="3295" xr:uid="{AF9C42A6-AC6E-E340-982E-B863CAC02C33}"/>
    <cellStyle name="เครื่องหมายจุลภาค 7" xfId="3296" xr:uid="{8E5F3E0E-1B5E-544A-B5F4-4E85EE5EC6BE}"/>
    <cellStyle name="เครื่องหมายจุลภาค 8" xfId="3297" xr:uid="{4603445C-249E-F548-BC75-851DC4061CE8}"/>
    <cellStyle name="เครื่องหมายจุลภาค 9" xfId="3298" xr:uid="{0008FA09-523B-CB41-860C-10E713842BC8}"/>
    <cellStyle name="เครื่องหมายจุลภาค 9 2" xfId="3299" xr:uid="{26EFC3AB-FE4A-FD49-B86A-058A14BCD416}"/>
    <cellStyle name="เครื่องหมายจุลภาค 9 2 2" xfId="3300" xr:uid="{A7726184-DA39-2D4C-952A-92288E1ECD6C}"/>
    <cellStyle name="เครื่องหมายจุลภาค 9 3" xfId="3301" xr:uid="{7C6244F9-46E4-CF45-8590-66EF3207E968}"/>
    <cellStyle name="เครื่องหมายจุลภาค_sum M12-2010 MIMO Tech" xfId="3302" xr:uid="{EF90E95F-C4E8-6B4D-8492-D000EE1F4A18}"/>
    <cellStyle name="เชื่อมโยงหลายมิติ" xfId="3304" xr:uid="{5DD8484B-B51E-214B-89C1-4B137F680EE4}"/>
    <cellStyle name="เชื่อมโยงหลายมิติ 2" xfId="3305" xr:uid="{F8D5BBDB-92A0-AA47-98F4-0F2A2BC531F1}"/>
    <cellStyle name="เซลล์ตรวจสอบ 2" xfId="3306" xr:uid="{7302F8E0-26FB-0A4D-8A80-151FEDDE0009}"/>
    <cellStyle name="เซลล์ที่มีการเชื่อมโยง 2" xfId="3307" xr:uid="{5983140E-0555-9C44-BF28-0A20CE335C40}"/>
    <cellStyle name="เปอร์เซ็นต์ 2" xfId="3344" xr:uid="{3CDD9C6A-C261-204E-B46C-229888EA987F}"/>
    <cellStyle name="เปอร์เซ็นต์ 3" xfId="3345" xr:uid="{B9A90390-A479-6D4D-9DE1-E4628C3B4EEF}"/>
    <cellStyle name="เปอร์เซ็นต์ 3 2" xfId="3346" xr:uid="{7A02AA0B-1167-4847-9910-23C4A9C5DF53}"/>
    <cellStyle name="แย่ 2" xfId="3348" xr:uid="{05E08906-3E93-BD40-A8B0-FF8FEAAF8C68}"/>
    <cellStyle name="แสดงผล 2" xfId="3364" xr:uid="{357D5B94-9609-D642-AC67-3974BCEE7213}"/>
    <cellStyle name="การคำนวณ 2" xfId="3268" xr:uid="{E15A4A70-6C4B-AF42-A31C-F5C2E3D6B744}"/>
    <cellStyle name="ข้อความเตือน 2" xfId="3269" xr:uid="{CD42AAF0-0221-654E-AE72-910B39A29E5A}"/>
    <cellStyle name="ข้อความอธิบาย 2" xfId="3270" xr:uid="{40B92B4F-9DAC-444F-9F07-B0ACA30AA3B6}"/>
    <cellStyle name="ชื่อเรื่อง 2" xfId="3303" xr:uid="{D0400941-082C-9642-BB4B-04B465269ED8}"/>
    <cellStyle name="ณfน๔_NTCณ๘ป๙ (2)" xfId="3308" xr:uid="{901EBE2E-365E-E640-BFC5-DE06BD9EFEC2}"/>
    <cellStyle name="ดี 2" xfId="3309" xr:uid="{330A93B3-6661-474D-B122-9C42113E086B}"/>
    <cellStyle name="ตามการเชื่อมโยงหลายมิติ" xfId="3310" xr:uid="{F0D0F587-0E5F-6244-B67D-B164FDB4FE08}"/>
    <cellStyle name="ตามการเชื่อมโยงหลายมิติ 2" xfId="3311" xr:uid="{B9C72DC7-C670-1446-AA0A-D2944C899964}"/>
    <cellStyle name="น้บะภฒ_95" xfId="3312" xr:uid="{60E9E286-2F95-F244-BD9C-EACCDD5B232E}"/>
    <cellStyle name="ปกติ 2" xfId="3313" xr:uid="{57C44457-2D6E-9746-BB93-7F7783841347}"/>
    <cellStyle name="ปกติ 2 2" xfId="3314" xr:uid="{46D105FC-70B4-8F4F-AB48-F8075022B444}"/>
    <cellStyle name="ปกติ 2 2 2" xfId="3315" xr:uid="{9A4A47C2-464E-6F4B-A18A-11B4FD68764B}"/>
    <cellStyle name="ปกติ 2 2 2 2" xfId="3316" xr:uid="{A782A80A-9A07-5143-98F8-571C180FEB39}"/>
    <cellStyle name="ปกติ 2 2 3" xfId="3317" xr:uid="{F6FCE177-AB15-4D4D-9AF3-47A067C07572}"/>
    <cellStyle name="ปกติ 2 2 4" xfId="3318" xr:uid="{7A030742-FFA4-A548-B2B7-8099B200C1A3}"/>
    <cellStyle name="ปกติ 2 3" xfId="3319" xr:uid="{09349006-7299-224D-A464-B32E7C24ABE9}"/>
    <cellStyle name="ปกติ 2 3 2" xfId="3320" xr:uid="{5DCAFA00-20B9-8D4E-BCD9-B0EB11AF86F2}"/>
    <cellStyle name="ปกติ 2 4" xfId="3321" xr:uid="{1365E4BF-09FC-4A49-A19F-9DF685A77AEF}"/>
    <cellStyle name="ปกติ 2 4 2" xfId="3322" xr:uid="{CC04C01E-8DD6-484A-B715-18EBED022B88}"/>
    <cellStyle name="ปกติ 2 5" xfId="3323" xr:uid="{77C2D5BB-3D4B-4A49-99C0-BB566A7E39F8}"/>
    <cellStyle name="ปกติ 3" xfId="3324" xr:uid="{D8EB097D-69F3-F440-8057-8D9E85D9BD5C}"/>
    <cellStyle name="ปกติ 3 2" xfId="3325" xr:uid="{F8E6D92D-3BFD-A24E-8037-EADDAA6BFECB}"/>
    <cellStyle name="ปกติ 3 2 2" xfId="3326" xr:uid="{87DEC518-B3AC-EA43-AD3C-7281F6E6553B}"/>
    <cellStyle name="ปกติ 3 2 2 2" xfId="3327" xr:uid="{D63591E4-F8A3-B343-8836-E33DEB188795}"/>
    <cellStyle name="ปกติ 3 2 3" xfId="3328" xr:uid="{3685233F-312F-EC4F-8878-12227F32FA68}"/>
    <cellStyle name="ปกติ 3 2_AIN OPEX 2011" xfId="3329" xr:uid="{8351283B-2026-064D-B779-096744BD1201}"/>
    <cellStyle name="ปกติ 3 3" xfId="3330" xr:uid="{002FA072-3BF1-A84F-9B66-D0A2572646C1}"/>
    <cellStyle name="ปกติ 3 4" xfId="3331" xr:uid="{0E7A985C-9408-FF47-A9E1-F4F0B010C2E1}"/>
    <cellStyle name="ปกติ 3_AIN OPEX 2011" xfId="3332" xr:uid="{166BB297-27AE-E840-ACCA-3D3EAF17F89E}"/>
    <cellStyle name="ปกติ 4" xfId="3333" xr:uid="{1EFF7350-C726-0A40-BCB1-32339A2F8CFB}"/>
    <cellStyle name="ปกติ 5" xfId="3334" xr:uid="{1E5CFF3A-0333-0644-8E91-AC7F9520AE0E}"/>
    <cellStyle name="ปกติ 6" xfId="3335" xr:uid="{0C5788C3-32FB-6245-B5C7-A259F24037B2}"/>
    <cellStyle name="ปกติ 6 2" xfId="3336" xr:uid="{A084CF98-8C35-EC48-BE3E-63EB6DEAA77C}"/>
    <cellStyle name="ปกติ 7" xfId="3337" xr:uid="{DBBE63EB-E5B0-4448-AA73-2EC38DAA0CB1}"/>
    <cellStyle name="ปกติ 7 2" xfId="3338" xr:uid="{223D5068-F23B-0A47-A849-CBFB7C26C791}"/>
    <cellStyle name="ปกติ 8" xfId="3339" xr:uid="{0D6FD53A-83AE-5143-9A5A-C80DA8F07E22}"/>
    <cellStyle name="ปกติ 8 2" xfId="3340" xr:uid="{70C279B8-1564-2747-8F82-5FB8C0524891}"/>
    <cellStyle name="ปกติ_4502004" xfId="3341" xr:uid="{E465B05E-3129-8A46-856D-6E4A42AA6737}"/>
    <cellStyle name="ป้อนค่า 2" xfId="3342" xr:uid="{20EB78B3-30E8-E34A-BB2F-625FB2AEB95C}"/>
    <cellStyle name="ปานกลาง 2" xfId="3343" xr:uid="{AA81379D-AAC4-4441-8E61-8F226919D076}"/>
    <cellStyle name="ผลรวม 2" xfId="3347" xr:uid="{4BFF2CD0-9743-1242-88B4-16A76EDDE60F}"/>
    <cellStyle name="ฤ?ธถ [0]_95" xfId="3349" xr:uid="{8B12A7BF-5D2D-824D-B739-945F3A187A41}"/>
    <cellStyle name="ฤ?ธถ_95" xfId="3350" xr:uid="{E17FF4FE-1A84-DD40-9738-C03D6CA8D085}"/>
    <cellStyle name="ฤธถ [0]_0e82ylkxXsZu0YORaMwizTk2E" xfId="3351" xr:uid="{40C538BD-6E20-9647-8135-ABC499B252A5}"/>
    <cellStyle name="ฤธถ_0e82ylkxXsZu0YORaMwizTk2E" xfId="3352" xr:uid="{FB9727D0-750B-1F47-BAB7-4BC19FDCD72E}"/>
    <cellStyle name="ลวดลาย" xfId="3353" xr:uid="{03EEF18E-3790-974E-B71D-6A66493382FF}"/>
    <cellStyle name="ล๋ศญ [0]_0e82ylkxXsZu0YORaMwizTk2E" xfId="3354" xr:uid="{B6713255-E4C0-B34B-B152-DD36758B9F0C}"/>
    <cellStyle name="ล๋ศญ_0e82ylkxXsZu0YORaMwizTk2E" xfId="3355" xr:uid="{B1C67F30-EC3C-7541-A966-C58DD8247A18}"/>
    <cellStyle name="ลักษณะ 1" xfId="3356" xr:uid="{7312373F-DF90-DC4B-ABBD-BD82F250B042}"/>
    <cellStyle name="วฅมุ_4ฟ๙ฝวภ๛" xfId="3357" xr:uid="{F2CE3211-9047-A445-A5BD-A15EE35B1F1C}"/>
    <cellStyle name="ส่วนที่ถูกเน้น1 2" xfId="3358" xr:uid="{29D0FFF1-C9D3-3547-B413-BAC981696EAB}"/>
    <cellStyle name="ส่วนที่ถูกเน้น2 2" xfId="3359" xr:uid="{A65F438E-0A5B-124E-9C2B-9CE1B9629F55}"/>
    <cellStyle name="ส่วนที่ถูกเน้น3 2" xfId="3360" xr:uid="{2F5DC033-D25D-394E-8AED-25D28191A478}"/>
    <cellStyle name="ส่วนที่ถูกเน้น4 2" xfId="3361" xr:uid="{1A2FA597-A0DB-6045-B71F-C10E036308D9}"/>
    <cellStyle name="ส่วนที่ถูกเน้น5 2" xfId="3362" xr:uid="{B2C197C8-0605-854B-AE5C-0D64CB016871}"/>
    <cellStyle name="ส่วนที่ถูกเน้น6 2" xfId="3363" xr:uid="{2BE4F6D0-6B37-E547-959A-84E21B0E09D9}"/>
    <cellStyle name="หมายเหตุ 2" xfId="3365" xr:uid="{F8D00603-5C0A-AD4E-947D-F94D533F69C4}"/>
    <cellStyle name="หัวเรื่อง 1 2" xfId="3366" xr:uid="{7EDF8566-8222-484B-B20B-5BE3D2B69652}"/>
    <cellStyle name="หัวเรื่อง 2 2" xfId="3367" xr:uid="{CB4E8AF4-01D9-CB44-908D-2CD64C0F7507}"/>
    <cellStyle name="หัวเรื่อง 3 2" xfId="3368" xr:uid="{2C61CAB9-E5BD-744F-92FE-CFC673F74DE2}"/>
    <cellStyle name="หัวเรื่อง 4 2" xfId="3369" xr:uid="{CD4D1F2E-B40F-9F42-B7DA-A72BB9601AB6}"/>
    <cellStyle name="ơ᪒＀＀＀＀＀＀＀＀＀＀＀＀＀＀＀＀＀＀＀＀＀＀＀＀＀＀＀＀ma_QTR94_95_1ฟ๙ศธบ๑ณปฟช (2)" xfId="3451" xr:uid="{532A257E-7FEE-3647-B71D-713EBB1DFD18}"/>
    <cellStyle name="…_x000e__x000a_ธ๎_x000c_U_x0001_ฅ_x0005_ด_x000a__x0007__x0001__x0001_" xfId="3452" xr:uid="{0815F5DE-4764-E345-BB21-0EBBB204D878}"/>
    <cellStyle name="_x001d_๐7_x000c_๎_x0017__x000d_เU_x0001_า_x0006_|!_x0007__x0001__x0001_" xfId="3454" xr:uid="{E629622A-DF10-4E43-BBC1-9C25B41080AB}"/>
    <cellStyle name="_x001d_๐7_x000c_๎_x0017__x000d_เU_x0001_า_x0006_!_x0007__x0001__x0001_" xfId="3453" xr:uid="{66D23E6C-42D7-A64B-AE56-46E215B3018C}"/>
    <cellStyle name="_xddb0_̟ᩒb_xdddc_̟ᩢb_xde1c_̟ᩲbơ᪂bơ᪒＀＀＀＀＀＀＀＀＀＀＀＀＀＀＀＀＀＀＀＀＀＀＀＀＀＀＀＀ma_QTR94_95_1ฟ๙ศธบ๑ณปฟช (2)" xfId="3450" xr:uid="{2774554B-9078-1A42-93FA-734692F16214}"/>
    <cellStyle name="콤마 [0]_SGV" xfId="3370" xr:uid="{AABD5EF5-1393-B04F-9158-6785E29A3362}"/>
    <cellStyle name="콤마_SGV" xfId="3371" xr:uid="{13D48BD7-4942-954C-99AA-455EF8633ABC}"/>
    <cellStyle name="통화 [0]_PERSONAL" xfId="3372" xr:uid="{7883F99A-292E-B949-8387-41D73E7B770D}"/>
    <cellStyle name="통화_PERSONAL" xfId="3373" xr:uid="{1B925CAE-A1CF-F046-BFF9-38A525FCF0B0}"/>
    <cellStyle name="표준_PERSONAL" xfId="3374" xr:uid="{22FEF264-89A2-5D42-A959-6FF8E9B30F87}"/>
    <cellStyle name="一般_~4664860" xfId="3387" xr:uid="{A23A2649-7B14-F447-A119-F6C32EBFE6F7}"/>
    <cellStyle name="入力" xfId="3388" xr:uid="{285A906B-F4F5-A842-96B3-83F8DD6DF086}"/>
    <cellStyle name="出力" xfId="3389" xr:uid="{28581239-E651-5642-9851-B18D60C8BBB6}"/>
    <cellStyle name="出力 2" xfId="3390" xr:uid="{978C9F10-C03E-FD4C-9612-655572A397E9}"/>
    <cellStyle name="千位[0]_laroux" xfId="3391" xr:uid="{9D29C212-2626-7E48-9395-D33E5FC85513}"/>
    <cellStyle name="千位分隔[0]_2.5G报价模板" xfId="3393" xr:uid="{BB9A8646-C885-FA4C-B57F-491499B088FA}"/>
    <cellStyle name="千位分隔_10原料汇总" xfId="3392" xr:uid="{95F80154-89F9-1247-A75F-BF9BB4D452AD}"/>
    <cellStyle name="千分位[0]_laroux" xfId="3395" xr:uid="{441D5259-F7FF-3E4C-AE97-B13972E10BC8}"/>
    <cellStyle name="千分位_laroux" xfId="3394" xr:uid="{E38F648C-B075-A048-ACCE-323F60702A8B}"/>
    <cellStyle name="后继超级链接" xfId="3396" xr:uid="{75F99DE3-115D-274E-9F71-5419A44B64E5}"/>
    <cellStyle name="好" xfId="3397" xr:uid="{98396D02-E99C-C541-8312-31F6F3C677BF}"/>
    <cellStyle name="好_BUDGET REV   COST ASC Y 2009 with out L3 Nokia PhoneOne 570k" xfId="3398" xr:uid="{550E8708-37AB-C04E-AC3F-7484CA20513E}"/>
    <cellStyle name="好_BUDGET REV   COST ASC Y 2009 with out L3 Nokia PhoneOne 570k_AIN_PL_BS_2010_06" xfId="3399" xr:uid="{1081D2BE-CABB-C745-BBDC-FD87835C79D4}"/>
    <cellStyle name="好_FORECAST TEB 3 YEAR" xfId="3400" xr:uid="{CA429874-D3AE-E84D-99F5-39B19401E394}"/>
    <cellStyle name="好_FORECAST TEB 3 YEAR_AIN_PL_BS_2010_06" xfId="3401" xr:uid="{D294E9DF-8CED-E744-A21A-9B2AE5D589B5}"/>
    <cellStyle name="差" xfId="3402" xr:uid="{F6ADD7D6-CDE4-8F4B-9F4D-CE1126C2FA8C}"/>
    <cellStyle name="差_BUDGET REV   COST ASC Y 2009 with out L3 Nokia PhoneOne 570k" xfId="3403" xr:uid="{59633349-87EE-9B4E-98A6-2353AF4BEF89}"/>
    <cellStyle name="差_BUDGET REV   COST ASC Y 2009 with out L3 Nokia PhoneOne 570k_AIN_PL_BS_2010_06" xfId="3404" xr:uid="{3F720090-429F-CF43-BDFA-75CF1ECC8CA2}"/>
    <cellStyle name="差_FORECAST TEB 3 YEAR" xfId="3405" xr:uid="{1A27A574-0A68-E64B-909C-5875FBBE930C}"/>
    <cellStyle name="差_FORECAST TEB 3 YEAR_AIN_PL_BS_2010_06" xfId="3406" xr:uid="{0D18BC40-D327-9749-A14E-F8467A18BF31}"/>
    <cellStyle name="常规_03-三表 (1)" xfId="3407" xr:uid="{5D4C6543-7C6C-D442-BDCD-2BC586EB8F34}"/>
    <cellStyle name="强调文字颜色 1" xfId="3408" xr:uid="{55CD9ACB-66B8-254A-8D45-2B5ADA1B3B0E}"/>
    <cellStyle name="强调文字颜色 2" xfId="3409" xr:uid="{DB56D032-4A72-3143-ADA3-99F2F6055DAE}"/>
    <cellStyle name="强调文字颜色 3" xfId="3410" xr:uid="{008226C5-FA3F-094C-9D62-9F3EBE01BA49}"/>
    <cellStyle name="强调文字颜色 4" xfId="3411" xr:uid="{470EBC68-23AB-164A-853B-F5F68C58D746}"/>
    <cellStyle name="强调文字颜色 5" xfId="3412" xr:uid="{61882C6C-6BC3-0547-AD75-A21601133F3A}"/>
    <cellStyle name="强调文字颜色 6" xfId="3413" xr:uid="{D19DEE07-D918-CD4A-AE6E-3620B01E34AE}"/>
    <cellStyle name="悪い" xfId="3414" xr:uid="{696F31BB-9F8D-6F4C-9CD4-17C310213E03}"/>
    <cellStyle name="未定義" xfId="3415" xr:uid="{43CB8CD6-0D40-B64F-A7B9-6A45E005DAAD}"/>
    <cellStyle name="标题" xfId="3416" xr:uid="{8B4E7955-D00C-1F43-87C5-8D8E33DDD3DA}"/>
    <cellStyle name="标题 1" xfId="3417" xr:uid="{A149B668-928D-6B4B-BCC8-45F05BB035C4}"/>
    <cellStyle name="标题 2" xfId="3418" xr:uid="{C5BDF3BF-AEA8-1844-8C3F-5B6E3C02EA58}"/>
    <cellStyle name="标题 3" xfId="3419" xr:uid="{6736583B-F175-194B-BC1F-EF9EF28BB9C8}"/>
    <cellStyle name="标题 4" xfId="3420" xr:uid="{57C1DFB2-5DA3-AC49-A19F-4D12BEA9DD77}"/>
    <cellStyle name="桁区切り [0.00]_5F0BF400" xfId="3421" xr:uid="{25842098-C4B8-FB45-B06E-74E16B6E7461}"/>
    <cellStyle name="桁区切り_laroux" xfId="3422" xr:uid="{6B49B72F-3F07-6E4E-809D-88BD173F6960}"/>
    <cellStyle name="检查单元格" xfId="3423" xr:uid="{087ABFDA-B7A4-B347-A29E-1EC32D27C630}"/>
    <cellStyle name="標準_05_AR862為替評価替え確認リスト印刷_帳票レイアウト" xfId="3424" xr:uid="{0F69354E-72FC-D54D-A86E-4171078E01B9}"/>
    <cellStyle name="汇总" xfId="3425" xr:uid="{070A0300-361C-D242-91F0-D4FBFD22AEC2}"/>
    <cellStyle name="注释" xfId="3426" xr:uid="{EC1425FC-267F-1F46-9E05-A72B35A245A5}"/>
    <cellStyle name="爼ﾗ靉ﾁ篦ｧﾋﾅﾒﾂﾁﾔｵﾔ" xfId="3427" xr:uid="{E2210F12-6779-6949-AD53-BBCC2FEED804}"/>
    <cellStyle name="良い" xfId="3428" xr:uid="{5D9692EC-A2B5-094F-BBE0-55069E31ED6C}"/>
    <cellStyle name="見出し 1" xfId="3429" xr:uid="{E7BCC5A6-2843-524B-B1DE-977F18AE8D24}"/>
    <cellStyle name="見出し 2" xfId="3430" xr:uid="{B7A56D03-7627-5148-9CB5-8A4C3397EAD6}"/>
    <cellStyle name="見出し 3" xfId="3431" xr:uid="{3ECBD41D-E532-3E41-BEA4-EC9768FECA8C}"/>
    <cellStyle name="見出し 4" xfId="3432" xr:uid="{FDCE9B73-210F-DB41-B473-AEC7C50EDD0E}"/>
    <cellStyle name="解释性文本" xfId="3433" xr:uid="{A4D845DE-458B-D64C-912E-9BA09000BA53}"/>
    <cellStyle name="計算" xfId="3434" xr:uid="{48B04410-E439-1F43-8D76-FCEB820280B6}"/>
    <cellStyle name="説明文" xfId="3436" xr:uid="{FB928CA0-F738-9841-B2D1-FE316D1A9026}"/>
    <cellStyle name="警告文" xfId="3437" xr:uid="{87BC28BB-94FA-9241-BFCE-03DC4A033080}"/>
    <cellStyle name="警告文本" xfId="3438" xr:uid="{9AFF784A-CDE2-D545-A99D-01FAFAA1A0D1}"/>
    <cellStyle name="计算" xfId="3435" xr:uid="{D9533615-CF04-7F46-8598-E29BBA4A7447}"/>
    <cellStyle name="貨幣 [0]_liz-ss" xfId="3439" xr:uid="{A90A6788-0462-A943-9CA8-9F53BC88D14C}"/>
    <cellStyle name="貨幣[0]_LC (2)" xfId="3441" xr:uid="{29696A21-D4F3-C642-873F-A2AD3325F408}"/>
    <cellStyle name="貨幣_LC (2)" xfId="3440" xr:uid="{A972DAAD-30F1-EB4C-9571-B8904B1D6B98}"/>
    <cellStyle name="超级链接" xfId="3442" xr:uid="{4853A86C-892A-2B4F-9351-9D9F27987379}"/>
    <cellStyle name="输入" xfId="3443" xr:uid="{D9C599A5-C3E3-6443-89B8-5462E1E9CB31}"/>
    <cellStyle name="输出" xfId="3444" xr:uid="{5BB2C196-1E96-3345-8052-5AC6AF4053F2}"/>
    <cellStyle name="适中" xfId="3445" xr:uid="{3E9BD993-0F04-AD44-A341-432E1C35BCF7}"/>
    <cellStyle name="通貨 [0.00]_laroux" xfId="3446" xr:uid="{637542E9-7597-3647-8798-F9E9FE1B98CA}"/>
    <cellStyle name="通貨_laroux" xfId="3447" xr:uid="{FB09077F-8E59-1B45-B80B-A3C87E1F7682}"/>
    <cellStyle name="链接单元格" xfId="3448" xr:uid="{93CDC576-F730-F749-B9E5-07033FB0BAAB}"/>
    <cellStyle name="集計" xfId="3449" xr:uid="{6B884433-5D77-F040-AB55-AFBE4365F8FE}"/>
  </cellStyles>
  <dxfs count="0"/>
  <tableStyles count="1" defaultTableStyle="TableStyleMedium2" defaultPivotStyle="PivotStyleLight16">
    <tableStyle name="Invisible" pivot="0" table="0" count="0" xr9:uid="{23B21A3F-F8F1-214D-9B38-84839BFA1B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44D62-4C7D-9347-AA0A-125D69BE494A}">
  <sheetPr>
    <tabColor rgb="FF00B050"/>
  </sheetPr>
  <dimension ref="A1:J150"/>
  <sheetViews>
    <sheetView view="pageBreakPreview" topLeftCell="A39" zoomScale="71" zoomScaleNormal="85" zoomScaleSheetLayoutView="71" workbookViewId="0">
      <selection activeCell="Q17" sqref="Q17"/>
    </sheetView>
  </sheetViews>
  <sheetFormatPr defaultColWidth="9" defaultRowHeight="21" customHeight="1"/>
  <cols>
    <col min="1" max="1" width="76.09765625" style="19" customWidth="1"/>
    <col min="2" max="2" width="8" style="37" customWidth="1"/>
    <col min="3" max="3" width="13.296875" style="8" customWidth="1"/>
    <col min="4" max="4" width="1.3984375" style="8" customWidth="1"/>
    <col min="5" max="5" width="13.296875" style="8" customWidth="1"/>
    <col min="6" max="6" width="1.3984375" style="8" customWidth="1"/>
    <col min="7" max="7" width="13.296875" style="8" customWidth="1"/>
    <col min="8" max="8" width="1.3984375" style="8" customWidth="1"/>
    <col min="9" max="9" width="13.296875" style="8" customWidth="1"/>
    <col min="10" max="10" width="1" style="8" customWidth="1"/>
    <col min="11" max="16384" width="9" style="8"/>
  </cols>
  <sheetData>
    <row r="1" spans="1:10" s="35" customFormat="1" ht="26.15" customHeight="1">
      <c r="A1" s="277" t="s">
        <v>0</v>
      </c>
      <c r="B1" s="277"/>
      <c r="C1" s="277"/>
      <c r="D1" s="277"/>
      <c r="E1" s="277"/>
      <c r="F1" s="277"/>
      <c r="G1" s="277"/>
      <c r="H1" s="277"/>
      <c r="I1" s="277"/>
    </row>
    <row r="2" spans="1:10" s="35" customFormat="1" ht="26.15" customHeight="1">
      <c r="A2" s="277" t="s">
        <v>193</v>
      </c>
      <c r="B2" s="277"/>
      <c r="C2" s="277"/>
      <c r="D2" s="277"/>
      <c r="E2" s="277"/>
      <c r="F2" s="277"/>
      <c r="G2" s="277"/>
      <c r="H2" s="277"/>
      <c r="I2" s="277"/>
    </row>
    <row r="3" spans="1:10" s="35" customFormat="1" ht="26.15" customHeight="1">
      <c r="A3" s="277" t="s">
        <v>208</v>
      </c>
      <c r="B3" s="277"/>
      <c r="C3" s="277"/>
      <c r="D3" s="277"/>
      <c r="E3" s="277"/>
      <c r="F3" s="277"/>
      <c r="G3" s="277"/>
      <c r="H3" s="277"/>
      <c r="I3" s="277"/>
    </row>
    <row r="4" spans="1:10" ht="26.15" customHeight="1">
      <c r="A4" s="278" t="s">
        <v>85</v>
      </c>
      <c r="B4" s="278"/>
      <c r="C4" s="278"/>
      <c r="D4" s="278"/>
      <c r="E4" s="278"/>
      <c r="F4" s="278"/>
      <c r="G4" s="278"/>
      <c r="H4" s="278"/>
      <c r="I4" s="278"/>
    </row>
    <row r="5" spans="1:10" ht="9" customHeight="1"/>
    <row r="6" spans="1:10" ht="21" customHeight="1">
      <c r="B6" s="11"/>
      <c r="C6" s="275" t="s">
        <v>1</v>
      </c>
      <c r="D6" s="275"/>
      <c r="E6" s="275"/>
      <c r="G6" s="275" t="s">
        <v>2</v>
      </c>
      <c r="H6" s="275"/>
      <c r="I6" s="275"/>
    </row>
    <row r="7" spans="1:10" ht="21" customHeight="1">
      <c r="A7" s="8"/>
      <c r="B7" s="11" t="s">
        <v>4</v>
      </c>
      <c r="C7" s="34">
        <v>2568</v>
      </c>
      <c r="D7" s="38"/>
      <c r="E7" s="34">
        <v>2567</v>
      </c>
      <c r="G7" s="34">
        <v>2568</v>
      </c>
      <c r="H7" s="38"/>
      <c r="I7" s="34">
        <v>2567</v>
      </c>
    </row>
    <row r="8" spans="1:10" ht="21" customHeight="1">
      <c r="A8" s="39" t="s">
        <v>3</v>
      </c>
      <c r="B8" s="8"/>
      <c r="C8" s="15"/>
      <c r="D8" s="15"/>
      <c r="E8" s="15"/>
      <c r="F8" s="15"/>
      <c r="G8" s="15"/>
      <c r="H8" s="15"/>
      <c r="I8" s="15"/>
    </row>
    <row r="9" spans="1:10" ht="21" customHeight="1">
      <c r="A9" s="8" t="s">
        <v>5</v>
      </c>
      <c r="C9" s="12"/>
      <c r="D9" s="12"/>
      <c r="E9" s="12"/>
      <c r="F9" s="12"/>
      <c r="G9" s="40"/>
      <c r="H9" s="40"/>
      <c r="I9" s="40"/>
    </row>
    <row r="10" spans="1:10" ht="21" customHeight="1">
      <c r="A10" s="41" t="s">
        <v>6</v>
      </c>
      <c r="B10" s="15">
        <v>6</v>
      </c>
      <c r="C10" s="76">
        <v>217609024</v>
      </c>
      <c r="D10" s="77"/>
      <c r="E10" s="76">
        <v>145363913</v>
      </c>
      <c r="F10" s="77"/>
      <c r="G10" s="76">
        <v>113135663</v>
      </c>
      <c r="H10" s="77"/>
      <c r="I10" s="76">
        <v>120381552</v>
      </c>
    </row>
    <row r="11" spans="1:10" ht="21" customHeight="1">
      <c r="A11" s="41" t="s">
        <v>65</v>
      </c>
      <c r="B11" s="15">
        <v>7</v>
      </c>
      <c r="C11" s="76">
        <v>1215097457</v>
      </c>
      <c r="D11" s="77"/>
      <c r="E11" s="76">
        <v>1253766068</v>
      </c>
      <c r="F11" s="77"/>
      <c r="G11" s="76">
        <v>1043016483</v>
      </c>
      <c r="H11" s="77"/>
      <c r="I11" s="76">
        <v>1027901166</v>
      </c>
      <c r="J11" s="43"/>
    </row>
    <row r="12" spans="1:10" ht="21" customHeight="1">
      <c r="A12" s="41" t="s">
        <v>203</v>
      </c>
      <c r="B12" s="15">
        <v>14</v>
      </c>
      <c r="C12" s="76">
        <v>479022954</v>
      </c>
      <c r="D12" s="77"/>
      <c r="E12" s="76">
        <v>427440599</v>
      </c>
      <c r="F12" s="78"/>
      <c r="G12" s="76">
        <v>65891644</v>
      </c>
      <c r="H12" s="78"/>
      <c r="I12" s="76">
        <v>83769694</v>
      </c>
    </row>
    <row r="13" spans="1:10" ht="21" customHeight="1">
      <c r="A13" s="41" t="s">
        <v>178</v>
      </c>
      <c r="B13" s="15">
        <v>8</v>
      </c>
      <c r="C13" s="76">
        <v>176407922</v>
      </c>
      <c r="D13" s="77"/>
      <c r="E13" s="76">
        <v>168961057</v>
      </c>
      <c r="F13" s="77"/>
      <c r="G13" s="78">
        <v>159534554</v>
      </c>
      <c r="H13" s="77"/>
      <c r="I13" s="78">
        <v>147148890</v>
      </c>
      <c r="J13" s="43"/>
    </row>
    <row r="14" spans="1:10" ht="21" customHeight="1">
      <c r="A14" s="41" t="s">
        <v>7</v>
      </c>
      <c r="B14" s="15">
        <v>9</v>
      </c>
      <c r="C14" s="76">
        <v>499046215</v>
      </c>
      <c r="D14" s="77"/>
      <c r="E14" s="76">
        <v>976040419</v>
      </c>
      <c r="F14" s="77"/>
      <c r="G14" s="76">
        <v>433413746</v>
      </c>
      <c r="H14" s="77"/>
      <c r="I14" s="76">
        <v>500071189</v>
      </c>
      <c r="J14" s="43"/>
    </row>
    <row r="15" spans="1:10" ht="21" customHeight="1">
      <c r="A15" s="41" t="s">
        <v>155</v>
      </c>
      <c r="B15" s="15">
        <v>10</v>
      </c>
      <c r="C15" s="76">
        <v>472464223</v>
      </c>
      <c r="D15" s="77"/>
      <c r="E15" s="76">
        <v>152923806</v>
      </c>
      <c r="F15" s="77"/>
      <c r="G15" s="76">
        <v>303124363</v>
      </c>
      <c r="H15" s="77"/>
      <c r="I15" s="76">
        <v>143422959</v>
      </c>
      <c r="J15" s="43"/>
    </row>
    <row r="16" spans="1:10" ht="21" customHeight="1">
      <c r="A16" s="41" t="s">
        <v>114</v>
      </c>
      <c r="B16" s="15"/>
      <c r="C16" s="76">
        <v>2014915</v>
      </c>
      <c r="D16" s="77"/>
      <c r="E16" s="76">
        <v>2851915</v>
      </c>
      <c r="F16" s="77"/>
      <c r="G16" s="76">
        <v>1940505</v>
      </c>
      <c r="H16" s="77"/>
      <c r="I16" s="76">
        <v>2779418</v>
      </c>
      <c r="J16" s="43"/>
    </row>
    <row r="17" spans="1:10" ht="21" customHeight="1">
      <c r="A17" s="41" t="s">
        <v>8</v>
      </c>
      <c r="B17" s="15"/>
      <c r="C17" s="76">
        <v>9289381</v>
      </c>
      <c r="D17" s="77"/>
      <c r="E17" s="76">
        <v>8496489</v>
      </c>
      <c r="F17" s="77"/>
      <c r="G17" s="76">
        <v>7589673</v>
      </c>
      <c r="H17" s="77"/>
      <c r="I17" s="76">
        <v>7454760</v>
      </c>
    </row>
    <row r="18" spans="1:10" ht="21" customHeight="1">
      <c r="A18" s="45" t="s">
        <v>9</v>
      </c>
      <c r="B18" s="15"/>
      <c r="C18" s="79">
        <f>SUM(C10:C17)</f>
        <v>3070952091</v>
      </c>
      <c r="D18" s="77"/>
      <c r="E18" s="79">
        <f>SUM(E10:E17)</f>
        <v>3135844266</v>
      </c>
      <c r="F18" s="77"/>
      <c r="G18" s="79">
        <f>SUM(G10:G17)</f>
        <v>2127646631</v>
      </c>
      <c r="H18" s="77"/>
      <c r="I18" s="80">
        <f>SUM(I10:I17)</f>
        <v>2032929628</v>
      </c>
    </row>
    <row r="19" spans="1:10" ht="21" customHeight="1">
      <c r="B19" s="15"/>
      <c r="C19" s="77"/>
      <c r="D19" s="77"/>
      <c r="E19" s="77"/>
      <c r="F19" s="77"/>
      <c r="G19" s="77"/>
      <c r="H19" s="77"/>
      <c r="I19" s="77"/>
    </row>
    <row r="20" spans="1:10" ht="21" customHeight="1">
      <c r="A20" s="8" t="s">
        <v>10</v>
      </c>
      <c r="B20" s="15"/>
      <c r="C20" s="77"/>
      <c r="D20" s="77"/>
      <c r="E20" s="77"/>
      <c r="F20" s="77"/>
      <c r="G20" s="77"/>
      <c r="H20" s="77"/>
      <c r="I20" s="77"/>
    </row>
    <row r="21" spans="1:10" ht="21" customHeight="1">
      <c r="A21" s="41" t="s">
        <v>75</v>
      </c>
      <c r="B21" s="15">
        <v>11</v>
      </c>
      <c r="C21" s="76">
        <v>3000000</v>
      </c>
      <c r="D21" s="77"/>
      <c r="E21" s="139">
        <v>0</v>
      </c>
      <c r="F21" s="77"/>
      <c r="G21" s="139">
        <v>0</v>
      </c>
      <c r="H21" s="77"/>
      <c r="I21" s="139">
        <v>0</v>
      </c>
    </row>
    <row r="22" spans="1:10" ht="21" customHeight="1">
      <c r="A22" s="41" t="s">
        <v>12</v>
      </c>
      <c r="B22" s="15">
        <v>12</v>
      </c>
      <c r="C22" s="218">
        <v>0</v>
      </c>
      <c r="D22" s="87"/>
      <c r="E22" s="218">
        <v>0</v>
      </c>
      <c r="F22" s="78"/>
      <c r="G22" s="77">
        <v>62273570</v>
      </c>
      <c r="H22" s="77"/>
      <c r="I22" s="77">
        <v>62273570</v>
      </c>
    </row>
    <row r="23" spans="1:10" ht="21" customHeight="1">
      <c r="A23" s="41" t="s">
        <v>11</v>
      </c>
      <c r="B23" s="15">
        <v>13</v>
      </c>
      <c r="C23" s="77">
        <v>4862244</v>
      </c>
      <c r="D23" s="77"/>
      <c r="E23" s="77">
        <v>8070911</v>
      </c>
      <c r="F23" s="77"/>
      <c r="G23" s="77">
        <v>1998800</v>
      </c>
      <c r="H23" s="77"/>
      <c r="I23" s="77">
        <v>1998800</v>
      </c>
      <c r="J23" s="43"/>
    </row>
    <row r="24" spans="1:10" ht="21" customHeight="1">
      <c r="A24" s="41" t="s">
        <v>204</v>
      </c>
      <c r="B24" s="15">
        <v>14</v>
      </c>
      <c r="C24" s="77">
        <v>454615932</v>
      </c>
      <c r="D24" s="77"/>
      <c r="E24" s="77">
        <v>574115436</v>
      </c>
      <c r="F24" s="77"/>
      <c r="G24" s="77">
        <v>35696134</v>
      </c>
      <c r="H24" s="77"/>
      <c r="I24" s="77">
        <v>69699300</v>
      </c>
    </row>
    <row r="25" spans="1:10" ht="21" customHeight="1">
      <c r="A25" s="41" t="s">
        <v>179</v>
      </c>
      <c r="B25" s="15">
        <v>8</v>
      </c>
      <c r="C25" s="77">
        <v>3544975</v>
      </c>
      <c r="D25" s="77"/>
      <c r="E25" s="77">
        <v>4473804</v>
      </c>
      <c r="F25" s="77"/>
      <c r="G25" s="77">
        <v>3465954</v>
      </c>
      <c r="H25" s="77"/>
      <c r="I25" s="77">
        <v>4276093</v>
      </c>
    </row>
    <row r="26" spans="1:10" ht="21" customHeight="1">
      <c r="A26" s="41" t="s">
        <v>13</v>
      </c>
      <c r="B26" s="15">
        <v>15</v>
      </c>
      <c r="C26" s="77">
        <v>401965526</v>
      </c>
      <c r="D26" s="77"/>
      <c r="E26" s="77">
        <v>407008927</v>
      </c>
      <c r="F26" s="77"/>
      <c r="G26" s="77">
        <v>383319244</v>
      </c>
      <c r="H26" s="77"/>
      <c r="I26" s="77">
        <v>391226544</v>
      </c>
    </row>
    <row r="27" spans="1:10" ht="21" customHeight="1">
      <c r="A27" s="41" t="s">
        <v>115</v>
      </c>
      <c r="B27" s="15">
        <v>16</v>
      </c>
      <c r="C27" s="77">
        <v>14061072</v>
      </c>
      <c r="D27" s="77"/>
      <c r="E27" s="77">
        <v>16058463</v>
      </c>
      <c r="F27" s="77"/>
      <c r="G27" s="77">
        <v>12331693</v>
      </c>
      <c r="H27" s="77"/>
      <c r="I27" s="77">
        <v>13548170</v>
      </c>
    </row>
    <row r="28" spans="1:10" ht="21" customHeight="1">
      <c r="A28" s="41" t="s">
        <v>116</v>
      </c>
      <c r="B28" s="15">
        <v>17</v>
      </c>
      <c r="C28" s="81">
        <v>54326132</v>
      </c>
      <c r="D28" s="77"/>
      <c r="E28" s="81">
        <v>66500967</v>
      </c>
      <c r="F28" s="77"/>
      <c r="G28" s="81">
        <v>54261961</v>
      </c>
      <c r="H28" s="77"/>
      <c r="I28" s="81">
        <v>66569182</v>
      </c>
    </row>
    <row r="29" spans="1:10" ht="21" customHeight="1">
      <c r="A29" s="41" t="s">
        <v>14</v>
      </c>
      <c r="B29" s="15">
        <v>18</v>
      </c>
      <c r="C29" s="77">
        <v>50211304</v>
      </c>
      <c r="D29" s="77"/>
      <c r="E29" s="77">
        <v>45236765</v>
      </c>
      <c r="F29" s="77"/>
      <c r="G29" s="77">
        <v>46353797</v>
      </c>
      <c r="H29" s="77"/>
      <c r="I29" s="77">
        <v>42635454</v>
      </c>
    </row>
    <row r="30" spans="1:10" ht="21" customHeight="1">
      <c r="A30" s="41" t="s">
        <v>53</v>
      </c>
      <c r="C30" s="77">
        <v>287716230</v>
      </c>
      <c r="D30" s="77"/>
      <c r="E30" s="77">
        <v>349810249</v>
      </c>
      <c r="F30" s="77"/>
      <c r="G30" s="77">
        <v>262633975</v>
      </c>
      <c r="H30" s="77"/>
      <c r="I30" s="77">
        <v>328493569</v>
      </c>
      <c r="J30" s="43"/>
    </row>
    <row r="31" spans="1:10" ht="21" customHeight="1">
      <c r="A31" s="41" t="s">
        <v>15</v>
      </c>
      <c r="B31" s="46"/>
      <c r="C31" s="77">
        <v>401424</v>
      </c>
      <c r="D31" s="77"/>
      <c r="E31" s="77">
        <v>2280783</v>
      </c>
      <c r="F31" s="77"/>
      <c r="G31" s="77">
        <v>345773</v>
      </c>
      <c r="H31" s="77"/>
      <c r="I31" s="77">
        <v>2214931</v>
      </c>
    </row>
    <row r="32" spans="1:10" ht="21" customHeight="1">
      <c r="A32" s="45" t="s">
        <v>16</v>
      </c>
      <c r="C32" s="79">
        <f>SUM(C21:C31)</f>
        <v>1274704839</v>
      </c>
      <c r="D32" s="77"/>
      <c r="E32" s="79">
        <f>SUM(E21:E31)</f>
        <v>1473556305</v>
      </c>
      <c r="F32" s="77"/>
      <c r="G32" s="79">
        <f>SUM(G21:G31)</f>
        <v>862680901</v>
      </c>
      <c r="H32" s="77"/>
      <c r="I32" s="79">
        <f>SUM(I21:I31)</f>
        <v>982935613</v>
      </c>
    </row>
    <row r="33" spans="1:9" ht="21" customHeight="1" thickBot="1">
      <c r="A33" s="21" t="s">
        <v>17</v>
      </c>
      <c r="C33" s="82">
        <f>SUM(C18+C32)</f>
        <v>4345656930</v>
      </c>
      <c r="D33" s="77"/>
      <c r="E33" s="82">
        <f>SUM(E18+E32)</f>
        <v>4609400571</v>
      </c>
      <c r="F33" s="77"/>
      <c r="G33" s="82">
        <f>SUM(G18+G32)</f>
        <v>2990327532</v>
      </c>
      <c r="H33" s="77"/>
      <c r="I33" s="82">
        <f>SUM(I18+I32)</f>
        <v>3015865241</v>
      </c>
    </row>
    <row r="34" spans="1:9" ht="21" customHeight="1" thickTop="1">
      <c r="A34" s="21"/>
      <c r="C34" s="78"/>
      <c r="D34" s="77"/>
      <c r="E34" s="78"/>
      <c r="F34" s="77"/>
      <c r="G34" s="78"/>
      <c r="H34" s="77"/>
      <c r="I34" s="78"/>
    </row>
    <row r="35" spans="1:9" ht="21" customHeight="1">
      <c r="A35" s="21"/>
      <c r="C35" s="78"/>
      <c r="D35" s="77"/>
      <c r="E35" s="78"/>
      <c r="F35" s="77"/>
      <c r="G35" s="78"/>
      <c r="H35" s="77"/>
      <c r="I35" s="78"/>
    </row>
    <row r="36" spans="1:9" ht="21" customHeight="1">
      <c r="A36" s="21"/>
      <c r="C36" s="78"/>
      <c r="D36" s="77"/>
      <c r="E36" s="78"/>
      <c r="F36" s="77"/>
      <c r="G36" s="78"/>
      <c r="H36" s="77"/>
      <c r="I36" s="78"/>
    </row>
    <row r="37" spans="1:9" ht="21" customHeight="1">
      <c r="A37" s="21"/>
      <c r="C37" s="78"/>
      <c r="D37" s="77"/>
      <c r="E37" s="78"/>
      <c r="F37" s="77"/>
      <c r="G37" s="78"/>
      <c r="H37" s="77"/>
      <c r="I37" s="78"/>
    </row>
    <row r="38" spans="1:9" ht="21" customHeight="1">
      <c r="A38" s="21"/>
      <c r="C38" s="78"/>
      <c r="D38" s="77"/>
      <c r="E38" s="78"/>
      <c r="F38" s="77"/>
      <c r="G38" s="78"/>
      <c r="H38" s="77"/>
      <c r="I38" s="78"/>
    </row>
    <row r="39" spans="1:9" ht="21" customHeight="1">
      <c r="A39" s="21"/>
      <c r="C39" s="50"/>
      <c r="D39" s="42"/>
      <c r="E39" s="50"/>
      <c r="F39" s="42"/>
      <c r="G39" s="50"/>
      <c r="H39" s="42"/>
      <c r="I39" s="50"/>
    </row>
    <row r="40" spans="1:9" ht="21" customHeight="1">
      <c r="A40" s="21"/>
      <c r="C40" s="50"/>
      <c r="D40" s="42"/>
      <c r="E40" s="50"/>
      <c r="F40" s="42"/>
      <c r="G40" s="50"/>
      <c r="H40" s="42"/>
      <c r="I40" s="50"/>
    </row>
    <row r="41" spans="1:9" ht="21" customHeight="1">
      <c r="A41" s="21"/>
      <c r="C41" s="50"/>
      <c r="D41" s="42"/>
      <c r="E41" s="50"/>
      <c r="F41" s="42"/>
      <c r="G41" s="50"/>
      <c r="H41" s="42"/>
      <c r="I41" s="50"/>
    </row>
    <row r="42" spans="1:9" ht="21" customHeight="1">
      <c r="A42" s="21"/>
      <c r="C42" s="50"/>
      <c r="D42" s="42"/>
      <c r="E42" s="50"/>
      <c r="F42" s="42"/>
      <c r="G42" s="50"/>
      <c r="H42" s="42"/>
      <c r="I42" s="50"/>
    </row>
    <row r="43" spans="1:9" ht="21" customHeight="1">
      <c r="A43" s="21"/>
      <c r="C43" s="50"/>
      <c r="D43" s="42"/>
      <c r="E43" s="50"/>
      <c r="F43" s="42"/>
      <c r="G43" s="50"/>
      <c r="H43" s="42"/>
      <c r="I43" s="50"/>
    </row>
    <row r="44" spans="1:9" ht="21" customHeight="1">
      <c r="A44" s="21"/>
      <c r="C44" s="50"/>
      <c r="D44" s="42"/>
      <c r="E44" s="50"/>
      <c r="F44" s="42"/>
      <c r="G44" s="50"/>
      <c r="H44" s="42"/>
      <c r="I44" s="50"/>
    </row>
    <row r="45" spans="1:9" ht="21" customHeight="1">
      <c r="A45" s="21"/>
      <c r="C45" s="50"/>
      <c r="D45" s="42"/>
      <c r="E45" s="50"/>
      <c r="F45" s="42"/>
      <c r="G45" s="50"/>
      <c r="H45" s="42"/>
      <c r="I45" s="50"/>
    </row>
    <row r="46" spans="1:9" ht="21" customHeight="1">
      <c r="A46" s="21"/>
      <c r="C46" s="50"/>
      <c r="D46" s="42"/>
      <c r="E46" s="50"/>
      <c r="F46" s="42"/>
      <c r="G46" s="50"/>
      <c r="H46" s="42"/>
      <c r="I46" s="50"/>
    </row>
    <row r="47" spans="1:9" ht="21" customHeight="1">
      <c r="A47" s="21"/>
      <c r="C47" s="50"/>
      <c r="D47" s="42"/>
      <c r="E47" s="50"/>
      <c r="F47" s="42"/>
      <c r="G47" s="50"/>
      <c r="H47" s="42"/>
      <c r="I47" s="50"/>
    </row>
    <row r="48" spans="1:9" ht="21" customHeight="1">
      <c r="A48" s="21"/>
      <c r="C48" s="50"/>
      <c r="D48" s="42"/>
      <c r="E48" s="50"/>
      <c r="F48" s="42"/>
      <c r="G48" s="50"/>
      <c r="H48" s="42"/>
      <c r="I48" s="50"/>
    </row>
    <row r="49" spans="1:10" ht="21" customHeight="1">
      <c r="A49" s="21"/>
      <c r="C49" s="50"/>
      <c r="D49" s="42"/>
      <c r="E49" s="50"/>
      <c r="F49" s="42"/>
      <c r="G49" s="50"/>
      <c r="H49" s="42"/>
      <c r="I49" s="50"/>
    </row>
    <row r="50" spans="1:10" ht="21" customHeight="1">
      <c r="A50" s="25" t="s">
        <v>86</v>
      </c>
      <c r="C50" s="47"/>
      <c r="D50" s="47"/>
      <c r="E50" s="47"/>
      <c r="F50" s="47"/>
      <c r="G50" s="47"/>
      <c r="H50" s="47"/>
      <c r="I50" s="47"/>
    </row>
    <row r="51" spans="1:10" s="35" customFormat="1" ht="26.15" customHeight="1">
      <c r="A51" s="277" t="s">
        <v>0</v>
      </c>
      <c r="B51" s="277"/>
      <c r="C51" s="277"/>
      <c r="D51" s="277"/>
      <c r="E51" s="277"/>
      <c r="F51" s="277"/>
      <c r="G51" s="277"/>
      <c r="H51" s="277"/>
      <c r="I51" s="277"/>
    </row>
    <row r="52" spans="1:10" s="35" customFormat="1" ht="26.15" customHeight="1">
      <c r="A52" s="277" t="s">
        <v>194</v>
      </c>
      <c r="B52" s="277"/>
      <c r="C52" s="277"/>
      <c r="D52" s="277"/>
      <c r="E52" s="277"/>
      <c r="F52" s="277"/>
      <c r="G52" s="277"/>
      <c r="H52" s="277"/>
      <c r="I52" s="277"/>
    </row>
    <row r="53" spans="1:10" s="35" customFormat="1" ht="26.15" customHeight="1">
      <c r="A53" s="277" t="s">
        <v>208</v>
      </c>
      <c r="B53" s="277"/>
      <c r="C53" s="277"/>
      <c r="D53" s="277"/>
      <c r="E53" s="277"/>
      <c r="F53" s="277"/>
      <c r="G53" s="277"/>
      <c r="H53" s="277"/>
      <c r="I53" s="277"/>
    </row>
    <row r="54" spans="1:10" ht="26.15" customHeight="1">
      <c r="A54" s="278" t="s">
        <v>85</v>
      </c>
      <c r="B54" s="278"/>
      <c r="C54" s="278"/>
      <c r="D54" s="278"/>
      <c r="E54" s="278"/>
      <c r="F54" s="278"/>
      <c r="G54" s="278"/>
      <c r="H54" s="278"/>
      <c r="I54" s="278"/>
    </row>
    <row r="55" spans="1:10" ht="9" customHeight="1">
      <c r="A55" s="21"/>
      <c r="C55" s="22"/>
      <c r="D55" s="22"/>
      <c r="E55" s="22"/>
      <c r="F55" s="22"/>
      <c r="G55" s="22"/>
      <c r="H55" s="22"/>
      <c r="I55" s="22"/>
    </row>
    <row r="56" spans="1:10" ht="21" customHeight="1">
      <c r="B56" s="11"/>
      <c r="C56" s="275" t="s">
        <v>1</v>
      </c>
      <c r="D56" s="275"/>
      <c r="E56" s="275"/>
      <c r="G56" s="275" t="s">
        <v>2</v>
      </c>
      <c r="H56" s="275"/>
      <c r="I56" s="275"/>
    </row>
    <row r="57" spans="1:10" ht="21" customHeight="1">
      <c r="B57" s="11" t="s">
        <v>4</v>
      </c>
      <c r="C57" s="34">
        <v>2568</v>
      </c>
      <c r="D57" s="38"/>
      <c r="E57" s="34">
        <v>2567</v>
      </c>
      <c r="G57" s="34">
        <v>2568</v>
      </c>
      <c r="H57" s="38"/>
      <c r="I57" s="34">
        <v>2567</v>
      </c>
    </row>
    <row r="58" spans="1:10" ht="21" customHeight="1">
      <c r="A58" s="11" t="s">
        <v>18</v>
      </c>
      <c r="C58" s="219"/>
      <c r="D58" s="219"/>
      <c r="E58" s="219"/>
      <c r="F58" s="219"/>
      <c r="G58" s="219"/>
      <c r="H58" s="219"/>
      <c r="I58" s="219"/>
    </row>
    <row r="59" spans="1:10" ht="21" customHeight="1">
      <c r="A59" s="8" t="s">
        <v>19</v>
      </c>
      <c r="C59" s="220"/>
      <c r="D59" s="220"/>
      <c r="E59" s="220"/>
      <c r="F59" s="220"/>
      <c r="G59" s="221"/>
      <c r="H59" s="220"/>
      <c r="I59" s="220"/>
    </row>
    <row r="60" spans="1:10" ht="21" customHeight="1">
      <c r="A60" s="41" t="s">
        <v>76</v>
      </c>
      <c r="B60" s="15">
        <v>19</v>
      </c>
      <c r="C60" s="135">
        <v>52000000</v>
      </c>
      <c r="D60" s="222"/>
      <c r="E60" s="135">
        <v>296205178</v>
      </c>
      <c r="F60" s="222"/>
      <c r="G60" s="223">
        <v>0</v>
      </c>
      <c r="H60" s="224"/>
      <c r="I60" s="223">
        <v>0</v>
      </c>
    </row>
    <row r="61" spans="1:10" ht="21" customHeight="1">
      <c r="A61" s="41" t="s">
        <v>64</v>
      </c>
      <c r="B61" s="15">
        <v>20</v>
      </c>
      <c r="C61" s="135">
        <v>1022231962</v>
      </c>
      <c r="D61" s="135"/>
      <c r="E61" s="135">
        <v>1085747502</v>
      </c>
      <c r="F61" s="135"/>
      <c r="G61" s="135">
        <v>867043363</v>
      </c>
      <c r="H61" s="135"/>
      <c r="I61" s="135">
        <v>858247948</v>
      </c>
      <c r="J61" s="49"/>
    </row>
    <row r="62" spans="1:10" ht="21" customHeight="1">
      <c r="A62" s="41" t="s">
        <v>177</v>
      </c>
      <c r="B62" s="15">
        <v>21</v>
      </c>
      <c r="C62" s="135">
        <v>89779447</v>
      </c>
      <c r="D62" s="135"/>
      <c r="E62" s="135">
        <v>97122859</v>
      </c>
      <c r="F62" s="135"/>
      <c r="G62" s="135">
        <v>71073183</v>
      </c>
      <c r="H62" s="135"/>
      <c r="I62" s="135">
        <v>78484512</v>
      </c>
      <c r="J62" s="49"/>
    </row>
    <row r="63" spans="1:10" ht="21" customHeight="1">
      <c r="A63" s="41" t="s">
        <v>214</v>
      </c>
      <c r="B63" s="15">
        <v>22</v>
      </c>
      <c r="C63" s="135">
        <v>24000000</v>
      </c>
      <c r="D63" s="135"/>
      <c r="E63" s="223">
        <v>0</v>
      </c>
      <c r="F63" s="135"/>
      <c r="G63" s="223">
        <v>0</v>
      </c>
      <c r="H63" s="135"/>
      <c r="I63" s="223">
        <v>0</v>
      </c>
      <c r="J63" s="49"/>
    </row>
    <row r="64" spans="1:10" ht="21" customHeight="1">
      <c r="A64" s="41" t="s">
        <v>142</v>
      </c>
      <c r="B64" s="15">
        <v>23</v>
      </c>
      <c r="C64" s="135">
        <v>14233821</v>
      </c>
      <c r="D64" s="135"/>
      <c r="E64" s="135">
        <v>248248</v>
      </c>
      <c r="F64" s="135"/>
      <c r="G64" s="137">
        <v>14233821</v>
      </c>
      <c r="H64" s="135"/>
      <c r="I64" s="137">
        <v>248248</v>
      </c>
      <c r="J64" s="49"/>
    </row>
    <row r="65" spans="1:10" s="26" customFormat="1" ht="21" customHeight="1">
      <c r="A65" s="41" t="s">
        <v>127</v>
      </c>
      <c r="B65" s="15">
        <v>24</v>
      </c>
      <c r="C65" s="135">
        <v>292115512</v>
      </c>
      <c r="D65" s="135"/>
      <c r="E65" s="135">
        <v>214343014</v>
      </c>
      <c r="F65" s="135"/>
      <c r="G65" s="135">
        <v>9546258</v>
      </c>
      <c r="H65" s="135"/>
      <c r="I65" s="135">
        <v>11433068</v>
      </c>
      <c r="J65" s="8"/>
    </row>
    <row r="66" spans="1:10" s="26" customFormat="1" ht="21" customHeight="1">
      <c r="A66" s="41" t="s">
        <v>112</v>
      </c>
      <c r="B66" s="15">
        <v>25</v>
      </c>
      <c r="C66" s="135">
        <v>53429652</v>
      </c>
      <c r="D66" s="135"/>
      <c r="E66" s="135">
        <v>61570673</v>
      </c>
      <c r="F66" s="135"/>
      <c r="G66" s="135">
        <v>48898405</v>
      </c>
      <c r="H66" s="135"/>
      <c r="I66" s="135">
        <v>56328748</v>
      </c>
      <c r="J66" s="8"/>
    </row>
    <row r="67" spans="1:10" ht="21" customHeight="1">
      <c r="A67" s="41" t="s">
        <v>20</v>
      </c>
      <c r="B67" s="15"/>
      <c r="C67" s="123">
        <v>518401</v>
      </c>
      <c r="D67" s="135"/>
      <c r="E67" s="123">
        <v>461183</v>
      </c>
      <c r="F67" s="135"/>
      <c r="G67" s="123">
        <v>518401</v>
      </c>
      <c r="H67" s="135"/>
      <c r="I67" s="123">
        <v>461183</v>
      </c>
    </row>
    <row r="68" spans="1:10" ht="21" customHeight="1">
      <c r="A68" s="41" t="s">
        <v>139</v>
      </c>
      <c r="B68" s="15"/>
      <c r="C68" s="116">
        <v>0</v>
      </c>
      <c r="D68" s="135"/>
      <c r="E68" s="137">
        <v>3410679</v>
      </c>
      <c r="F68" s="135"/>
      <c r="G68" s="116">
        <v>0</v>
      </c>
      <c r="H68" s="135"/>
      <c r="I68" s="116">
        <v>0</v>
      </c>
      <c r="J68" s="24"/>
    </row>
    <row r="69" spans="1:10" ht="21" customHeight="1">
      <c r="A69" s="41" t="s">
        <v>168</v>
      </c>
      <c r="B69" s="15"/>
      <c r="C69" s="137">
        <v>11517149</v>
      </c>
      <c r="D69" s="135"/>
      <c r="E69" s="137">
        <v>8959661</v>
      </c>
      <c r="F69" s="135"/>
      <c r="G69" s="123">
        <v>10755381</v>
      </c>
      <c r="H69" s="135"/>
      <c r="I69" s="123">
        <v>8291916</v>
      </c>
    </row>
    <row r="70" spans="1:10" ht="21" customHeight="1">
      <c r="A70" s="41" t="s">
        <v>21</v>
      </c>
      <c r="B70" s="15"/>
      <c r="C70" s="137">
        <v>98605</v>
      </c>
      <c r="D70" s="135"/>
      <c r="E70" s="137">
        <v>352215</v>
      </c>
      <c r="F70" s="135"/>
      <c r="G70" s="137">
        <v>98605</v>
      </c>
      <c r="H70" s="135"/>
      <c r="I70" s="137">
        <v>352215</v>
      </c>
    </row>
    <row r="71" spans="1:10" ht="21" customHeight="1">
      <c r="A71" s="45" t="s">
        <v>22</v>
      </c>
      <c r="B71" s="15"/>
      <c r="C71" s="136">
        <f>SUM(C60:C70)</f>
        <v>1559924549</v>
      </c>
      <c r="D71" s="135"/>
      <c r="E71" s="136">
        <f>SUM(E60:E70)</f>
        <v>1768421212</v>
      </c>
      <c r="F71" s="135"/>
      <c r="G71" s="136">
        <f>SUM(G60:G70)</f>
        <v>1022167417</v>
      </c>
      <c r="H71" s="135"/>
      <c r="I71" s="136">
        <f>SUM(I60:I70)</f>
        <v>1013847838</v>
      </c>
    </row>
    <row r="72" spans="1:10" ht="21" customHeight="1">
      <c r="B72" s="15"/>
      <c r="C72" s="135"/>
      <c r="D72" s="135"/>
      <c r="E72" s="135"/>
      <c r="F72" s="135"/>
      <c r="G72" s="135"/>
      <c r="H72" s="135"/>
      <c r="I72" s="135"/>
    </row>
    <row r="73" spans="1:10" ht="21" customHeight="1">
      <c r="A73" s="8" t="s">
        <v>23</v>
      </c>
      <c r="B73" s="15"/>
      <c r="C73" s="135"/>
      <c r="D73" s="135"/>
      <c r="E73" s="135"/>
      <c r="F73" s="135"/>
      <c r="G73" s="135"/>
      <c r="H73" s="135"/>
      <c r="I73" s="135"/>
    </row>
    <row r="74" spans="1:10" ht="21" customHeight="1">
      <c r="A74" s="41" t="s">
        <v>213</v>
      </c>
      <c r="B74" s="15">
        <v>22</v>
      </c>
      <c r="C74" s="135">
        <v>20000000</v>
      </c>
      <c r="D74" s="135"/>
      <c r="E74" s="116">
        <v>0</v>
      </c>
      <c r="F74" s="135"/>
      <c r="G74" s="116">
        <v>0</v>
      </c>
      <c r="H74" s="135"/>
      <c r="I74" s="116">
        <v>0</v>
      </c>
    </row>
    <row r="75" spans="1:10" ht="21" customHeight="1">
      <c r="A75" s="41" t="s">
        <v>128</v>
      </c>
      <c r="B75" s="15">
        <v>24</v>
      </c>
      <c r="C75" s="135">
        <v>270321138</v>
      </c>
      <c r="D75" s="135"/>
      <c r="E75" s="135">
        <v>328791818</v>
      </c>
      <c r="F75" s="135"/>
      <c r="G75" s="135">
        <v>9639550</v>
      </c>
      <c r="H75" s="135"/>
      <c r="I75" s="135">
        <v>12608388</v>
      </c>
    </row>
    <row r="76" spans="1:10" ht="21" customHeight="1">
      <c r="A76" s="41" t="s">
        <v>169</v>
      </c>
      <c r="B76" s="15">
        <v>21</v>
      </c>
      <c r="C76" s="135">
        <v>32348645</v>
      </c>
      <c r="D76" s="135"/>
      <c r="E76" s="135">
        <v>43826018</v>
      </c>
      <c r="F76" s="135"/>
      <c r="G76" s="135">
        <v>12533207</v>
      </c>
      <c r="H76" s="135"/>
      <c r="I76" s="135">
        <v>13277040</v>
      </c>
    </row>
    <row r="77" spans="1:10" ht="21" customHeight="1">
      <c r="A77" s="41" t="s">
        <v>60</v>
      </c>
      <c r="B77" s="15">
        <v>25</v>
      </c>
      <c r="C77" s="135">
        <v>176773010</v>
      </c>
      <c r="D77" s="135"/>
      <c r="E77" s="135">
        <v>167940919</v>
      </c>
      <c r="F77" s="135"/>
      <c r="G77" s="135">
        <v>161118531</v>
      </c>
      <c r="H77" s="135"/>
      <c r="I77" s="135">
        <v>154377525</v>
      </c>
    </row>
    <row r="78" spans="1:10" ht="21" customHeight="1">
      <c r="A78" s="41" t="s">
        <v>57</v>
      </c>
      <c r="B78" s="15">
        <v>18</v>
      </c>
      <c r="C78" s="135">
        <v>12595676</v>
      </c>
      <c r="D78" s="135"/>
      <c r="E78" s="135">
        <v>15980277</v>
      </c>
      <c r="F78" s="135"/>
      <c r="G78" s="116">
        <v>0</v>
      </c>
      <c r="H78" s="135"/>
      <c r="I78" s="116">
        <v>0</v>
      </c>
    </row>
    <row r="79" spans="1:10" ht="21" customHeight="1">
      <c r="A79" s="41" t="s">
        <v>126</v>
      </c>
      <c r="B79" s="15"/>
      <c r="C79" s="135">
        <v>4084052</v>
      </c>
      <c r="D79" s="135"/>
      <c r="E79" s="135">
        <v>4082297</v>
      </c>
      <c r="F79" s="135"/>
      <c r="G79" s="123">
        <v>4084052</v>
      </c>
      <c r="H79" s="135"/>
      <c r="I79" s="123">
        <v>4082297</v>
      </c>
      <c r="J79" s="24"/>
    </row>
    <row r="80" spans="1:10" ht="21" customHeight="1">
      <c r="A80" s="45" t="s">
        <v>24</v>
      </c>
      <c r="B80" s="15"/>
      <c r="C80" s="136">
        <f>SUM(C74:C79)</f>
        <v>516122521</v>
      </c>
      <c r="D80" s="135"/>
      <c r="E80" s="136">
        <f>SUM(E74:E79)</f>
        <v>560621329</v>
      </c>
      <c r="F80" s="135"/>
      <c r="G80" s="136">
        <f>SUM(G74:G79)</f>
        <v>187375340</v>
      </c>
      <c r="H80" s="135"/>
      <c r="I80" s="136">
        <f>SUM(I74:I79)</f>
        <v>184345250</v>
      </c>
    </row>
    <row r="81" spans="1:9" ht="21" customHeight="1">
      <c r="A81" s="21" t="s">
        <v>25</v>
      </c>
      <c r="C81" s="138">
        <f>SUM(C71+C80)</f>
        <v>2076047070</v>
      </c>
      <c r="D81" s="135"/>
      <c r="E81" s="138">
        <f>SUM(E71+E80)</f>
        <v>2329042541</v>
      </c>
      <c r="F81" s="135"/>
      <c r="G81" s="138">
        <f>SUM(G71+G80)</f>
        <v>1209542757</v>
      </c>
      <c r="H81" s="135"/>
      <c r="I81" s="138">
        <f>SUM(I71+I80)</f>
        <v>1198193088</v>
      </c>
    </row>
    <row r="82" spans="1:9" ht="21" customHeight="1">
      <c r="A82" s="8"/>
      <c r="C82" s="50"/>
      <c r="D82" s="42"/>
      <c r="E82" s="50"/>
      <c r="F82" s="42"/>
      <c r="G82" s="50"/>
      <c r="H82" s="42"/>
      <c r="I82" s="50"/>
    </row>
    <row r="83" spans="1:9" ht="21" customHeight="1">
      <c r="A83" s="8"/>
      <c r="C83" s="50"/>
      <c r="D83" s="42"/>
      <c r="E83" s="50"/>
      <c r="F83" s="42"/>
      <c r="G83" s="50"/>
      <c r="H83" s="42"/>
      <c r="I83" s="50"/>
    </row>
    <row r="84" spans="1:9" ht="21" customHeight="1">
      <c r="A84" s="8"/>
      <c r="C84" s="50"/>
      <c r="D84" s="42"/>
      <c r="E84" s="50"/>
      <c r="F84" s="42"/>
      <c r="G84" s="50"/>
      <c r="H84" s="42"/>
      <c r="I84" s="50"/>
    </row>
    <row r="85" spans="1:9" ht="21" customHeight="1">
      <c r="A85" s="8"/>
      <c r="C85" s="50"/>
      <c r="D85" s="42"/>
      <c r="E85" s="50"/>
      <c r="F85" s="42"/>
      <c r="G85" s="50"/>
      <c r="H85" s="42"/>
      <c r="I85" s="50"/>
    </row>
    <row r="86" spans="1:9" ht="21" customHeight="1">
      <c r="A86" s="8"/>
      <c r="C86" s="50"/>
      <c r="D86" s="42"/>
      <c r="E86" s="50"/>
      <c r="F86" s="42"/>
      <c r="G86" s="50"/>
      <c r="H86" s="42"/>
      <c r="I86" s="50"/>
    </row>
    <row r="87" spans="1:9" ht="21" customHeight="1">
      <c r="A87" s="8"/>
      <c r="C87" s="50"/>
      <c r="D87" s="42"/>
      <c r="E87" s="50"/>
      <c r="F87" s="42"/>
      <c r="G87" s="50"/>
      <c r="H87" s="42"/>
      <c r="I87" s="50"/>
    </row>
    <row r="88" spans="1:9" ht="21" customHeight="1">
      <c r="A88" s="8"/>
      <c r="C88" s="50"/>
      <c r="D88" s="42"/>
      <c r="E88" s="50"/>
      <c r="F88" s="42"/>
      <c r="G88" s="50"/>
      <c r="H88" s="42"/>
      <c r="I88" s="50"/>
    </row>
    <row r="89" spans="1:9" ht="21" customHeight="1">
      <c r="A89" s="21"/>
      <c r="C89" s="50"/>
      <c r="D89" s="42"/>
      <c r="E89" s="50"/>
      <c r="F89" s="42"/>
      <c r="G89" s="50"/>
      <c r="H89" s="42"/>
      <c r="I89" s="50"/>
    </row>
    <row r="90" spans="1:9" ht="21" customHeight="1">
      <c r="A90" s="21"/>
      <c r="C90" s="50"/>
      <c r="D90" s="42"/>
      <c r="E90" s="50"/>
      <c r="F90" s="42"/>
      <c r="G90" s="50"/>
      <c r="H90" s="42"/>
      <c r="I90" s="50"/>
    </row>
    <row r="91" spans="1:9" ht="21" customHeight="1">
      <c r="A91" s="21"/>
      <c r="C91" s="50"/>
      <c r="D91" s="42"/>
      <c r="E91" s="50"/>
      <c r="F91" s="42"/>
      <c r="G91" s="50"/>
      <c r="H91" s="42"/>
      <c r="I91" s="50"/>
    </row>
    <row r="92" spans="1:9" ht="21" customHeight="1">
      <c r="A92" s="21"/>
      <c r="C92" s="50"/>
      <c r="D92" s="42"/>
      <c r="E92" s="50"/>
      <c r="F92" s="42"/>
      <c r="G92" s="50"/>
      <c r="H92" s="42"/>
      <c r="I92" s="50"/>
    </row>
    <row r="93" spans="1:9" ht="21" customHeight="1">
      <c r="A93" s="21"/>
      <c r="C93" s="50"/>
      <c r="D93" s="42"/>
      <c r="E93" s="50"/>
      <c r="F93" s="42"/>
      <c r="G93" s="50"/>
      <c r="H93" s="42"/>
      <c r="I93" s="50"/>
    </row>
    <row r="94" spans="1:9" ht="21" customHeight="1">
      <c r="A94" s="21"/>
      <c r="C94" s="50"/>
      <c r="D94" s="42"/>
      <c r="E94" s="50"/>
      <c r="F94" s="42"/>
      <c r="G94" s="50"/>
      <c r="H94" s="42"/>
      <c r="I94" s="50"/>
    </row>
    <row r="95" spans="1:9" ht="21" customHeight="1">
      <c r="A95" s="21"/>
      <c r="C95" s="50"/>
      <c r="D95" s="42"/>
      <c r="E95" s="50"/>
      <c r="F95" s="42"/>
      <c r="G95" s="50"/>
      <c r="H95" s="42"/>
      <c r="I95" s="50"/>
    </row>
    <row r="96" spans="1:9" ht="21" customHeight="1">
      <c r="A96" s="21"/>
      <c r="C96" s="50"/>
      <c r="D96" s="42"/>
      <c r="E96" s="50"/>
      <c r="F96" s="42"/>
      <c r="G96" s="50"/>
      <c r="H96" s="42"/>
      <c r="I96" s="50"/>
    </row>
    <row r="97" spans="1:9" ht="21" customHeight="1">
      <c r="A97" s="21"/>
      <c r="C97" s="50"/>
      <c r="D97" s="42"/>
      <c r="E97" s="50"/>
      <c r="F97" s="42"/>
      <c r="G97" s="50"/>
      <c r="H97" s="42"/>
      <c r="I97" s="50"/>
    </row>
    <row r="98" spans="1:9" ht="21" customHeight="1">
      <c r="A98" s="21"/>
      <c r="C98" s="50"/>
      <c r="D98" s="42"/>
      <c r="E98" s="50"/>
      <c r="F98" s="42"/>
      <c r="G98" s="50"/>
      <c r="H98" s="42"/>
      <c r="I98" s="50"/>
    </row>
    <row r="99" spans="1:9" ht="21" customHeight="1">
      <c r="A99" s="21"/>
      <c r="C99" s="50"/>
      <c r="D99" s="42"/>
      <c r="E99" s="50"/>
      <c r="F99" s="42"/>
      <c r="G99" s="50"/>
      <c r="H99" s="42"/>
      <c r="I99" s="50"/>
    </row>
    <row r="100" spans="1:9" ht="21" customHeight="1">
      <c r="A100" s="21"/>
      <c r="C100" s="50"/>
      <c r="D100" s="42"/>
      <c r="E100" s="50"/>
      <c r="F100" s="42"/>
      <c r="G100" s="50"/>
      <c r="H100" s="42"/>
      <c r="I100" s="50"/>
    </row>
    <row r="101" spans="1:9" s="35" customFormat="1" ht="26.15" customHeight="1">
      <c r="A101" s="277" t="s">
        <v>0</v>
      </c>
      <c r="B101" s="277"/>
      <c r="C101" s="277"/>
      <c r="D101" s="277"/>
      <c r="E101" s="277"/>
      <c r="F101" s="277"/>
      <c r="G101" s="277"/>
      <c r="H101" s="277"/>
      <c r="I101" s="277"/>
    </row>
    <row r="102" spans="1:9" s="35" customFormat="1" ht="26.15" customHeight="1">
      <c r="A102" s="277" t="s">
        <v>194</v>
      </c>
      <c r="B102" s="277"/>
      <c r="C102" s="277"/>
      <c r="D102" s="277"/>
      <c r="E102" s="277"/>
      <c r="F102" s="277"/>
      <c r="G102" s="277"/>
      <c r="H102" s="277"/>
      <c r="I102" s="277"/>
    </row>
    <row r="103" spans="1:9" s="35" customFormat="1" ht="26.15" customHeight="1">
      <c r="A103" s="277" t="s">
        <v>208</v>
      </c>
      <c r="B103" s="277"/>
      <c r="C103" s="277"/>
      <c r="D103" s="277"/>
      <c r="E103" s="277"/>
      <c r="F103" s="277"/>
      <c r="G103" s="277"/>
      <c r="H103" s="277"/>
      <c r="I103" s="277"/>
    </row>
    <row r="104" spans="1:9" ht="26.15" customHeight="1">
      <c r="A104" s="278" t="s">
        <v>85</v>
      </c>
      <c r="B104" s="278"/>
      <c r="C104" s="278"/>
      <c r="D104" s="278"/>
      <c r="E104" s="278"/>
      <c r="F104" s="278"/>
      <c r="G104" s="278"/>
      <c r="H104" s="278"/>
      <c r="I104" s="278"/>
    </row>
    <row r="105" spans="1:9" ht="9" customHeight="1">
      <c r="A105" s="21"/>
    </row>
    <row r="106" spans="1:9" ht="21" customHeight="1">
      <c r="B106" s="11"/>
      <c r="C106" s="276" t="s">
        <v>1</v>
      </c>
      <c r="D106" s="276"/>
      <c r="E106" s="276"/>
      <c r="G106" s="275" t="s">
        <v>2</v>
      </c>
      <c r="H106" s="275"/>
      <c r="I106" s="275"/>
    </row>
    <row r="107" spans="1:9" ht="21" customHeight="1">
      <c r="A107" s="8"/>
      <c r="B107" s="11" t="s">
        <v>4</v>
      </c>
      <c r="C107" s="34">
        <v>2568</v>
      </c>
      <c r="D107" s="38"/>
      <c r="E107" s="34">
        <v>2567</v>
      </c>
      <c r="G107" s="34">
        <v>2568</v>
      </c>
      <c r="H107" s="38"/>
      <c r="I107" s="34">
        <v>2567</v>
      </c>
    </row>
    <row r="108" spans="1:9" ht="21" customHeight="1">
      <c r="A108" s="11" t="s">
        <v>109</v>
      </c>
      <c r="C108" s="48"/>
      <c r="D108" s="48"/>
      <c r="E108" s="48"/>
      <c r="F108" s="48"/>
      <c r="G108" s="48"/>
      <c r="H108" s="48"/>
      <c r="I108" s="48"/>
    </row>
    <row r="109" spans="1:9" ht="21" customHeight="1">
      <c r="A109" s="8" t="s">
        <v>26</v>
      </c>
      <c r="C109" s="42"/>
      <c r="D109" s="42"/>
      <c r="E109" s="42"/>
      <c r="F109" s="42"/>
      <c r="G109" s="42"/>
      <c r="H109" s="42"/>
      <c r="I109" s="42"/>
    </row>
    <row r="110" spans="1:9" ht="21" customHeight="1">
      <c r="A110" s="51" t="s">
        <v>27</v>
      </c>
      <c r="B110" s="15">
        <v>26</v>
      </c>
      <c r="C110" s="42"/>
      <c r="D110" s="42"/>
      <c r="E110" s="42"/>
      <c r="F110" s="42"/>
      <c r="G110" s="42"/>
      <c r="H110" s="42"/>
      <c r="I110" s="42"/>
    </row>
    <row r="111" spans="1:9" ht="21" customHeight="1">
      <c r="A111" s="52" t="s">
        <v>63</v>
      </c>
      <c r="C111" s="42"/>
      <c r="D111" s="42"/>
      <c r="E111" s="42"/>
      <c r="F111" s="42"/>
      <c r="G111" s="42"/>
      <c r="H111" s="42"/>
      <c r="I111" s="42"/>
    </row>
    <row r="112" spans="1:9" ht="21" customHeight="1" thickBot="1">
      <c r="A112" s="53" t="s">
        <v>61</v>
      </c>
      <c r="C112" s="82">
        <v>360000000</v>
      </c>
      <c r="D112" s="77"/>
      <c r="E112" s="82">
        <v>360000000</v>
      </c>
      <c r="F112" s="77"/>
      <c r="G112" s="82">
        <v>360000000</v>
      </c>
      <c r="H112" s="77"/>
      <c r="I112" s="82">
        <v>360000000</v>
      </c>
    </row>
    <row r="113" spans="1:10" ht="21" customHeight="1" thickTop="1">
      <c r="A113" s="52" t="s">
        <v>186</v>
      </c>
      <c r="B113" s="15"/>
      <c r="C113" s="77"/>
      <c r="D113" s="77"/>
      <c r="E113" s="77"/>
      <c r="F113" s="77"/>
      <c r="G113" s="77"/>
      <c r="H113" s="77"/>
      <c r="I113" s="77"/>
    </row>
    <row r="114" spans="1:10" ht="21" customHeight="1">
      <c r="A114" s="53" t="s">
        <v>62</v>
      </c>
      <c r="B114" s="15"/>
      <c r="C114" s="77">
        <v>360000000</v>
      </c>
      <c r="D114" s="75"/>
      <c r="E114" s="77">
        <v>360000000</v>
      </c>
      <c r="F114" s="77"/>
      <c r="G114" s="77">
        <v>360000000</v>
      </c>
      <c r="H114" s="77"/>
      <c r="I114" s="77">
        <v>360000000</v>
      </c>
    </row>
    <row r="115" spans="1:10" ht="21" customHeight="1">
      <c r="A115" s="19" t="s">
        <v>66</v>
      </c>
      <c r="C115" s="77">
        <v>234221748</v>
      </c>
      <c r="D115" s="77"/>
      <c r="E115" s="77">
        <v>234221748</v>
      </c>
      <c r="F115" s="77"/>
      <c r="G115" s="77">
        <v>234221748</v>
      </c>
      <c r="H115" s="77"/>
      <c r="I115" s="77">
        <v>234221748</v>
      </c>
    </row>
    <row r="116" spans="1:10" ht="21" customHeight="1">
      <c r="A116" s="19" t="s">
        <v>28</v>
      </c>
      <c r="C116" s="77"/>
      <c r="D116" s="77"/>
      <c r="E116" s="77"/>
      <c r="F116" s="77"/>
      <c r="G116" s="77"/>
      <c r="H116" s="77"/>
      <c r="I116" s="77"/>
    </row>
    <row r="117" spans="1:10" ht="21" customHeight="1">
      <c r="A117" s="8" t="s">
        <v>81</v>
      </c>
      <c r="C117" s="77"/>
      <c r="D117" s="77"/>
      <c r="E117" s="77"/>
      <c r="F117" s="77"/>
      <c r="G117" s="77"/>
      <c r="H117" s="77"/>
      <c r="I117" s="77"/>
    </row>
    <row r="118" spans="1:10" ht="21" customHeight="1">
      <c r="A118" s="8" t="s">
        <v>83</v>
      </c>
      <c r="B118" s="15">
        <v>27</v>
      </c>
      <c r="C118" s="77">
        <v>47900000</v>
      </c>
      <c r="D118" s="77"/>
      <c r="E118" s="77">
        <v>47900000</v>
      </c>
      <c r="F118" s="77"/>
      <c r="G118" s="77">
        <v>47900000</v>
      </c>
      <c r="H118" s="77"/>
      <c r="I118" s="77">
        <v>47900000</v>
      </c>
    </row>
    <row r="119" spans="1:10" ht="21" customHeight="1">
      <c r="A119" s="8" t="s">
        <v>82</v>
      </c>
      <c r="C119" s="77">
        <f>+งบเปลี่ยนแปลงรวม!J29</f>
        <v>1669713705</v>
      </c>
      <c r="D119" s="78"/>
      <c r="E119" s="77">
        <v>1680454144</v>
      </c>
      <c r="F119" s="78"/>
      <c r="G119" s="78">
        <v>1180065861</v>
      </c>
      <c r="H119" s="78"/>
      <c r="I119" s="78">
        <v>1216953239</v>
      </c>
      <c r="J119" s="24"/>
    </row>
    <row r="120" spans="1:10" ht="21" customHeight="1">
      <c r="A120" s="19" t="s">
        <v>167</v>
      </c>
      <c r="C120" s="77">
        <f>งบเปลี่ยนแปลงรวม!P29</f>
        <v>-42849659</v>
      </c>
      <c r="D120" s="78"/>
      <c r="E120" s="77">
        <v>-42849659</v>
      </c>
      <c r="F120" s="78"/>
      <c r="G120" s="78">
        <v>-41402834</v>
      </c>
      <c r="H120" s="78"/>
      <c r="I120" s="78">
        <v>-41402834</v>
      </c>
      <c r="J120" s="24"/>
    </row>
    <row r="121" spans="1:10" ht="21" customHeight="1">
      <c r="A121" s="41" t="s">
        <v>105</v>
      </c>
      <c r="C121" s="84">
        <f>SUM(C114:C120)</f>
        <v>2268985794</v>
      </c>
      <c r="D121" s="85"/>
      <c r="E121" s="84">
        <f>SUM(E114:E120)</f>
        <v>2279726233</v>
      </c>
      <c r="F121" s="78"/>
      <c r="G121" s="84">
        <f>SUM(G114:G120)</f>
        <v>1780784775</v>
      </c>
      <c r="H121" s="78"/>
      <c r="I121" s="84">
        <f>SUM(I114:I120)</f>
        <v>1817672153</v>
      </c>
    </row>
    <row r="122" spans="1:10" ht="21" customHeight="1">
      <c r="A122" s="19" t="s">
        <v>29</v>
      </c>
      <c r="C122" s="83">
        <f>งบเปลี่ยนแปลงรวม!T29</f>
        <v>624066</v>
      </c>
      <c r="D122" s="77"/>
      <c r="E122" s="83">
        <v>631797</v>
      </c>
      <c r="F122" s="77"/>
      <c r="G122" s="140">
        <v>0</v>
      </c>
      <c r="H122" s="87"/>
      <c r="I122" s="140">
        <v>0</v>
      </c>
    </row>
    <row r="123" spans="1:10" ht="21" customHeight="1">
      <c r="A123" s="41" t="s">
        <v>30</v>
      </c>
      <c r="C123" s="83">
        <f>SUM(C121:C122)</f>
        <v>2269609860</v>
      </c>
      <c r="D123" s="86"/>
      <c r="E123" s="83">
        <f>SUM(E121:E122)</f>
        <v>2280358030</v>
      </c>
      <c r="F123" s="77"/>
      <c r="G123" s="83">
        <f>SUM(G121:G122)</f>
        <v>1780784775</v>
      </c>
      <c r="H123" s="77"/>
      <c r="I123" s="83">
        <f>SUM(I121:I122)</f>
        <v>1817672153</v>
      </c>
    </row>
    <row r="124" spans="1:10" ht="21" customHeight="1" thickBot="1">
      <c r="A124" s="21" t="s">
        <v>84</v>
      </c>
      <c r="C124" s="82">
        <f>C81+C123</f>
        <v>4345656930</v>
      </c>
      <c r="D124" s="86"/>
      <c r="E124" s="82">
        <f>E81+E123</f>
        <v>4609400571</v>
      </c>
      <c r="F124" s="77"/>
      <c r="G124" s="82">
        <f>G81+G123</f>
        <v>2990327532</v>
      </c>
      <c r="H124" s="77"/>
      <c r="I124" s="82">
        <f>I81+I123</f>
        <v>3015865241</v>
      </c>
    </row>
    <row r="125" spans="1:10" ht="21" customHeight="1" thickTop="1">
      <c r="C125" s="13"/>
      <c r="D125" s="13"/>
      <c r="E125" s="13"/>
      <c r="F125" s="13"/>
      <c r="G125" s="13"/>
      <c r="H125" s="13"/>
      <c r="I125" s="13"/>
    </row>
    <row r="126" spans="1:10" ht="21" customHeight="1">
      <c r="A126" s="21"/>
      <c r="C126" s="23"/>
      <c r="D126" s="54"/>
      <c r="E126" s="23"/>
      <c r="F126" s="54"/>
      <c r="G126" s="23"/>
      <c r="H126" s="54"/>
      <c r="I126" s="23"/>
    </row>
    <row r="127" spans="1:10" ht="21" customHeight="1">
      <c r="C127" s="49"/>
      <c r="E127" s="49"/>
      <c r="F127" s="11"/>
      <c r="I127" s="49"/>
    </row>
    <row r="128" spans="1:10" ht="21" customHeight="1">
      <c r="C128" s="55"/>
      <c r="D128" s="55"/>
      <c r="E128" s="55"/>
      <c r="F128" s="11"/>
      <c r="G128" s="55"/>
      <c r="H128" s="55"/>
      <c r="I128" s="55"/>
    </row>
    <row r="129" spans="1:9" ht="21" customHeight="1">
      <c r="C129" s="15"/>
      <c r="D129" s="15"/>
      <c r="E129" s="15"/>
      <c r="F129" s="15"/>
      <c r="G129" s="15"/>
      <c r="H129" s="15"/>
      <c r="I129" s="15"/>
    </row>
    <row r="130" spans="1:9" ht="21" customHeight="1">
      <c r="A130" s="8"/>
      <c r="C130" s="48"/>
      <c r="D130" s="48"/>
      <c r="E130" s="48"/>
      <c r="F130" s="48"/>
      <c r="G130" s="48"/>
      <c r="H130" s="48"/>
      <c r="I130" s="48"/>
    </row>
    <row r="139" spans="1:9" ht="21" customHeight="1">
      <c r="A139" s="8"/>
    </row>
    <row r="143" spans="1:9" ht="21" customHeight="1">
      <c r="A143" s="8"/>
    </row>
    <row r="144" spans="1:9" ht="21" customHeight="1">
      <c r="A144" s="8"/>
    </row>
    <row r="145" spans="1:1" ht="21" customHeight="1">
      <c r="A145" s="8"/>
    </row>
    <row r="147" spans="1:1" ht="21" customHeight="1">
      <c r="A147" s="8"/>
    </row>
    <row r="148" spans="1:1" ht="20"/>
    <row r="149" spans="1:1" ht="21" customHeight="1">
      <c r="A149" s="8"/>
    </row>
    <row r="150" spans="1:1" ht="21" customHeight="1">
      <c r="A150" s="56" t="s">
        <v>102</v>
      </c>
    </row>
  </sheetData>
  <mergeCells count="18">
    <mergeCell ref="A1:I1"/>
    <mergeCell ref="A2:I2"/>
    <mergeCell ref="A3:I3"/>
    <mergeCell ref="A4:I4"/>
    <mergeCell ref="A54:I54"/>
    <mergeCell ref="A53:I53"/>
    <mergeCell ref="C6:E6"/>
    <mergeCell ref="G6:I6"/>
    <mergeCell ref="A51:I51"/>
    <mergeCell ref="G56:I56"/>
    <mergeCell ref="C56:E56"/>
    <mergeCell ref="C106:E106"/>
    <mergeCell ref="A52:I52"/>
    <mergeCell ref="A102:I102"/>
    <mergeCell ref="A103:I103"/>
    <mergeCell ref="A104:I104"/>
    <mergeCell ref="A101:I101"/>
    <mergeCell ref="G106:I106"/>
  </mergeCells>
  <pageMargins left="0.8" right="0.4" top="1" bottom="0.5" header="0.6" footer="0.3"/>
  <pageSetup paperSize="9" scale="70" firstPageNumber="14" fitToWidth="0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A7AF8-804B-0948-9B24-CB4498B479A2}">
  <sheetPr>
    <tabColor rgb="FF00B050"/>
  </sheetPr>
  <dimension ref="A1:P99"/>
  <sheetViews>
    <sheetView view="pageBreakPreview" topLeftCell="A39" zoomScale="64" zoomScaleNormal="79" zoomScaleSheetLayoutView="92" workbookViewId="0">
      <selection activeCell="A11" sqref="A11"/>
    </sheetView>
  </sheetViews>
  <sheetFormatPr defaultColWidth="9" defaultRowHeight="21" customHeight="1"/>
  <cols>
    <col min="1" max="1" width="73.19921875" style="19" customWidth="1"/>
    <col min="2" max="2" width="9" style="37" customWidth="1"/>
    <col min="3" max="3" width="4" style="8" bestFit="1" customWidth="1"/>
    <col min="4" max="4" width="13.296875" style="8" customWidth="1"/>
    <col min="5" max="5" width="1.3984375" style="8" customWidth="1"/>
    <col min="6" max="6" width="13.296875" style="8" customWidth="1"/>
    <col min="7" max="7" width="1.3984375" style="8" customWidth="1"/>
    <col min="8" max="8" width="13.296875" style="8" customWidth="1"/>
    <col min="9" max="9" width="1.3984375" style="8" customWidth="1"/>
    <col min="10" max="10" width="13.296875" style="8" customWidth="1"/>
    <col min="11" max="11" width="0.59765625" style="24" customWidth="1"/>
    <col min="12" max="12" width="15" style="24" bestFit="1" customWidth="1"/>
    <col min="13" max="13" width="14.8984375" style="24" bestFit="1" customWidth="1"/>
    <col min="14" max="14" width="13" style="8" bestFit="1" customWidth="1"/>
    <col min="15" max="15" width="15" style="8" bestFit="1" customWidth="1"/>
    <col min="16" max="16" width="13.8984375" style="8" bestFit="1" customWidth="1"/>
    <col min="17" max="16384" width="9" style="8"/>
  </cols>
  <sheetData>
    <row r="1" spans="1:15" s="35" customFormat="1" ht="26.15" customHeight="1">
      <c r="A1" s="280" t="s">
        <v>0</v>
      </c>
      <c r="B1" s="280"/>
      <c r="C1" s="280"/>
      <c r="D1" s="280"/>
      <c r="E1" s="280"/>
      <c r="F1" s="280"/>
      <c r="G1" s="280"/>
      <c r="H1" s="280"/>
      <c r="I1" s="280"/>
      <c r="J1" s="280"/>
      <c r="K1" s="36"/>
      <c r="L1" s="36"/>
      <c r="M1" s="36"/>
    </row>
    <row r="2" spans="1:15" s="35" customFormat="1" ht="26.15" customHeight="1">
      <c r="A2" s="280" t="s">
        <v>113</v>
      </c>
      <c r="B2" s="280"/>
      <c r="C2" s="280"/>
      <c r="D2" s="280"/>
      <c r="E2" s="280"/>
      <c r="F2" s="280"/>
      <c r="G2" s="280"/>
      <c r="H2" s="280"/>
      <c r="I2" s="280"/>
      <c r="J2" s="280"/>
      <c r="K2" s="36"/>
      <c r="L2" s="36"/>
      <c r="M2" s="36"/>
    </row>
    <row r="3" spans="1:15" s="35" customFormat="1" ht="26.15" customHeight="1">
      <c r="A3" s="280" t="s">
        <v>209</v>
      </c>
      <c r="B3" s="280"/>
      <c r="C3" s="280"/>
      <c r="D3" s="280"/>
      <c r="E3" s="280"/>
      <c r="F3" s="280"/>
      <c r="G3" s="280"/>
      <c r="H3" s="280"/>
      <c r="I3" s="280"/>
      <c r="J3" s="280"/>
      <c r="K3" s="36"/>
      <c r="L3" s="36"/>
      <c r="M3" s="36"/>
    </row>
    <row r="4" spans="1:15" ht="26.15" customHeight="1">
      <c r="A4" s="281" t="s">
        <v>85</v>
      </c>
      <c r="B4" s="281"/>
      <c r="C4" s="281"/>
      <c r="D4" s="281"/>
      <c r="E4" s="281"/>
      <c r="F4" s="281"/>
      <c r="G4" s="281"/>
      <c r="H4" s="281"/>
      <c r="I4" s="281"/>
      <c r="J4" s="281"/>
    </row>
    <row r="5" spans="1:15" ht="9" customHeight="1">
      <c r="A5" s="225"/>
      <c r="B5" s="226"/>
      <c r="C5" s="227"/>
      <c r="D5" s="228"/>
      <c r="E5" s="228"/>
      <c r="F5" s="228"/>
      <c r="G5" s="228"/>
      <c r="H5" s="228"/>
      <c r="I5" s="228"/>
      <c r="J5" s="228"/>
    </row>
    <row r="6" spans="1:15" ht="21" customHeight="1">
      <c r="A6" s="225"/>
      <c r="B6" s="229"/>
      <c r="C6" s="227"/>
      <c r="D6" s="279" t="s">
        <v>1</v>
      </c>
      <c r="E6" s="279"/>
      <c r="F6" s="279"/>
      <c r="G6" s="230"/>
      <c r="H6" s="279" t="s">
        <v>2</v>
      </c>
      <c r="I6" s="279"/>
      <c r="J6" s="279"/>
    </row>
    <row r="7" spans="1:15" ht="21" customHeight="1">
      <c r="A7" s="225"/>
      <c r="B7" s="229" t="s">
        <v>4</v>
      </c>
      <c r="C7" s="227"/>
      <c r="D7" s="231">
        <v>2568</v>
      </c>
      <c r="E7" s="231"/>
      <c r="F7" s="231">
        <v>2567</v>
      </c>
      <c r="G7" s="231"/>
      <c r="H7" s="231">
        <v>2568</v>
      </c>
      <c r="I7" s="231"/>
      <c r="J7" s="231">
        <v>2567</v>
      </c>
    </row>
    <row r="8" spans="1:15" ht="21" customHeight="1">
      <c r="A8" s="232" t="s">
        <v>31</v>
      </c>
      <c r="B8" s="233">
        <v>31</v>
      </c>
      <c r="C8" s="227"/>
      <c r="D8" s="234">
        <v>7235306780</v>
      </c>
      <c r="E8" s="234"/>
      <c r="F8" s="234">
        <v>7088368878</v>
      </c>
      <c r="G8" s="234"/>
      <c r="H8" s="222">
        <v>5699353321</v>
      </c>
      <c r="I8" s="234"/>
      <c r="J8" s="222">
        <v>5556370164</v>
      </c>
    </row>
    <row r="9" spans="1:15" ht="21" customHeight="1">
      <c r="A9" s="232" t="s">
        <v>32</v>
      </c>
      <c r="B9" s="233">
        <v>31</v>
      </c>
      <c r="C9" s="227"/>
      <c r="D9" s="234">
        <v>1907654282</v>
      </c>
      <c r="E9" s="234"/>
      <c r="F9" s="234">
        <v>1808495245</v>
      </c>
      <c r="G9" s="234"/>
      <c r="H9" s="222">
        <v>1437711561</v>
      </c>
      <c r="I9" s="234"/>
      <c r="J9" s="222">
        <v>1530460873</v>
      </c>
    </row>
    <row r="10" spans="1:15" ht="21" customHeight="1">
      <c r="A10" s="232" t="s">
        <v>33</v>
      </c>
      <c r="B10" s="233">
        <v>31</v>
      </c>
      <c r="C10" s="227"/>
      <c r="D10" s="234">
        <v>23648385</v>
      </c>
      <c r="E10" s="234"/>
      <c r="F10" s="234">
        <v>35005375</v>
      </c>
      <c r="G10" s="234"/>
      <c r="H10" s="222">
        <v>16805104</v>
      </c>
      <c r="I10" s="234"/>
      <c r="J10" s="222">
        <v>29742775</v>
      </c>
    </row>
    <row r="11" spans="1:15" ht="21" customHeight="1">
      <c r="A11" s="232" t="s">
        <v>34</v>
      </c>
      <c r="B11" s="233">
        <v>28</v>
      </c>
      <c r="C11" s="227"/>
      <c r="D11" s="222">
        <v>-6520238143</v>
      </c>
      <c r="E11" s="234"/>
      <c r="F11" s="222">
        <v>-6332975860</v>
      </c>
      <c r="G11" s="234"/>
      <c r="H11" s="222">
        <v>-5120978686</v>
      </c>
      <c r="I11" s="234"/>
      <c r="J11" s="222">
        <v>-4968991072</v>
      </c>
      <c r="N11" s="44"/>
    </row>
    <row r="12" spans="1:15" ht="21" customHeight="1">
      <c r="A12" s="232" t="s">
        <v>35</v>
      </c>
      <c r="B12" s="233">
        <v>28</v>
      </c>
      <c r="C12" s="227"/>
      <c r="D12" s="234">
        <v>-1391123705</v>
      </c>
      <c r="E12" s="234"/>
      <c r="F12" s="234">
        <v>-1344879875</v>
      </c>
      <c r="G12" s="234"/>
      <c r="H12" s="222">
        <v>-988964832</v>
      </c>
      <c r="I12" s="234"/>
      <c r="J12" s="222">
        <v>-1081812489</v>
      </c>
    </row>
    <row r="13" spans="1:15" ht="21" customHeight="1">
      <c r="A13" s="232" t="s">
        <v>36</v>
      </c>
      <c r="B13" s="233">
        <v>28</v>
      </c>
      <c r="C13" s="227"/>
      <c r="D13" s="234">
        <v>-11939407</v>
      </c>
      <c r="E13" s="234"/>
      <c r="F13" s="234">
        <v>-15266697</v>
      </c>
      <c r="G13" s="234"/>
      <c r="H13" s="222">
        <v>-10864409</v>
      </c>
      <c r="I13" s="234"/>
      <c r="J13" s="222">
        <v>-14734144</v>
      </c>
    </row>
    <row r="14" spans="1:15" ht="21" customHeight="1">
      <c r="A14" s="235" t="s">
        <v>37</v>
      </c>
      <c r="B14" s="233"/>
      <c r="C14" s="227"/>
      <c r="D14" s="125">
        <f>SUM(D8:D13)</f>
        <v>1243308192</v>
      </c>
      <c r="E14" s="234"/>
      <c r="F14" s="236">
        <f>SUM(F8:F13)</f>
        <v>1238747066</v>
      </c>
      <c r="G14" s="234"/>
      <c r="H14" s="125">
        <f>SUM(H8:H13)</f>
        <v>1033062059</v>
      </c>
      <c r="I14" s="234"/>
      <c r="J14" s="236">
        <f>SUM(J8:J13)</f>
        <v>1051036107</v>
      </c>
    </row>
    <row r="15" spans="1:15" ht="21" customHeight="1">
      <c r="A15" s="237"/>
      <c r="B15" s="233"/>
      <c r="C15" s="227"/>
      <c r="D15" s="234"/>
      <c r="E15" s="234"/>
      <c r="F15" s="234"/>
      <c r="G15" s="234"/>
      <c r="H15" s="234"/>
      <c r="I15" s="234"/>
      <c r="J15" s="234"/>
    </row>
    <row r="16" spans="1:15" ht="21" customHeight="1">
      <c r="A16" s="232" t="s">
        <v>38</v>
      </c>
      <c r="B16" s="233"/>
      <c r="C16" s="227"/>
      <c r="D16" s="234">
        <v>105142388</v>
      </c>
      <c r="E16" s="234"/>
      <c r="F16" s="234">
        <v>185991889</v>
      </c>
      <c r="G16" s="234"/>
      <c r="H16" s="234">
        <v>109558894</v>
      </c>
      <c r="I16" s="234"/>
      <c r="J16" s="234">
        <v>236707950</v>
      </c>
      <c r="O16" s="44"/>
    </row>
    <row r="17" spans="1:16" ht="21" customHeight="1">
      <c r="A17" s="232" t="s">
        <v>54</v>
      </c>
      <c r="B17" s="233">
        <v>28</v>
      </c>
      <c r="C17" s="227"/>
      <c r="D17" s="234">
        <v>-153388578</v>
      </c>
      <c r="E17" s="234"/>
      <c r="F17" s="234">
        <v>-146713710</v>
      </c>
      <c r="G17" s="234"/>
      <c r="H17" s="234">
        <v>-139497651</v>
      </c>
      <c r="I17" s="234"/>
      <c r="J17" s="234">
        <v>-134008042</v>
      </c>
      <c r="M17" s="124"/>
      <c r="N17" s="44"/>
      <c r="O17" s="44"/>
      <c r="P17" s="193"/>
    </row>
    <row r="18" spans="1:16" ht="21" customHeight="1">
      <c r="A18" s="232" t="s">
        <v>39</v>
      </c>
      <c r="B18" s="233">
        <v>28</v>
      </c>
      <c r="C18" s="227"/>
      <c r="D18" s="234">
        <v>-948781740</v>
      </c>
      <c r="E18" s="234"/>
      <c r="F18" s="234">
        <v>-948226337</v>
      </c>
      <c r="G18" s="234"/>
      <c r="H18" s="234">
        <v>-825983454</v>
      </c>
      <c r="I18" s="234"/>
      <c r="J18" s="234">
        <v>-912155257</v>
      </c>
      <c r="M18" s="124"/>
      <c r="N18" s="44"/>
      <c r="O18" s="44"/>
      <c r="P18" s="193"/>
    </row>
    <row r="19" spans="1:16" ht="21" customHeight="1">
      <c r="A19" s="232" t="s">
        <v>223</v>
      </c>
      <c r="B19" s="233">
        <v>28</v>
      </c>
      <c r="C19" s="227"/>
      <c r="D19" s="234">
        <v>-3053113</v>
      </c>
      <c r="E19" s="234"/>
      <c r="F19" s="234">
        <v>4632417</v>
      </c>
      <c r="G19" s="234"/>
      <c r="H19" s="234">
        <v>-3244330</v>
      </c>
      <c r="I19" s="234"/>
      <c r="J19" s="234">
        <v>5497336</v>
      </c>
      <c r="O19" s="44"/>
    </row>
    <row r="20" spans="1:16" ht="21" customHeight="1">
      <c r="A20" s="235" t="s">
        <v>117</v>
      </c>
      <c r="B20" s="233"/>
      <c r="C20" s="227"/>
      <c r="D20" s="125">
        <f>SUM(D14:D19)</f>
        <v>243227149</v>
      </c>
      <c r="E20" s="234"/>
      <c r="F20" s="236">
        <f>SUM(F14:F19)</f>
        <v>334431325</v>
      </c>
      <c r="G20" s="234"/>
      <c r="H20" s="125">
        <f>SUM(H14:H19)</f>
        <v>173895518</v>
      </c>
      <c r="I20" s="234"/>
      <c r="J20" s="236">
        <f>SUM(J14:J19)</f>
        <v>247078094</v>
      </c>
      <c r="O20" s="44"/>
    </row>
    <row r="21" spans="1:16" ht="21" customHeight="1">
      <c r="A21" s="232"/>
      <c r="B21" s="233"/>
      <c r="C21" s="227"/>
      <c r="D21" s="234"/>
      <c r="E21" s="234"/>
      <c r="F21" s="234"/>
      <c r="G21" s="234"/>
      <c r="H21" s="234"/>
      <c r="I21" s="234"/>
      <c r="J21" s="234"/>
      <c r="O21" s="44"/>
    </row>
    <row r="22" spans="1:16" ht="21" customHeight="1">
      <c r="A22" s="232" t="s">
        <v>40</v>
      </c>
      <c r="B22" s="233">
        <v>28</v>
      </c>
      <c r="C22" s="227"/>
      <c r="D22" s="234">
        <v>-32412569</v>
      </c>
      <c r="E22" s="234"/>
      <c r="F22" s="234">
        <v>-12775924</v>
      </c>
      <c r="G22" s="234"/>
      <c r="H22" s="234">
        <v>-5183069</v>
      </c>
      <c r="I22" s="234"/>
      <c r="J22" s="234">
        <v>-6303992</v>
      </c>
    </row>
    <row r="23" spans="1:16" ht="21" customHeight="1">
      <c r="A23" s="225" t="s">
        <v>220</v>
      </c>
      <c r="B23" s="233">
        <v>28</v>
      </c>
      <c r="C23" s="227"/>
      <c r="D23" s="234">
        <v>2415171</v>
      </c>
      <c r="E23" s="234"/>
      <c r="F23" s="234">
        <v>6047819</v>
      </c>
      <c r="G23" s="234"/>
      <c r="H23" s="234">
        <v>897551</v>
      </c>
      <c r="I23" s="234"/>
      <c r="J23" s="234">
        <v>7754240</v>
      </c>
    </row>
    <row r="24" spans="1:16" ht="21" customHeight="1">
      <c r="A24" s="232" t="s">
        <v>180</v>
      </c>
      <c r="B24" s="233">
        <v>13</v>
      </c>
      <c r="C24" s="227"/>
      <c r="D24" s="234">
        <v>-210468</v>
      </c>
      <c r="E24" s="234"/>
      <c r="F24" s="238">
        <v>1040863</v>
      </c>
      <c r="G24" s="126"/>
      <c r="H24" s="247">
        <v>0</v>
      </c>
      <c r="I24" s="127"/>
      <c r="J24" s="239">
        <v>0</v>
      </c>
      <c r="O24" s="194"/>
      <c r="P24" s="192"/>
    </row>
    <row r="25" spans="1:16" ht="21" customHeight="1">
      <c r="A25" s="235" t="s">
        <v>187</v>
      </c>
      <c r="B25" s="227"/>
      <c r="C25" s="227"/>
      <c r="D25" s="128">
        <f>SUM(D20:D24)</f>
        <v>213019283</v>
      </c>
      <c r="E25" s="234"/>
      <c r="F25" s="129">
        <f>SUM(F20:F24)</f>
        <v>328744083</v>
      </c>
      <c r="G25" s="234"/>
      <c r="H25" s="128">
        <f>SUM(H20:H24)</f>
        <v>169610000</v>
      </c>
      <c r="I25" s="234"/>
      <c r="J25" s="129">
        <f>SUM(J20:J24)</f>
        <v>248528342</v>
      </c>
    </row>
    <row r="26" spans="1:16" ht="21" customHeight="1">
      <c r="A26" s="232" t="s">
        <v>41</v>
      </c>
      <c r="B26" s="233">
        <v>18</v>
      </c>
      <c r="C26" s="227"/>
      <c r="D26" s="129">
        <v>-43770334</v>
      </c>
      <c r="E26" s="234"/>
      <c r="F26" s="129">
        <v>-64694207</v>
      </c>
      <c r="G26" s="234"/>
      <c r="H26" s="130">
        <v>-26500428</v>
      </c>
      <c r="I26" s="234"/>
      <c r="J26" s="130">
        <v>-34070141</v>
      </c>
      <c r="N26" s="44"/>
      <c r="O26" s="129"/>
      <c r="P26" s="192"/>
    </row>
    <row r="27" spans="1:16" ht="21" customHeight="1">
      <c r="A27" s="235" t="s">
        <v>103</v>
      </c>
      <c r="B27" s="233"/>
      <c r="C27" s="227"/>
      <c r="D27" s="125">
        <f>SUM(D25:D26)</f>
        <v>169248949</v>
      </c>
      <c r="E27" s="234"/>
      <c r="F27" s="236">
        <f>SUM(F25:F26)</f>
        <v>264049876</v>
      </c>
      <c r="G27" s="234"/>
      <c r="H27" s="125">
        <f>SUM(H25:H26)</f>
        <v>143109572</v>
      </c>
      <c r="I27" s="234"/>
      <c r="J27" s="236">
        <f>SUM(J25:J26)</f>
        <v>214458201</v>
      </c>
    </row>
    <row r="28" spans="1:16" s="35" customFormat="1" ht="21" customHeight="1">
      <c r="A28" s="240"/>
      <c r="B28" s="233"/>
      <c r="C28" s="241"/>
      <c r="D28" s="126"/>
      <c r="E28" s="126"/>
      <c r="F28" s="126"/>
      <c r="G28" s="126"/>
      <c r="H28" s="126"/>
      <c r="I28" s="126"/>
      <c r="J28" s="126"/>
      <c r="K28" s="36"/>
      <c r="L28" s="36"/>
      <c r="M28" s="36"/>
      <c r="O28" s="74"/>
    </row>
    <row r="29" spans="1:16" ht="21" customHeight="1">
      <c r="A29" s="242" t="s">
        <v>145</v>
      </c>
      <c r="B29" s="233"/>
      <c r="C29" s="243"/>
      <c r="D29" s="126"/>
      <c r="E29" s="126"/>
      <c r="F29" s="126"/>
      <c r="G29" s="126"/>
      <c r="H29" s="126"/>
      <c r="I29" s="126"/>
      <c r="J29" s="126"/>
    </row>
    <row r="30" spans="1:16" ht="21" customHeight="1">
      <c r="A30" s="244" t="s">
        <v>146</v>
      </c>
      <c r="B30" s="233"/>
      <c r="C30" s="243"/>
      <c r="D30" s="245"/>
      <c r="E30" s="126"/>
      <c r="F30" s="126"/>
      <c r="G30" s="126"/>
      <c r="H30" s="126"/>
      <c r="I30" s="126"/>
      <c r="J30" s="126"/>
    </row>
    <row r="31" spans="1:16" ht="21" customHeight="1">
      <c r="A31" s="246" t="s">
        <v>147</v>
      </c>
      <c r="B31" s="233">
        <v>25</v>
      </c>
      <c r="C31" s="243"/>
      <c r="D31" s="247">
        <v>0</v>
      </c>
      <c r="E31" s="126"/>
      <c r="F31" s="234">
        <v>-12182157</v>
      </c>
      <c r="G31" s="126"/>
      <c r="H31" s="247">
        <v>0</v>
      </c>
      <c r="I31" s="126"/>
      <c r="J31" s="234">
        <v>-12019273</v>
      </c>
    </row>
    <row r="32" spans="1:16" ht="21" customHeight="1">
      <c r="A32" s="246" t="s">
        <v>205</v>
      </c>
      <c r="B32" s="233">
        <v>13</v>
      </c>
      <c r="C32" s="243"/>
      <c r="D32" s="247">
        <v>0</v>
      </c>
      <c r="E32" s="126"/>
      <c r="F32" s="234">
        <v>359290</v>
      </c>
      <c r="G32" s="126"/>
      <c r="H32" s="247">
        <v>0</v>
      </c>
      <c r="I32" s="126"/>
      <c r="J32" s="247">
        <v>0</v>
      </c>
    </row>
    <row r="33" spans="1:10" ht="21" customHeight="1">
      <c r="A33" s="246" t="s">
        <v>148</v>
      </c>
      <c r="B33" s="233"/>
      <c r="C33" s="243"/>
      <c r="D33" s="234"/>
      <c r="E33" s="126"/>
      <c r="F33" s="234"/>
      <c r="G33" s="126"/>
      <c r="H33" s="234"/>
      <c r="I33" s="126"/>
      <c r="J33" s="234"/>
    </row>
    <row r="34" spans="1:10" ht="21" customHeight="1">
      <c r="A34" s="246" t="s">
        <v>149</v>
      </c>
      <c r="B34" s="233"/>
      <c r="C34" s="243"/>
      <c r="D34" s="239">
        <v>0</v>
      </c>
      <c r="E34" s="126"/>
      <c r="F34" s="238">
        <v>2436433</v>
      </c>
      <c r="G34" s="126"/>
      <c r="H34" s="239">
        <v>0</v>
      </c>
      <c r="I34" s="126"/>
      <c r="J34" s="238">
        <v>2403855</v>
      </c>
    </row>
    <row r="35" spans="1:10" ht="21" customHeight="1">
      <c r="A35" s="248" t="s">
        <v>150</v>
      </c>
      <c r="B35" s="233"/>
      <c r="C35" s="243"/>
      <c r="D35" s="239">
        <v>0</v>
      </c>
      <c r="E35" s="175"/>
      <c r="F35" s="249">
        <f>SUM(F31:F34)</f>
        <v>-9386434</v>
      </c>
      <c r="G35" s="126"/>
      <c r="H35" s="239">
        <v>0</v>
      </c>
      <c r="I35" s="126"/>
      <c r="J35" s="249">
        <f>SUM(J31:J34)</f>
        <v>-9615418</v>
      </c>
    </row>
    <row r="36" spans="1:10" ht="21" customHeight="1">
      <c r="A36" s="250" t="s">
        <v>151</v>
      </c>
      <c r="B36" s="233"/>
      <c r="C36" s="243"/>
      <c r="D36" s="247">
        <v>0</v>
      </c>
      <c r="E36" s="175"/>
      <c r="F36" s="249">
        <f>SUM(F35)</f>
        <v>-9386434</v>
      </c>
      <c r="G36" s="126"/>
      <c r="H36" s="247">
        <v>0</v>
      </c>
      <c r="I36" s="126"/>
      <c r="J36" s="249">
        <f>SUM(J35)</f>
        <v>-9615418</v>
      </c>
    </row>
    <row r="37" spans="1:10" ht="21" customHeight="1" thickBot="1">
      <c r="A37" s="250" t="s">
        <v>104</v>
      </c>
      <c r="B37" s="233"/>
      <c r="C37" s="243"/>
      <c r="D37" s="131">
        <f>D27+D36</f>
        <v>169248949</v>
      </c>
      <c r="E37" s="126"/>
      <c r="F37" s="131">
        <f>F27+F36</f>
        <v>254663442</v>
      </c>
      <c r="G37" s="126"/>
      <c r="H37" s="131">
        <f>H27+H36</f>
        <v>143109572</v>
      </c>
      <c r="I37" s="126"/>
      <c r="J37" s="131">
        <f>J27+J36</f>
        <v>204842783</v>
      </c>
    </row>
    <row r="38" spans="1:10" ht="21" customHeight="1" thickTop="1">
      <c r="A38" s="250"/>
      <c r="B38" s="233"/>
      <c r="C38" s="243"/>
      <c r="D38" s="126"/>
      <c r="E38" s="126"/>
      <c r="F38" s="126"/>
      <c r="G38" s="126"/>
      <c r="H38" s="126"/>
      <c r="I38" s="126"/>
      <c r="J38" s="126"/>
    </row>
    <row r="39" spans="1:10" ht="21" customHeight="1">
      <c r="A39" s="250"/>
      <c r="B39" s="233"/>
      <c r="C39" s="243"/>
      <c r="D39" s="126"/>
      <c r="E39" s="126"/>
      <c r="F39" s="126"/>
      <c r="G39" s="126"/>
      <c r="H39" s="126"/>
      <c r="I39" s="126"/>
      <c r="J39" s="126"/>
    </row>
    <row r="40" spans="1:10" ht="21" customHeight="1">
      <c r="A40" s="250"/>
      <c r="B40" s="233"/>
      <c r="C40" s="243"/>
      <c r="D40" s="126"/>
      <c r="E40" s="126"/>
      <c r="F40" s="126"/>
      <c r="G40" s="126"/>
      <c r="H40" s="126"/>
      <c r="I40" s="126"/>
      <c r="J40" s="126"/>
    </row>
    <row r="41" spans="1:10" ht="21" customHeight="1">
      <c r="A41" s="250"/>
      <c r="B41" s="233"/>
      <c r="C41" s="243"/>
      <c r="D41" s="126"/>
      <c r="E41" s="126"/>
      <c r="F41" s="126"/>
      <c r="G41" s="126"/>
      <c r="H41" s="126"/>
      <c r="I41" s="126"/>
      <c r="J41" s="126"/>
    </row>
    <row r="42" spans="1:10" ht="21" customHeight="1">
      <c r="A42" s="250"/>
      <c r="B42" s="233"/>
      <c r="C42" s="243"/>
      <c r="D42" s="126"/>
      <c r="E42" s="126"/>
      <c r="F42" s="126"/>
      <c r="G42" s="126"/>
      <c r="H42" s="126"/>
      <c r="I42" s="126"/>
      <c r="J42" s="126"/>
    </row>
    <row r="43" spans="1:10" ht="21" customHeight="1">
      <c r="A43" s="250"/>
      <c r="B43" s="233"/>
      <c r="C43" s="243"/>
      <c r="D43" s="126"/>
      <c r="E43" s="126"/>
      <c r="F43" s="126"/>
      <c r="G43" s="126"/>
      <c r="H43" s="126"/>
      <c r="I43" s="126"/>
      <c r="J43" s="126"/>
    </row>
    <row r="44" spans="1:10" ht="21" customHeight="1">
      <c r="A44" s="250"/>
      <c r="B44" s="233"/>
      <c r="C44" s="243"/>
      <c r="D44" s="126"/>
      <c r="E44" s="126"/>
      <c r="F44" s="126"/>
      <c r="G44" s="126"/>
      <c r="H44" s="126"/>
      <c r="I44" s="126"/>
      <c r="J44" s="126"/>
    </row>
    <row r="45" spans="1:10" ht="21" customHeight="1">
      <c r="A45" s="250"/>
      <c r="B45" s="233"/>
      <c r="C45" s="243"/>
      <c r="D45" s="126"/>
      <c r="E45" s="126"/>
      <c r="F45" s="126"/>
      <c r="G45" s="126"/>
      <c r="H45" s="126"/>
      <c r="I45" s="126"/>
      <c r="J45" s="126"/>
    </row>
    <row r="46" spans="1:10" ht="21" customHeight="1">
      <c r="A46" s="250"/>
      <c r="B46" s="233"/>
      <c r="C46" s="243"/>
      <c r="D46" s="126"/>
      <c r="E46" s="126"/>
      <c r="F46" s="126"/>
      <c r="G46" s="126"/>
      <c r="H46" s="126"/>
      <c r="I46" s="126"/>
      <c r="J46" s="126"/>
    </row>
    <row r="47" spans="1:10" ht="21" customHeight="1">
      <c r="A47" s="250"/>
      <c r="B47" s="233"/>
      <c r="C47" s="243"/>
      <c r="D47" s="126"/>
      <c r="E47" s="126"/>
      <c r="F47" s="126"/>
      <c r="G47" s="126"/>
      <c r="H47" s="126"/>
      <c r="I47" s="126"/>
      <c r="J47" s="126"/>
    </row>
    <row r="48" spans="1:10" ht="21" customHeight="1">
      <c r="A48" s="250"/>
      <c r="B48" s="233"/>
      <c r="C48" s="243"/>
      <c r="D48" s="126"/>
      <c r="E48" s="126"/>
      <c r="F48" s="126"/>
      <c r="G48" s="126"/>
      <c r="H48" s="126"/>
      <c r="I48" s="126"/>
      <c r="J48" s="126"/>
    </row>
    <row r="49" spans="1:16" ht="21" customHeight="1">
      <c r="A49" s="250"/>
      <c r="B49" s="233"/>
      <c r="C49" s="243"/>
      <c r="D49" s="126"/>
      <c r="E49" s="126"/>
      <c r="F49" s="126"/>
      <c r="G49" s="126"/>
      <c r="H49" s="126"/>
      <c r="I49" s="126"/>
      <c r="J49" s="126"/>
    </row>
    <row r="50" spans="1:16" ht="26.15" customHeight="1">
      <c r="A50" s="282" t="s">
        <v>0</v>
      </c>
      <c r="B50" s="282"/>
      <c r="C50" s="282"/>
      <c r="D50" s="282"/>
      <c r="E50" s="282"/>
      <c r="F50" s="282"/>
      <c r="G50" s="282"/>
      <c r="H50" s="282"/>
      <c r="I50" s="282"/>
      <c r="J50" s="282"/>
    </row>
    <row r="51" spans="1:16" ht="26.15" customHeight="1">
      <c r="A51" s="282" t="s">
        <v>157</v>
      </c>
      <c r="B51" s="282"/>
      <c r="C51" s="282"/>
      <c r="D51" s="282"/>
      <c r="E51" s="282"/>
      <c r="F51" s="282"/>
      <c r="G51" s="282"/>
      <c r="H51" s="282"/>
      <c r="I51" s="282"/>
      <c r="J51" s="282"/>
    </row>
    <row r="52" spans="1:16" ht="26.15" customHeight="1">
      <c r="A52" s="282" t="s">
        <v>209</v>
      </c>
      <c r="B52" s="282"/>
      <c r="C52" s="282"/>
      <c r="D52" s="282"/>
      <c r="E52" s="282"/>
      <c r="F52" s="282"/>
      <c r="G52" s="282"/>
      <c r="H52" s="282"/>
      <c r="I52" s="282"/>
      <c r="J52" s="282"/>
    </row>
    <row r="53" spans="1:16" ht="26.15" customHeight="1">
      <c r="A53" s="283" t="s">
        <v>85</v>
      </c>
      <c r="B53" s="283"/>
      <c r="C53" s="283"/>
      <c r="D53" s="283"/>
      <c r="E53" s="283"/>
      <c r="F53" s="283"/>
      <c r="G53" s="283"/>
      <c r="H53" s="283"/>
      <c r="I53" s="283"/>
      <c r="J53" s="283"/>
    </row>
    <row r="54" spans="1:16" ht="9" customHeight="1">
      <c r="A54" s="225"/>
      <c r="B54" s="226"/>
      <c r="C54" s="227"/>
      <c r="D54" s="228"/>
      <c r="E54" s="228"/>
      <c r="F54" s="228"/>
      <c r="G54" s="228"/>
      <c r="H54" s="228"/>
      <c r="I54" s="228"/>
      <c r="J54" s="228"/>
    </row>
    <row r="55" spans="1:16" ht="21" customHeight="1">
      <c r="A55" s="225"/>
      <c r="B55" s="229"/>
      <c r="C55" s="227"/>
      <c r="D55" s="279" t="s">
        <v>1</v>
      </c>
      <c r="E55" s="279"/>
      <c r="F55" s="279"/>
      <c r="G55" s="230"/>
      <c r="H55" s="279" t="s">
        <v>2</v>
      </c>
      <c r="I55" s="279"/>
      <c r="J55" s="279"/>
    </row>
    <row r="56" spans="1:16" ht="21" customHeight="1">
      <c r="A56" s="225"/>
      <c r="B56" s="229" t="s">
        <v>4</v>
      </c>
      <c r="C56" s="227"/>
      <c r="D56" s="231">
        <v>2568</v>
      </c>
      <c r="E56" s="231"/>
      <c r="F56" s="231">
        <v>2567</v>
      </c>
      <c r="G56" s="231"/>
      <c r="H56" s="231">
        <v>2568</v>
      </c>
      <c r="I56" s="231"/>
      <c r="J56" s="231">
        <v>2567</v>
      </c>
    </row>
    <row r="57" spans="1:16" ht="21" customHeight="1">
      <c r="A57" s="235" t="s">
        <v>106</v>
      </c>
      <c r="B57" s="226"/>
      <c r="C57" s="227"/>
      <c r="D57" s="251"/>
      <c r="E57" s="251"/>
      <c r="F57" s="251"/>
      <c r="G57" s="251"/>
      <c r="H57" s="252"/>
      <c r="I57" s="251"/>
      <c r="J57" s="252"/>
    </row>
    <row r="58" spans="1:16" ht="21" customHeight="1">
      <c r="A58" s="232" t="s">
        <v>56</v>
      </c>
      <c r="B58" s="226"/>
      <c r="C58" s="227"/>
      <c r="D58" s="126">
        <f>+D60-D59</f>
        <v>169256511</v>
      </c>
      <c r="E58" s="234"/>
      <c r="F58" s="126">
        <f>+F60-F59</f>
        <v>255876306</v>
      </c>
      <c r="G58" s="127"/>
      <c r="H58" s="126">
        <f>+H60-H59</f>
        <v>143109572</v>
      </c>
      <c r="I58" s="127"/>
      <c r="J58" s="126">
        <f>+J60-J59</f>
        <v>214458201</v>
      </c>
      <c r="O58" s="124"/>
      <c r="P58" s="192"/>
    </row>
    <row r="59" spans="1:16" ht="21" customHeight="1">
      <c r="A59" s="232" t="s">
        <v>55</v>
      </c>
      <c r="B59" s="226"/>
      <c r="C59" s="227"/>
      <c r="D59" s="234">
        <v>-7562</v>
      </c>
      <c r="E59" s="234"/>
      <c r="F59" s="234">
        <v>8173570</v>
      </c>
      <c r="G59" s="127"/>
      <c r="H59" s="247">
        <v>0</v>
      </c>
      <c r="I59" s="132"/>
      <c r="J59" s="247">
        <v>0</v>
      </c>
    </row>
    <row r="60" spans="1:16" ht="21" customHeight="1" thickBot="1">
      <c r="A60" s="94" t="s">
        <v>103</v>
      </c>
      <c r="B60" s="57"/>
      <c r="C60" s="58"/>
      <c r="D60" s="131">
        <f t="shared" ref="D60:J60" si="0">D27</f>
        <v>169248949</v>
      </c>
      <c r="E60" s="126"/>
      <c r="F60" s="131">
        <f t="shared" si="0"/>
        <v>264049876</v>
      </c>
      <c r="G60" s="126"/>
      <c r="H60" s="131">
        <f t="shared" si="0"/>
        <v>143109572</v>
      </c>
      <c r="I60" s="126"/>
      <c r="J60" s="131">
        <f t="shared" si="0"/>
        <v>214458201</v>
      </c>
    </row>
    <row r="61" spans="1:16" ht="21" customHeight="1" thickTop="1">
      <c r="A61" s="61"/>
      <c r="B61" s="57"/>
      <c r="C61" s="58"/>
      <c r="D61" s="124"/>
      <c r="E61" s="124"/>
      <c r="F61" s="124"/>
      <c r="G61" s="124"/>
      <c r="H61" s="126"/>
      <c r="I61" s="124"/>
      <c r="J61" s="126"/>
    </row>
    <row r="62" spans="1:16" ht="21" customHeight="1">
      <c r="A62" s="94" t="s">
        <v>108</v>
      </c>
      <c r="B62" s="57"/>
      <c r="C62" s="58"/>
      <c r="D62" s="124"/>
      <c r="E62" s="124"/>
      <c r="F62" s="124"/>
      <c r="G62" s="124"/>
      <c r="H62" s="126"/>
      <c r="I62" s="124"/>
      <c r="J62" s="126"/>
    </row>
    <row r="63" spans="1:16" ht="21" customHeight="1">
      <c r="A63" s="93" t="s">
        <v>56</v>
      </c>
      <c r="B63" s="57"/>
      <c r="C63" s="58"/>
      <c r="D63" s="126">
        <f>+D65-D64</f>
        <v>169256511</v>
      </c>
      <c r="E63" s="124"/>
      <c r="F63" s="126">
        <f>+F65-F64</f>
        <v>246489872</v>
      </c>
      <c r="G63" s="124"/>
      <c r="H63" s="126">
        <f>+H65-H64</f>
        <v>143109572</v>
      </c>
      <c r="I63" s="124"/>
      <c r="J63" s="126">
        <f>+J65-J64</f>
        <v>204842783</v>
      </c>
    </row>
    <row r="64" spans="1:16" ht="21" customHeight="1">
      <c r="A64" s="93" t="s">
        <v>55</v>
      </c>
      <c r="B64" s="57"/>
      <c r="C64" s="58"/>
      <c r="D64" s="124">
        <f>+D59</f>
        <v>-7562</v>
      </c>
      <c r="E64" s="124"/>
      <c r="F64" s="124">
        <v>8173570</v>
      </c>
      <c r="G64" s="124"/>
      <c r="H64" s="133">
        <v>0</v>
      </c>
      <c r="I64" s="134"/>
      <c r="J64" s="133">
        <v>0</v>
      </c>
    </row>
    <row r="65" spans="1:10" ht="21" customHeight="1" thickBot="1">
      <c r="A65" s="94" t="s">
        <v>104</v>
      </c>
      <c r="B65" s="57"/>
      <c r="C65" s="58"/>
      <c r="D65" s="131">
        <f>+D37</f>
        <v>169248949</v>
      </c>
      <c r="E65" s="124"/>
      <c r="F65" s="131">
        <f>+F37</f>
        <v>254663442</v>
      </c>
      <c r="G65" s="124"/>
      <c r="H65" s="131">
        <f>+H37</f>
        <v>143109572</v>
      </c>
      <c r="I65" s="124"/>
      <c r="J65" s="131">
        <f>+J37</f>
        <v>204842783</v>
      </c>
    </row>
    <row r="66" spans="1:10" ht="21" customHeight="1" thickTop="1">
      <c r="A66" s="61"/>
      <c r="B66" s="57"/>
      <c r="C66" s="58"/>
      <c r="D66" s="64"/>
      <c r="E66" s="64"/>
      <c r="F66" s="64"/>
      <c r="G66" s="59"/>
      <c r="H66" s="60"/>
      <c r="I66" s="59"/>
      <c r="J66" s="60"/>
    </row>
    <row r="67" spans="1:10" ht="21" customHeight="1">
      <c r="A67" s="63" t="s">
        <v>73</v>
      </c>
      <c r="B67" s="65">
        <v>29</v>
      </c>
      <c r="C67" s="66" t="s">
        <v>71</v>
      </c>
      <c r="D67" s="96">
        <f>+D58/360000000</f>
        <v>0.47015697499999998</v>
      </c>
      <c r="E67" s="68"/>
      <c r="F67" s="67">
        <f>+F58/360000000</f>
        <v>0.71076751666666671</v>
      </c>
      <c r="G67" s="68"/>
      <c r="H67" s="96">
        <f>+H58/360000000</f>
        <v>0.39752658888888887</v>
      </c>
      <c r="I67" s="68"/>
      <c r="J67" s="67">
        <f>+J58/360000000</f>
        <v>0.59571722500000002</v>
      </c>
    </row>
    <row r="68" spans="1:10" ht="21" customHeight="1">
      <c r="A68" s="94" t="s">
        <v>67</v>
      </c>
      <c r="B68" s="65">
        <v>29</v>
      </c>
      <c r="C68" s="10" t="s">
        <v>72</v>
      </c>
      <c r="D68" s="69">
        <v>360000000</v>
      </c>
      <c r="E68" s="62"/>
      <c r="F68" s="69">
        <v>360000000</v>
      </c>
      <c r="G68" s="62"/>
      <c r="H68" s="69">
        <v>360000000</v>
      </c>
      <c r="I68" s="62"/>
      <c r="J68" s="69">
        <v>360000000</v>
      </c>
    </row>
    <row r="69" spans="1:10" ht="21" customHeight="1">
      <c r="A69" s="25"/>
    </row>
    <row r="70" spans="1:10" ht="21" customHeight="1">
      <c r="A70" s="25"/>
    </row>
    <row r="98" spans="1:1" ht="20"/>
    <row r="99" spans="1:1" ht="21" customHeight="1">
      <c r="A99" s="25" t="s">
        <v>86</v>
      </c>
    </row>
  </sheetData>
  <mergeCells count="12">
    <mergeCell ref="A50:J50"/>
    <mergeCell ref="A51:J51"/>
    <mergeCell ref="A52:J52"/>
    <mergeCell ref="A53:J53"/>
    <mergeCell ref="D55:F55"/>
    <mergeCell ref="H55:J55"/>
    <mergeCell ref="D6:F6"/>
    <mergeCell ref="H6:J6"/>
    <mergeCell ref="A1:J1"/>
    <mergeCell ref="A2:J2"/>
    <mergeCell ref="A3:J3"/>
    <mergeCell ref="A4:J4"/>
  </mergeCells>
  <pageMargins left="0.8" right="0.4" top="1" bottom="0.5" header="0.6" footer="0.3"/>
  <pageSetup paperSize="9" scale="70" firstPageNumber="14" fitToWidth="0" fitToHeight="0" orientation="portrait" useFirstPageNumber="1" r:id="rId1"/>
  <ignoredErrors>
    <ignoredError sqref="D14:J1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737F7-522F-884E-97F5-CCB4C80E9FEF}">
  <sheetPr>
    <tabColor rgb="FF00B050"/>
  </sheetPr>
  <dimension ref="A1:X33"/>
  <sheetViews>
    <sheetView view="pageBreakPreview" zoomScale="78" zoomScaleNormal="70" zoomScaleSheetLayoutView="78" zoomScalePageLayoutView="82" workbookViewId="0">
      <selection activeCell="P35" sqref="P35"/>
    </sheetView>
  </sheetViews>
  <sheetFormatPr defaultColWidth="9" defaultRowHeight="21" customHeight="1"/>
  <cols>
    <col min="1" max="1" width="62.296875" style="8" customWidth="1"/>
    <col min="2" max="2" width="7.8984375" style="8" customWidth="1"/>
    <col min="3" max="3" width="0.8984375" style="8" customWidth="1"/>
    <col min="4" max="4" width="11.8984375" style="8" bestFit="1" customWidth="1"/>
    <col min="5" max="5" width="0.8984375" style="8" customWidth="1"/>
    <col min="6" max="6" width="11.8984375" style="8" bestFit="1" customWidth="1"/>
    <col min="7" max="7" width="0.8984375" style="8" customWidth="1"/>
    <col min="8" max="8" width="10.8984375" style="8" bestFit="1" customWidth="1"/>
    <col min="9" max="9" width="0.8984375" style="8" customWidth="1"/>
    <col min="10" max="10" width="13.09765625" style="8" bestFit="1" customWidth="1"/>
    <col min="11" max="11" width="0.8984375" style="8" customWidth="1"/>
    <col min="12" max="12" width="17.59765625" style="8" bestFit="1" customWidth="1"/>
    <col min="13" max="13" width="1.59765625" style="8" customWidth="1"/>
    <col min="14" max="14" width="19" style="8" bestFit="1" customWidth="1"/>
    <col min="15" max="15" width="1.59765625" style="8" customWidth="1"/>
    <col min="16" max="16" width="12" style="8" bestFit="1" customWidth="1"/>
    <col min="17" max="17" width="1.59765625" style="8" customWidth="1"/>
    <col min="18" max="18" width="13.09765625" style="8" bestFit="1" customWidth="1"/>
    <col min="19" max="19" width="0.8984375" style="8" customWidth="1"/>
    <col min="20" max="20" width="12" style="8" bestFit="1" customWidth="1"/>
    <col min="21" max="21" width="0.8984375" style="8" customWidth="1"/>
    <col min="22" max="22" width="13.09765625" style="8" bestFit="1" customWidth="1"/>
    <col min="23" max="23" width="1" style="8" customWidth="1"/>
    <col min="24" max="24" width="10" style="8" bestFit="1" customWidth="1"/>
    <col min="25" max="16384" width="9" style="8"/>
  </cols>
  <sheetData>
    <row r="1" spans="1:22" s="35" customFormat="1" ht="26.15" customHeight="1">
      <c r="A1" s="286" t="s">
        <v>0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</row>
    <row r="2" spans="1:22" s="35" customFormat="1" ht="26.15" customHeight="1">
      <c r="A2" s="286" t="s">
        <v>195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</row>
    <row r="3" spans="1:22" s="35" customFormat="1" ht="26.15" customHeight="1">
      <c r="A3" s="286" t="s">
        <v>209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</row>
    <row r="4" spans="1:22" ht="26.15" customHeight="1">
      <c r="A4" s="287" t="s">
        <v>85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</row>
    <row r="5" spans="1:22" ht="9" customHeight="1">
      <c r="A5" s="9"/>
      <c r="B5" s="9"/>
      <c r="C5" s="9"/>
      <c r="D5" s="9"/>
      <c r="E5" s="9"/>
      <c r="F5" s="9"/>
    </row>
    <row r="6" spans="1:22" s="142" customFormat="1" ht="21" customHeight="1">
      <c r="A6" s="141"/>
      <c r="C6" s="143"/>
      <c r="D6" s="285" t="s">
        <v>42</v>
      </c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</row>
    <row r="7" spans="1:22" s="142" customFormat="1" ht="21" customHeight="1">
      <c r="A7" s="141"/>
      <c r="B7" s="145"/>
      <c r="C7" s="146"/>
      <c r="D7" s="288" t="s">
        <v>74</v>
      </c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146"/>
      <c r="T7" s="147"/>
    </row>
    <row r="8" spans="1:22" s="142" customFormat="1" ht="21" customHeight="1">
      <c r="A8" s="141"/>
      <c r="B8" s="145"/>
      <c r="C8" s="146"/>
      <c r="D8" s="144"/>
      <c r="E8" s="144"/>
      <c r="F8" s="144"/>
      <c r="G8" s="144"/>
      <c r="H8" s="144"/>
      <c r="I8" s="144"/>
      <c r="J8" s="144"/>
      <c r="K8" s="144"/>
      <c r="L8" s="284" t="s">
        <v>167</v>
      </c>
      <c r="M8" s="284"/>
      <c r="N8" s="284"/>
      <c r="O8" s="284"/>
      <c r="P8" s="284"/>
      <c r="Q8" s="144"/>
      <c r="R8" s="144"/>
      <c r="S8" s="146"/>
      <c r="T8" s="147"/>
    </row>
    <row r="9" spans="1:22" s="142" customFormat="1" ht="21" customHeight="1">
      <c r="A9" s="148"/>
      <c r="C9" s="147"/>
      <c r="D9" s="147"/>
      <c r="E9" s="147"/>
      <c r="F9" s="147"/>
      <c r="G9" s="143"/>
      <c r="H9" s="288" t="s">
        <v>43</v>
      </c>
      <c r="I9" s="288"/>
      <c r="J9" s="288"/>
      <c r="K9" s="147"/>
      <c r="L9" s="284" t="s">
        <v>145</v>
      </c>
      <c r="M9" s="284"/>
      <c r="N9" s="284"/>
      <c r="O9" s="149"/>
      <c r="Q9" s="149"/>
      <c r="S9" s="147"/>
    </row>
    <row r="10" spans="1:22" s="142" customFormat="1" ht="21" customHeight="1">
      <c r="C10" s="147"/>
      <c r="D10" s="147" t="s">
        <v>170</v>
      </c>
      <c r="E10" s="147"/>
      <c r="F10" s="147" t="s">
        <v>171</v>
      </c>
      <c r="G10" s="143"/>
      <c r="H10" s="147" t="s">
        <v>68</v>
      </c>
      <c r="I10" s="147"/>
      <c r="J10" s="147" t="s">
        <v>50</v>
      </c>
      <c r="K10" s="147"/>
      <c r="L10" s="149" t="s">
        <v>161</v>
      </c>
      <c r="N10" s="149" t="s">
        <v>165</v>
      </c>
      <c r="P10" s="149" t="s">
        <v>59</v>
      </c>
      <c r="Q10" s="149"/>
      <c r="R10" s="147" t="s">
        <v>44</v>
      </c>
      <c r="S10" s="150"/>
      <c r="T10" s="147" t="s">
        <v>172</v>
      </c>
      <c r="U10" s="147"/>
      <c r="V10" s="147" t="s">
        <v>44</v>
      </c>
    </row>
    <row r="11" spans="1:22" s="142" customFormat="1" ht="21" customHeight="1">
      <c r="C11" s="147"/>
      <c r="D11" s="147" t="s">
        <v>48</v>
      </c>
      <c r="E11" s="147"/>
      <c r="F11" s="147" t="s">
        <v>79</v>
      </c>
      <c r="G11" s="147"/>
      <c r="H11" s="147" t="s">
        <v>69</v>
      </c>
      <c r="I11" s="147"/>
      <c r="J11" s="147"/>
      <c r="K11" s="147"/>
      <c r="L11" s="149" t="s">
        <v>162</v>
      </c>
      <c r="M11" s="149"/>
      <c r="N11" s="149" t="s">
        <v>183</v>
      </c>
      <c r="O11" s="149"/>
      <c r="P11" s="149" t="s">
        <v>159</v>
      </c>
      <c r="Q11" s="149"/>
      <c r="R11" s="147" t="s">
        <v>47</v>
      </c>
      <c r="S11" s="147"/>
      <c r="T11" s="147" t="s">
        <v>173</v>
      </c>
      <c r="U11" s="147"/>
      <c r="V11" s="147" t="s">
        <v>47</v>
      </c>
    </row>
    <row r="12" spans="1:22" s="142" customFormat="1" ht="21" customHeight="1">
      <c r="C12" s="147"/>
      <c r="E12" s="147"/>
      <c r="F12" s="147"/>
      <c r="G12" s="147"/>
      <c r="H12" s="147" t="s">
        <v>70</v>
      </c>
      <c r="I12" s="147"/>
      <c r="K12" s="147"/>
      <c r="L12" s="149" t="s">
        <v>163</v>
      </c>
      <c r="M12" s="149"/>
      <c r="N12" s="149" t="s">
        <v>184</v>
      </c>
      <c r="O12" s="149"/>
      <c r="P12" s="149" t="s">
        <v>181</v>
      </c>
      <c r="Q12" s="149"/>
      <c r="R12" s="147" t="s">
        <v>58</v>
      </c>
      <c r="S12" s="147"/>
      <c r="T12" s="147"/>
      <c r="U12" s="147"/>
      <c r="V12" s="143"/>
    </row>
    <row r="13" spans="1:22" s="142" customFormat="1" ht="21" customHeight="1">
      <c r="B13" s="145" t="s">
        <v>4</v>
      </c>
      <c r="C13" s="147"/>
      <c r="E13" s="147"/>
      <c r="F13" s="147"/>
      <c r="G13" s="147"/>
      <c r="H13" s="147"/>
      <c r="I13" s="147"/>
      <c r="K13" s="147"/>
      <c r="L13" s="149" t="s">
        <v>164</v>
      </c>
      <c r="M13" s="149"/>
      <c r="N13" s="149" t="s">
        <v>182</v>
      </c>
      <c r="O13" s="149"/>
      <c r="P13" s="149" t="s">
        <v>166</v>
      </c>
      <c r="Q13" s="149"/>
      <c r="R13" s="143"/>
      <c r="S13" s="147"/>
      <c r="U13" s="147"/>
      <c r="V13" s="143"/>
    </row>
    <row r="14" spans="1:22" s="142" customFormat="1" ht="21" customHeight="1">
      <c r="A14" s="151" t="s">
        <v>191</v>
      </c>
      <c r="B14" s="143"/>
      <c r="C14" s="152"/>
      <c r="D14" s="163">
        <v>360000000</v>
      </c>
      <c r="E14" s="158"/>
      <c r="F14" s="163">
        <v>234221748</v>
      </c>
      <c r="G14" s="163"/>
      <c r="H14" s="163">
        <v>47900000</v>
      </c>
      <c r="I14" s="163"/>
      <c r="J14" s="163">
        <v>1604577838</v>
      </c>
      <c r="K14" s="163"/>
      <c r="L14" s="163">
        <v>-32793440</v>
      </c>
      <c r="M14" s="163"/>
      <c r="N14" s="163">
        <v>-669785</v>
      </c>
      <c r="O14" s="163"/>
      <c r="P14" s="163">
        <f>SUM(L14:N14)</f>
        <v>-33463225</v>
      </c>
      <c r="Q14" s="163"/>
      <c r="R14" s="163">
        <f>SUM(C14:J14,P14)</f>
        <v>2213236361</v>
      </c>
      <c r="S14" s="163"/>
      <c r="T14" s="163">
        <v>3093411</v>
      </c>
      <c r="U14" s="163"/>
      <c r="V14" s="163">
        <f>R14+T14</f>
        <v>2216329772</v>
      </c>
    </row>
    <row r="15" spans="1:22" s="142" customFormat="1" ht="21" customHeight="1">
      <c r="A15" s="143" t="s">
        <v>130</v>
      </c>
      <c r="B15" s="143"/>
      <c r="C15" s="155"/>
      <c r="D15" s="163"/>
      <c r="E15" s="171"/>
      <c r="F15" s="158"/>
      <c r="G15" s="171"/>
      <c r="H15" s="158"/>
      <c r="I15" s="158"/>
      <c r="J15" s="158"/>
      <c r="K15" s="171"/>
      <c r="L15" s="158"/>
      <c r="M15" s="158"/>
      <c r="N15" s="158"/>
      <c r="O15" s="158"/>
      <c r="P15" s="157"/>
      <c r="Q15" s="158"/>
      <c r="R15" s="158"/>
      <c r="S15" s="171"/>
      <c r="T15" s="158"/>
      <c r="U15" s="171"/>
      <c r="V15" s="183"/>
    </row>
    <row r="16" spans="1:22" s="142" customFormat="1" ht="21" customHeight="1">
      <c r="A16" s="142" t="s">
        <v>197</v>
      </c>
      <c r="B16" s="143"/>
      <c r="C16" s="155"/>
      <c r="D16" s="184">
        <v>0</v>
      </c>
      <c r="E16" s="171"/>
      <c r="F16" s="184">
        <v>0</v>
      </c>
      <c r="G16" s="171"/>
      <c r="H16" s="184">
        <v>0</v>
      </c>
      <c r="I16" s="158"/>
      <c r="J16" s="184">
        <v>0</v>
      </c>
      <c r="K16" s="171"/>
      <c r="L16" s="184">
        <v>0</v>
      </c>
      <c r="M16" s="184"/>
      <c r="N16" s="184">
        <v>0</v>
      </c>
      <c r="O16" s="158"/>
      <c r="P16" s="184">
        <v>0</v>
      </c>
      <c r="Q16" s="158"/>
      <c r="R16" s="184">
        <v>0</v>
      </c>
      <c r="S16" s="171"/>
      <c r="T16" s="158">
        <v>-1125000</v>
      </c>
      <c r="U16" s="171"/>
      <c r="V16" s="163">
        <f>R16+T16</f>
        <v>-1125000</v>
      </c>
    </row>
    <row r="17" spans="1:24" s="142" customFormat="1" ht="21" customHeight="1">
      <c r="A17" s="142" t="s">
        <v>78</v>
      </c>
      <c r="B17" s="148">
        <v>33</v>
      </c>
      <c r="C17" s="155"/>
      <c r="D17" s="184">
        <v>0</v>
      </c>
      <c r="E17" s="171"/>
      <c r="F17" s="184">
        <v>0</v>
      </c>
      <c r="G17" s="171"/>
      <c r="H17" s="184">
        <v>0</v>
      </c>
      <c r="I17" s="158"/>
      <c r="J17" s="163">
        <v>-180000000</v>
      </c>
      <c r="K17" s="171"/>
      <c r="L17" s="184">
        <v>0</v>
      </c>
      <c r="M17" s="184"/>
      <c r="N17" s="184">
        <v>0</v>
      </c>
      <c r="O17" s="158"/>
      <c r="P17" s="184">
        <v>0</v>
      </c>
      <c r="Q17" s="158"/>
      <c r="R17" s="158">
        <f>SUM(G17:J17,P17)</f>
        <v>-180000000</v>
      </c>
      <c r="S17" s="171"/>
      <c r="T17" s="184">
        <v>0</v>
      </c>
      <c r="U17" s="171"/>
      <c r="V17" s="158">
        <f>R17+T17</f>
        <v>-180000000</v>
      </c>
    </row>
    <row r="18" spans="1:24" s="142" customFormat="1" ht="21" customHeight="1">
      <c r="A18" s="142" t="s">
        <v>156</v>
      </c>
      <c r="C18" s="152"/>
      <c r="D18" s="184">
        <v>0</v>
      </c>
      <c r="E18" s="158"/>
      <c r="F18" s="184">
        <v>0</v>
      </c>
      <c r="G18" s="158"/>
      <c r="H18" s="184">
        <v>0</v>
      </c>
      <c r="I18" s="158"/>
      <c r="J18" s="184">
        <v>0</v>
      </c>
      <c r="K18" s="158"/>
      <c r="L18" s="184">
        <v>0</v>
      </c>
      <c r="M18" s="184"/>
      <c r="N18" s="184">
        <v>0</v>
      </c>
      <c r="O18" s="158"/>
      <c r="P18" s="184">
        <v>0</v>
      </c>
      <c r="Q18" s="163"/>
      <c r="R18" s="184">
        <v>0</v>
      </c>
      <c r="S18" s="158"/>
      <c r="T18" s="158">
        <v>-9510184</v>
      </c>
      <c r="U18" s="171"/>
      <c r="V18" s="163">
        <f>R18+T18</f>
        <v>-9510184</v>
      </c>
    </row>
    <row r="19" spans="1:24" s="142" customFormat="1" ht="21" customHeight="1">
      <c r="A19" s="142" t="s">
        <v>132</v>
      </c>
      <c r="C19" s="155"/>
      <c r="D19" s="185">
        <v>0</v>
      </c>
      <c r="E19" s="171"/>
      <c r="F19" s="185">
        <v>0</v>
      </c>
      <c r="G19" s="171"/>
      <c r="H19" s="185">
        <v>0</v>
      </c>
      <c r="I19" s="158"/>
      <c r="J19" s="176">
        <v>255876306</v>
      </c>
      <c r="K19" s="171"/>
      <c r="L19" s="174">
        <v>-9745724</v>
      </c>
      <c r="M19" s="158"/>
      <c r="N19" s="174">
        <v>359290</v>
      </c>
      <c r="O19" s="158"/>
      <c r="P19" s="174">
        <f>SUM(L19:N19)</f>
        <v>-9386434</v>
      </c>
      <c r="Q19" s="163"/>
      <c r="R19" s="163">
        <f>SUM(G19:J19,P19)</f>
        <v>246489872</v>
      </c>
      <c r="S19" s="171"/>
      <c r="T19" s="176">
        <v>8173570</v>
      </c>
      <c r="U19" s="171"/>
      <c r="V19" s="163">
        <f>R19+T19</f>
        <v>254663442</v>
      </c>
    </row>
    <row r="20" spans="1:24" s="142" customFormat="1" ht="21" customHeight="1">
      <c r="A20" s="143" t="s">
        <v>131</v>
      </c>
      <c r="C20" s="155"/>
      <c r="D20" s="184">
        <f>SUM(D18:D19)</f>
        <v>0</v>
      </c>
      <c r="E20" s="186"/>
      <c r="F20" s="184">
        <f>SUM(F18:F19)</f>
        <v>0</v>
      </c>
      <c r="G20" s="187"/>
      <c r="H20" s="184">
        <f>SUM(H18:H19)</f>
        <v>0</v>
      </c>
      <c r="I20" s="158"/>
      <c r="J20" s="188">
        <f>SUM(J17:J19)</f>
        <v>75876306</v>
      </c>
      <c r="K20" s="171"/>
      <c r="L20" s="188">
        <f>SUM(L18:L19)</f>
        <v>-9745724</v>
      </c>
      <c r="M20" s="163"/>
      <c r="N20" s="188">
        <f>SUM(N18:N19)</f>
        <v>359290</v>
      </c>
      <c r="O20" s="163"/>
      <c r="P20" s="188">
        <f>SUM(P18:P19)</f>
        <v>-9386434</v>
      </c>
      <c r="Q20" s="182"/>
      <c r="R20" s="188">
        <f>SUM(R17:R19)</f>
        <v>66489872</v>
      </c>
      <c r="S20" s="171"/>
      <c r="T20" s="188">
        <f>SUM(T16:T19)</f>
        <v>-2461614</v>
      </c>
      <c r="U20" s="171"/>
      <c r="V20" s="188">
        <f>SUM(V16:V19)</f>
        <v>64028258</v>
      </c>
    </row>
    <row r="21" spans="1:24" s="142" customFormat="1" ht="21" customHeight="1" thickBot="1">
      <c r="A21" s="161" t="s">
        <v>192</v>
      </c>
      <c r="C21" s="155"/>
      <c r="D21" s="177">
        <f>D14+D20</f>
        <v>360000000</v>
      </c>
      <c r="E21" s="171"/>
      <c r="F21" s="172">
        <f>F14+F20</f>
        <v>234221748</v>
      </c>
      <c r="G21" s="171"/>
      <c r="H21" s="172">
        <f>H14+H20</f>
        <v>47900000</v>
      </c>
      <c r="I21" s="158"/>
      <c r="J21" s="172">
        <f>J14+J20</f>
        <v>1680454144</v>
      </c>
      <c r="K21" s="171"/>
      <c r="L21" s="162">
        <f>L20+L14</f>
        <v>-42539164</v>
      </c>
      <c r="M21" s="163"/>
      <c r="N21" s="162">
        <f>N20+N14</f>
        <v>-310495</v>
      </c>
      <c r="O21" s="163"/>
      <c r="P21" s="162">
        <f>P14+P20</f>
        <v>-42849659</v>
      </c>
      <c r="Q21" s="163"/>
      <c r="R21" s="172">
        <f>R14+R20</f>
        <v>2279726233</v>
      </c>
      <c r="S21" s="171"/>
      <c r="T21" s="172">
        <f>T14+T20</f>
        <v>631797</v>
      </c>
      <c r="U21" s="171"/>
      <c r="V21" s="172">
        <f>V14+V20</f>
        <v>2280358030</v>
      </c>
    </row>
    <row r="22" spans="1:24" s="142" customFormat="1" ht="9" customHeight="1" thickTop="1">
      <c r="A22" s="161"/>
      <c r="C22" s="155"/>
      <c r="D22" s="153"/>
      <c r="E22" s="156"/>
      <c r="F22" s="154"/>
      <c r="G22" s="156"/>
      <c r="H22" s="154"/>
      <c r="I22" s="154"/>
      <c r="J22" s="154"/>
      <c r="K22" s="156"/>
      <c r="L22" s="160"/>
      <c r="M22" s="160"/>
      <c r="N22" s="160"/>
      <c r="O22" s="160"/>
      <c r="P22" s="160"/>
      <c r="Q22" s="159"/>
      <c r="R22" s="154"/>
      <c r="S22" s="156"/>
      <c r="T22" s="154"/>
      <c r="U22" s="156"/>
      <c r="V22" s="154"/>
    </row>
    <row r="23" spans="1:24" s="142" customFormat="1" ht="21" customHeight="1">
      <c r="A23" s="151" t="s">
        <v>210</v>
      </c>
      <c r="C23" s="152"/>
      <c r="D23" s="163">
        <f>D21</f>
        <v>360000000</v>
      </c>
      <c r="E23" s="158"/>
      <c r="F23" s="163">
        <f>F21</f>
        <v>234221748</v>
      </c>
      <c r="G23" s="163"/>
      <c r="H23" s="163">
        <f>H21</f>
        <v>47900000</v>
      </c>
      <c r="I23" s="163"/>
      <c r="J23" s="163">
        <f>J21</f>
        <v>1680454144</v>
      </c>
      <c r="K23" s="163"/>
      <c r="L23" s="163">
        <f>L21</f>
        <v>-42539164</v>
      </c>
      <c r="M23" s="163"/>
      <c r="N23" s="163">
        <f>N21</f>
        <v>-310495</v>
      </c>
      <c r="O23" s="163"/>
      <c r="P23" s="163">
        <f>SUM(L23:N23)</f>
        <v>-42849659</v>
      </c>
      <c r="Q23" s="163"/>
      <c r="R23" s="163">
        <f>SUM(C23:J23,P23)</f>
        <v>2279726233</v>
      </c>
      <c r="S23" s="163"/>
      <c r="T23" s="163">
        <f>T21</f>
        <v>631797</v>
      </c>
      <c r="U23" s="163"/>
      <c r="V23" s="163">
        <f>R23+T23</f>
        <v>2280358030</v>
      </c>
      <c r="X23" s="164"/>
    </row>
    <row r="24" spans="1:24" s="142" customFormat="1" ht="21" customHeight="1">
      <c r="A24" s="143" t="s">
        <v>130</v>
      </c>
      <c r="C24" s="155"/>
      <c r="D24" s="163"/>
      <c r="E24" s="171"/>
      <c r="F24" s="158"/>
      <c r="G24" s="171"/>
      <c r="H24" s="158"/>
      <c r="I24" s="158"/>
      <c r="J24" s="158"/>
      <c r="K24" s="171"/>
      <c r="L24" s="159"/>
      <c r="M24" s="159"/>
      <c r="N24" s="159"/>
      <c r="O24" s="159"/>
      <c r="P24" s="159"/>
      <c r="Q24" s="158"/>
      <c r="R24" s="158"/>
      <c r="S24" s="171"/>
      <c r="T24" s="158"/>
      <c r="U24" s="171"/>
      <c r="V24" s="158"/>
    </row>
    <row r="25" spans="1:24" s="142" customFormat="1" ht="21" customHeight="1">
      <c r="A25" s="142" t="s">
        <v>78</v>
      </c>
      <c r="B25" s="148">
        <v>33</v>
      </c>
      <c r="C25" s="155"/>
      <c r="D25" s="184">
        <v>0</v>
      </c>
      <c r="E25" s="171"/>
      <c r="F25" s="184">
        <v>0</v>
      </c>
      <c r="G25" s="171"/>
      <c r="H25" s="184">
        <v>0</v>
      </c>
      <c r="I25" s="158"/>
      <c r="J25" s="163">
        <v>-179996950</v>
      </c>
      <c r="K25" s="171"/>
      <c r="L25" s="184">
        <v>0</v>
      </c>
      <c r="M25" s="173"/>
      <c r="N25" s="184">
        <v>0</v>
      </c>
      <c r="O25" s="173"/>
      <c r="P25" s="184">
        <v>0</v>
      </c>
      <c r="Q25" s="163"/>
      <c r="R25" s="163">
        <f>SUM(G25:J25,P25)</f>
        <v>-179996950</v>
      </c>
      <c r="S25" s="171"/>
      <c r="T25" s="184">
        <v>0</v>
      </c>
      <c r="U25" s="171"/>
      <c r="V25" s="163">
        <f>R25+T25</f>
        <v>-179996950</v>
      </c>
    </row>
    <row r="26" spans="1:24" s="142" customFormat="1" ht="21" customHeight="1">
      <c r="A26" s="142" t="s">
        <v>156</v>
      </c>
      <c r="C26" s="152"/>
      <c r="D26" s="184">
        <v>0</v>
      </c>
      <c r="E26" s="158"/>
      <c r="F26" s="184">
        <v>0</v>
      </c>
      <c r="G26" s="158"/>
      <c r="H26" s="184">
        <v>0</v>
      </c>
      <c r="I26" s="158"/>
      <c r="J26" s="184">
        <v>0</v>
      </c>
      <c r="K26" s="158"/>
      <c r="L26" s="184">
        <v>0</v>
      </c>
      <c r="M26" s="158"/>
      <c r="N26" s="184">
        <v>0</v>
      </c>
      <c r="O26" s="158"/>
      <c r="P26" s="184">
        <v>0</v>
      </c>
      <c r="Q26" s="163"/>
      <c r="R26" s="184">
        <v>0</v>
      </c>
      <c r="S26" s="158"/>
      <c r="T26" s="158">
        <v>-169</v>
      </c>
      <c r="U26" s="158"/>
      <c r="V26" s="163">
        <f>R26+T26</f>
        <v>-169</v>
      </c>
      <c r="X26" s="164"/>
    </row>
    <row r="27" spans="1:24" s="142" customFormat="1" ht="21" customHeight="1">
      <c r="A27" s="142" t="s">
        <v>132</v>
      </c>
      <c r="C27" s="155"/>
      <c r="D27" s="185">
        <v>0</v>
      </c>
      <c r="E27" s="171"/>
      <c r="F27" s="185">
        <v>0</v>
      </c>
      <c r="G27" s="171"/>
      <c r="H27" s="185">
        <v>0</v>
      </c>
      <c r="I27" s="158"/>
      <c r="J27" s="176">
        <v>169256511</v>
      </c>
      <c r="K27" s="171"/>
      <c r="L27" s="184">
        <v>0</v>
      </c>
      <c r="M27" s="158"/>
      <c r="N27" s="184">
        <v>0</v>
      </c>
      <c r="O27" s="158"/>
      <c r="P27" s="184">
        <v>0</v>
      </c>
      <c r="Q27" s="173"/>
      <c r="R27" s="176">
        <f>SUM(G27:J27,P27)</f>
        <v>169256511</v>
      </c>
      <c r="S27" s="171"/>
      <c r="T27" s="176">
        <f>PL!D64</f>
        <v>-7562</v>
      </c>
      <c r="U27" s="158"/>
      <c r="V27" s="163">
        <f>R27+T27</f>
        <v>169248949</v>
      </c>
    </row>
    <row r="28" spans="1:24" s="142" customFormat="1" ht="21" customHeight="1">
      <c r="A28" s="143" t="s">
        <v>131</v>
      </c>
      <c r="C28" s="155"/>
      <c r="D28" s="184">
        <f>SUM(D25:D27)</f>
        <v>0</v>
      </c>
      <c r="E28" s="186"/>
      <c r="F28" s="184">
        <f>SUM(F25:F27)</f>
        <v>0</v>
      </c>
      <c r="G28" s="187"/>
      <c r="H28" s="184">
        <f>SUM(H25:H27)</f>
        <v>0</v>
      </c>
      <c r="I28" s="158"/>
      <c r="J28" s="189">
        <f>SUM(J25:J27)</f>
        <v>-10740439</v>
      </c>
      <c r="K28" s="171"/>
      <c r="L28" s="191">
        <f>SUM(L25:L27)</f>
        <v>0</v>
      </c>
      <c r="M28" s="163"/>
      <c r="N28" s="191">
        <f>SUM(N25:N27)</f>
        <v>0</v>
      </c>
      <c r="O28" s="186"/>
      <c r="P28" s="191">
        <f>SUM(P25:P27)</f>
        <v>0</v>
      </c>
      <c r="Q28" s="181"/>
      <c r="R28" s="189">
        <f>SUM(R25:R27)</f>
        <v>-10740439</v>
      </c>
      <c r="S28" s="171"/>
      <c r="T28" s="189">
        <f>SUM(T25:T27)</f>
        <v>-7731</v>
      </c>
      <c r="U28" s="181"/>
      <c r="V28" s="189">
        <f>SUM(V25:V27)</f>
        <v>-10748170</v>
      </c>
    </row>
    <row r="29" spans="1:24" s="142" customFormat="1" ht="21" customHeight="1" thickBot="1">
      <c r="A29" s="161" t="s">
        <v>211</v>
      </c>
      <c r="C29" s="155"/>
      <c r="D29" s="172">
        <f>D28+D23</f>
        <v>360000000</v>
      </c>
      <c r="E29" s="171"/>
      <c r="F29" s="172">
        <f>F28+F23</f>
        <v>234221748</v>
      </c>
      <c r="G29" s="171"/>
      <c r="H29" s="172">
        <f>H28+H23</f>
        <v>47900000</v>
      </c>
      <c r="I29" s="158"/>
      <c r="J29" s="172">
        <f>J28+J23</f>
        <v>1669713705</v>
      </c>
      <c r="K29" s="171"/>
      <c r="L29" s="172">
        <f>L28+L23</f>
        <v>-42539164</v>
      </c>
      <c r="M29" s="163"/>
      <c r="N29" s="172">
        <f>N28+N23</f>
        <v>-310495</v>
      </c>
      <c r="O29" s="163"/>
      <c r="P29" s="172">
        <f>P23+P28</f>
        <v>-42849659</v>
      </c>
      <c r="Q29" s="173"/>
      <c r="R29" s="172">
        <f>R28+R23</f>
        <v>2268985794</v>
      </c>
      <c r="S29" s="171"/>
      <c r="T29" s="172">
        <f>T28+T23</f>
        <v>624066</v>
      </c>
      <c r="U29" s="171"/>
      <c r="V29" s="177">
        <f>V23+V28</f>
        <v>2269609860</v>
      </c>
    </row>
    <row r="30" spans="1:24" ht="20.5" thickTop="1"/>
    <row r="31" spans="1:24" ht="21" customHeight="1">
      <c r="D31" s="192"/>
    </row>
    <row r="33" spans="1:1" ht="21" customHeight="1">
      <c r="A33" s="25" t="s">
        <v>86</v>
      </c>
    </row>
  </sheetData>
  <mergeCells count="9">
    <mergeCell ref="L8:P8"/>
    <mergeCell ref="L9:N9"/>
    <mergeCell ref="D6:V6"/>
    <mergeCell ref="A1:V1"/>
    <mergeCell ref="A2:V2"/>
    <mergeCell ref="A4:V4"/>
    <mergeCell ref="A3:V3"/>
    <mergeCell ref="H9:J9"/>
    <mergeCell ref="D7:R7"/>
  </mergeCells>
  <pageMargins left="0.8" right="0.4" top="1" bottom="0.5" header="0.6" footer="0.3"/>
  <pageSetup paperSize="9" scale="70" firstPageNumber="14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8C3BA-9E76-F246-9FBC-FAAD0485317B}">
  <sheetPr>
    <tabColor rgb="FF00B050"/>
  </sheetPr>
  <dimension ref="A1:U33"/>
  <sheetViews>
    <sheetView view="pageBreakPreview" zoomScale="70" zoomScaleNormal="70" zoomScaleSheetLayoutView="70" zoomScalePageLayoutView="77" workbookViewId="0">
      <selection activeCell="Q15" sqref="Q15"/>
    </sheetView>
  </sheetViews>
  <sheetFormatPr defaultColWidth="9" defaultRowHeight="21" customHeight="1"/>
  <cols>
    <col min="1" max="1" width="97.8984375" style="26" customWidth="1"/>
    <col min="2" max="2" width="1.5" style="26" customWidth="1"/>
    <col min="3" max="3" width="8.3984375" style="26" bestFit="1" customWidth="1"/>
    <col min="4" max="4" width="1.5" style="26" customWidth="1"/>
    <col min="5" max="5" width="14.3984375" style="26" customWidth="1"/>
    <col min="6" max="6" width="1.5" style="26" customWidth="1"/>
    <col min="7" max="7" width="14.3984375" style="26" customWidth="1"/>
    <col min="8" max="8" width="1.5" style="26" customWidth="1"/>
    <col min="9" max="9" width="14.3984375" style="26" customWidth="1"/>
    <col min="10" max="10" width="1.5" style="26" customWidth="1"/>
    <col min="11" max="11" width="14.3984375" style="26" customWidth="1"/>
    <col min="12" max="12" width="1.5" style="26" customWidth="1"/>
    <col min="13" max="13" width="20.69921875" style="26" customWidth="1"/>
    <col min="14" max="14" width="1.5" style="26" customWidth="1"/>
    <col min="15" max="15" width="15.3984375" style="26" customWidth="1"/>
    <col min="16" max="16" width="3" style="26" customWidth="1"/>
    <col min="17" max="17" width="12.8984375" style="26" bestFit="1" customWidth="1"/>
    <col min="18" max="18" width="9" style="26"/>
    <col min="19" max="19" width="9" style="26" bestFit="1" customWidth="1"/>
    <col min="20" max="16384" width="9" style="26"/>
  </cols>
  <sheetData>
    <row r="1" spans="1:21" ht="26.15" customHeight="1">
      <c r="A1" s="289" t="s">
        <v>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</row>
    <row r="2" spans="1:21" ht="26.15" customHeight="1">
      <c r="A2" s="289" t="s">
        <v>196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</row>
    <row r="3" spans="1:21" ht="26.15" customHeight="1">
      <c r="A3" s="286" t="s">
        <v>209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12"/>
      <c r="R3" s="12"/>
      <c r="S3" s="12"/>
      <c r="T3" s="12"/>
      <c r="U3" s="12"/>
    </row>
    <row r="4" spans="1:21" ht="26.15" customHeight="1">
      <c r="A4" s="290" t="s">
        <v>85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</row>
    <row r="5" spans="1:21" ht="9" customHeight="1">
      <c r="A5" s="28"/>
    </row>
    <row r="6" spans="1:21" ht="21" customHeight="1">
      <c r="A6" s="28"/>
      <c r="D6" s="31"/>
      <c r="E6" s="292" t="s">
        <v>2</v>
      </c>
      <c r="F6" s="292"/>
      <c r="G6" s="292"/>
      <c r="H6" s="292"/>
      <c r="I6" s="292"/>
      <c r="J6" s="292"/>
      <c r="K6" s="292"/>
      <c r="L6" s="292"/>
      <c r="M6" s="292"/>
      <c r="N6" s="292"/>
      <c r="O6" s="292"/>
    </row>
    <row r="7" spans="1:21" ht="21" customHeight="1">
      <c r="A7" s="28"/>
      <c r="C7" s="66"/>
      <c r="D7" s="31"/>
      <c r="E7" s="27"/>
      <c r="F7" s="27"/>
      <c r="G7" s="27"/>
      <c r="H7" s="27"/>
      <c r="I7" s="27"/>
      <c r="J7" s="27"/>
      <c r="K7" s="27"/>
      <c r="L7" s="31"/>
      <c r="M7" s="178" t="s">
        <v>159</v>
      </c>
      <c r="N7" s="31"/>
      <c r="O7" s="31"/>
    </row>
    <row r="8" spans="1:21" ht="21" customHeight="1">
      <c r="A8" s="28"/>
      <c r="C8" s="66"/>
      <c r="D8" s="31"/>
      <c r="E8" s="27"/>
      <c r="F8" s="27"/>
      <c r="G8" s="27"/>
      <c r="H8" s="27"/>
      <c r="I8" s="27"/>
      <c r="J8" s="27"/>
      <c r="K8" s="27"/>
      <c r="L8" s="31"/>
      <c r="M8" s="179" t="s">
        <v>160</v>
      </c>
      <c r="N8" s="31"/>
      <c r="O8" s="31"/>
    </row>
    <row r="9" spans="1:21" ht="21" customHeight="1">
      <c r="A9" s="28"/>
      <c r="C9" s="10"/>
      <c r="D9" s="30"/>
      <c r="E9" s="27"/>
      <c r="F9" s="27"/>
      <c r="H9" s="97"/>
      <c r="I9" s="291" t="s">
        <v>43</v>
      </c>
      <c r="J9" s="291"/>
      <c r="K9" s="291"/>
      <c r="L9" s="98"/>
      <c r="M9" s="180" t="s">
        <v>145</v>
      </c>
      <c r="N9" s="98"/>
      <c r="O9" s="27" t="s">
        <v>59</v>
      </c>
      <c r="P9" s="31"/>
    </row>
    <row r="10" spans="1:21" ht="21" customHeight="1">
      <c r="A10" s="28"/>
      <c r="C10" s="29"/>
      <c r="D10" s="30"/>
      <c r="E10" s="11" t="s">
        <v>170</v>
      </c>
      <c r="F10" s="27"/>
      <c r="G10" s="27" t="s">
        <v>45</v>
      </c>
      <c r="H10" s="97"/>
      <c r="I10" s="27" t="s">
        <v>80</v>
      </c>
      <c r="J10" s="97"/>
      <c r="K10" s="27" t="s">
        <v>52</v>
      </c>
      <c r="L10" s="98"/>
      <c r="M10" s="39" t="s">
        <v>161</v>
      </c>
      <c r="N10" s="98"/>
      <c r="O10" s="27" t="s">
        <v>26</v>
      </c>
      <c r="P10" s="31"/>
    </row>
    <row r="11" spans="1:21" ht="21" customHeight="1">
      <c r="A11" s="28"/>
      <c r="C11" s="29"/>
      <c r="D11" s="30"/>
      <c r="E11" s="11" t="s">
        <v>48</v>
      </c>
      <c r="F11" s="27"/>
      <c r="G11" s="27" t="s">
        <v>49</v>
      </c>
      <c r="H11" s="97"/>
      <c r="I11" s="27" t="s">
        <v>46</v>
      </c>
      <c r="J11" s="27"/>
      <c r="K11" s="27"/>
      <c r="L11" s="97"/>
      <c r="M11" s="39" t="s">
        <v>162</v>
      </c>
      <c r="N11" s="97"/>
      <c r="O11" s="97"/>
    </row>
    <row r="12" spans="1:21" ht="21" customHeight="1">
      <c r="A12" s="28"/>
      <c r="C12" s="29"/>
      <c r="D12" s="30"/>
      <c r="E12" s="97"/>
      <c r="F12" s="27"/>
      <c r="G12" s="97"/>
      <c r="H12" s="97"/>
      <c r="I12" s="27" t="s">
        <v>51</v>
      </c>
      <c r="J12" s="97"/>
      <c r="K12" s="98"/>
      <c r="L12" s="97"/>
      <c r="M12" s="39" t="s">
        <v>163</v>
      </c>
      <c r="N12" s="97"/>
      <c r="O12" s="97"/>
    </row>
    <row r="13" spans="1:21" ht="21" customHeight="1">
      <c r="A13" s="28"/>
      <c r="C13" s="66" t="s">
        <v>4</v>
      </c>
      <c r="D13" s="30"/>
      <c r="E13" s="97"/>
      <c r="F13" s="27"/>
      <c r="G13" s="97"/>
      <c r="H13" s="97"/>
      <c r="I13" s="27"/>
      <c r="J13" s="97"/>
      <c r="K13" s="98"/>
      <c r="L13" s="97"/>
      <c r="M13" s="39" t="s">
        <v>164</v>
      </c>
      <c r="N13" s="97"/>
      <c r="O13" s="97"/>
    </row>
    <row r="14" spans="1:21" ht="21" customHeight="1">
      <c r="A14" s="97" t="s">
        <v>191</v>
      </c>
      <c r="B14" s="30"/>
      <c r="C14" s="33"/>
      <c r="D14" s="14"/>
      <c r="E14" s="165">
        <v>360000000</v>
      </c>
      <c r="F14" s="165"/>
      <c r="G14" s="165">
        <v>234221748</v>
      </c>
      <c r="H14" s="165"/>
      <c r="I14" s="165">
        <v>47900000</v>
      </c>
      <c r="J14" s="165"/>
      <c r="K14" s="165">
        <v>1182495038</v>
      </c>
      <c r="L14" s="165"/>
      <c r="M14" s="165">
        <v>-31787416</v>
      </c>
      <c r="N14" s="73"/>
      <c r="O14" s="73">
        <f>SUM(D14:M14)</f>
        <v>1792829370</v>
      </c>
      <c r="P14" s="73"/>
      <c r="Q14" s="73"/>
    </row>
    <row r="15" spans="1:21" ht="21" customHeight="1">
      <c r="A15" s="97" t="s">
        <v>130</v>
      </c>
      <c r="B15" s="30"/>
      <c r="C15" s="33"/>
      <c r="D15" s="32"/>
      <c r="E15" s="166"/>
      <c r="F15" s="166"/>
      <c r="G15" s="166"/>
      <c r="H15" s="166"/>
      <c r="I15" s="166"/>
      <c r="J15" s="166"/>
      <c r="K15" s="166"/>
      <c r="L15" s="166"/>
      <c r="M15" s="166"/>
      <c r="N15" s="88"/>
      <c r="O15" s="119"/>
    </row>
    <row r="16" spans="1:21" s="8" customFormat="1" ht="21" customHeight="1">
      <c r="A16" s="98" t="s">
        <v>77</v>
      </c>
      <c r="B16" s="30"/>
      <c r="C16" s="102">
        <v>33</v>
      </c>
      <c r="D16" s="32"/>
      <c r="E16" s="119">
        <v>0</v>
      </c>
      <c r="F16" s="90"/>
      <c r="G16" s="119">
        <v>0</v>
      </c>
      <c r="H16" s="90"/>
      <c r="I16" s="119">
        <v>0</v>
      </c>
      <c r="J16" s="166"/>
      <c r="K16" s="88">
        <v>-180000000</v>
      </c>
      <c r="L16" s="166"/>
      <c r="M16" s="119">
        <v>0</v>
      </c>
      <c r="N16" s="88"/>
      <c r="O16" s="88">
        <f>SUM(D16:M16)</f>
        <v>-180000000</v>
      </c>
      <c r="P16" s="17"/>
    </row>
    <row r="17" spans="1:17" s="8" customFormat="1" ht="21" customHeight="1">
      <c r="A17" s="22" t="s">
        <v>141</v>
      </c>
      <c r="B17" s="20"/>
      <c r="C17" s="103"/>
      <c r="D17" s="32"/>
      <c r="E17" s="120">
        <v>0</v>
      </c>
      <c r="F17" s="91"/>
      <c r="G17" s="120">
        <v>0</v>
      </c>
      <c r="H17" s="91"/>
      <c r="I17" s="120">
        <v>0</v>
      </c>
      <c r="J17" s="78"/>
      <c r="K17" s="168">
        <v>214458201</v>
      </c>
      <c r="L17" s="165"/>
      <c r="M17" s="169">
        <v>-9615418</v>
      </c>
      <c r="N17" s="118"/>
      <c r="O17" s="89">
        <f>SUM(D17:M17)</f>
        <v>204842783</v>
      </c>
      <c r="P17" s="18"/>
    </row>
    <row r="18" spans="1:17" s="8" customFormat="1" ht="21" customHeight="1">
      <c r="A18" s="99" t="s">
        <v>133</v>
      </c>
      <c r="B18" s="21"/>
      <c r="C18" s="99"/>
      <c r="D18" s="32"/>
      <c r="E18" s="119">
        <f>SUM(E16:E17)</f>
        <v>0</v>
      </c>
      <c r="F18" s="71"/>
      <c r="G18" s="119">
        <f>SUM(G16:G17)</f>
        <v>0</v>
      </c>
      <c r="H18" s="72"/>
      <c r="I18" s="119">
        <f>SUM(I16:I17)</f>
        <v>0</v>
      </c>
      <c r="J18" s="88"/>
      <c r="K18" s="121">
        <f>SUM(K16:K17)</f>
        <v>34458201</v>
      </c>
      <c r="L18" s="88"/>
      <c r="M18" s="121">
        <f>SUM(M16:M17)</f>
        <v>-9615418</v>
      </c>
      <c r="N18" s="88"/>
      <c r="O18" s="121">
        <f>SUM(O16:O17)</f>
        <v>24842783</v>
      </c>
      <c r="P18" s="14"/>
    </row>
    <row r="19" spans="1:17" s="8" customFormat="1" ht="21" customHeight="1" thickBot="1">
      <c r="A19" s="100" t="s">
        <v>192</v>
      </c>
      <c r="B19" s="9"/>
      <c r="C19" s="104"/>
      <c r="D19" s="17"/>
      <c r="E19" s="122">
        <f>E14+E18</f>
        <v>360000000</v>
      </c>
      <c r="F19" s="72"/>
      <c r="G19" s="122">
        <f>G14+G18</f>
        <v>234221748</v>
      </c>
      <c r="H19" s="72"/>
      <c r="I19" s="122">
        <f>I14+I18</f>
        <v>47900000</v>
      </c>
      <c r="J19" s="72"/>
      <c r="K19" s="122">
        <f>K14+K18</f>
        <v>1216953239</v>
      </c>
      <c r="L19" s="73"/>
      <c r="M19" s="122">
        <f>M14+M18</f>
        <v>-41402834</v>
      </c>
      <c r="N19" s="73"/>
      <c r="O19" s="122">
        <f>O14+O18</f>
        <v>1817672153</v>
      </c>
      <c r="P19" s="14"/>
    </row>
    <row r="20" spans="1:17" s="8" customFormat="1" ht="21" customHeight="1" thickTop="1">
      <c r="A20" s="100"/>
      <c r="B20" s="9"/>
      <c r="C20" s="95"/>
      <c r="D20" s="17"/>
      <c r="E20" s="73"/>
      <c r="F20" s="72"/>
      <c r="G20" s="73"/>
      <c r="H20" s="72"/>
      <c r="I20" s="73"/>
      <c r="J20" s="72"/>
      <c r="K20" s="73"/>
      <c r="L20" s="73"/>
      <c r="M20" s="73"/>
      <c r="N20" s="73"/>
      <c r="O20" s="73"/>
      <c r="P20" s="14"/>
    </row>
    <row r="21" spans="1:17" ht="21" customHeight="1">
      <c r="A21" s="97" t="s">
        <v>210</v>
      </c>
      <c r="B21" s="30"/>
      <c r="C21" s="102"/>
      <c r="D21" s="14"/>
      <c r="E21" s="165">
        <f>E19</f>
        <v>360000000</v>
      </c>
      <c r="F21" s="165"/>
      <c r="G21" s="165">
        <f>G19</f>
        <v>234221748</v>
      </c>
      <c r="H21" s="165"/>
      <c r="I21" s="165">
        <f>I19</f>
        <v>47900000</v>
      </c>
      <c r="J21" s="165"/>
      <c r="K21" s="165">
        <f>K19</f>
        <v>1216953239</v>
      </c>
      <c r="L21" s="165"/>
      <c r="M21" s="165">
        <f>M19</f>
        <v>-41402834</v>
      </c>
      <c r="N21" s="165"/>
      <c r="O21" s="165">
        <f>SUM(D21:M21)</f>
        <v>1817672153</v>
      </c>
      <c r="Q21" s="32"/>
    </row>
    <row r="22" spans="1:17" ht="21" customHeight="1">
      <c r="A22" s="97" t="s">
        <v>130</v>
      </c>
      <c r="B22" s="30"/>
      <c r="C22" s="102"/>
      <c r="D22" s="32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</row>
    <row r="23" spans="1:17" ht="21" customHeight="1">
      <c r="A23" s="98" t="s">
        <v>77</v>
      </c>
      <c r="B23" s="30"/>
      <c r="C23" s="102">
        <v>33</v>
      </c>
      <c r="D23" s="32"/>
      <c r="E23" s="119">
        <v>0</v>
      </c>
      <c r="F23" s="90"/>
      <c r="G23" s="119">
        <v>0</v>
      </c>
      <c r="H23" s="90"/>
      <c r="I23" s="119">
        <v>0</v>
      </c>
      <c r="J23" s="166"/>
      <c r="K23" s="88">
        <v>-179996950</v>
      </c>
      <c r="L23" s="166"/>
      <c r="M23" s="119">
        <v>0</v>
      </c>
      <c r="N23" s="166"/>
      <c r="O23" s="165">
        <f>SUM(D23:M23)</f>
        <v>-179996950</v>
      </c>
    </row>
    <row r="24" spans="1:17" s="8" customFormat="1" ht="21" customHeight="1">
      <c r="A24" s="22" t="s">
        <v>141</v>
      </c>
      <c r="B24" s="20"/>
      <c r="D24" s="32"/>
      <c r="E24" s="120">
        <v>0</v>
      </c>
      <c r="F24" s="91"/>
      <c r="G24" s="120">
        <v>0</v>
      </c>
      <c r="H24" s="91"/>
      <c r="I24" s="120">
        <v>0</v>
      </c>
      <c r="J24" s="78"/>
      <c r="K24" s="168">
        <f>+PL!H58</f>
        <v>143109572</v>
      </c>
      <c r="L24" s="165"/>
      <c r="M24" s="119">
        <v>0</v>
      </c>
      <c r="N24" s="165"/>
      <c r="O24" s="168">
        <f>SUM(D24:M24)</f>
        <v>143109572</v>
      </c>
      <c r="P24" s="16"/>
    </row>
    <row r="25" spans="1:17" s="8" customFormat="1" ht="21" customHeight="1">
      <c r="A25" s="99" t="s">
        <v>133</v>
      </c>
      <c r="B25" s="21"/>
      <c r="D25" s="32"/>
      <c r="E25" s="119">
        <f>SUM(E23:E24)</f>
        <v>0</v>
      </c>
      <c r="F25" s="165"/>
      <c r="G25" s="119">
        <f>SUM(G23:G24)</f>
        <v>0</v>
      </c>
      <c r="H25" s="72"/>
      <c r="I25" s="119">
        <f>SUM(I23:I24)</f>
        <v>0</v>
      </c>
      <c r="J25" s="166"/>
      <c r="K25" s="168">
        <f>SUM(K23:K24)</f>
        <v>-36887378</v>
      </c>
      <c r="L25" s="166"/>
      <c r="M25" s="190">
        <f>SUM(M23:M24)</f>
        <v>0</v>
      </c>
      <c r="N25" s="166"/>
      <c r="O25" s="168">
        <f>SUM(O23:O24)</f>
        <v>-36887378</v>
      </c>
      <c r="P25" s="18"/>
    </row>
    <row r="26" spans="1:17" s="8" customFormat="1" ht="21" customHeight="1" thickBot="1">
      <c r="A26" s="100" t="s">
        <v>211</v>
      </c>
      <c r="B26" s="9"/>
      <c r="D26" s="17"/>
      <c r="E26" s="170">
        <f>E21+E25</f>
        <v>360000000</v>
      </c>
      <c r="F26" s="167"/>
      <c r="G26" s="170">
        <f>G21+G25</f>
        <v>234221748</v>
      </c>
      <c r="H26" s="167"/>
      <c r="I26" s="170">
        <f>I21+I25</f>
        <v>47900000</v>
      </c>
      <c r="J26" s="167"/>
      <c r="K26" s="170">
        <f>K21+K25</f>
        <v>1180065861</v>
      </c>
      <c r="L26" s="165"/>
      <c r="M26" s="170">
        <f>M21+M25</f>
        <v>-41402834</v>
      </c>
      <c r="N26" s="165"/>
      <c r="O26" s="170">
        <f>O21+O25</f>
        <v>1780784775</v>
      </c>
      <c r="P26" s="14"/>
    </row>
    <row r="27" spans="1:17" ht="21" customHeight="1" thickTop="1"/>
    <row r="28" spans="1:17" ht="21" customHeight="1">
      <c r="C28" s="70"/>
    </row>
    <row r="30" spans="1:17" ht="20"/>
    <row r="33" spans="1:15" ht="21" customHeight="1">
      <c r="A33" s="101" t="s">
        <v>102</v>
      </c>
      <c r="E33" s="70"/>
      <c r="G33" s="70"/>
      <c r="I33" s="70"/>
      <c r="K33" s="70"/>
      <c r="M33" s="70"/>
      <c r="O33" s="70"/>
    </row>
  </sheetData>
  <mergeCells count="6">
    <mergeCell ref="A1:P1"/>
    <mergeCell ref="A2:P2"/>
    <mergeCell ref="A3:P3"/>
    <mergeCell ref="A4:P4"/>
    <mergeCell ref="I9:K9"/>
    <mergeCell ref="E6:O6"/>
  </mergeCells>
  <pageMargins left="0.8" right="0.4" top="1" bottom="0.5" header="0.6" footer="0.3"/>
  <pageSetup paperSize="9" scale="70" firstPageNumber="14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6DE39-0DB1-3C42-9F04-89D8BCB84C3D}">
  <sheetPr>
    <tabColor rgb="FF00B050"/>
  </sheetPr>
  <dimension ref="A1:M102"/>
  <sheetViews>
    <sheetView tabSelected="1" view="pageBreakPreview" zoomScale="80" zoomScaleNormal="85" zoomScaleSheetLayoutView="100" workbookViewId="0">
      <selection activeCell="M9" sqref="M9"/>
    </sheetView>
  </sheetViews>
  <sheetFormatPr defaultColWidth="9" defaultRowHeight="21" customHeight="1"/>
  <cols>
    <col min="1" max="1" width="79.69921875" style="198" customWidth="1"/>
    <col min="2" max="2" width="8.3984375" style="198" bestFit="1" customWidth="1"/>
    <col min="3" max="3" width="13.296875" style="3" customWidth="1"/>
    <col min="4" max="4" width="0.8984375" style="3" customWidth="1"/>
    <col min="5" max="5" width="13.296875" style="3" customWidth="1"/>
    <col min="6" max="6" width="0.8984375" style="3" customWidth="1"/>
    <col min="7" max="7" width="13.296875" style="6" customWidth="1"/>
    <col min="8" max="8" width="0.8984375" style="3" customWidth="1"/>
    <col min="9" max="9" width="13.296875" style="3" customWidth="1"/>
    <col min="10" max="10" width="0.59765625" style="199" customWidth="1"/>
    <col min="11" max="11" width="10.3984375" style="199" bestFit="1" customWidth="1"/>
    <col min="12" max="12" width="13" style="199" bestFit="1" customWidth="1"/>
    <col min="13" max="13" width="10.3984375" style="199" bestFit="1" customWidth="1"/>
    <col min="14" max="16384" width="9" style="199"/>
  </cols>
  <sheetData>
    <row r="1" spans="1:13" s="195" customFormat="1" ht="26.15" customHeight="1">
      <c r="A1" s="297" t="s">
        <v>0</v>
      </c>
      <c r="B1" s="297"/>
      <c r="C1" s="297"/>
      <c r="D1" s="297"/>
      <c r="E1" s="297"/>
      <c r="F1" s="297"/>
      <c r="G1" s="297"/>
      <c r="H1" s="297"/>
      <c r="I1" s="297"/>
    </row>
    <row r="2" spans="1:13" s="195" customFormat="1" ht="26.15" customHeight="1">
      <c r="A2" s="297" t="s">
        <v>87</v>
      </c>
      <c r="B2" s="297"/>
      <c r="C2" s="297"/>
      <c r="D2" s="297"/>
      <c r="E2" s="297"/>
      <c r="F2" s="297"/>
      <c r="G2" s="297"/>
      <c r="H2" s="297"/>
      <c r="I2" s="297"/>
    </row>
    <row r="3" spans="1:13" s="195" customFormat="1" ht="26.15" customHeight="1">
      <c r="A3" s="297" t="s">
        <v>209</v>
      </c>
      <c r="B3" s="297"/>
      <c r="C3" s="297"/>
      <c r="D3" s="297"/>
      <c r="E3" s="297"/>
      <c r="F3" s="297"/>
      <c r="G3" s="297"/>
      <c r="H3" s="297"/>
      <c r="I3" s="297"/>
    </row>
    <row r="4" spans="1:13" s="195" customFormat="1" ht="26.15" customHeight="1">
      <c r="A4" s="298" t="s">
        <v>85</v>
      </c>
      <c r="B4" s="298"/>
      <c r="C4" s="298"/>
      <c r="D4" s="298"/>
      <c r="E4" s="298"/>
      <c r="F4" s="298"/>
      <c r="G4" s="298"/>
      <c r="H4" s="298"/>
      <c r="I4" s="298"/>
    </row>
    <row r="5" spans="1:13" s="196" customFormat="1" ht="9" customHeight="1">
      <c r="C5" s="253"/>
      <c r="D5" s="197"/>
      <c r="E5" s="197"/>
      <c r="F5" s="197"/>
      <c r="G5" s="197"/>
    </row>
    <row r="6" spans="1:13" ht="21" customHeight="1">
      <c r="C6" s="295" t="s">
        <v>42</v>
      </c>
      <c r="D6" s="295"/>
      <c r="E6" s="295"/>
      <c r="F6" s="1"/>
      <c r="G6" s="299" t="s">
        <v>2</v>
      </c>
      <c r="H6" s="299"/>
      <c r="I6" s="299"/>
    </row>
    <row r="7" spans="1:13" ht="21" customHeight="1">
      <c r="B7" s="200" t="s">
        <v>4</v>
      </c>
      <c r="C7" s="254" t="s">
        <v>212</v>
      </c>
      <c r="D7" s="201"/>
      <c r="E7" s="201" t="s">
        <v>190</v>
      </c>
      <c r="F7" s="201"/>
      <c r="G7" s="201" t="s">
        <v>212</v>
      </c>
      <c r="H7" s="201"/>
      <c r="I7" s="201" t="s">
        <v>190</v>
      </c>
    </row>
    <row r="8" spans="1:13" ht="21" customHeight="1">
      <c r="A8" s="202" t="s">
        <v>89</v>
      </c>
      <c r="B8" s="203"/>
      <c r="C8" s="2"/>
      <c r="D8" s="2"/>
      <c r="E8" s="2"/>
      <c r="F8" s="2"/>
      <c r="G8" s="2"/>
      <c r="H8" s="2"/>
      <c r="I8" s="199"/>
    </row>
    <row r="9" spans="1:13" ht="21" customHeight="1">
      <c r="A9" s="258" t="s">
        <v>103</v>
      </c>
      <c r="B9" s="259"/>
      <c r="C9" s="110">
        <v>169248949</v>
      </c>
      <c r="D9" s="110"/>
      <c r="E9" s="110">
        <v>264049876</v>
      </c>
      <c r="F9" s="110"/>
      <c r="G9" s="110">
        <v>143109572</v>
      </c>
      <c r="H9" s="110"/>
      <c r="I9" s="110">
        <v>214458201</v>
      </c>
    </row>
    <row r="10" spans="1:13" ht="21" customHeight="1">
      <c r="A10" s="258" t="s">
        <v>144</v>
      </c>
      <c r="B10" s="259"/>
      <c r="C10" s="110"/>
      <c r="D10" s="110"/>
      <c r="E10" s="110"/>
      <c r="F10" s="110"/>
      <c r="G10" s="110"/>
      <c r="H10" s="110"/>
      <c r="I10" s="110"/>
    </row>
    <row r="11" spans="1:13" ht="21" customHeight="1">
      <c r="A11" s="257" t="s">
        <v>134</v>
      </c>
      <c r="B11" s="259"/>
      <c r="C11" s="110">
        <v>43770334</v>
      </c>
      <c r="D11" s="110"/>
      <c r="E11" s="110">
        <v>64694207</v>
      </c>
      <c r="F11" s="110"/>
      <c r="G11" s="110">
        <v>26500428</v>
      </c>
      <c r="H11" s="110"/>
      <c r="I11" s="110">
        <v>34070141</v>
      </c>
      <c r="L11" s="110"/>
      <c r="M11" s="205"/>
    </row>
    <row r="12" spans="1:13" ht="21" customHeight="1">
      <c r="A12" s="257" t="s">
        <v>90</v>
      </c>
      <c r="B12" s="260" t="s">
        <v>138</v>
      </c>
      <c r="C12" s="111">
        <v>65517165</v>
      </c>
      <c r="D12" s="110"/>
      <c r="E12" s="111">
        <v>65870458</v>
      </c>
      <c r="F12" s="110"/>
      <c r="G12" s="111">
        <v>61581180</v>
      </c>
      <c r="H12" s="110"/>
      <c r="I12" s="111">
        <v>61925830</v>
      </c>
    </row>
    <row r="13" spans="1:13" ht="21" customHeight="1">
      <c r="A13" s="257" t="s">
        <v>91</v>
      </c>
      <c r="B13" s="260">
        <v>17</v>
      </c>
      <c r="C13" s="111">
        <v>19560420</v>
      </c>
      <c r="D13" s="110"/>
      <c r="E13" s="111">
        <v>17256043</v>
      </c>
      <c r="F13" s="110"/>
      <c r="G13" s="110">
        <v>19676560</v>
      </c>
      <c r="H13" s="110"/>
      <c r="I13" s="110">
        <v>17289221</v>
      </c>
    </row>
    <row r="14" spans="1:13" ht="21" customHeight="1">
      <c r="A14" s="257" t="s">
        <v>107</v>
      </c>
      <c r="B14" s="260"/>
      <c r="C14" s="111">
        <v>-13695080</v>
      </c>
      <c r="D14" s="110"/>
      <c r="E14" s="111">
        <v>-11979443</v>
      </c>
      <c r="F14" s="110"/>
      <c r="G14" s="110">
        <v>-9272564</v>
      </c>
      <c r="H14" s="110"/>
      <c r="I14" s="110">
        <v>-11219674</v>
      </c>
    </row>
    <row r="15" spans="1:13" ht="21" customHeight="1">
      <c r="A15" s="257" t="s">
        <v>121</v>
      </c>
      <c r="B15" s="260" t="s">
        <v>174</v>
      </c>
      <c r="C15" s="223">
        <v>0</v>
      </c>
      <c r="D15" s="110"/>
      <c r="E15" s="223">
        <v>0</v>
      </c>
      <c r="F15" s="110"/>
      <c r="G15" s="110">
        <v>-45998031</v>
      </c>
      <c r="H15" s="110"/>
      <c r="I15" s="110">
        <v>-72188616</v>
      </c>
    </row>
    <row r="16" spans="1:13" ht="21" customHeight="1">
      <c r="A16" s="257" t="s">
        <v>200</v>
      </c>
      <c r="B16" s="260"/>
      <c r="C16" s="111">
        <v>-49410</v>
      </c>
      <c r="D16" s="110"/>
      <c r="E16" s="111">
        <v>-914229</v>
      </c>
      <c r="F16" s="110"/>
      <c r="G16" s="110">
        <v>-49410</v>
      </c>
      <c r="H16" s="110"/>
      <c r="I16" s="110">
        <v>-41229</v>
      </c>
    </row>
    <row r="17" spans="1:12" ht="21" customHeight="1">
      <c r="A17" s="257" t="s">
        <v>222</v>
      </c>
      <c r="B17" s="260"/>
      <c r="C17" s="111">
        <v>4683336</v>
      </c>
      <c r="D17" s="110"/>
      <c r="E17" s="111">
        <v>-8501291</v>
      </c>
      <c r="F17" s="110"/>
      <c r="G17" s="111">
        <v>5990035</v>
      </c>
      <c r="H17" s="110"/>
      <c r="I17" s="111">
        <v>-7204038</v>
      </c>
    </row>
    <row r="18" spans="1:12" ht="21" customHeight="1">
      <c r="A18" s="257" t="s">
        <v>40</v>
      </c>
      <c r="B18" s="260"/>
      <c r="C18" s="111">
        <v>32412569</v>
      </c>
      <c r="D18" s="110"/>
      <c r="E18" s="111">
        <v>12775924</v>
      </c>
      <c r="F18" s="110"/>
      <c r="G18" s="111">
        <v>5183069</v>
      </c>
      <c r="H18" s="110"/>
      <c r="I18" s="111">
        <v>6303992</v>
      </c>
    </row>
    <row r="19" spans="1:12" ht="21" customHeight="1">
      <c r="A19" s="257" t="s">
        <v>221</v>
      </c>
      <c r="B19" s="260">
        <v>9</v>
      </c>
      <c r="C19" s="111">
        <v>1315816</v>
      </c>
      <c r="D19" s="110"/>
      <c r="E19" s="111">
        <v>-1969471</v>
      </c>
      <c r="F19" s="110"/>
      <c r="G19" s="111">
        <v>1315816</v>
      </c>
      <c r="H19" s="110"/>
      <c r="I19" s="111">
        <v>-1969471</v>
      </c>
    </row>
    <row r="20" spans="1:12" ht="21" customHeight="1">
      <c r="A20" s="257" t="s">
        <v>118</v>
      </c>
      <c r="B20" s="260"/>
      <c r="C20" s="111"/>
      <c r="D20" s="110"/>
      <c r="E20" s="111"/>
      <c r="F20" s="110"/>
      <c r="G20" s="111"/>
      <c r="H20" s="110"/>
      <c r="I20" s="111"/>
    </row>
    <row r="21" spans="1:12" ht="21" customHeight="1">
      <c r="A21" s="261" t="s">
        <v>153</v>
      </c>
      <c r="B21" s="260">
        <v>10</v>
      </c>
      <c r="C21" s="111">
        <v>-2024027</v>
      </c>
      <c r="D21" s="110"/>
      <c r="E21" s="111">
        <v>-3870395</v>
      </c>
      <c r="F21" s="110"/>
      <c r="G21" s="111">
        <v>-1393357</v>
      </c>
      <c r="H21" s="110"/>
      <c r="I21" s="111">
        <v>-1123816</v>
      </c>
    </row>
    <row r="22" spans="1:12" ht="21" customHeight="1">
      <c r="A22" s="257" t="s">
        <v>217</v>
      </c>
      <c r="B22" s="260"/>
      <c r="C22" s="111">
        <v>3053114</v>
      </c>
      <c r="D22" s="110"/>
      <c r="E22" s="111">
        <v>-4632416</v>
      </c>
      <c r="F22" s="110"/>
      <c r="G22" s="111">
        <v>3244331</v>
      </c>
      <c r="H22" s="110"/>
      <c r="I22" s="111">
        <v>-5497336</v>
      </c>
    </row>
    <row r="23" spans="1:12" ht="21" customHeight="1">
      <c r="A23" s="262" t="s">
        <v>201</v>
      </c>
      <c r="B23" s="260"/>
      <c r="C23" s="111">
        <v>-392124</v>
      </c>
      <c r="D23" s="110"/>
      <c r="E23" s="111">
        <v>-310419</v>
      </c>
      <c r="F23" s="110"/>
      <c r="G23" s="110">
        <v>-388516</v>
      </c>
      <c r="H23" s="110"/>
      <c r="I23" s="110">
        <v>-188977</v>
      </c>
      <c r="L23" s="206"/>
    </row>
    <row r="24" spans="1:12" ht="21" customHeight="1">
      <c r="A24" s="257" t="s">
        <v>92</v>
      </c>
      <c r="B24" s="260"/>
      <c r="C24" s="111">
        <v>28284</v>
      </c>
      <c r="D24" s="110"/>
      <c r="E24" s="111">
        <v>68</v>
      </c>
      <c r="F24" s="110"/>
      <c r="G24" s="111">
        <v>5281</v>
      </c>
      <c r="H24" s="110"/>
      <c r="I24" s="223">
        <v>0</v>
      </c>
    </row>
    <row r="25" spans="1:12" ht="21" customHeight="1">
      <c r="A25" s="257" t="s">
        <v>175</v>
      </c>
      <c r="B25" s="260"/>
      <c r="C25" s="111">
        <v>577807</v>
      </c>
      <c r="D25" s="110"/>
      <c r="E25" s="111">
        <v>1154283</v>
      </c>
      <c r="F25" s="110"/>
      <c r="G25" s="111">
        <v>390644</v>
      </c>
      <c r="H25" s="110"/>
      <c r="I25" s="111">
        <v>1154283</v>
      </c>
    </row>
    <row r="26" spans="1:12" ht="21" customHeight="1">
      <c r="A26" s="257" t="s">
        <v>218</v>
      </c>
      <c r="B26" s="260"/>
      <c r="C26" s="111">
        <v>31411620</v>
      </c>
      <c r="D26" s="110"/>
      <c r="E26" s="111">
        <v>-6618175</v>
      </c>
      <c r="F26" s="110"/>
      <c r="G26" s="110">
        <v>-3565133</v>
      </c>
      <c r="H26" s="110"/>
      <c r="I26" s="110">
        <v>-1909585</v>
      </c>
    </row>
    <row r="27" spans="1:12" ht="21" customHeight="1">
      <c r="A27" s="257" t="s">
        <v>180</v>
      </c>
      <c r="B27" s="260">
        <v>13</v>
      </c>
      <c r="C27" s="111">
        <v>210467</v>
      </c>
      <c r="D27" s="110"/>
      <c r="E27" s="111">
        <v>-1040863</v>
      </c>
      <c r="F27" s="110"/>
      <c r="G27" s="223">
        <v>0</v>
      </c>
      <c r="H27" s="110"/>
      <c r="I27" s="223">
        <v>0</v>
      </c>
    </row>
    <row r="28" spans="1:12" ht="21" customHeight="1">
      <c r="A28" s="257" t="s">
        <v>119</v>
      </c>
      <c r="B28" s="260">
        <v>25</v>
      </c>
      <c r="C28" s="113">
        <v>20508805</v>
      </c>
      <c r="D28" s="112"/>
      <c r="E28" s="113">
        <v>17951093</v>
      </c>
      <c r="F28" s="112"/>
      <c r="G28" s="113">
        <v>18914897</v>
      </c>
      <c r="H28" s="112"/>
      <c r="I28" s="113">
        <v>16348307</v>
      </c>
    </row>
    <row r="29" spans="1:12" ht="21" customHeight="1">
      <c r="A29" s="263" t="s">
        <v>154</v>
      </c>
      <c r="B29" s="260"/>
      <c r="C29" s="112">
        <f>SUM(C21:C28,C9:C19)</f>
        <v>376138045</v>
      </c>
      <c r="D29" s="112"/>
      <c r="E29" s="112">
        <f>SUM(E9:E28)</f>
        <v>403915250</v>
      </c>
      <c r="F29" s="112"/>
      <c r="G29" s="112">
        <f>SUM(G21:G28,G9:G19)</f>
        <v>225244802</v>
      </c>
      <c r="H29" s="112"/>
      <c r="I29" s="112">
        <f>SUM(I9:I28)</f>
        <v>250207233</v>
      </c>
    </row>
    <row r="30" spans="1:12" ht="21" customHeight="1">
      <c r="A30" s="264" t="s">
        <v>93</v>
      </c>
      <c r="B30" s="264"/>
      <c r="C30" s="112"/>
      <c r="D30" s="112"/>
      <c r="E30" s="112"/>
      <c r="F30" s="112"/>
      <c r="G30" s="112"/>
      <c r="H30" s="112"/>
      <c r="I30" s="112"/>
      <c r="J30" s="7"/>
    </row>
    <row r="31" spans="1:12" ht="21" customHeight="1">
      <c r="A31" s="264" t="s">
        <v>110</v>
      </c>
      <c r="B31" s="264"/>
      <c r="C31" s="112"/>
      <c r="D31" s="112"/>
      <c r="E31" s="112"/>
      <c r="F31" s="112"/>
      <c r="G31" s="112"/>
      <c r="H31" s="112"/>
      <c r="I31" s="112"/>
      <c r="J31" s="7"/>
    </row>
    <row r="32" spans="1:12" ht="21" customHeight="1">
      <c r="A32" s="257" t="s">
        <v>65</v>
      </c>
      <c r="B32" s="257"/>
      <c r="C32" s="106">
        <v>33937518</v>
      </c>
      <c r="D32" s="256"/>
      <c r="E32" s="106">
        <v>191043513</v>
      </c>
      <c r="F32" s="265"/>
      <c r="G32" s="106">
        <v>-20273719</v>
      </c>
      <c r="H32" s="256"/>
      <c r="I32" s="106">
        <v>262590287</v>
      </c>
      <c r="J32" s="209"/>
    </row>
    <row r="33" spans="1:10" ht="21" customHeight="1">
      <c r="A33" s="257" t="s">
        <v>129</v>
      </c>
      <c r="B33" s="257"/>
      <c r="C33" s="106">
        <v>-6518036</v>
      </c>
      <c r="D33" s="256"/>
      <c r="E33" s="106">
        <v>80192454</v>
      </c>
      <c r="F33" s="265"/>
      <c r="G33" s="106">
        <v>-11575525</v>
      </c>
      <c r="H33" s="106"/>
      <c r="I33" s="106">
        <v>58369439</v>
      </c>
      <c r="J33" s="209"/>
    </row>
    <row r="34" spans="1:10" ht="21" customHeight="1">
      <c r="A34" s="257" t="s">
        <v>206</v>
      </c>
      <c r="B34" s="257"/>
      <c r="C34" s="106">
        <v>31598383</v>
      </c>
      <c r="D34" s="265"/>
      <c r="E34" s="106">
        <v>-671391151</v>
      </c>
      <c r="F34" s="265"/>
      <c r="G34" s="105">
        <v>49738595</v>
      </c>
      <c r="H34" s="256"/>
      <c r="I34" s="105">
        <v>-18363589</v>
      </c>
    </row>
    <row r="35" spans="1:10" ht="21" customHeight="1">
      <c r="A35" s="257" t="s">
        <v>94</v>
      </c>
      <c r="B35" s="257"/>
      <c r="C35" s="106">
        <v>641840416</v>
      </c>
      <c r="D35" s="265"/>
      <c r="E35" s="106">
        <v>117036905</v>
      </c>
      <c r="F35" s="265"/>
      <c r="G35" s="106">
        <v>58401493</v>
      </c>
      <c r="H35" s="256"/>
      <c r="I35" s="106">
        <v>-5403965</v>
      </c>
    </row>
    <row r="36" spans="1:10" ht="21" customHeight="1">
      <c r="A36" s="257" t="s">
        <v>8</v>
      </c>
      <c r="B36" s="257"/>
      <c r="C36" s="106">
        <v>-792892</v>
      </c>
      <c r="D36" s="265"/>
      <c r="E36" s="106">
        <v>5373810</v>
      </c>
      <c r="F36" s="265"/>
      <c r="G36" s="108">
        <v>-134913</v>
      </c>
      <c r="H36" s="256"/>
      <c r="I36" s="108">
        <v>5117986</v>
      </c>
    </row>
    <row r="37" spans="1:10" ht="21" customHeight="1">
      <c r="A37" s="257" t="s">
        <v>95</v>
      </c>
      <c r="B37" s="257"/>
      <c r="C37" s="106">
        <v>1879359</v>
      </c>
      <c r="D37" s="265"/>
      <c r="E37" s="106">
        <v>43963</v>
      </c>
      <c r="F37" s="265"/>
      <c r="G37" s="106">
        <v>1869158</v>
      </c>
      <c r="H37" s="256"/>
      <c r="I37" s="106">
        <v>39000</v>
      </c>
    </row>
    <row r="38" spans="1:10" ht="21" customHeight="1">
      <c r="A38" s="257"/>
      <c r="B38" s="257"/>
      <c r="C38" s="106"/>
      <c r="D38" s="265"/>
      <c r="E38" s="106"/>
      <c r="F38" s="265"/>
      <c r="G38" s="106"/>
      <c r="H38" s="256"/>
      <c r="I38" s="106"/>
    </row>
    <row r="39" spans="1:10" ht="21" customHeight="1">
      <c r="A39" s="257"/>
      <c r="B39" s="257"/>
      <c r="C39" s="106"/>
      <c r="D39" s="265"/>
      <c r="E39" s="106"/>
      <c r="F39" s="265"/>
      <c r="G39" s="106"/>
      <c r="H39" s="256"/>
      <c r="I39" s="106"/>
    </row>
    <row r="40" spans="1:10" ht="21" customHeight="1">
      <c r="A40" s="257"/>
      <c r="B40" s="257"/>
      <c r="C40" s="106"/>
      <c r="D40" s="265"/>
      <c r="E40" s="106"/>
      <c r="F40" s="265"/>
      <c r="G40" s="106"/>
      <c r="H40" s="256"/>
      <c r="I40" s="106"/>
    </row>
    <row r="41" spans="1:10" ht="21" customHeight="1">
      <c r="A41" s="257"/>
      <c r="B41" s="257"/>
      <c r="C41" s="106"/>
      <c r="D41" s="265"/>
      <c r="E41" s="106"/>
      <c r="F41" s="265"/>
      <c r="G41" s="106"/>
      <c r="H41" s="256"/>
      <c r="I41" s="106"/>
    </row>
    <row r="42" spans="1:10" ht="21" customHeight="1">
      <c r="A42" s="257"/>
      <c r="B42" s="257"/>
      <c r="C42" s="106"/>
      <c r="D42" s="265"/>
      <c r="E42" s="106"/>
      <c r="F42" s="265"/>
      <c r="G42" s="106"/>
      <c r="H42" s="256"/>
      <c r="I42" s="106"/>
    </row>
    <row r="43" spans="1:10" ht="21" customHeight="1">
      <c r="A43" s="257"/>
      <c r="B43" s="257"/>
      <c r="C43" s="106"/>
      <c r="D43" s="265"/>
      <c r="E43" s="106"/>
      <c r="F43" s="265"/>
      <c r="G43" s="106"/>
      <c r="H43" s="256"/>
      <c r="I43" s="106"/>
    </row>
    <row r="44" spans="1:10" ht="21" customHeight="1">
      <c r="A44" s="257"/>
      <c r="B44" s="257"/>
      <c r="C44" s="106"/>
      <c r="D44" s="265"/>
      <c r="E44" s="106"/>
      <c r="F44" s="265"/>
      <c r="G44" s="106"/>
      <c r="H44" s="256"/>
      <c r="I44" s="106"/>
    </row>
    <row r="45" spans="1:10" ht="21" customHeight="1">
      <c r="A45" s="257"/>
      <c r="B45" s="257"/>
      <c r="C45" s="106"/>
      <c r="D45" s="265"/>
      <c r="E45" s="106"/>
      <c r="F45" s="265"/>
      <c r="G45" s="106"/>
      <c r="H45" s="256"/>
      <c r="I45" s="106"/>
    </row>
    <row r="46" spans="1:10" ht="21" customHeight="1">
      <c r="A46" s="257"/>
      <c r="B46" s="257"/>
      <c r="C46" s="106"/>
      <c r="D46" s="265"/>
      <c r="E46" s="106"/>
      <c r="F46" s="265"/>
      <c r="G46" s="106"/>
      <c r="H46" s="256"/>
      <c r="I46" s="106"/>
    </row>
    <row r="47" spans="1:10" ht="21" customHeight="1">
      <c r="A47" s="257"/>
      <c r="B47" s="257"/>
      <c r="C47" s="106"/>
      <c r="D47" s="265"/>
      <c r="E47" s="106"/>
      <c r="F47" s="265"/>
      <c r="G47" s="106"/>
      <c r="H47" s="256"/>
      <c r="I47" s="106"/>
    </row>
    <row r="48" spans="1:10" ht="21" customHeight="1">
      <c r="A48" s="257"/>
      <c r="B48" s="257"/>
      <c r="C48" s="106"/>
      <c r="D48" s="265"/>
      <c r="E48" s="106"/>
      <c r="F48" s="265"/>
      <c r="G48" s="106"/>
      <c r="H48" s="256"/>
      <c r="I48" s="106"/>
    </row>
    <row r="49" spans="1:13" ht="21" customHeight="1">
      <c r="A49" s="257"/>
      <c r="B49" s="257"/>
      <c r="C49" s="106"/>
      <c r="D49" s="265"/>
      <c r="E49" s="106"/>
      <c r="F49" s="265"/>
      <c r="G49" s="106"/>
      <c r="H49" s="256"/>
      <c r="I49" s="106"/>
    </row>
    <row r="50" spans="1:13" s="210" customFormat="1" ht="26.15" customHeight="1">
      <c r="A50" s="293" t="s">
        <v>0</v>
      </c>
      <c r="B50" s="293"/>
      <c r="C50" s="293"/>
      <c r="D50" s="293"/>
      <c r="E50" s="293"/>
      <c r="F50" s="293"/>
      <c r="G50" s="293"/>
      <c r="H50" s="293"/>
      <c r="I50" s="293"/>
    </row>
    <row r="51" spans="1:13" s="210" customFormat="1" ht="26.15" customHeight="1">
      <c r="A51" s="293" t="s">
        <v>143</v>
      </c>
      <c r="B51" s="293"/>
      <c r="C51" s="293"/>
      <c r="D51" s="293"/>
      <c r="E51" s="293"/>
      <c r="F51" s="293"/>
      <c r="G51" s="293"/>
      <c r="H51" s="293"/>
      <c r="I51" s="293"/>
    </row>
    <row r="52" spans="1:13" s="210" customFormat="1" ht="26.15" customHeight="1">
      <c r="A52" s="293" t="s">
        <v>209</v>
      </c>
      <c r="B52" s="293"/>
      <c r="C52" s="293"/>
      <c r="D52" s="293"/>
      <c r="E52" s="293"/>
      <c r="F52" s="293"/>
      <c r="G52" s="293"/>
      <c r="H52" s="293"/>
      <c r="I52" s="293"/>
    </row>
    <row r="53" spans="1:13" s="210" customFormat="1" ht="26.15" customHeight="1">
      <c r="A53" s="294" t="s">
        <v>85</v>
      </c>
      <c r="B53" s="294"/>
      <c r="C53" s="294"/>
      <c r="D53" s="294"/>
      <c r="E53" s="294"/>
      <c r="F53" s="294"/>
      <c r="G53" s="294"/>
      <c r="H53" s="294"/>
      <c r="I53" s="294"/>
    </row>
    <row r="54" spans="1:13" ht="9" customHeight="1">
      <c r="A54" s="266"/>
      <c r="B54" s="266"/>
      <c r="C54" s="253"/>
      <c r="D54" s="253"/>
      <c r="E54" s="253"/>
      <c r="F54" s="253"/>
      <c r="G54" s="253"/>
      <c r="H54" s="258"/>
      <c r="I54" s="258"/>
    </row>
    <row r="55" spans="1:13" ht="21" customHeight="1">
      <c r="A55" s="267" t="s">
        <v>88</v>
      </c>
      <c r="B55" s="267"/>
      <c r="C55" s="295" t="s">
        <v>42</v>
      </c>
      <c r="D55" s="295"/>
      <c r="E55" s="295"/>
      <c r="F55" s="1"/>
      <c r="G55" s="296" t="s">
        <v>2</v>
      </c>
      <c r="H55" s="296"/>
      <c r="I55" s="296"/>
    </row>
    <row r="56" spans="1:13" ht="21" customHeight="1">
      <c r="A56" s="267"/>
      <c r="B56" s="268" t="s">
        <v>4</v>
      </c>
      <c r="C56" s="254" t="s">
        <v>212</v>
      </c>
      <c r="D56" s="254"/>
      <c r="E56" s="254" t="s">
        <v>190</v>
      </c>
      <c r="F56" s="254"/>
      <c r="G56" s="254" t="s">
        <v>212</v>
      </c>
      <c r="H56" s="254"/>
      <c r="I56" s="254" t="s">
        <v>190</v>
      </c>
    </row>
    <row r="57" spans="1:13" ht="21" customHeight="1">
      <c r="A57" s="269" t="s">
        <v>135</v>
      </c>
      <c r="B57" s="267"/>
      <c r="C57" s="254"/>
      <c r="D57" s="254"/>
      <c r="E57" s="254"/>
      <c r="F57" s="254"/>
      <c r="G57" s="254"/>
      <c r="H57" s="254"/>
      <c r="I57" s="254"/>
    </row>
    <row r="58" spans="1:13" ht="21" customHeight="1">
      <c r="A58" s="267" t="s">
        <v>111</v>
      </c>
      <c r="B58" s="260"/>
      <c r="C58" s="4"/>
      <c r="E58" s="4"/>
      <c r="G58" s="4"/>
      <c r="I58" s="4"/>
    </row>
    <row r="59" spans="1:13" ht="21" customHeight="1">
      <c r="A59" s="257" t="s">
        <v>64</v>
      </c>
      <c r="B59" s="257"/>
      <c r="C59" s="107">
        <v>-40304431</v>
      </c>
      <c r="D59" s="265"/>
      <c r="E59" s="107">
        <v>5263844</v>
      </c>
      <c r="F59" s="265"/>
      <c r="G59" s="105">
        <v>32031670</v>
      </c>
      <c r="H59" s="256"/>
      <c r="I59" s="105">
        <v>-143507929</v>
      </c>
      <c r="L59" s="105"/>
      <c r="M59" s="205"/>
    </row>
    <row r="60" spans="1:13" ht="21" customHeight="1">
      <c r="A60" s="257" t="s">
        <v>158</v>
      </c>
      <c r="B60" s="257"/>
      <c r="C60" s="107">
        <v>-18820785</v>
      </c>
      <c r="D60" s="265"/>
      <c r="E60" s="107">
        <v>-24900906</v>
      </c>
      <c r="F60" s="265"/>
      <c r="G60" s="105">
        <v>-8155162</v>
      </c>
      <c r="H60" s="256"/>
      <c r="I60" s="105">
        <v>-12760180</v>
      </c>
    </row>
    <row r="61" spans="1:13" ht="21" customHeight="1">
      <c r="A61" s="257" t="s">
        <v>21</v>
      </c>
      <c r="B61" s="257"/>
      <c r="C61" s="106">
        <v>-253610</v>
      </c>
      <c r="D61" s="265"/>
      <c r="E61" s="106">
        <v>352215</v>
      </c>
      <c r="F61" s="265"/>
      <c r="G61" s="106">
        <v>-253610</v>
      </c>
      <c r="H61" s="256"/>
      <c r="I61" s="106">
        <v>352215</v>
      </c>
    </row>
    <row r="62" spans="1:13" ht="21" customHeight="1">
      <c r="A62" s="257" t="s">
        <v>126</v>
      </c>
      <c r="B62" s="257"/>
      <c r="C62" s="109">
        <v>1755</v>
      </c>
      <c r="D62" s="265"/>
      <c r="E62" s="109">
        <v>180329</v>
      </c>
      <c r="F62" s="265"/>
      <c r="G62" s="109">
        <v>1755</v>
      </c>
      <c r="H62" s="256"/>
      <c r="I62" s="109">
        <v>180329</v>
      </c>
    </row>
    <row r="63" spans="1:13" ht="21" customHeight="1">
      <c r="A63" s="270" t="s">
        <v>202</v>
      </c>
      <c r="B63" s="271"/>
      <c r="C63" s="106">
        <f>SUM(C29:C37)+SUM(C59:C62)</f>
        <v>1018705722</v>
      </c>
      <c r="D63" s="265"/>
      <c r="E63" s="106">
        <f>SUM(E29:E37)+SUM(E59:E62)</f>
        <v>107110226</v>
      </c>
      <c r="F63" s="265"/>
      <c r="G63" s="106">
        <f>SUM(G29:G37)+SUM(G59:G62)</f>
        <v>326894544</v>
      </c>
      <c r="H63" s="256"/>
      <c r="I63" s="106">
        <f>SUM(I29:I37)+SUM(I59:I62)</f>
        <v>396820826</v>
      </c>
      <c r="J63" s="7"/>
    </row>
    <row r="64" spans="1:13" ht="21" customHeight="1">
      <c r="A64" s="257" t="s">
        <v>96</v>
      </c>
      <c r="B64" s="260">
        <v>25</v>
      </c>
      <c r="C64" s="108">
        <v>-19817734</v>
      </c>
      <c r="D64" s="256"/>
      <c r="E64" s="108">
        <v>-10574800</v>
      </c>
      <c r="F64" s="256"/>
      <c r="G64" s="108">
        <v>-19603734</v>
      </c>
      <c r="H64" s="256"/>
      <c r="I64" s="108">
        <v>-8318133</v>
      </c>
    </row>
    <row r="65" spans="1:10" ht="21" customHeight="1">
      <c r="A65" s="257" t="s">
        <v>136</v>
      </c>
      <c r="B65" s="270"/>
      <c r="C65" s="108">
        <v>160028010</v>
      </c>
      <c r="D65" s="256"/>
      <c r="E65" s="255">
        <v>0</v>
      </c>
      <c r="F65" s="256"/>
      <c r="G65" s="108">
        <v>148302699</v>
      </c>
      <c r="H65" s="256"/>
      <c r="I65" s="255">
        <v>0</v>
      </c>
    </row>
    <row r="66" spans="1:10" ht="21" customHeight="1">
      <c r="A66" s="257" t="s">
        <v>97</v>
      </c>
      <c r="B66" s="260"/>
      <c r="C66" s="109">
        <v>-153502428</v>
      </c>
      <c r="D66" s="265"/>
      <c r="E66" s="109">
        <v>-141646728</v>
      </c>
      <c r="F66" s="265"/>
      <c r="G66" s="109">
        <v>-112667157</v>
      </c>
      <c r="H66" s="256"/>
      <c r="I66" s="109">
        <v>-110628424</v>
      </c>
    </row>
    <row r="67" spans="1:10" ht="21" customHeight="1">
      <c r="A67" s="263" t="s">
        <v>207</v>
      </c>
      <c r="B67" s="263"/>
      <c r="C67" s="92">
        <f>SUM(C63,C64:C66)</f>
        <v>1005413570</v>
      </c>
      <c r="D67" s="106"/>
      <c r="E67" s="92">
        <f>SUM(E63,E64:E66)</f>
        <v>-45111302</v>
      </c>
      <c r="F67" s="256"/>
      <c r="G67" s="92">
        <f>SUM(G63,G64:G66)</f>
        <v>342926352</v>
      </c>
      <c r="H67" s="106"/>
      <c r="I67" s="92">
        <f>SUM(I63,I64:I66)</f>
        <v>277874269</v>
      </c>
    </row>
    <row r="68" spans="1:10" ht="21" customHeight="1">
      <c r="A68" s="263"/>
      <c r="B68" s="263"/>
      <c r="C68" s="108"/>
      <c r="D68" s="105"/>
      <c r="E68" s="108"/>
      <c r="F68" s="105"/>
      <c r="G68" s="108"/>
      <c r="H68" s="105"/>
      <c r="I68" s="108"/>
    </row>
    <row r="69" spans="1:10" ht="21" customHeight="1">
      <c r="A69" s="272" t="s">
        <v>98</v>
      </c>
      <c r="B69" s="272"/>
      <c r="C69" s="105"/>
      <c r="D69" s="105"/>
      <c r="E69" s="105"/>
      <c r="F69" s="105"/>
      <c r="G69" s="105"/>
      <c r="H69" s="105"/>
      <c r="I69" s="105"/>
    </row>
    <row r="70" spans="1:10" ht="21" customHeight="1">
      <c r="A70" s="257" t="s">
        <v>107</v>
      </c>
      <c r="B70" s="257"/>
      <c r="C70" s="105">
        <v>13643940</v>
      </c>
      <c r="D70" s="105"/>
      <c r="E70" s="105">
        <v>12061598</v>
      </c>
      <c r="F70" s="105"/>
      <c r="G70" s="105">
        <v>9261924</v>
      </c>
      <c r="H70" s="108"/>
      <c r="I70" s="105">
        <v>11301913</v>
      </c>
    </row>
    <row r="71" spans="1:10" ht="21" customHeight="1">
      <c r="A71" s="257" t="s">
        <v>225</v>
      </c>
      <c r="B71" s="257"/>
      <c r="C71" s="105">
        <v>-3000000</v>
      </c>
      <c r="D71" s="105"/>
      <c r="E71" s="105">
        <v>14290000</v>
      </c>
      <c r="F71" s="105"/>
      <c r="G71" s="223">
        <v>0</v>
      </c>
      <c r="H71" s="117"/>
      <c r="I71" s="105">
        <v>14290000</v>
      </c>
    </row>
    <row r="72" spans="1:10" ht="21" customHeight="1">
      <c r="A72" s="257" t="s">
        <v>137</v>
      </c>
      <c r="B72" s="273">
        <v>10</v>
      </c>
      <c r="C72" s="105">
        <v>1174074984</v>
      </c>
      <c r="D72" s="105"/>
      <c r="E72" s="105">
        <v>1395000000</v>
      </c>
      <c r="F72" s="105"/>
      <c r="G72" s="105">
        <v>826000000</v>
      </c>
      <c r="H72" s="108"/>
      <c r="I72" s="105">
        <v>675000000</v>
      </c>
      <c r="J72" s="7"/>
    </row>
    <row r="73" spans="1:10" ht="21" customHeight="1">
      <c r="A73" s="257" t="s">
        <v>120</v>
      </c>
      <c r="B73" s="273">
        <v>10</v>
      </c>
      <c r="C73" s="105">
        <v>-1491250000</v>
      </c>
      <c r="D73" s="105"/>
      <c r="E73" s="105">
        <v>-1374400021</v>
      </c>
      <c r="F73" s="106"/>
      <c r="G73" s="107">
        <v>-984250000</v>
      </c>
      <c r="H73" s="106"/>
      <c r="I73" s="107">
        <v>-804520000</v>
      </c>
      <c r="J73" s="209"/>
    </row>
    <row r="74" spans="1:10" ht="21" customHeight="1">
      <c r="A74" s="262" t="s">
        <v>189</v>
      </c>
      <c r="B74" s="273"/>
      <c r="C74" s="105">
        <v>1172484</v>
      </c>
      <c r="D74" s="105"/>
      <c r="E74" s="105">
        <v>646490</v>
      </c>
      <c r="F74" s="105"/>
      <c r="G74" s="105">
        <v>1167645</v>
      </c>
      <c r="H74" s="108"/>
      <c r="I74" s="105">
        <v>524994</v>
      </c>
    </row>
    <row r="75" spans="1:10" ht="21" customHeight="1">
      <c r="A75" s="257" t="s">
        <v>140</v>
      </c>
      <c r="B75" s="274">
        <v>5.0999999999999996</v>
      </c>
      <c r="C75" s="105">
        <v>-46199286</v>
      </c>
      <c r="D75" s="105"/>
      <c r="E75" s="105">
        <v>-48150179</v>
      </c>
      <c r="F75" s="105"/>
      <c r="G75" s="105">
        <v>-40181586</v>
      </c>
      <c r="H75" s="108"/>
      <c r="I75" s="105">
        <v>-48355009</v>
      </c>
    </row>
    <row r="76" spans="1:10" ht="21" customHeight="1">
      <c r="A76" s="204" t="s">
        <v>125</v>
      </c>
      <c r="B76" s="214">
        <v>5.2</v>
      </c>
      <c r="C76" s="105">
        <v>-6941088</v>
      </c>
      <c r="D76" s="105"/>
      <c r="E76" s="105">
        <v>-11707738</v>
      </c>
      <c r="F76" s="105"/>
      <c r="G76" s="106">
        <v>-6924842</v>
      </c>
      <c r="H76" s="108"/>
      <c r="I76" s="106">
        <v>-11700773</v>
      </c>
    </row>
    <row r="77" spans="1:10" ht="21" customHeight="1">
      <c r="A77" s="204" t="s">
        <v>198</v>
      </c>
      <c r="B77" s="214"/>
      <c r="C77" s="5">
        <v>0</v>
      </c>
      <c r="D77" s="105"/>
      <c r="E77" s="5">
        <v>0</v>
      </c>
      <c r="F77" s="105"/>
      <c r="G77" s="5">
        <v>0</v>
      </c>
      <c r="H77" s="108"/>
      <c r="I77" s="106">
        <v>2625000</v>
      </c>
    </row>
    <row r="78" spans="1:10" ht="21" customHeight="1">
      <c r="A78" s="204" t="s">
        <v>121</v>
      </c>
      <c r="B78" s="214"/>
      <c r="C78" s="5">
        <v>0</v>
      </c>
      <c r="D78" s="105"/>
      <c r="E78" s="5">
        <v>0</v>
      </c>
      <c r="F78" s="105"/>
      <c r="G78" s="106">
        <v>42999831</v>
      </c>
      <c r="H78" s="108"/>
      <c r="I78" s="106">
        <v>70189816</v>
      </c>
    </row>
    <row r="79" spans="1:10" ht="21" customHeight="1">
      <c r="A79" s="204" t="s">
        <v>188</v>
      </c>
      <c r="B79" s="204"/>
      <c r="C79" s="105">
        <v>2998200</v>
      </c>
      <c r="D79" s="105"/>
      <c r="E79" s="105">
        <v>1998800</v>
      </c>
      <c r="F79" s="105"/>
      <c r="G79" s="105">
        <v>2998200</v>
      </c>
      <c r="H79" s="108"/>
      <c r="I79" s="105">
        <v>1998800</v>
      </c>
    </row>
    <row r="80" spans="1:10" ht="21" customHeight="1">
      <c r="A80" s="207" t="s">
        <v>219</v>
      </c>
      <c r="B80" s="207"/>
      <c r="C80" s="114">
        <f>SUM(C70:C79)</f>
        <v>-355500766</v>
      </c>
      <c r="D80" s="105"/>
      <c r="E80" s="114">
        <f>SUM(E70:E79)</f>
        <v>-10261050</v>
      </c>
      <c r="F80" s="105"/>
      <c r="G80" s="114">
        <f>SUM(G70:G79)</f>
        <v>-148928828</v>
      </c>
      <c r="H80" s="105"/>
      <c r="I80" s="114">
        <f>SUM(I70:I79)</f>
        <v>-88645259</v>
      </c>
    </row>
    <row r="81" spans="1:13" ht="21" customHeight="1">
      <c r="A81" s="207"/>
      <c r="B81" s="207"/>
      <c r="C81" s="108"/>
      <c r="D81" s="105"/>
      <c r="E81" s="108"/>
      <c r="F81" s="105"/>
      <c r="G81" s="108"/>
      <c r="H81" s="105"/>
      <c r="I81" s="108"/>
    </row>
    <row r="82" spans="1:13" ht="21" customHeight="1">
      <c r="A82" s="212" t="s">
        <v>99</v>
      </c>
      <c r="B82" s="212"/>
      <c r="C82" s="105"/>
      <c r="D82" s="105"/>
      <c r="E82" s="105"/>
      <c r="F82" s="105"/>
      <c r="G82" s="105"/>
      <c r="H82" s="105"/>
      <c r="I82" s="105"/>
    </row>
    <row r="83" spans="1:13" s="196" customFormat="1" ht="21" customHeight="1">
      <c r="A83" s="204" t="s">
        <v>122</v>
      </c>
      <c r="B83" s="204"/>
      <c r="C83" s="107">
        <v>-32457305</v>
      </c>
      <c r="D83" s="105"/>
      <c r="E83" s="107">
        <v>-12794930</v>
      </c>
      <c r="F83" s="105"/>
      <c r="G83" s="105">
        <v>-5183069</v>
      </c>
      <c r="H83" s="105"/>
      <c r="I83" s="105">
        <v>-6303992</v>
      </c>
    </row>
    <row r="84" spans="1:13" s="216" customFormat="1" ht="21" customHeight="1">
      <c r="A84" s="204" t="s">
        <v>224</v>
      </c>
      <c r="B84" s="215">
        <v>5.4</v>
      </c>
      <c r="C84" s="107">
        <v>-244205178</v>
      </c>
      <c r="D84" s="105"/>
      <c r="E84" s="107">
        <v>276205178</v>
      </c>
      <c r="F84" s="105"/>
      <c r="G84" s="211">
        <v>0</v>
      </c>
      <c r="H84" s="105"/>
      <c r="I84" s="211">
        <v>0</v>
      </c>
      <c r="L84" s="217"/>
    </row>
    <row r="85" spans="1:13" s="216" customFormat="1" ht="21" customHeight="1">
      <c r="A85" s="204" t="s">
        <v>152</v>
      </c>
      <c r="B85" s="215">
        <v>5.4</v>
      </c>
      <c r="C85" s="106">
        <v>-5006927</v>
      </c>
      <c r="D85" s="105"/>
      <c r="E85" s="106">
        <v>-6681896</v>
      </c>
      <c r="F85" s="105"/>
      <c r="G85" s="105">
        <v>-5006927</v>
      </c>
      <c r="H85" s="105"/>
      <c r="I85" s="105">
        <v>-6681896</v>
      </c>
      <c r="L85" s="217"/>
    </row>
    <row r="86" spans="1:13" s="216" customFormat="1" ht="21" customHeight="1">
      <c r="A86" s="204" t="s">
        <v>215</v>
      </c>
      <c r="B86" s="215">
        <v>5.4</v>
      </c>
      <c r="C86" s="106">
        <v>60000000</v>
      </c>
      <c r="D86" s="105"/>
      <c r="E86" s="211">
        <v>0</v>
      </c>
      <c r="F86" s="105"/>
      <c r="G86" s="211">
        <v>0</v>
      </c>
      <c r="H86" s="105"/>
      <c r="I86" s="211">
        <v>0</v>
      </c>
      <c r="L86" s="217"/>
    </row>
    <row r="87" spans="1:13" s="216" customFormat="1" ht="21" customHeight="1">
      <c r="A87" s="204" t="s">
        <v>216</v>
      </c>
      <c r="B87" s="215">
        <v>5.4</v>
      </c>
      <c r="C87" s="106">
        <v>-16000000</v>
      </c>
      <c r="D87" s="105"/>
      <c r="E87" s="211">
        <v>0</v>
      </c>
      <c r="F87" s="105"/>
      <c r="G87" s="211">
        <v>0</v>
      </c>
      <c r="H87" s="105"/>
      <c r="I87" s="211">
        <v>0</v>
      </c>
      <c r="L87" s="217"/>
    </row>
    <row r="88" spans="1:13" ht="21" customHeight="1">
      <c r="A88" s="204" t="s">
        <v>123</v>
      </c>
      <c r="B88" s="215">
        <v>5.3</v>
      </c>
      <c r="C88" s="106">
        <v>-208981682</v>
      </c>
      <c r="D88" s="105"/>
      <c r="E88" s="106">
        <v>-16394656</v>
      </c>
      <c r="F88" s="105"/>
      <c r="G88" s="105">
        <v>-11163095</v>
      </c>
      <c r="H88" s="105"/>
      <c r="I88" s="105">
        <v>-9508110</v>
      </c>
    </row>
    <row r="89" spans="1:13" ht="21" customHeight="1">
      <c r="A89" s="204" t="s">
        <v>176</v>
      </c>
      <c r="B89" s="215">
        <v>5.3</v>
      </c>
      <c r="C89" s="106">
        <v>48873890</v>
      </c>
      <c r="D89" s="105"/>
      <c r="E89" s="211">
        <v>0</v>
      </c>
      <c r="F89" s="199"/>
      <c r="G89" s="211">
        <v>0</v>
      </c>
      <c r="H89" s="199"/>
      <c r="I89" s="211">
        <v>0</v>
      </c>
    </row>
    <row r="90" spans="1:13" ht="21" customHeight="1">
      <c r="A90" s="204" t="s">
        <v>199</v>
      </c>
      <c r="B90" s="215"/>
      <c r="C90" s="255">
        <v>0</v>
      </c>
      <c r="D90" s="105"/>
      <c r="E90" s="106">
        <v>-1125000</v>
      </c>
      <c r="F90" s="199"/>
      <c r="G90" s="211">
        <v>0</v>
      </c>
      <c r="H90" s="199"/>
      <c r="I90" s="211">
        <v>0</v>
      </c>
    </row>
    <row r="91" spans="1:13" ht="21" customHeight="1">
      <c r="A91" s="204" t="s">
        <v>124</v>
      </c>
      <c r="B91" s="204"/>
      <c r="C91" s="106">
        <v>-179890491</v>
      </c>
      <c r="D91" s="105"/>
      <c r="E91" s="106">
        <v>-190226828</v>
      </c>
      <c r="F91" s="105"/>
      <c r="G91" s="106">
        <v>-179890322</v>
      </c>
      <c r="H91" s="105"/>
      <c r="I91" s="106">
        <v>-180716644</v>
      </c>
    </row>
    <row r="92" spans="1:13" ht="21" customHeight="1">
      <c r="A92" s="207" t="s">
        <v>226</v>
      </c>
      <c r="B92" s="207"/>
      <c r="C92" s="114">
        <f>SUM(C83:C91)</f>
        <v>-577667693</v>
      </c>
      <c r="D92" s="105"/>
      <c r="E92" s="114">
        <f>SUM(E83:E91)</f>
        <v>48981868</v>
      </c>
      <c r="F92" s="105"/>
      <c r="G92" s="114">
        <f>SUM(G83:G91)</f>
        <v>-201243413</v>
      </c>
      <c r="H92" s="105"/>
      <c r="I92" s="114">
        <f>SUM(I83:I91)</f>
        <v>-203210642</v>
      </c>
    </row>
    <row r="93" spans="1:13" ht="21" customHeight="1">
      <c r="A93" s="207"/>
      <c r="B93" s="207"/>
      <c r="C93" s="108"/>
      <c r="D93" s="105"/>
      <c r="E93" s="108"/>
      <c r="F93" s="105"/>
      <c r="G93" s="108"/>
      <c r="H93" s="105"/>
      <c r="I93" s="108"/>
    </row>
    <row r="94" spans="1:13" ht="21" customHeight="1">
      <c r="A94" s="212" t="s">
        <v>185</v>
      </c>
      <c r="B94" s="212"/>
      <c r="C94" s="256">
        <f>+C67+C80+C92</f>
        <v>72245111</v>
      </c>
      <c r="D94" s="105"/>
      <c r="E94" s="208">
        <f>+E67+E80+E92</f>
        <v>-6390484</v>
      </c>
      <c r="F94" s="105"/>
      <c r="G94" s="208">
        <f>+G67+G80+G92</f>
        <v>-7245889</v>
      </c>
      <c r="H94" s="105"/>
      <c r="I94" s="208">
        <f>+I67+I80+I92</f>
        <v>-13981632</v>
      </c>
    </row>
    <row r="95" spans="1:13" ht="21" customHeight="1">
      <c r="A95" s="198" t="s">
        <v>100</v>
      </c>
      <c r="C95" s="107">
        <v>145363913</v>
      </c>
      <c r="D95" s="208"/>
      <c r="E95" s="107">
        <v>151754397</v>
      </c>
      <c r="F95" s="208"/>
      <c r="G95" s="107">
        <f>+BS!I10</f>
        <v>120381552</v>
      </c>
      <c r="H95" s="208"/>
      <c r="I95" s="107">
        <v>134363184</v>
      </c>
    </row>
    <row r="96" spans="1:13" ht="21" customHeight="1" thickBot="1">
      <c r="A96" s="212" t="s">
        <v>101</v>
      </c>
      <c r="B96" s="213">
        <v>6</v>
      </c>
      <c r="C96" s="115">
        <f>SUM(C94:C95)</f>
        <v>217609024</v>
      </c>
      <c r="D96" s="105"/>
      <c r="E96" s="115">
        <f>SUM(E94:E95)</f>
        <v>145363913</v>
      </c>
      <c r="F96" s="105"/>
      <c r="G96" s="115">
        <f>SUM(G94:G95)</f>
        <v>113135663</v>
      </c>
      <c r="H96" s="105"/>
      <c r="I96" s="115">
        <f>SUM(I94:I95)</f>
        <v>120381552</v>
      </c>
      <c r="K96" s="206"/>
      <c r="L96" s="206"/>
      <c r="M96" s="206"/>
    </row>
    <row r="97" spans="1:13" ht="21" customHeight="1" thickTop="1">
      <c r="A97" s="212"/>
      <c r="B97" s="213"/>
      <c r="C97" s="108"/>
      <c r="D97" s="105"/>
      <c r="E97" s="108"/>
      <c r="F97" s="105"/>
      <c r="G97" s="108"/>
      <c r="H97" s="105"/>
      <c r="I97" s="108"/>
      <c r="K97" s="206"/>
      <c r="L97" s="206"/>
      <c r="M97" s="206"/>
    </row>
    <row r="98" spans="1:13" ht="20"/>
    <row r="99" spans="1:13" s="198" customFormat="1" ht="21" customHeight="1">
      <c r="A99" s="199" t="s">
        <v>102</v>
      </c>
      <c r="C99" s="3"/>
      <c r="D99" s="3"/>
      <c r="E99" s="3"/>
      <c r="F99" s="3"/>
      <c r="G99" s="6"/>
      <c r="H99" s="3"/>
      <c r="I99" s="3"/>
    </row>
    <row r="100" spans="1:13" ht="21" customHeight="1">
      <c r="C100" s="6"/>
    </row>
    <row r="101" spans="1:13" ht="21" customHeight="1" thickTop="1"/>
    <row r="102" spans="1:13" ht="21" customHeight="1" thickTop="1"/>
  </sheetData>
  <mergeCells count="12">
    <mergeCell ref="A1:I1"/>
    <mergeCell ref="A2:I2"/>
    <mergeCell ref="A3:I3"/>
    <mergeCell ref="A4:I4"/>
    <mergeCell ref="C6:E6"/>
    <mergeCell ref="G6:I6"/>
    <mergeCell ref="A50:I50"/>
    <mergeCell ref="A51:I51"/>
    <mergeCell ref="A52:I52"/>
    <mergeCell ref="A53:I53"/>
    <mergeCell ref="C55:E55"/>
    <mergeCell ref="G55:I55"/>
  </mergeCells>
  <pageMargins left="0.8" right="0.3" top="1" bottom="0.5" header="0.6" footer="0.3"/>
  <pageSetup paperSize="9" scale="70" firstPageNumber="14" orientation="portrait" useFirstPageNumber="1" r:id="rId1"/>
  <ignoredErrors>
    <ignoredError sqref="D7 F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0CCEEB8E3D284CBE04BA5BA2F6326A" ma:contentTypeVersion="12" ma:contentTypeDescription="Create a new document." ma:contentTypeScope="" ma:versionID="296298648c2885366f2ffae301f522f2">
  <xsd:schema xmlns:xsd="http://www.w3.org/2001/XMLSchema" xmlns:xs="http://www.w3.org/2001/XMLSchema" xmlns:p="http://schemas.microsoft.com/office/2006/metadata/properties" xmlns:ns2="ec395b81-07b9-4795-bc85-915ec2713600" xmlns:ns3="6703afa6-37ab-4e8e-b18d-d485b5495caf" targetNamespace="http://schemas.microsoft.com/office/2006/metadata/properties" ma:root="true" ma:fieldsID="756bb6f3630290f4ba9403f2c8dc3ce2" ns2:_="" ns3:_="">
    <xsd:import namespace="ec395b81-07b9-4795-bc85-915ec2713600"/>
    <xsd:import namespace="6703afa6-37ab-4e8e-b18d-d485b5495ca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395b81-07b9-4795-bc85-915ec271360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03afa6-37ab-4e8e-b18d-d485b5495c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241AF6-379B-4A64-A617-AA7FC5192F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B24205-7CAB-4130-B1BD-AD318A5B5A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395b81-07b9-4795-bc85-915ec2713600"/>
    <ds:schemaRef ds:uri="6703afa6-37ab-4e8e-b18d-d485b5495c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งบเปลี่ยนแปลงรวม</vt:lpstr>
      <vt:lpstr>งบเปลี่ยนแปลงเฉพาะ</vt:lpstr>
      <vt:lpstr>CF 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asathon@deloitte.com</cp:lastModifiedBy>
  <cp:lastPrinted>2026-02-19T10:27:02Z</cp:lastPrinted>
  <dcterms:created xsi:type="dcterms:W3CDTF">2017-04-03T11:57:09Z</dcterms:created>
  <dcterms:modified xsi:type="dcterms:W3CDTF">2026-02-19T10:27:06Z</dcterms:modified>
</cp:coreProperties>
</file>