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(19) YEAR 25-68 (PUBLIC)\MSC (1639835)\"/>
    </mc:Choice>
  </mc:AlternateContent>
  <xr:revisionPtr revIDLastSave="0" documentId="13_ncr:1_{E0976123-6967-46E4-8A07-C951CBD2806F}" xr6:coauthVersionLast="47" xr6:coauthVersionMax="47" xr10:uidLastSave="{00000000-0000-0000-0000-000000000000}"/>
  <bookViews>
    <workbookView xWindow="-110" yWindow="-110" windowWidth="19420" windowHeight="11500" tabRatio="551" activeTab="4" xr2:uid="{B646506A-DBDA-4E64-B458-73827E824251}"/>
  </bookViews>
  <sheets>
    <sheet name="BS" sheetId="9" r:id="rId1"/>
    <sheet name="PL" sheetId="10" r:id="rId2"/>
    <sheet name="Equity Conso" sheetId="13" r:id="rId3"/>
    <sheet name="Equity" sheetId="14" r:id="rId4"/>
    <sheet name="CF" sheetId="4" r:id="rId5"/>
  </sheets>
  <definedNames>
    <definedName name="_xlnm._FilterDatabase" localSheetId="0" hidden="1">BS!$A$79:$B$87</definedName>
    <definedName name="OLE_LINK3" localSheetId="1">PL!#REF!</definedName>
    <definedName name="Title2nd" localSheetId="0">BS!$A$1</definedName>
    <definedName name="Title2nd" localSheetId="1">PL!#REF!</definedName>
    <definedName name="Title2nd">#REF!</definedName>
    <definedName name="Z_62C88142_195A_406E_A347_1C61EA880C0D_.wvu.PrintArea" localSheetId="4" hidden="1">CF!#REF!</definedName>
    <definedName name="Z_8AE384D2_954E_4FC4_9E7B_72B2DA3D2D3A_.wvu.PrintArea" localSheetId="4" hidden="1">CF!#REF!</definedName>
    <definedName name="Z_DFBF4CAE_57D7_4172_8C3A_8E3DF4930C4B_.wvu.PrintArea" localSheetId="4" hidden="1">CF!#REF!</definedName>
    <definedName name="Z_E1DB4DD3_3D3D_4C8E_ADFF_122E3B5E40F3_.wvu.PrintArea" localSheetId="4" hidden="1">CF!#REF!</definedName>
  </definedNames>
  <calcPr calcId="191029" calcOnSave="0"/>
  <customWorkbookViews>
    <customWorkbookView name="KPMG - Personal View" guid="{8AE384D2-954E-4FC4-9E7B-72B2DA3D2D3A}" mergeInterval="0" personalView="1" maximized="1" windowWidth="994" windowHeight="517" tabRatio="599" activeSheetId="1"/>
    <customWorkbookView name="MS-WINXPPRD - Personal View" guid="{E1DB4DD3-3D3D-4C8E-ADFF-122E3B5E40F3}" mergeInterval="0" personalView="1" maximized="1" windowWidth="1020" windowHeight="592" tabRatio="599" activeSheetId="4"/>
    <customWorkbookView name="AIS - Personal View" guid="{62C88142-195A-406E-A347-1C61EA880C0D}" mergeInterval="0" personalView="1" maximized="1" windowWidth="1276" windowHeight="848" tabRatio="599" activeSheetId="1"/>
    <customWorkbookView name="PwC User - Personal View" guid="{DFBF4CAE-57D7-4172-8C3A-8E3DF4930C4B}" mergeInterval="0" personalView="1" maximized="1" windowWidth="1020" windowHeight="592" tabRatio="599" activeSheetId="4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86" i="9" l="1"/>
  <c r="P26" i="14" l="1"/>
  <c r="R30" i="13" l="1"/>
  <c r="D40" i="10"/>
  <c r="D41" i="10" s="1"/>
  <c r="P22" i="14"/>
  <c r="M22" i="14"/>
  <c r="J22" i="14"/>
  <c r="G22" i="14"/>
  <c r="D22" i="14"/>
  <c r="X22" i="13"/>
  <c r="X23" i="13"/>
  <c r="X25" i="13"/>
  <c r="C22" i="13"/>
  <c r="C23" i="13"/>
  <c r="C25" i="13"/>
  <c r="L22" i="13"/>
  <c r="L23" i="13"/>
  <c r="L25" i="13"/>
  <c r="R25" i="13"/>
  <c r="I31" i="13"/>
  <c r="I32" i="13" s="1"/>
  <c r="I22" i="13"/>
  <c r="Z17" i="13"/>
  <c r="U17" i="13"/>
  <c r="G104" i="4"/>
  <c r="J26" i="14"/>
  <c r="J27" i="14" s="1"/>
  <c r="G26" i="14"/>
  <c r="G27" i="14" s="1"/>
  <c r="D26" i="14"/>
  <c r="D27" i="14" s="1"/>
  <c r="Z20" i="13"/>
  <c r="X31" i="13"/>
  <c r="X32" i="13" s="1"/>
  <c r="Z29" i="13"/>
  <c r="G31" i="13"/>
  <c r="E31" i="13"/>
  <c r="E32" i="13"/>
  <c r="C31" i="13"/>
  <c r="C32" i="13"/>
  <c r="R21" i="13"/>
  <c r="U21" i="13"/>
  <c r="Z21" i="13"/>
  <c r="R22" i="13"/>
  <c r="O31" i="13"/>
  <c r="O32" i="13"/>
  <c r="L31" i="13"/>
  <c r="L32" i="13"/>
  <c r="U27" i="13"/>
  <c r="Z27" i="13"/>
  <c r="H40" i="10"/>
  <c r="H41" i="10" s="1"/>
  <c r="P27" i="14"/>
  <c r="G100" i="9" s="1"/>
  <c r="O22" i="13"/>
  <c r="O23" i="13"/>
  <c r="O25" i="13"/>
  <c r="I23" i="13"/>
  <c r="I25" i="13"/>
  <c r="R15" i="13"/>
  <c r="U15" i="13"/>
  <c r="S18" i="14"/>
  <c r="S24" i="14"/>
  <c r="M19" i="14"/>
  <c r="M20" i="14"/>
  <c r="I99" i="9"/>
  <c r="I102" i="9" s="1"/>
  <c r="I104" i="9" s="1"/>
  <c r="I105" i="9" s="1"/>
  <c r="S17" i="14"/>
  <c r="S19" i="14"/>
  <c r="S20" i="14"/>
  <c r="U18" i="13"/>
  <c r="Z18" i="13"/>
  <c r="C104" i="4"/>
  <c r="G89" i="4"/>
  <c r="C89" i="4"/>
  <c r="E33" i="9"/>
  <c r="C33" i="9"/>
  <c r="E19" i="9"/>
  <c r="E34" i="9"/>
  <c r="C19" i="9"/>
  <c r="E33" i="4"/>
  <c r="E69" i="4" s="1"/>
  <c r="E73" i="4" s="1"/>
  <c r="I19" i="9"/>
  <c r="G86" i="9"/>
  <c r="J40" i="10"/>
  <c r="J41" i="10"/>
  <c r="F40" i="10"/>
  <c r="F41" i="10"/>
  <c r="I33" i="4"/>
  <c r="I69" i="4" s="1"/>
  <c r="I73" i="4" s="1"/>
  <c r="I77" i="9"/>
  <c r="G77" i="9"/>
  <c r="G87" i="9" s="1"/>
  <c r="E77" i="9"/>
  <c r="C77" i="9"/>
  <c r="H15" i="10"/>
  <c r="H21" i="10" s="1"/>
  <c r="H28" i="10" s="1"/>
  <c r="H30" i="10" s="1"/>
  <c r="D15" i="10"/>
  <c r="D21" i="10" s="1"/>
  <c r="D28" i="10" s="1"/>
  <c r="D30" i="10" s="1"/>
  <c r="J19" i="14"/>
  <c r="J20" i="14"/>
  <c r="G19" i="14"/>
  <c r="G20" i="14"/>
  <c r="D19" i="14"/>
  <c r="D20" i="14"/>
  <c r="G22" i="13"/>
  <c r="G23" i="13"/>
  <c r="G25" i="13"/>
  <c r="G32" i="13"/>
  <c r="E22" i="13"/>
  <c r="E23" i="13"/>
  <c r="E25" i="13"/>
  <c r="E89" i="4"/>
  <c r="I89" i="4"/>
  <c r="E104" i="4"/>
  <c r="I104" i="4"/>
  <c r="F15" i="10"/>
  <c r="F21" i="10" s="1"/>
  <c r="F28" i="10" s="1"/>
  <c r="F30" i="10" s="1"/>
  <c r="J15" i="10"/>
  <c r="J21" i="10"/>
  <c r="J28" i="10" s="1"/>
  <c r="J30" i="10" s="1"/>
  <c r="G19" i="9"/>
  <c r="G33" i="9"/>
  <c r="I33" i="9"/>
  <c r="I34" i="9"/>
  <c r="E86" i="9"/>
  <c r="I86" i="9"/>
  <c r="I87" i="9" s="1"/>
  <c r="P19" i="14"/>
  <c r="P20" i="14"/>
  <c r="I100" i="9"/>
  <c r="S15" i="14"/>
  <c r="S22" i="14"/>
  <c r="M26" i="14"/>
  <c r="S25" i="14"/>
  <c r="U30" i="13"/>
  <c r="Z30" i="13" s="1"/>
  <c r="Z31" i="13" s="1"/>
  <c r="Z32" i="13" s="1"/>
  <c r="R31" i="13"/>
  <c r="R32" i="13"/>
  <c r="R23" i="13"/>
  <c r="E100" i="9"/>
  <c r="Z22" i="13"/>
  <c r="Z15" i="13"/>
  <c r="U25" i="13"/>
  <c r="U22" i="13"/>
  <c r="U23" i="13"/>
  <c r="E99" i="9"/>
  <c r="Z25" i="13"/>
  <c r="C102" i="9"/>
  <c r="C104" i="9" s="1"/>
  <c r="G34" i="9"/>
  <c r="Z23" i="13"/>
  <c r="U31" i="13" l="1"/>
  <c r="U32" i="13" s="1"/>
  <c r="J42" i="10"/>
  <c r="J71" i="10" s="1"/>
  <c r="J69" i="10" s="1"/>
  <c r="J66" i="10"/>
  <c r="J64" i="10" s="1"/>
  <c r="J73" i="10" s="1"/>
  <c r="E87" i="9"/>
  <c r="E102" i="9"/>
  <c r="E104" i="9" s="1"/>
  <c r="E105" i="9" s="1"/>
  <c r="F42" i="10"/>
  <c r="F71" i="10" s="1"/>
  <c r="F69" i="10" s="1"/>
  <c r="F66" i="10"/>
  <c r="F64" i="10" s="1"/>
  <c r="F73" i="10" s="1"/>
  <c r="E106" i="4"/>
  <c r="E108" i="4" s="1"/>
  <c r="I106" i="4"/>
  <c r="I108" i="4" s="1"/>
  <c r="H66" i="10"/>
  <c r="H64" i="10" s="1"/>
  <c r="H73" i="10" s="1"/>
  <c r="H42" i="10"/>
  <c r="D42" i="10"/>
  <c r="D71" i="10" s="1"/>
  <c r="D69" i="10" s="1"/>
  <c r="D66" i="10"/>
  <c r="D64" i="10" s="1"/>
  <c r="D73" i="10" s="1"/>
  <c r="M27" i="14"/>
  <c r="G102" i="9" s="1"/>
  <c r="G104" i="9" s="1"/>
  <c r="S26" i="14"/>
  <c r="S27" i="14" s="1"/>
  <c r="C87" i="9"/>
  <c r="C105" i="9" s="1"/>
  <c r="C34" i="9"/>
  <c r="C33" i="4" l="1"/>
  <c r="C69" i="4" s="1"/>
  <c r="C73" i="4" s="1"/>
  <c r="C106" i="4" s="1"/>
  <c r="C108" i="4" s="1"/>
  <c r="G33" i="4"/>
  <c r="G69" i="4" s="1"/>
  <c r="G73" i="4" s="1"/>
  <c r="G106" i="4" s="1"/>
  <c r="G108" i="4" s="1"/>
  <c r="H71" i="10"/>
  <c r="H69" i="10" s="1"/>
  <c r="G105" i="9"/>
  <c r="J105" i="9"/>
</calcChain>
</file>

<file path=xl/sharedStrings.xml><?xml version="1.0" encoding="utf-8"?>
<sst xmlns="http://schemas.openxmlformats.org/spreadsheetml/2006/main" count="356" uniqueCount="249">
  <si>
    <t>Other current assets</t>
  </si>
  <si>
    <t>Other current liabilities</t>
  </si>
  <si>
    <t>Retained earnings</t>
  </si>
  <si>
    <t>Unappropriated</t>
  </si>
  <si>
    <t>Cash and cash equivalents</t>
  </si>
  <si>
    <t>Deferred tax assets</t>
  </si>
  <si>
    <t>Investments in subsidiaries</t>
  </si>
  <si>
    <t>Property, plant and equipment</t>
  </si>
  <si>
    <t>Other non-current assets</t>
  </si>
  <si>
    <t>Interest received</t>
  </si>
  <si>
    <t>Inventories</t>
  </si>
  <si>
    <t>Income tax paid</t>
  </si>
  <si>
    <t>Finance costs</t>
  </si>
  <si>
    <t>Depreciation</t>
  </si>
  <si>
    <t>Non-</t>
  </si>
  <si>
    <t>controlling</t>
  </si>
  <si>
    <t>Cash flows from operating activities</t>
  </si>
  <si>
    <t>Adjustments for</t>
  </si>
  <si>
    <t>Cash flows from investing activities</t>
  </si>
  <si>
    <t>Cash flows from financing activities</t>
  </si>
  <si>
    <t>Amortization of intangible assets</t>
  </si>
  <si>
    <t>CONSOLIDATED</t>
  </si>
  <si>
    <t>SEPARATE</t>
  </si>
  <si>
    <t>FINANCIAL  STATEMENTS</t>
  </si>
  <si>
    <t>ASSETS</t>
  </si>
  <si>
    <t>NOTES</t>
  </si>
  <si>
    <t>CONSOLIDATED  FINANCIAL  STATEMENTS</t>
  </si>
  <si>
    <t xml:space="preserve">Dividend received </t>
  </si>
  <si>
    <t>STATEMENTS  OF  FINANCIAL  POSITION</t>
  </si>
  <si>
    <t>STATEMENTS  OF  CASH  FLOWS</t>
  </si>
  <si>
    <r>
      <t>STATEMENTS  OF  CASH  FLOWS</t>
    </r>
    <r>
      <rPr>
        <sz val="10"/>
        <rFont val="Times New Roman"/>
        <family val="1"/>
      </rPr>
      <t xml:space="preserve">  (CONTINUED)</t>
    </r>
  </si>
  <si>
    <t>Dividend paid</t>
  </si>
  <si>
    <t>UNIT : BAHT</t>
  </si>
  <si>
    <t>Notes to the financial statements form an integral part of these statements</t>
  </si>
  <si>
    <t>Cash and cash equivalents as at December 31,</t>
  </si>
  <si>
    <t>Cash and cash equivalents as at January 1,</t>
  </si>
  <si>
    <t>Total</t>
  </si>
  <si>
    <t>equity</t>
  </si>
  <si>
    <t>changes in operating assets and liabilities</t>
  </si>
  <si>
    <t>Trade and other current receivables</t>
  </si>
  <si>
    <t>Trade and other current payables</t>
  </si>
  <si>
    <t>Distribution costs</t>
  </si>
  <si>
    <t xml:space="preserve">Trade and other current receivables </t>
  </si>
  <si>
    <t>Issued and</t>
  </si>
  <si>
    <t>Gross profit</t>
  </si>
  <si>
    <t>Withholding tax deducted at source</t>
  </si>
  <si>
    <t>Dividend payable</t>
  </si>
  <si>
    <t>Deferred tax liabilities</t>
  </si>
  <si>
    <t>Revenue from rendering of services</t>
  </si>
  <si>
    <t>Rental revenue</t>
  </si>
  <si>
    <t>Cost of rendering of services</t>
  </si>
  <si>
    <t>Rental costs</t>
  </si>
  <si>
    <t>Finance costs paid</t>
  </si>
  <si>
    <t xml:space="preserve">CONSOLIDATED </t>
  </si>
  <si>
    <t/>
  </si>
  <si>
    <t>FINANCIAL STATEMENTS</t>
  </si>
  <si>
    <t>CURRENT ASSETS</t>
  </si>
  <si>
    <t xml:space="preserve">Other current assets </t>
  </si>
  <si>
    <t>Total Current Assets</t>
  </si>
  <si>
    <t>NON-CURRENT  ASSETS</t>
  </si>
  <si>
    <t xml:space="preserve">Investments in associates </t>
  </si>
  <si>
    <t>Deposits at financial institutions used as collaterals</t>
  </si>
  <si>
    <t>Total Non-current Assets</t>
  </si>
  <si>
    <t>TOTAL  ASSETS</t>
  </si>
  <si>
    <t>METRO  SYSTEMS  CORPORATION  PUBLIC  COMPANY  LIMITED  AND  ITS  SUBSIDIARIES</t>
  </si>
  <si>
    <r>
      <t xml:space="preserve">STATEMENTS  OF  FINANCIAL  POSITION  </t>
    </r>
    <r>
      <rPr>
        <sz val="10"/>
        <rFont val="Times New Roman"/>
        <family val="1"/>
      </rPr>
      <t>(CONTINUED)</t>
    </r>
  </si>
  <si>
    <t xml:space="preserve">   LIABILITIES  AND  SHAREHOLDERS’  EQUITY </t>
  </si>
  <si>
    <t xml:space="preserve">CURRENT  LIABILITIES </t>
  </si>
  <si>
    <t>Short-term borrowings from financial institutions</t>
  </si>
  <si>
    <t>Total Current Liabilities</t>
  </si>
  <si>
    <t>NON-CURRENT  LIABILITIES</t>
  </si>
  <si>
    <t>Non-current provisions for employee benefits</t>
  </si>
  <si>
    <t>Total Non-current Liabilities</t>
  </si>
  <si>
    <t>TOTAL  LIABILITIES</t>
  </si>
  <si>
    <t>SHAREHOLDERS’  EQUITY</t>
  </si>
  <si>
    <t>SHARE  CAPITAL</t>
  </si>
  <si>
    <t xml:space="preserve">   Authorized share capital</t>
  </si>
  <si>
    <t>360,000,000 ordinary shares of Baht 1 each</t>
  </si>
  <si>
    <t xml:space="preserve">   Issued and paid-up share capital</t>
  </si>
  <si>
    <t>360,000,000 ordinary shares of Baht 1 each, fully paid</t>
  </si>
  <si>
    <t>Revenue from sales</t>
  </si>
  <si>
    <t>Cost of sales</t>
  </si>
  <si>
    <t>Other income</t>
  </si>
  <si>
    <r>
      <t xml:space="preserve">Administrative expenses </t>
    </r>
    <r>
      <rPr>
        <b/>
        <sz val="12"/>
        <color indexed="12"/>
        <rFont val="Times New Roman"/>
        <family val="1"/>
      </rPr>
      <t xml:space="preserve"> </t>
    </r>
  </si>
  <si>
    <t>Income tax expenses</t>
  </si>
  <si>
    <t xml:space="preserve">   Non-controlling interests</t>
  </si>
  <si>
    <t>BASIC  EARNINGS  PER  SHARE</t>
  </si>
  <si>
    <t>Baht</t>
  </si>
  <si>
    <t>OF  ORDINARY  SHARES</t>
  </si>
  <si>
    <t>Shares</t>
  </si>
  <si>
    <t>Premium</t>
  </si>
  <si>
    <t>paid-up</t>
  </si>
  <si>
    <t>on</t>
  </si>
  <si>
    <t>Appropriated</t>
  </si>
  <si>
    <t>attributable to</t>
  </si>
  <si>
    <t xml:space="preserve">interests </t>
  </si>
  <si>
    <t xml:space="preserve">share capital </t>
  </si>
  <si>
    <t>ordinary shares</t>
  </si>
  <si>
    <t>Legal</t>
  </si>
  <si>
    <t>owners of</t>
  </si>
  <si>
    <t>reserve</t>
  </si>
  <si>
    <t xml:space="preserve">SEPARATE  FINANCIAL  STATEMENTS </t>
  </si>
  <si>
    <t>Premium on</t>
  </si>
  <si>
    <t xml:space="preserve">Cash provided by operation before </t>
  </si>
  <si>
    <t>Operating assets (increase) decrease</t>
  </si>
  <si>
    <t>Current provisions for employee benefits</t>
  </si>
  <si>
    <t>STATEMENTS  OF  COMPREHENSIVE  INCOME</t>
  </si>
  <si>
    <t>Profit for the years</t>
  </si>
  <si>
    <t>Total comprehensive income for the years</t>
  </si>
  <si>
    <t xml:space="preserve">TOTAL  COMPREHENSIVE  INCOME  ATTRIBUTABLE  TO: </t>
  </si>
  <si>
    <t>PROFIT  ATTRIBUTABLE  TO:</t>
  </si>
  <si>
    <t>TOTAL  COMPREHENSIVE  INCOME  FOR  THE  YEARS</t>
  </si>
  <si>
    <t>Right-of-use assets</t>
  </si>
  <si>
    <t>Other intangible assets</t>
  </si>
  <si>
    <t>Profit from operating activities</t>
  </si>
  <si>
    <t>Written off withholding tax deducted at source</t>
  </si>
  <si>
    <t>Provision for employee benefits</t>
  </si>
  <si>
    <t>Income tax refunded</t>
  </si>
  <si>
    <t>Cash paid for purchases of intangible assets</t>
  </si>
  <si>
    <t>Cash paid for lease liabilities</t>
  </si>
  <si>
    <t xml:space="preserve">Other current financial assets </t>
  </si>
  <si>
    <t>5.1</t>
  </si>
  <si>
    <t>Other non-current liabilities</t>
  </si>
  <si>
    <t>Current portion of lease liabilities</t>
  </si>
  <si>
    <t>Cash received from disposal of equity</t>
  </si>
  <si>
    <t>Cash paid for purchase of equity or debt instruments</t>
  </si>
  <si>
    <t xml:space="preserve">   from financial institutions</t>
  </si>
  <si>
    <t>Lease liabilities</t>
  </si>
  <si>
    <t>NON-CONTROLLING  INTERESTS</t>
  </si>
  <si>
    <t>Contract assets</t>
  </si>
  <si>
    <t xml:space="preserve">Cash received from disposal of property, </t>
  </si>
  <si>
    <t xml:space="preserve">  Dividends to shareholders of the Company</t>
  </si>
  <si>
    <t>Legal reserve</t>
  </si>
  <si>
    <r>
      <t xml:space="preserve">Cash flows from operating activities </t>
    </r>
    <r>
      <rPr>
        <sz val="12"/>
        <rFont val="Times New Roman"/>
        <family val="1"/>
      </rPr>
      <t>(continued)</t>
    </r>
  </si>
  <si>
    <t>Changes in operating assets and liabilities</t>
  </si>
  <si>
    <t>Cash paid for purchases of property and equipment</t>
  </si>
  <si>
    <t xml:space="preserve">at fair value through profit or loss </t>
  </si>
  <si>
    <t>plant and equipment and intangible assets</t>
  </si>
  <si>
    <t>of other parties</t>
  </si>
  <si>
    <t>or debt instruments of other parties</t>
  </si>
  <si>
    <t>Financial assets measured at fair value through profit or loss</t>
  </si>
  <si>
    <t>15, 16</t>
  </si>
  <si>
    <t>5.2</t>
  </si>
  <si>
    <t>Items that will not be reclassified subsequently to profit or loss</t>
  </si>
  <si>
    <t xml:space="preserve">Income tax relating to items that will not be reclassified </t>
  </si>
  <si>
    <t>subsequently to profit or loss</t>
  </si>
  <si>
    <t>Other comprehensive loss for the years, net of tax</t>
  </si>
  <si>
    <t>Total items that will not be reclassified subsequently</t>
  </si>
  <si>
    <t xml:space="preserve">  to profit or loss</t>
  </si>
  <si>
    <t>Cash paid for short-term borrowings from other party</t>
  </si>
  <si>
    <r>
      <t xml:space="preserve">STATEMENTS  OF  COMPREHENSIVE  INCOME  </t>
    </r>
    <r>
      <rPr>
        <sz val="9"/>
        <rFont val="Times New Roman"/>
        <family val="1"/>
      </rPr>
      <t>(CONTINUED)</t>
    </r>
  </si>
  <si>
    <t>Losses on re-measurements of defined benefit plans</t>
  </si>
  <si>
    <t xml:space="preserve">  Total comprehensive income for the year</t>
  </si>
  <si>
    <t>Operating liabilities increase (decrease)</t>
  </si>
  <si>
    <t xml:space="preserve">Total </t>
  </si>
  <si>
    <t xml:space="preserve">TOTAL  SHAREHOLDERS’  EQUITY  ATTRIBUTABLE </t>
  </si>
  <si>
    <t>TOTAL  SHAREHOLDERS’  EQUITY</t>
  </si>
  <si>
    <t>TOTAL  LIABILITIES  AND  SHAREHOLDERS’  EQUITY</t>
  </si>
  <si>
    <t>Dividend received</t>
  </si>
  <si>
    <t xml:space="preserve">    paid to non-controlling interests</t>
  </si>
  <si>
    <t xml:space="preserve">  Dividends to shareholders of the Company’s subsidiaries </t>
  </si>
  <si>
    <t>STATEMENTS  OF  CHANGES  IN  SHAREHOLDERS’  EQUITY</t>
  </si>
  <si>
    <r>
      <t>STATEMENTS  OF  CHANGES  IN  SHAREHOLDERS’  EQUITY</t>
    </r>
    <r>
      <rPr>
        <sz val="10"/>
        <rFont val="Times New Roman"/>
        <family val="1"/>
      </rPr>
      <t xml:space="preserve"> (CONTINUED)</t>
    </r>
  </si>
  <si>
    <t>Other comprehensive loss</t>
  </si>
  <si>
    <t>Contract liabilities</t>
  </si>
  <si>
    <t>Non-current contract liabilities</t>
  </si>
  <si>
    <t>Other components of shareholders’ equity</t>
  </si>
  <si>
    <t>Losses on</t>
  </si>
  <si>
    <t xml:space="preserve">Share of other </t>
  </si>
  <si>
    <t>Total other</t>
  </si>
  <si>
    <t>re-measurements</t>
  </si>
  <si>
    <t>comprehensive loss</t>
  </si>
  <si>
    <t xml:space="preserve">components of </t>
  </si>
  <si>
    <t xml:space="preserve"> of defined</t>
  </si>
  <si>
    <t xml:space="preserve">shareholders’ </t>
  </si>
  <si>
    <t xml:space="preserve"> benefit plans</t>
  </si>
  <si>
    <t>equity method</t>
  </si>
  <si>
    <t>Other components of</t>
  </si>
  <si>
    <t>shareholders’ equity</t>
  </si>
  <si>
    <t>Current contract liabilities</t>
  </si>
  <si>
    <t>Current contract assets</t>
  </si>
  <si>
    <t>Non-current contract assets</t>
  </si>
  <si>
    <t>12, 13</t>
  </si>
  <si>
    <t>Other current financial liabilities</t>
  </si>
  <si>
    <t xml:space="preserve">Share of gain of associates accounted </t>
  </si>
  <si>
    <t>Change in shareholders’ equity</t>
  </si>
  <si>
    <t>Total change in shareholders’ equity</t>
  </si>
  <si>
    <t>associates using</t>
  </si>
  <si>
    <t>of investments in</t>
  </si>
  <si>
    <t>Share of gain of associates accounted</t>
  </si>
  <si>
    <t>Employee benefits paid</t>
  </si>
  <si>
    <t>Cash received from sales and lease back</t>
  </si>
  <si>
    <t>Short-term borrowings from other party</t>
  </si>
  <si>
    <t>Net increase (decrease) in cash and cash equivalents</t>
  </si>
  <si>
    <t>Profit before income tax expenses</t>
  </si>
  <si>
    <t>the Parent</t>
  </si>
  <si>
    <t xml:space="preserve">Gain on sale of financial assets measured </t>
  </si>
  <si>
    <t xml:space="preserve">Loss from contract cancellation </t>
  </si>
  <si>
    <t xml:space="preserve">  and equipment and intangible assets</t>
  </si>
  <si>
    <t>Dividend received from an associate</t>
  </si>
  <si>
    <t>Shareholders’ equity attributable to owners of the Parent</t>
  </si>
  <si>
    <t>Balance as at January 1, 2024</t>
  </si>
  <si>
    <t>Balance as at December 31, 2024</t>
  </si>
  <si>
    <t xml:space="preserve">      TO  OWNERS OF THE PARENT</t>
  </si>
  <si>
    <t xml:space="preserve">  Capital reduction in a subsidiary</t>
  </si>
  <si>
    <t>Reversal accrued dividend</t>
  </si>
  <si>
    <t>Cash received from capital reduction in a subsidiary</t>
  </si>
  <si>
    <t>Cash paid for shareholders capital reduction in a subsidiary</t>
  </si>
  <si>
    <t xml:space="preserve">WEIGHTED  AVERAGE  NUMBER </t>
  </si>
  <si>
    <t>PROFIT  FOR  THE  YEARS</t>
  </si>
  <si>
    <t>PREMIUM  ON  ORDINARY  SHARES</t>
  </si>
  <si>
    <t xml:space="preserve">RETAINED  EARNINGS </t>
  </si>
  <si>
    <t xml:space="preserve">Finance lease current receivables </t>
  </si>
  <si>
    <t>Finance lease non-current receivables</t>
  </si>
  <si>
    <t>in associates using the equity method</t>
  </si>
  <si>
    <t xml:space="preserve">  for using the equity method</t>
  </si>
  <si>
    <t xml:space="preserve">Gain on disposals and write-off of property  </t>
  </si>
  <si>
    <t xml:space="preserve">   for using the equity method</t>
  </si>
  <si>
    <t xml:space="preserve">Finance lease receivables </t>
  </si>
  <si>
    <t>Cash provided by operating activities</t>
  </si>
  <si>
    <t>Corporate income tax payable</t>
  </si>
  <si>
    <t>Share of other comprehensive income of investments</t>
  </si>
  <si>
    <t xml:space="preserve">   Owners of the parent</t>
  </si>
  <si>
    <t xml:space="preserve"> shareholders’ equity </t>
  </si>
  <si>
    <t>Net cash flows provided by (used in) operating activities</t>
  </si>
  <si>
    <r>
      <t xml:space="preserve">FOR  THE  YEAR  ENDED  DECEMBER </t>
    </r>
    <r>
      <rPr>
        <b/>
        <sz val="12"/>
        <rFont val="Times New Roman"/>
        <family val="1"/>
      </rPr>
      <t xml:space="preserve"> 31,  2025</t>
    </r>
  </si>
  <si>
    <r>
      <t xml:space="preserve">FOR  THE  YEAR  ENDED  DECEMBER  </t>
    </r>
    <r>
      <rPr>
        <b/>
        <sz val="12"/>
        <rFont val="Times New Roman"/>
        <family val="1"/>
      </rPr>
      <t>31,  2025</t>
    </r>
  </si>
  <si>
    <t>Balance as at January 1, 2025</t>
  </si>
  <si>
    <t>Balance as at December 31, 2025</t>
  </si>
  <si>
    <r>
      <t xml:space="preserve">AS  AT  DECEMBER </t>
    </r>
    <r>
      <rPr>
        <b/>
        <sz val="12"/>
        <rFont val="Times New Roman"/>
        <family val="1"/>
      </rPr>
      <t xml:space="preserve"> 31,  2025</t>
    </r>
  </si>
  <si>
    <t>Current portion of long-term borrowings from</t>
  </si>
  <si>
    <t xml:space="preserve"> financial institutions</t>
  </si>
  <si>
    <t>Long-term borrowings from financial institutions</t>
  </si>
  <si>
    <t>Cash received from long-term borrowings</t>
  </si>
  <si>
    <t xml:space="preserve">  from financial institutions</t>
  </si>
  <si>
    <t>Cash paid for long-term borrowings</t>
  </si>
  <si>
    <t xml:space="preserve">Reversal of impairment loss </t>
  </si>
  <si>
    <t xml:space="preserve">  determined in accordance with TFRS 9</t>
  </si>
  <si>
    <t>Loss on values in inventories adjustment (Reversal)</t>
  </si>
  <si>
    <t>Other (losses) gains</t>
  </si>
  <si>
    <t>Cash (paid) received for short-term borrowings</t>
  </si>
  <si>
    <t>Net cash flows used in investing activities</t>
  </si>
  <si>
    <t>(Increase) decrease in deposits at financial institutions used as collaterals</t>
  </si>
  <si>
    <t>Net cash flows (used in) provided by financing activities</t>
  </si>
  <si>
    <t>Notes</t>
  </si>
  <si>
    <t>shareholders’</t>
  </si>
  <si>
    <t>Impairment loss recognized in profit or loss (Reversal)</t>
  </si>
  <si>
    <t>Loss (gain) on fair value adjustment</t>
  </si>
  <si>
    <t>Unrealized loss (gain) on exchange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</si>
</sst>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_(* #,##0_);_(* \(#,##0\);_(* &quot;-&quot;??_);_(@_)"/>
    <numFmt numFmtId="167" formatCode="_-* #,##0;[Red]\(#,##0\);_-* &quot;-&quot;_-;_-@_-"/>
    <numFmt numFmtId="168" formatCode="0.00_)"/>
    <numFmt numFmtId="169" formatCode="_-* #,##0_-;\-* #,##0_-;_-* &quot;-&quot;??_-;_-@_-"/>
    <numFmt numFmtId="170" formatCode="_(* #,##0.00000_);_(* \(#,##0.00000\);_(* &quot;-&quot;?????_);_(@_)"/>
    <numFmt numFmtId="171" formatCode="_(* #,##0_);_(* \(#,##0\);_(* &quot;-&quot;????_);_(@_)"/>
    <numFmt numFmtId="172" formatCode="_(* #,##0_);_(* \(#,##0\);_(* &quot;-&quot;?????_);_(@_)"/>
    <numFmt numFmtId="173" formatCode="#,##0.0;\(#,##0.0\)"/>
    <numFmt numFmtId="174" formatCode="_(* #,##0.00_);_(* \(#,##0.00\);_(* &quot;-&quot;?????_);_(@_)"/>
    <numFmt numFmtId="175" formatCode="#,##0\ ;\(#,##0\)"/>
    <numFmt numFmtId="176" formatCode="_(* #,###_);_(* \(#,###\);_(* &quot;-&quot;????_);_(@_)"/>
  </numFmts>
  <fonts count="45">
    <font>
      <sz val="11"/>
      <name val="Times New Roman"/>
      <family val="1"/>
    </font>
    <font>
      <sz val="14"/>
      <name val="Cordia New"/>
      <family val="2"/>
    </font>
    <font>
      <b/>
      <i/>
      <sz val="16"/>
      <name val="Helv"/>
    </font>
    <font>
      <sz val="11"/>
      <name val="Times New Roman"/>
      <family val="1"/>
    </font>
    <font>
      <sz val="15"/>
      <name val="Angsana New"/>
      <family val="1"/>
    </font>
    <font>
      <sz val="14"/>
      <name val="Angsana New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i/>
      <sz val="11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b/>
      <sz val="12"/>
      <color indexed="12"/>
      <name val="Times New Roman"/>
      <family val="1"/>
    </font>
    <font>
      <i/>
      <sz val="10"/>
      <name val="Times New Roman"/>
      <family val="1"/>
    </font>
    <font>
      <sz val="10"/>
      <color indexed="9"/>
      <name val="Times New Roman"/>
      <family val="1"/>
    </font>
    <font>
      <sz val="12"/>
      <color indexed="9"/>
      <name val="Times New Roman"/>
      <family val="1"/>
    </font>
    <font>
      <sz val="12"/>
      <color indexed="8"/>
      <name val="Times New Roman"/>
      <family val="1"/>
    </font>
    <font>
      <sz val="9"/>
      <name val="Times New Roman"/>
      <family val="1"/>
    </font>
    <font>
      <sz val="10"/>
      <name val="MS Sans Serif"/>
      <family val="2"/>
      <charset val="222"/>
    </font>
    <font>
      <b/>
      <i/>
      <sz val="12"/>
      <name val="Times New Roman"/>
      <family val="1"/>
    </font>
    <font>
      <b/>
      <i/>
      <sz val="10"/>
      <name val="Times New Roman"/>
      <family val="1"/>
    </font>
    <font>
      <b/>
      <sz val="8"/>
      <name val="Times New Roman"/>
      <family val="1"/>
    </font>
    <font>
      <i/>
      <sz val="8"/>
      <name val="Times New Roman"/>
      <family val="1"/>
    </font>
    <font>
      <sz val="8"/>
      <name val="Times New Roman"/>
      <family val="1"/>
    </font>
    <font>
      <b/>
      <u/>
      <sz val="8"/>
      <name val="Times New Roman"/>
      <family val="1"/>
    </font>
    <font>
      <b/>
      <i/>
      <sz val="8"/>
      <name val="Times New Roman"/>
      <family val="1"/>
    </font>
    <font>
      <sz val="8"/>
      <name val="Angsana New"/>
      <family val="1"/>
    </font>
    <font>
      <sz val="12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theme="0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sz val="12"/>
      <color theme="1"/>
      <name val="Times New Roman"/>
      <family val="1"/>
    </font>
    <font>
      <b/>
      <sz val="10"/>
      <color theme="1"/>
      <name val="Times New Roman"/>
      <family val="1"/>
    </font>
    <font>
      <b/>
      <sz val="8"/>
      <color theme="1"/>
      <name val="Times New Roman"/>
      <family val="1"/>
    </font>
  </fonts>
  <fills count="20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20">
    <xf numFmtId="0" fontId="0" fillId="0" borderId="0"/>
    <xf numFmtId="0" fontId="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2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12" fillId="0" borderId="0"/>
    <xf numFmtId="0" fontId="3" fillId="0" borderId="0"/>
    <xf numFmtId="0" fontId="4" fillId="0" borderId="0"/>
    <xf numFmtId="0" fontId="28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38" fillId="0" borderId="0"/>
    <xf numFmtId="0" fontId="12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13" fillId="2" borderId="1" applyNumberFormat="0" applyProtection="0">
      <alignment vertical="center"/>
    </xf>
    <xf numFmtId="4" fontId="14" fillId="2" borderId="1" applyNumberFormat="0" applyProtection="0">
      <alignment vertical="center"/>
    </xf>
    <xf numFmtId="4" fontId="13" fillId="2" borderId="1" applyNumberFormat="0" applyProtection="0">
      <alignment horizontal="left" vertical="center" indent="1"/>
    </xf>
    <xf numFmtId="4" fontId="13" fillId="2" borderId="1" applyNumberFormat="0" applyProtection="0">
      <alignment horizontal="left" vertical="center" indent="1"/>
    </xf>
    <xf numFmtId="0" fontId="12" fillId="3" borderId="1" applyNumberFormat="0" applyProtection="0">
      <alignment horizontal="left" vertical="center" indent="1"/>
    </xf>
    <xf numFmtId="4" fontId="13" fillId="4" borderId="1" applyNumberFormat="0" applyProtection="0">
      <alignment horizontal="right" vertical="center"/>
    </xf>
    <xf numFmtId="4" fontId="13" fillId="5" borderId="1" applyNumberFormat="0" applyProtection="0">
      <alignment horizontal="right" vertical="center"/>
    </xf>
    <xf numFmtId="4" fontId="13" fillId="6" borderId="1" applyNumberFormat="0" applyProtection="0">
      <alignment horizontal="right" vertical="center"/>
    </xf>
    <xf numFmtId="4" fontId="13" fillId="7" borderId="1" applyNumberFormat="0" applyProtection="0">
      <alignment horizontal="right" vertical="center"/>
    </xf>
    <xf numFmtId="4" fontId="13" fillId="8" borderId="1" applyNumberFormat="0" applyProtection="0">
      <alignment horizontal="right" vertical="center"/>
    </xf>
    <xf numFmtId="4" fontId="13" fillId="9" borderId="1" applyNumberFormat="0" applyProtection="0">
      <alignment horizontal="right" vertical="center"/>
    </xf>
    <xf numFmtId="4" fontId="13" fillId="10" borderId="1" applyNumberFormat="0" applyProtection="0">
      <alignment horizontal="right" vertical="center"/>
    </xf>
    <xf numFmtId="4" fontId="13" fillId="11" borderId="1" applyNumberFormat="0" applyProtection="0">
      <alignment horizontal="right" vertical="center"/>
    </xf>
    <xf numFmtId="4" fontId="13" fillId="12" borderId="1" applyNumberFormat="0" applyProtection="0">
      <alignment horizontal="right" vertical="center"/>
    </xf>
    <xf numFmtId="4" fontId="15" fillId="13" borderId="1" applyNumberFormat="0" applyProtection="0">
      <alignment horizontal="left" vertical="center" indent="1"/>
    </xf>
    <xf numFmtId="4" fontId="13" fillId="14" borderId="2" applyNumberFormat="0" applyProtection="0">
      <alignment horizontal="left" vertical="center" indent="1"/>
    </xf>
    <xf numFmtId="4" fontId="16" fillId="15" borderId="0" applyNumberFormat="0" applyProtection="0">
      <alignment horizontal="left" vertical="center" indent="1"/>
    </xf>
    <xf numFmtId="0" fontId="12" fillId="3" borderId="1" applyNumberFormat="0" applyProtection="0">
      <alignment horizontal="left" vertical="center" indent="1"/>
    </xf>
    <xf numFmtId="4" fontId="13" fillId="14" borderId="1" applyNumberFormat="0" applyProtection="0">
      <alignment horizontal="left" vertical="center" indent="1"/>
    </xf>
    <xf numFmtId="4" fontId="13" fillId="16" borderId="1" applyNumberFormat="0" applyProtection="0">
      <alignment horizontal="left" vertical="center" indent="1"/>
    </xf>
    <xf numFmtId="0" fontId="12" fillId="16" borderId="1" applyNumberFormat="0" applyProtection="0">
      <alignment horizontal="left" vertical="center" indent="1"/>
    </xf>
    <xf numFmtId="0" fontId="12" fillId="16" borderId="1" applyNumberFormat="0" applyProtection="0">
      <alignment horizontal="left" vertical="center" indent="1"/>
    </xf>
    <xf numFmtId="0" fontId="12" fillId="17" borderId="1" applyNumberFormat="0" applyProtection="0">
      <alignment horizontal="left" vertical="center" indent="1"/>
    </xf>
    <xf numFmtId="0" fontId="12" fillId="17" borderId="1" applyNumberFormat="0" applyProtection="0">
      <alignment horizontal="left" vertical="center" indent="1"/>
    </xf>
    <xf numFmtId="0" fontId="12" fillId="18" borderId="1" applyNumberFormat="0" applyProtection="0">
      <alignment horizontal="left" vertical="center" indent="1"/>
    </xf>
    <xf numFmtId="0" fontId="12" fillId="18" borderId="1" applyNumberFormat="0" applyProtection="0">
      <alignment horizontal="left" vertical="center" indent="1"/>
    </xf>
    <xf numFmtId="0" fontId="12" fillId="3" borderId="1" applyNumberFormat="0" applyProtection="0">
      <alignment horizontal="left" vertical="center" indent="1"/>
    </xf>
    <xf numFmtId="0" fontId="12" fillId="3" borderId="1" applyNumberFormat="0" applyProtection="0">
      <alignment horizontal="left" vertical="center" indent="1"/>
    </xf>
    <xf numFmtId="4" fontId="13" fillId="19" borderId="1" applyNumberFormat="0" applyProtection="0">
      <alignment vertical="center"/>
    </xf>
    <xf numFmtId="4" fontId="14" fillId="19" borderId="1" applyNumberFormat="0" applyProtection="0">
      <alignment vertical="center"/>
    </xf>
    <xf numFmtId="4" fontId="13" fillId="19" borderId="1" applyNumberFormat="0" applyProtection="0">
      <alignment horizontal="left" vertical="center" indent="1"/>
    </xf>
    <xf numFmtId="4" fontId="13" fillId="19" borderId="1" applyNumberFormat="0" applyProtection="0">
      <alignment horizontal="left" vertical="center" indent="1"/>
    </xf>
    <xf numFmtId="4" fontId="13" fillId="14" borderId="1" applyNumberFormat="0" applyProtection="0">
      <alignment horizontal="right" vertical="center"/>
    </xf>
    <xf numFmtId="4" fontId="14" fillId="14" borderId="1" applyNumberFormat="0" applyProtection="0">
      <alignment horizontal="right" vertical="center"/>
    </xf>
    <xf numFmtId="0" fontId="12" fillId="3" borderId="1" applyNumberFormat="0" applyProtection="0">
      <alignment horizontal="left" vertical="center" indent="1"/>
    </xf>
    <xf numFmtId="0" fontId="12" fillId="3" borderId="1" applyNumberFormat="0" applyProtection="0">
      <alignment horizontal="left" vertical="center" indent="1"/>
    </xf>
    <xf numFmtId="0" fontId="17" fillId="0" borderId="0"/>
    <xf numFmtId="4" fontId="18" fillId="14" borderId="1" applyNumberFormat="0" applyProtection="0">
      <alignment horizontal="right" vertical="center"/>
    </xf>
  </cellStyleXfs>
  <cellXfs count="242">
    <xf numFmtId="0" fontId="0" fillId="0" borderId="0" xfId="0"/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 indent="2"/>
    </xf>
    <xf numFmtId="0" fontId="9" fillId="0" borderId="0" xfId="0" applyFont="1" applyAlignment="1">
      <alignment horizontal="center" vertical="center"/>
    </xf>
    <xf numFmtId="165" fontId="9" fillId="0" borderId="0" xfId="0" applyNumberFormat="1" applyFont="1" applyAlignment="1">
      <alignment horizontal="center" vertical="center"/>
    </xf>
    <xf numFmtId="165" fontId="10" fillId="0" borderId="0" xfId="0" applyNumberFormat="1" applyFont="1" applyAlignment="1">
      <alignment vertical="center"/>
    </xf>
    <xf numFmtId="165" fontId="10" fillId="0" borderId="0" xfId="0" applyNumberFormat="1" applyFont="1" applyAlignment="1">
      <alignment horizontal="left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165" fontId="9" fillId="0" borderId="0" xfId="0" applyNumberFormat="1" applyFont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19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165" fontId="7" fillId="0" borderId="0" xfId="71" applyNumberFormat="1" applyFont="1" applyAlignment="1">
      <alignment horizontal="left" vertical="center" indent="2"/>
    </xf>
    <xf numFmtId="0" fontId="0" fillId="0" borderId="0" xfId="0" applyAlignment="1">
      <alignment vertical="center"/>
    </xf>
    <xf numFmtId="165" fontId="7" fillId="0" borderId="0" xfId="71" applyNumberFormat="1" applyFont="1" applyAlignment="1">
      <alignment horizontal="left" vertical="center" indent="4"/>
    </xf>
    <xf numFmtId="0" fontId="20" fillId="0" borderId="0" xfId="0" applyFont="1" applyAlignment="1">
      <alignment vertical="center"/>
    </xf>
    <xf numFmtId="41" fontId="0" fillId="0" borderId="0" xfId="11" applyNumberFormat="1" applyFont="1" applyFill="1" applyBorder="1" applyAlignment="1">
      <alignment horizontal="center" vertical="center"/>
    </xf>
    <xf numFmtId="166" fontId="0" fillId="0" borderId="0" xfId="11" applyNumberFormat="1" applyFont="1" applyFill="1" applyBorder="1" applyAlignment="1">
      <alignment horizontal="right" vertical="center"/>
    </xf>
    <xf numFmtId="43" fontId="3" fillId="0" borderId="0" xfId="11" applyFont="1" applyFill="1" applyAlignment="1">
      <alignment vertical="center"/>
    </xf>
    <xf numFmtId="0" fontId="20" fillId="0" borderId="0" xfId="0" applyFont="1" applyAlignment="1">
      <alignment horizontal="left" vertical="center"/>
    </xf>
    <xf numFmtId="175" fontId="20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165" fontId="7" fillId="0" borderId="0" xfId="71" applyNumberFormat="1" applyFont="1" applyAlignment="1">
      <alignment horizontal="left" vertical="center" indent="3"/>
    </xf>
    <xf numFmtId="175" fontId="3" fillId="0" borderId="0" xfId="0" applyNumberFormat="1" applyFont="1" applyAlignment="1">
      <alignment vertical="center"/>
    </xf>
    <xf numFmtId="175" fontId="0" fillId="0" borderId="0" xfId="0" applyNumberFormat="1" applyAlignment="1">
      <alignment vertical="center"/>
    </xf>
    <xf numFmtId="0" fontId="21" fillId="0" borderId="0" xfId="0" applyFont="1" applyAlignment="1">
      <alignment horizontal="left" vertical="center"/>
    </xf>
    <xf numFmtId="0" fontId="39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10" fillId="0" borderId="0" xfId="0" quotePrefix="1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/>
    </xf>
    <xf numFmtId="166" fontId="20" fillId="0" borderId="0" xfId="11" applyNumberFormat="1" applyFont="1" applyFill="1" applyBorder="1" applyAlignment="1">
      <alignment horizontal="right" vertical="center"/>
    </xf>
    <xf numFmtId="0" fontId="9" fillId="0" borderId="0" xfId="0" applyFont="1" applyAlignment="1">
      <alignment horizontal="justify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indent="1"/>
    </xf>
    <xf numFmtId="166" fontId="20" fillId="0" borderId="0" xfId="0" applyNumberFormat="1" applyFont="1" applyAlignment="1">
      <alignment horizontal="right" vertical="center"/>
    </xf>
    <xf numFmtId="0" fontId="24" fillId="0" borderId="0" xfId="0" applyFont="1" applyAlignment="1">
      <alignment vertical="center"/>
    </xf>
    <xf numFmtId="169" fontId="10" fillId="0" borderId="0" xfId="5" applyNumberFormat="1" applyFont="1" applyFill="1" applyAlignment="1">
      <alignment vertical="center"/>
    </xf>
    <xf numFmtId="167" fontId="10" fillId="0" borderId="0" xfId="0" applyNumberFormat="1" applyFont="1" applyAlignment="1">
      <alignment vertical="center"/>
    </xf>
    <xf numFmtId="167" fontId="9" fillId="0" borderId="0" xfId="0" applyNumberFormat="1" applyFont="1" applyAlignment="1">
      <alignment vertical="center"/>
    </xf>
    <xf numFmtId="164" fontId="10" fillId="0" borderId="0" xfId="0" applyNumberFormat="1" applyFont="1" applyAlignment="1">
      <alignment vertical="center"/>
    </xf>
    <xf numFmtId="172" fontId="20" fillId="0" borderId="0" xfId="11" applyNumberFormat="1" applyFont="1" applyFill="1" applyBorder="1" applyAlignment="1">
      <alignment horizontal="right" vertical="center"/>
    </xf>
    <xf numFmtId="43" fontId="40" fillId="0" borderId="0" xfId="5" applyFont="1" applyFill="1" applyBorder="1" applyAlignment="1">
      <alignment horizontal="right" vertical="center"/>
    </xf>
    <xf numFmtId="172" fontId="0" fillId="0" borderId="0" xfId="0" applyNumberFormat="1" applyAlignment="1">
      <alignment horizontal="center" vertical="center"/>
    </xf>
    <xf numFmtId="165" fontId="7" fillId="0" borderId="0" xfId="0" applyNumberFormat="1" applyFont="1" applyAlignment="1">
      <alignment horizontal="left" vertical="center"/>
    </xf>
    <xf numFmtId="166" fontId="7" fillId="0" borderId="0" xfId="5" applyNumberFormat="1" applyFont="1" applyFill="1" applyAlignment="1">
      <alignment vertical="center"/>
    </xf>
    <xf numFmtId="0" fontId="25" fillId="0" borderId="0" xfId="0" applyFont="1" applyAlignment="1">
      <alignment vertical="center"/>
    </xf>
    <xf numFmtId="169" fontId="7" fillId="0" borderId="0" xfId="5" applyNumberFormat="1" applyFont="1" applyFill="1" applyAlignment="1">
      <alignment vertical="center"/>
    </xf>
    <xf numFmtId="165" fontId="6" fillId="0" borderId="0" xfId="0" applyNumberFormat="1" applyFont="1" applyAlignment="1">
      <alignment horizontal="center" vertical="center"/>
    </xf>
    <xf numFmtId="165" fontId="7" fillId="0" borderId="0" xfId="0" applyNumberFormat="1" applyFont="1" applyAlignment="1">
      <alignment horizontal="center" vertical="center"/>
    </xf>
    <xf numFmtId="41" fontId="7" fillId="0" borderId="0" xfId="5" applyNumberFormat="1" applyFont="1" applyFill="1" applyAlignment="1">
      <alignment horizontal="right" vertical="center"/>
    </xf>
    <xf numFmtId="167" fontId="7" fillId="0" borderId="0" xfId="0" applyNumberFormat="1" applyFont="1" applyAlignment="1">
      <alignment horizontal="center" vertical="center"/>
    </xf>
    <xf numFmtId="41" fontId="7" fillId="0" borderId="0" xfId="0" applyNumberFormat="1" applyFont="1" applyAlignment="1">
      <alignment horizontal="right" vertical="center"/>
    </xf>
    <xf numFmtId="41" fontId="7" fillId="0" borderId="0" xfId="0" applyNumberFormat="1" applyFont="1" applyAlignment="1">
      <alignment vertical="center"/>
    </xf>
    <xf numFmtId="0" fontId="6" fillId="0" borderId="0" xfId="0" applyFont="1" applyAlignment="1">
      <alignment horizontal="left" vertical="center" indent="4"/>
    </xf>
    <xf numFmtId="165" fontId="6" fillId="0" borderId="0" xfId="0" applyNumberFormat="1" applyFont="1" applyAlignment="1">
      <alignment horizontal="left" vertical="center"/>
    </xf>
    <xf numFmtId="173" fontId="7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left" vertical="center" indent="3"/>
    </xf>
    <xf numFmtId="172" fontId="3" fillId="0" borderId="0" xfId="0" applyNumberFormat="1" applyFont="1" applyAlignment="1">
      <alignment vertical="center"/>
    </xf>
    <xf numFmtId="0" fontId="40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41" fillId="0" borderId="0" xfId="0" applyFont="1" applyAlignment="1">
      <alignment vertical="center"/>
    </xf>
    <xf numFmtId="166" fontId="10" fillId="0" borderId="0" xfId="8" quotePrefix="1" applyNumberFormat="1" applyFont="1" applyBorder="1" applyAlignment="1">
      <alignment horizontal="right" vertical="center"/>
    </xf>
    <xf numFmtId="166" fontId="10" fillId="0" borderId="0" xfId="8" applyNumberFormat="1" applyFont="1" applyFill="1" applyBorder="1" applyAlignment="1">
      <alignment horizontal="center" vertical="center"/>
    </xf>
    <xf numFmtId="166" fontId="10" fillId="0" borderId="0" xfId="8" applyNumberFormat="1" applyFont="1" applyAlignment="1">
      <alignment horizontal="right" vertical="center"/>
    </xf>
    <xf numFmtId="166" fontId="10" fillId="0" borderId="0" xfId="8" applyNumberFormat="1" applyFont="1" applyFill="1" applyAlignment="1">
      <alignment horizontal="right" vertical="center"/>
    </xf>
    <xf numFmtId="0" fontId="7" fillId="0" borderId="0" xfId="0" applyFont="1" applyAlignment="1">
      <alignment horizontal="left" vertical="center" indent="3"/>
    </xf>
    <xf numFmtId="37" fontId="42" fillId="0" borderId="0" xfId="11" applyNumberFormat="1" applyFont="1" applyFill="1" applyAlignment="1">
      <alignment horizontal="right" vertical="center"/>
    </xf>
    <xf numFmtId="37" fontId="42" fillId="0" borderId="0" xfId="0" applyNumberFormat="1" applyFont="1" applyAlignment="1">
      <alignment horizontal="right" vertical="center"/>
    </xf>
    <xf numFmtId="37" fontId="7" fillId="0" borderId="0" xfId="0" applyNumberFormat="1" applyFont="1" applyAlignment="1">
      <alignment horizontal="right" vertical="center"/>
    </xf>
    <xf numFmtId="37" fontId="7" fillId="0" borderId="0" xfId="11" applyNumberFormat="1" applyFont="1" applyFill="1" applyAlignment="1">
      <alignment horizontal="right" vertical="center"/>
    </xf>
    <xf numFmtId="37" fontId="7" fillId="0" borderId="3" xfId="0" applyNumberFormat="1" applyFont="1" applyBorder="1" applyAlignment="1">
      <alignment horizontal="right" vertical="center"/>
    </xf>
    <xf numFmtId="37" fontId="7" fillId="0" borderId="4" xfId="0" applyNumberFormat="1" applyFont="1" applyBorder="1" applyAlignment="1">
      <alignment horizontal="right" vertical="center"/>
    </xf>
    <xf numFmtId="37" fontId="7" fillId="0" borderId="5" xfId="0" applyNumberFormat="1" applyFont="1" applyBorder="1" applyAlignment="1">
      <alignment horizontal="right" vertical="center"/>
    </xf>
    <xf numFmtId="170" fontId="7" fillId="0" borderId="0" xfId="0" applyNumberFormat="1" applyFont="1" applyAlignment="1">
      <alignment horizontal="right" vertical="center"/>
    </xf>
    <xf numFmtId="37" fontId="0" fillId="0" borderId="0" xfId="0" applyNumberFormat="1" applyAlignment="1">
      <alignment horizontal="right" vertical="center"/>
    </xf>
    <xf numFmtId="37" fontId="8" fillId="0" borderId="0" xfId="0" applyNumberFormat="1" applyFont="1" applyAlignment="1">
      <alignment horizontal="right" vertical="center"/>
    </xf>
    <xf numFmtId="37" fontId="7" fillId="0" borderId="0" xfId="5" applyNumberFormat="1" applyFont="1" applyFill="1" applyAlignment="1">
      <alignment horizontal="right" vertical="center"/>
    </xf>
    <xf numFmtId="37" fontId="7" fillId="0" borderId="0" xfId="11" applyNumberFormat="1" applyFont="1" applyFill="1" applyBorder="1" applyAlignment="1">
      <alignment horizontal="right" vertical="center"/>
    </xf>
    <xf numFmtId="37" fontId="7" fillId="0" borderId="0" xfId="5" applyNumberFormat="1" applyFont="1" applyFill="1" applyBorder="1" applyAlignment="1">
      <alignment horizontal="right" vertical="center"/>
    </xf>
    <xf numFmtId="37" fontId="7" fillId="0" borderId="4" xfId="5" applyNumberFormat="1" applyFont="1" applyFill="1" applyBorder="1" applyAlignment="1">
      <alignment horizontal="right" vertical="center"/>
    </xf>
    <xf numFmtId="170" fontId="7" fillId="0" borderId="0" xfId="11" applyNumberFormat="1" applyFont="1" applyFill="1" applyBorder="1" applyAlignment="1">
      <alignment horizontal="right" vertical="center"/>
    </xf>
    <xf numFmtId="37" fontId="7" fillId="0" borderId="4" xfId="11" applyNumberFormat="1" applyFont="1" applyFill="1" applyBorder="1" applyAlignment="1">
      <alignment horizontal="right" vertical="center"/>
    </xf>
    <xf numFmtId="37" fontId="6" fillId="0" borderId="0" xfId="0" applyNumberFormat="1" applyFont="1" applyAlignment="1">
      <alignment horizontal="right" vertical="center"/>
    </xf>
    <xf numFmtId="37" fontId="7" fillId="0" borderId="3" xfId="5" applyNumberFormat="1" applyFont="1" applyFill="1" applyBorder="1" applyAlignment="1">
      <alignment horizontal="right" vertical="center"/>
    </xf>
    <xf numFmtId="170" fontId="7" fillId="0" borderId="0" xfId="5" applyNumberFormat="1" applyFont="1" applyFill="1" applyBorder="1" applyAlignment="1">
      <alignment horizontal="right" vertical="center"/>
    </xf>
    <xf numFmtId="170" fontId="7" fillId="0" borderId="0" xfId="5" applyNumberFormat="1" applyFont="1" applyFill="1" applyAlignment="1">
      <alignment horizontal="right" vertical="center"/>
    </xf>
    <xf numFmtId="170" fontId="42" fillId="0" borderId="0" xfId="11" applyNumberFormat="1" applyFont="1" applyFill="1" applyAlignment="1">
      <alignment horizontal="right" vertical="center"/>
    </xf>
    <xf numFmtId="0" fontId="7" fillId="0" borderId="0" xfId="0" applyFont="1" applyAlignment="1">
      <alignment horizontal="left" vertical="center" indent="1"/>
    </xf>
    <xf numFmtId="49" fontId="7" fillId="0" borderId="0" xfId="0" applyNumberFormat="1" applyFont="1" applyAlignment="1">
      <alignment horizontal="left" vertical="center" indent="1"/>
    </xf>
    <xf numFmtId="49" fontId="10" fillId="0" borderId="0" xfId="0" applyNumberFormat="1" applyFont="1" applyAlignment="1">
      <alignment horizontal="left" vertical="center" indent="1"/>
    </xf>
    <xf numFmtId="49" fontId="7" fillId="0" borderId="0" xfId="0" applyNumberFormat="1" applyFont="1" applyAlignment="1">
      <alignment horizontal="left" vertical="center" indent="2"/>
    </xf>
    <xf numFmtId="37" fontId="7" fillId="0" borderId="0" xfId="0" applyNumberFormat="1" applyFont="1" applyAlignment="1">
      <alignment vertical="center"/>
    </xf>
    <xf numFmtId="0" fontId="6" fillId="0" borderId="0" xfId="0" applyFont="1" applyAlignment="1">
      <alignment horizontal="left" vertical="center" wrapText="1"/>
    </xf>
    <xf numFmtId="37" fontId="7" fillId="0" borderId="0" xfId="0" applyNumberFormat="1" applyFont="1" applyAlignment="1">
      <alignment horizontal="left" vertical="center" indent="2"/>
    </xf>
    <xf numFmtId="0" fontId="7" fillId="0" borderId="0" xfId="77" applyFont="1" applyAlignment="1">
      <alignment horizontal="left" vertical="center" indent="2"/>
    </xf>
    <xf numFmtId="0" fontId="7" fillId="0" borderId="0" xfId="77" applyFont="1" applyAlignment="1">
      <alignment horizontal="left" vertical="center" indent="3"/>
    </xf>
    <xf numFmtId="0" fontId="6" fillId="0" borderId="0" xfId="0" applyFont="1" applyAlignment="1">
      <alignment vertical="center"/>
    </xf>
    <xf numFmtId="37" fontId="7" fillId="0" borderId="0" xfId="8" applyNumberFormat="1" applyFont="1" applyFill="1" applyBorder="1" applyAlignment="1">
      <alignment horizontal="right" vertical="center"/>
    </xf>
    <xf numFmtId="37" fontId="26" fillId="0" borderId="0" xfId="8" applyNumberFormat="1" applyFont="1" applyFill="1" applyBorder="1" applyAlignment="1">
      <alignment horizontal="right" vertical="center"/>
    </xf>
    <xf numFmtId="176" fontId="7" fillId="0" borderId="0" xfId="5" applyNumberFormat="1" applyFont="1" applyFill="1" applyAlignment="1">
      <alignment horizontal="right" vertical="center"/>
    </xf>
    <xf numFmtId="176" fontId="7" fillId="0" borderId="0" xfId="11" applyNumberFormat="1" applyFont="1" applyFill="1" applyBorder="1" applyAlignment="1">
      <alignment horizontal="right" vertical="center"/>
    </xf>
    <xf numFmtId="176" fontId="7" fillId="0" borderId="0" xfId="0" applyNumberFormat="1" applyFont="1" applyAlignment="1">
      <alignment horizontal="right" vertical="center"/>
    </xf>
    <xf numFmtId="176" fontId="7" fillId="0" borderId="0" xfId="5" applyNumberFormat="1" applyFont="1" applyFill="1" applyBorder="1" applyAlignment="1">
      <alignment horizontal="right" vertical="center"/>
    </xf>
    <xf numFmtId="176" fontId="7" fillId="0" borderId="4" xfId="11" applyNumberFormat="1" applyFont="1" applyFill="1" applyBorder="1" applyAlignment="1">
      <alignment horizontal="right" vertical="center"/>
    </xf>
    <xf numFmtId="165" fontId="7" fillId="0" borderId="0" xfId="0" quotePrefix="1" applyNumberFormat="1" applyFont="1" applyAlignment="1">
      <alignment horizontal="center" vertical="center"/>
    </xf>
    <xf numFmtId="0" fontId="9" fillId="0" borderId="0" xfId="0" applyFont="1" applyAlignment="1">
      <alignment horizontal="right" vertical="center"/>
    </xf>
    <xf numFmtId="172" fontId="7" fillId="0" borderId="0" xfId="5" applyNumberFormat="1" applyFont="1" applyFill="1" applyAlignment="1">
      <alignment horizontal="right" vertical="center"/>
    </xf>
    <xf numFmtId="172" fontId="7" fillId="0" borderId="0" xfId="0" applyNumberFormat="1" applyFont="1" applyAlignment="1">
      <alignment horizontal="right" vertical="center"/>
    </xf>
    <xf numFmtId="172" fontId="7" fillId="0" borderId="0" xfId="11" applyNumberFormat="1" applyFont="1" applyFill="1" applyBorder="1" applyAlignment="1">
      <alignment horizontal="right" vertical="center"/>
    </xf>
    <xf numFmtId="172" fontId="7" fillId="0" borderId="0" xfId="5" applyNumberFormat="1" applyFont="1" applyFill="1" applyAlignment="1">
      <alignment vertical="center"/>
    </xf>
    <xf numFmtId="172" fontId="7" fillId="0" borderId="0" xfId="5" applyNumberFormat="1" applyFont="1" applyFill="1" applyBorder="1" applyAlignment="1">
      <alignment horizontal="right" vertical="center"/>
    </xf>
    <xf numFmtId="37" fontId="7" fillId="0" borderId="0" xfId="5" applyNumberFormat="1" applyFont="1" applyFill="1" applyAlignment="1">
      <alignment vertical="center"/>
    </xf>
    <xf numFmtId="37" fontId="8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horizontal="center" vertical="center"/>
    </xf>
    <xf numFmtId="37" fontId="7" fillId="0" borderId="3" xfId="11" applyNumberFormat="1" applyFont="1" applyFill="1" applyBorder="1" applyAlignment="1">
      <alignment horizontal="right" vertical="center"/>
    </xf>
    <xf numFmtId="37" fontId="7" fillId="0" borderId="6" xfId="0" applyNumberFormat="1" applyFont="1" applyBorder="1" applyAlignment="1">
      <alignment horizontal="right" vertical="center"/>
    </xf>
    <xf numFmtId="170" fontId="7" fillId="0" borderId="4" xfId="11" applyNumberFormat="1" applyFont="1" applyFill="1" applyBorder="1" applyAlignment="1">
      <alignment horizontal="right" vertical="center"/>
    </xf>
    <xf numFmtId="37" fontId="7" fillId="0" borderId="7" xfId="0" applyNumberFormat="1" applyFont="1" applyBorder="1" applyAlignment="1">
      <alignment horizontal="right" vertical="center"/>
    </xf>
    <xf numFmtId="37" fontId="26" fillId="0" borderId="5" xfId="8" applyNumberFormat="1" applyFont="1" applyFill="1" applyBorder="1" applyAlignment="1">
      <alignment horizontal="right" vertical="center"/>
    </xf>
    <xf numFmtId="166" fontId="7" fillId="0" borderId="0" xfId="11" applyNumberFormat="1" applyFont="1" applyFill="1" applyBorder="1" applyAlignment="1">
      <alignment horizontal="right" vertical="center"/>
    </xf>
    <xf numFmtId="166" fontId="7" fillId="0" borderId="0" xfId="0" applyNumberFormat="1" applyFont="1" applyAlignment="1">
      <alignment horizontal="right" vertical="center"/>
    </xf>
    <xf numFmtId="174" fontId="7" fillId="0" borderId="0" xfId="0" applyNumberFormat="1" applyFont="1" applyAlignment="1">
      <alignment horizontal="center" vertical="center"/>
    </xf>
    <xf numFmtId="43" fontId="7" fillId="0" borderId="0" xfId="0" applyNumberFormat="1" applyFont="1" applyAlignment="1">
      <alignment horizontal="right" vertical="center"/>
    </xf>
    <xf numFmtId="43" fontId="7" fillId="0" borderId="0" xfId="11" applyFont="1" applyFill="1" applyAlignment="1">
      <alignment horizontal="right" vertical="center"/>
    </xf>
    <xf numFmtId="170" fontId="7" fillId="0" borderId="0" xfId="11" applyNumberFormat="1" applyFont="1" applyFill="1" applyAlignment="1">
      <alignment horizontal="right" vertical="center"/>
    </xf>
    <xf numFmtId="37" fontId="7" fillId="0" borderId="0" xfId="0" applyNumberFormat="1" applyFont="1" applyAlignment="1">
      <alignment horizontal="right"/>
    </xf>
    <xf numFmtId="49" fontId="7" fillId="0" borderId="0" xfId="0" applyNumberFormat="1" applyFont="1" applyAlignment="1">
      <alignment vertical="center"/>
    </xf>
    <xf numFmtId="0" fontId="43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37" fontId="29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center" vertical="center"/>
    </xf>
    <xf numFmtId="0" fontId="30" fillId="0" borderId="0" xfId="0" applyFont="1" applyAlignment="1">
      <alignment vertical="center"/>
    </xf>
    <xf numFmtId="171" fontId="10" fillId="0" borderId="0" xfId="8" quotePrefix="1" applyNumberFormat="1" applyFont="1" applyBorder="1" applyAlignment="1">
      <alignment horizontal="right" vertical="center"/>
    </xf>
    <xf numFmtId="37" fontId="10" fillId="0" borderId="0" xfId="8" applyNumberFormat="1" applyFont="1" applyFill="1" applyBorder="1" applyAlignment="1">
      <alignment horizontal="right" vertical="center"/>
    </xf>
    <xf numFmtId="166" fontId="10" fillId="0" borderId="0" xfId="8" quotePrefix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171" fontId="10" fillId="0" borderId="0" xfId="8" quotePrefix="1" applyNumberFormat="1" applyFont="1" applyBorder="1" applyAlignment="1">
      <alignment horizontal="center" vertical="center"/>
    </xf>
    <xf numFmtId="43" fontId="10" fillId="0" borderId="0" xfId="8" applyFont="1" applyBorder="1" applyAlignment="1">
      <alignment horizontal="right" vertical="center"/>
    </xf>
    <xf numFmtId="171" fontId="10" fillId="0" borderId="4" xfId="8" quotePrefix="1" applyNumberFormat="1" applyFont="1" applyBorder="1" applyAlignment="1">
      <alignment horizontal="center" vertical="center"/>
    </xf>
    <xf numFmtId="43" fontId="10" fillId="0" borderId="0" xfId="8" applyFont="1" applyFill="1" applyBorder="1" applyAlignment="1">
      <alignment horizontal="right" vertical="center"/>
    </xf>
    <xf numFmtId="170" fontId="10" fillId="0" borderId="0" xfId="8" applyNumberFormat="1" applyFont="1" applyFill="1" applyBorder="1" applyAlignment="1">
      <alignment horizontal="right" vertical="center"/>
    </xf>
    <xf numFmtId="172" fontId="10" fillId="0" borderId="4" xfId="8" applyNumberFormat="1" applyFont="1" applyBorder="1" applyAlignment="1">
      <alignment horizontal="right" vertical="center"/>
    </xf>
    <xf numFmtId="37" fontId="10" fillId="0" borderId="0" xfId="8" applyNumberFormat="1" applyFont="1" applyBorder="1" applyAlignment="1">
      <alignment horizontal="right" vertical="center"/>
    </xf>
    <xf numFmtId="37" fontId="10" fillId="0" borderId="5" xfId="8" quotePrefix="1" applyNumberFormat="1" applyFont="1" applyBorder="1" applyAlignment="1">
      <alignment horizontal="right" vertical="center"/>
    </xf>
    <xf numFmtId="37" fontId="10" fillId="0" borderId="0" xfId="8" applyNumberFormat="1" applyFont="1" applyAlignment="1">
      <alignment horizontal="right" vertical="center"/>
    </xf>
    <xf numFmtId="37" fontId="10" fillId="0" borderId="0" xfId="8" applyNumberFormat="1" applyFont="1" applyFill="1" applyAlignment="1">
      <alignment horizontal="right" vertical="center"/>
    </xf>
    <xf numFmtId="166" fontId="23" fillId="0" borderId="0" xfId="0" applyNumberFormat="1" applyFont="1" applyAlignment="1">
      <alignment vertical="center"/>
    </xf>
    <xf numFmtId="37" fontId="10" fillId="0" borderId="0" xfId="8" quotePrefix="1" applyNumberFormat="1" applyFont="1" applyBorder="1" applyAlignment="1">
      <alignment horizontal="right" vertical="center"/>
    </xf>
    <xf numFmtId="37" fontId="10" fillId="0" borderId="4" xfId="8" applyNumberFormat="1" applyFont="1" applyBorder="1" applyAlignment="1">
      <alignment horizontal="right" vertical="center"/>
    </xf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1" fillId="0" borderId="0" xfId="0" quotePrefix="1" applyFont="1" applyAlignment="1">
      <alignment vertical="center"/>
    </xf>
    <xf numFmtId="0" fontId="31" fillId="0" borderId="0" xfId="0" quotePrefix="1" applyFont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44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35" fillId="0" borderId="0" xfId="0" applyFont="1" applyAlignment="1">
      <alignment vertical="center"/>
    </xf>
    <xf numFmtId="37" fontId="33" fillId="0" borderId="0" xfId="8" applyNumberFormat="1" applyFont="1" applyFill="1" applyBorder="1" applyAlignment="1">
      <alignment horizontal="right" vertical="center"/>
    </xf>
    <xf numFmtId="37" fontId="36" fillId="0" borderId="0" xfId="8" applyNumberFormat="1" applyFont="1" applyBorder="1" applyAlignment="1">
      <alignment horizontal="right" vertical="center"/>
    </xf>
    <xf numFmtId="166" fontId="33" fillId="0" borderId="0" xfId="5" applyNumberFormat="1" applyFont="1" applyAlignment="1">
      <alignment horizontal="center" vertical="center"/>
    </xf>
    <xf numFmtId="37" fontId="33" fillId="0" borderId="0" xfId="0" applyNumberFormat="1" applyFont="1" applyAlignment="1">
      <alignment horizontal="right" vertical="center"/>
    </xf>
    <xf numFmtId="37" fontId="33" fillId="0" borderId="0" xfId="8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/>
    </xf>
    <xf numFmtId="170" fontId="33" fillId="0" borderId="0" xfId="8" applyNumberFormat="1" applyFont="1" applyBorder="1" applyAlignment="1">
      <alignment horizontal="right" vertical="center"/>
    </xf>
    <xf numFmtId="0" fontId="31" fillId="0" borderId="0" xfId="44" applyFont="1" applyAlignment="1">
      <alignment vertical="center"/>
    </xf>
    <xf numFmtId="170" fontId="33" fillId="0" borderId="4" xfId="8" applyNumberFormat="1" applyFont="1" applyBorder="1" applyAlignment="1">
      <alignment horizontal="right" vertical="center"/>
    </xf>
    <xf numFmtId="37" fontId="33" fillId="0" borderId="4" xfId="0" applyNumberFormat="1" applyFont="1" applyBorder="1" applyAlignment="1">
      <alignment horizontal="right" vertical="center"/>
    </xf>
    <xf numFmtId="37" fontId="33" fillId="0" borderId="3" xfId="8" applyNumberFormat="1" applyFont="1" applyBorder="1" applyAlignment="1">
      <alignment horizontal="right" vertical="center"/>
    </xf>
    <xf numFmtId="37" fontId="33" fillId="0" borderId="3" xfId="8" applyNumberFormat="1" applyFont="1" applyFill="1" applyBorder="1" applyAlignment="1">
      <alignment horizontal="right" vertical="center"/>
    </xf>
    <xf numFmtId="0" fontId="31" fillId="0" borderId="0" xfId="0" applyFont="1" applyAlignment="1">
      <alignment horizontal="left" vertical="center"/>
    </xf>
    <xf numFmtId="37" fontId="33" fillId="0" borderId="5" xfId="8" applyNumberFormat="1" applyFont="1" applyBorder="1" applyAlignment="1">
      <alignment horizontal="right" vertical="center"/>
    </xf>
    <xf numFmtId="37" fontId="33" fillId="0" borderId="0" xfId="8" applyNumberFormat="1" applyFont="1" applyAlignment="1">
      <alignment horizontal="right" vertical="center"/>
    </xf>
    <xf numFmtId="0" fontId="33" fillId="0" borderId="0" xfId="0" applyFont="1" applyAlignment="1">
      <alignment vertical="center"/>
    </xf>
    <xf numFmtId="37" fontId="33" fillId="0" borderId="4" xfId="8" applyNumberFormat="1" applyFont="1" applyFill="1" applyBorder="1" applyAlignment="1">
      <alignment horizontal="right" vertical="center"/>
    </xf>
    <xf numFmtId="0" fontId="9" fillId="0" borderId="4" xfId="0" applyFont="1" applyBorder="1" applyAlignment="1">
      <alignment horizontal="center" vertical="center"/>
    </xf>
    <xf numFmtId="170" fontId="7" fillId="0" borderId="3" xfId="11" applyNumberFormat="1" applyFont="1" applyFill="1" applyBorder="1" applyAlignment="1">
      <alignment horizontal="right" vertical="center"/>
    </xf>
    <xf numFmtId="37" fontId="9" fillId="0" borderId="0" xfId="8" applyNumberFormat="1" applyFont="1" applyBorder="1" applyAlignment="1">
      <alignment horizontal="right" vertical="center"/>
    </xf>
    <xf numFmtId="37" fontId="10" fillId="0" borderId="4" xfId="8" quotePrefix="1" applyNumberFormat="1" applyFont="1" applyBorder="1" applyAlignment="1">
      <alignment horizontal="right" vertical="center"/>
    </xf>
    <xf numFmtId="37" fontId="33" fillId="0" borderId="0" xfId="5" applyNumberFormat="1" applyFont="1" applyAlignment="1">
      <alignment horizontal="center" vertical="center"/>
    </xf>
    <xf numFmtId="37" fontId="32" fillId="0" borderId="0" xfId="0" applyNumberFormat="1" applyFont="1" applyAlignment="1">
      <alignment vertical="center"/>
    </xf>
    <xf numFmtId="172" fontId="7" fillId="0" borderId="4" xfId="5" applyNumberFormat="1" applyFont="1" applyFill="1" applyBorder="1" applyAlignment="1">
      <alignment horizontal="right" vertical="center"/>
    </xf>
    <xf numFmtId="37" fontId="36" fillId="0" borderId="0" xfId="8" applyNumberFormat="1" applyFont="1" applyFill="1" applyBorder="1" applyAlignment="1">
      <alignment horizontal="right" vertical="center"/>
    </xf>
    <xf numFmtId="170" fontId="33" fillId="0" borderId="0" xfId="8" applyNumberFormat="1" applyFont="1" applyFill="1" applyBorder="1" applyAlignment="1">
      <alignment horizontal="right" vertical="center"/>
    </xf>
    <xf numFmtId="37" fontId="33" fillId="0" borderId="5" xfId="8" applyNumberFormat="1" applyFont="1" applyFill="1" applyBorder="1" applyAlignment="1">
      <alignment horizontal="right" vertical="center"/>
    </xf>
    <xf numFmtId="37" fontId="33" fillId="0" borderId="0" xfId="8" applyNumberFormat="1" applyFont="1" applyFill="1" applyAlignment="1">
      <alignment horizontal="right" vertical="center"/>
    </xf>
    <xf numFmtId="37" fontId="37" fillId="0" borderId="0" xfId="8" applyNumberFormat="1" applyFont="1" applyBorder="1" applyAlignment="1">
      <alignment horizontal="right" vertical="center"/>
    </xf>
    <xf numFmtId="43" fontId="33" fillId="0" borderId="0" xfId="5" applyFont="1" applyAlignment="1">
      <alignment horizontal="right" vertical="center"/>
    </xf>
    <xf numFmtId="43" fontId="33" fillId="0" borderId="0" xfId="5" applyFont="1" applyBorder="1" applyAlignment="1">
      <alignment horizontal="right" vertical="center"/>
    </xf>
    <xf numFmtId="43" fontId="33" fillId="0" borderId="0" xfId="5" applyFont="1" applyAlignment="1">
      <alignment horizontal="center" vertical="center"/>
    </xf>
    <xf numFmtId="37" fontId="3" fillId="0" borderId="0" xfId="0" applyNumberFormat="1" applyFont="1" applyAlignment="1">
      <alignment vertical="center"/>
    </xf>
    <xf numFmtId="0" fontId="7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37" fontId="8" fillId="0" borderId="0" xfId="0" applyNumberFormat="1" applyFont="1" applyFill="1" applyAlignment="1">
      <alignment horizontal="right" vertical="center"/>
    </xf>
    <xf numFmtId="37" fontId="7" fillId="0" borderId="0" xfId="0" applyNumberFormat="1" applyFont="1" applyFill="1" applyAlignment="1">
      <alignment horizontal="right" vertical="center"/>
    </xf>
    <xf numFmtId="37" fontId="8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176" fontId="7" fillId="0" borderId="0" xfId="0" applyNumberFormat="1" applyFont="1" applyFill="1" applyAlignment="1">
      <alignment horizontal="right" vertical="center"/>
    </xf>
    <xf numFmtId="37" fontId="7" fillId="0" borderId="3" xfId="0" applyNumberFormat="1" applyFont="1" applyFill="1" applyBorder="1" applyAlignment="1">
      <alignment horizontal="right" vertical="center"/>
    </xf>
    <xf numFmtId="37" fontId="6" fillId="0" borderId="0" xfId="0" applyNumberFormat="1" applyFont="1" applyFill="1" applyAlignment="1">
      <alignment horizontal="right" vertical="center"/>
    </xf>
    <xf numFmtId="41" fontId="7" fillId="0" borderId="0" xfId="0" applyNumberFormat="1" applyFont="1" applyFill="1" applyAlignment="1">
      <alignment horizontal="right" vertical="center"/>
    </xf>
    <xf numFmtId="37" fontId="7" fillId="0" borderId="4" xfId="0" applyNumberFormat="1" applyFont="1" applyFill="1" applyBorder="1" applyAlignment="1">
      <alignment horizontal="right" vertical="center"/>
    </xf>
    <xf numFmtId="37" fontId="7" fillId="0" borderId="5" xfId="0" applyNumberFormat="1" applyFont="1" applyFill="1" applyBorder="1" applyAlignment="1">
      <alignment horizontal="right" vertical="center"/>
    </xf>
    <xf numFmtId="41" fontId="7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9" fillId="0" borderId="0" xfId="0" quotePrefix="1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0" fillId="0" borderId="0" xfId="0" applyFill="1" applyAlignment="1">
      <alignment horizontal="right" vertical="center"/>
    </xf>
    <xf numFmtId="170" fontId="5" fillId="0" borderId="0" xfId="44" applyNumberFormat="1" applyFont="1" applyFill="1" applyAlignment="1">
      <alignment horizontal="right" vertical="center"/>
    </xf>
    <xf numFmtId="170" fontId="7" fillId="0" borderId="0" xfId="0" applyNumberFormat="1" applyFont="1" applyFill="1" applyAlignment="1">
      <alignment horizontal="right" vertical="center"/>
    </xf>
    <xf numFmtId="37" fontId="7" fillId="0" borderId="7" xfId="0" applyNumberFormat="1" applyFont="1" applyFill="1" applyBorder="1" applyAlignment="1">
      <alignment horizontal="right" vertical="center"/>
    </xf>
    <xf numFmtId="175" fontId="0" fillId="0" borderId="0" xfId="0" applyNumberFormat="1" applyFill="1" applyAlignment="1">
      <alignment horizontal="right" vertical="center"/>
    </xf>
    <xf numFmtId="175" fontId="20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37" fontId="42" fillId="0" borderId="0" xfId="0" applyNumberFormat="1" applyFont="1" applyFill="1" applyAlignment="1">
      <alignment horizontal="right" vertical="center"/>
    </xf>
    <xf numFmtId="170" fontId="5" fillId="0" borderId="0" xfId="44" applyNumberFormat="1" applyFont="1" applyFill="1"/>
    <xf numFmtId="0" fontId="39" fillId="0" borderId="0" xfId="0" applyFont="1" applyFill="1" applyAlignment="1">
      <alignment horizontal="right" vertical="center"/>
    </xf>
    <xf numFmtId="175" fontId="39" fillId="0" borderId="0" xfId="0" applyNumberFormat="1" applyFont="1" applyFill="1" applyAlignment="1">
      <alignment horizontal="right" vertical="center"/>
    </xf>
    <xf numFmtId="37" fontId="3" fillId="0" borderId="0" xfId="0" applyNumberFormat="1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0" xfId="0" quotePrefix="1" applyFont="1" applyAlignment="1">
      <alignment horizontal="center" vertical="center"/>
    </xf>
    <xf numFmtId="0" fontId="9" fillId="0" borderId="4" xfId="0" applyFont="1" applyBorder="1" applyAlignment="1">
      <alignment horizontal="right" vertical="center"/>
    </xf>
    <xf numFmtId="0" fontId="9" fillId="0" borderId="0" xfId="0" quotePrefix="1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31" fillId="0" borderId="4" xfId="0" applyFont="1" applyBorder="1" applyAlignment="1">
      <alignment horizontal="center" vertical="center"/>
    </xf>
    <xf numFmtId="0" fontId="31" fillId="0" borderId="0" xfId="0" quotePrefix="1" applyFont="1" applyAlignment="1">
      <alignment horizontal="center" vertical="center"/>
    </xf>
    <xf numFmtId="0" fontId="31" fillId="0" borderId="4" xfId="0" quotePrefix="1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43" fillId="0" borderId="0" xfId="0" applyFont="1" applyAlignment="1">
      <alignment horizontal="center" vertical="center"/>
    </xf>
  </cellXfs>
  <cellStyles count="120">
    <cellStyle name="_x000a_386grabber=M" xfId="1" xr:uid="{F7AC5395-ECC1-4976-951B-C252E1516D7E}"/>
    <cellStyle name="_x000a_386grabber=M 2" xfId="2" xr:uid="{9952DF0A-D0BA-4235-84E5-D82BE3C49B90}"/>
    <cellStyle name="%" xfId="3" xr:uid="{699EE1B5-8400-434C-BAA9-618C03FB3CE9}"/>
    <cellStyle name="% 2" xfId="4" xr:uid="{AD095472-6D1F-45B9-9CD3-D325C96C3BAF}"/>
    <cellStyle name="Comma" xfId="5" builtinId="3"/>
    <cellStyle name="Comma 2" xfId="6" xr:uid="{EC19FAD8-9672-41B5-971F-8B9DD8D4166D}"/>
    <cellStyle name="Comma 2 2" xfId="7" xr:uid="{7F638E95-FD39-4FAE-960D-D3A5601A7F0B}"/>
    <cellStyle name="Comma 2 2 2" xfId="8" xr:uid="{40493F0B-550C-4A19-A219-4A314F10768B}"/>
    <cellStyle name="Comma 2 2 2 2" xfId="9" xr:uid="{5401DAF2-0728-490A-ACDF-11B15A9A0B7E}"/>
    <cellStyle name="Comma 2 2 3" xfId="10" xr:uid="{A0499F15-29EF-4328-B71F-1D6618207C70}"/>
    <cellStyle name="Comma 2 3" xfId="11" xr:uid="{92B87CF8-67D7-4822-A477-A10FDC2AB90C}"/>
    <cellStyle name="Comma 3" xfId="12" xr:uid="{35C4ADF0-0048-4BC4-9119-035B6F876F06}"/>
    <cellStyle name="Comma 3 2" xfId="13" xr:uid="{311F1BC4-7CEC-4734-9429-B61EC5E5B4E8}"/>
    <cellStyle name="Comma 3 2 2" xfId="14" xr:uid="{87914CB1-0F53-48B1-9CDC-656D59364AA2}"/>
    <cellStyle name="Comma 3 2 3" xfId="15" xr:uid="{EAA05AAC-8EC2-4303-9E86-CEA0E1D15A96}"/>
    <cellStyle name="Comma 3 3" xfId="16" xr:uid="{E84F1240-D01E-491E-A2CE-DDD728A38FA0}"/>
    <cellStyle name="Comma 4" xfId="17" xr:uid="{8AAF4230-A804-41A6-BF65-68DE228BFA29}"/>
    <cellStyle name="Comma 4 2" xfId="18" xr:uid="{B2F65814-6802-4AFA-A11B-874B07355BB6}"/>
    <cellStyle name="Comma 4 2 2" xfId="19" xr:uid="{ECFAE947-8AC4-4D82-8700-974685F72BB0}"/>
    <cellStyle name="Comma 5" xfId="20" xr:uid="{EC9342A9-7F69-4B6F-9313-1344EC522394}"/>
    <cellStyle name="Comma 6" xfId="21" xr:uid="{10806912-DB9F-430F-A0E8-93A35630A2D9}"/>
    <cellStyle name="Comma 7" xfId="22" xr:uid="{896E2E7A-BF3E-4DE5-B30E-507121C64B3F}"/>
    <cellStyle name="Comma 96" xfId="23" xr:uid="{1EEC0BA1-5594-4ED8-BE57-1C862499932D}"/>
    <cellStyle name="Normal" xfId="0" builtinId="0"/>
    <cellStyle name="Normal - Style1" xfId="24" xr:uid="{5D882908-F5DF-4838-8380-BB98801EB4CE}"/>
    <cellStyle name="Normal 10" xfId="25" xr:uid="{19D3B880-48C0-468E-B5C1-C0244A556BB3}"/>
    <cellStyle name="Normal 11" xfId="26" xr:uid="{F9C3D22B-F9A2-43A7-9178-BD6F83E59A1B}"/>
    <cellStyle name="Normal 12" xfId="27" xr:uid="{49C2801A-2B71-4DC6-9550-4DD85D22A1C8}"/>
    <cellStyle name="Normal 121" xfId="28" xr:uid="{BB9D00AA-551C-45AE-8190-7FB93387EB26}"/>
    <cellStyle name="Normal 122" xfId="29" xr:uid="{9FF6709A-F26E-4A25-8655-22635118AF83}"/>
    <cellStyle name="Normal 123" xfId="30" xr:uid="{CA4DEF0E-2F12-467E-9F43-8ECE46D1E52C}"/>
    <cellStyle name="Normal 124" xfId="31" xr:uid="{DFA50E18-BEF7-4266-856F-6F8C941442D5}"/>
    <cellStyle name="Normal 13" xfId="32" xr:uid="{4398EBE6-F7F4-4B0F-A91B-E5B001055D22}"/>
    <cellStyle name="Normal 14" xfId="33" xr:uid="{4E8D958A-3F39-47F8-8082-A1A9C1AF4269}"/>
    <cellStyle name="Normal 15" xfId="34" xr:uid="{11178768-6D2F-4C76-A998-6B24B097CACF}"/>
    <cellStyle name="Normal 16" xfId="35" xr:uid="{15AFB3A4-6088-49B8-8BEB-6931D70509D2}"/>
    <cellStyle name="Normal 17" xfId="36" xr:uid="{2E610A03-FB00-4434-9DE7-BB84428E84D7}"/>
    <cellStyle name="Normal 18" xfId="37" xr:uid="{430D6FCB-2B3E-4CA2-95A1-E3BAC1FA8752}"/>
    <cellStyle name="Normal 19" xfId="38" xr:uid="{A8B67898-9DB9-4C0B-A2B5-5D6E8ECD50F5}"/>
    <cellStyle name="Normal 2" xfId="39" xr:uid="{90040AA5-C82D-41D6-B250-E06B911E8FDF}"/>
    <cellStyle name="Normal 2 2" xfId="40" xr:uid="{33F21E3C-DB57-4A82-A779-04B5D094BD23}"/>
    <cellStyle name="Normal 2 2 2" xfId="41" xr:uid="{64DDB5E0-986E-4EF4-961E-9D185C20ED9A}"/>
    <cellStyle name="Normal 2 2 3" xfId="42" xr:uid="{8F0B6C45-517F-4359-BEEB-9316E3E5F0EB}"/>
    <cellStyle name="Normal 2 3" xfId="43" xr:uid="{1B898B08-3D07-4DD2-A7E8-75A97AACC363}"/>
    <cellStyle name="Normal 2 4" xfId="44" xr:uid="{F93914F9-BDF0-4BA5-B1D5-A51FCCC167C9}"/>
    <cellStyle name="Normal 2_SFP" xfId="45" xr:uid="{6E96C6B2-3E0C-4A98-90A8-2D92A094CE81}"/>
    <cellStyle name="Normal 20" xfId="46" xr:uid="{443568A8-D08C-4059-B37B-7C2361B51BC0}"/>
    <cellStyle name="Normal 21" xfId="47" xr:uid="{7D87F3B6-A48F-41A4-9963-8FCFC8D17427}"/>
    <cellStyle name="Normal 22" xfId="48" xr:uid="{FCAFADD6-93E7-408F-9642-4976D482A84F}"/>
    <cellStyle name="Normal 23" xfId="49" xr:uid="{9333CF9B-450A-4F98-A554-82F5AE25C6E5}"/>
    <cellStyle name="Normal 24" xfId="50" xr:uid="{D4162DB8-7BF6-4EDA-B95B-5CCD51570B1E}"/>
    <cellStyle name="Normal 25" xfId="51" xr:uid="{0C36C572-1530-466B-91D1-5A6600E713AD}"/>
    <cellStyle name="Normal 26" xfId="52" xr:uid="{594CC96F-5648-43F5-9B25-AAEAA17D61AF}"/>
    <cellStyle name="Normal 27" xfId="53" xr:uid="{6CFAB96D-4EF0-4A0A-BD8D-0B18DD126E9E}"/>
    <cellStyle name="Normal 28" xfId="54" xr:uid="{76ABDCE4-7FEA-4203-B5CA-090BE4AA0982}"/>
    <cellStyle name="Normal 29" xfId="55" xr:uid="{A5038DC3-04E1-4EAA-B7DC-59EF7E81FDAF}"/>
    <cellStyle name="Normal 3" xfId="56" xr:uid="{02413404-056D-4920-8E51-3208394266A8}"/>
    <cellStyle name="Normal 3 2" xfId="57" xr:uid="{E2A5EC8F-CAC0-46E6-BC78-96A0071DD8E8}"/>
    <cellStyle name="Normal 3 3" xfId="58" xr:uid="{9CCF5EF1-B6C9-4180-928B-38C094959B26}"/>
    <cellStyle name="Normal 3 4" xfId="59" xr:uid="{1D3F4D32-7E34-4B72-9164-3A39F646148B}"/>
    <cellStyle name="Normal 3 5" xfId="60" xr:uid="{087BF984-29D7-4B40-BC30-39878BC41781}"/>
    <cellStyle name="Normal 30" xfId="61" xr:uid="{48D9594A-085F-444B-B131-6349332C1703}"/>
    <cellStyle name="Normal 30 2" xfId="62" xr:uid="{F0E4BACB-FB57-447E-9F90-FCFDFB0E85B3}"/>
    <cellStyle name="Normal 31" xfId="63" xr:uid="{EA843D62-C5CA-4104-B133-B5A5F1B8E57B}"/>
    <cellStyle name="Normal 31 2" xfId="64" xr:uid="{2BFE0226-5017-4ACC-86C4-1B655681A02B}"/>
    <cellStyle name="Normal 32" xfId="65" xr:uid="{43A47945-FAAB-4742-BC05-5CA9B34BA6D3}"/>
    <cellStyle name="Normal 33" xfId="66" xr:uid="{5C27FF02-3CE6-4040-919C-3AFC6946EBD3}"/>
    <cellStyle name="Normal 4" xfId="67" xr:uid="{FDC589E7-84EF-4B1A-AE5B-7C7F7AAC9469}"/>
    <cellStyle name="Normal 5" xfId="68" xr:uid="{0050A38E-44A2-43F5-B349-66E3BEA1E978}"/>
    <cellStyle name="Normal 5 2" xfId="69" xr:uid="{903DBFAA-76FA-4A30-B53A-80A6F57592C7}"/>
    <cellStyle name="Normal 5 2 2" xfId="70" xr:uid="{0A53335F-EA99-4114-B6B9-42B024B9BA20}"/>
    <cellStyle name="Normal 52" xfId="71" xr:uid="{0EF9B9EC-A44D-446E-94BC-FDCF17F97C09}"/>
    <cellStyle name="Normal 58" xfId="72" xr:uid="{BB284962-401D-4857-A988-5197F04B8CFF}"/>
    <cellStyle name="Normal 6" xfId="73" xr:uid="{C75E5800-039F-42C7-8476-220E452EBD7C}"/>
    <cellStyle name="Normal 7" xfId="74" xr:uid="{AB3DF342-392D-4DFA-A75F-88771F8B7E7A}"/>
    <cellStyle name="Normal 8" xfId="75" xr:uid="{1A47F0A8-212A-44FA-BA29-56A76E230640}"/>
    <cellStyle name="Normal 9" xfId="76" xr:uid="{75A440AC-3895-4113-B59D-F4B40CA261D5}"/>
    <cellStyle name="Normal_Berli - Dec 2002 (Thai)-3" xfId="77" xr:uid="{6B69DC81-CC7D-4291-B2C3-F06913F9F944}"/>
    <cellStyle name="Percent 2" xfId="78" xr:uid="{016A12C5-0096-467C-804B-79522318386D}"/>
    <cellStyle name="Percent 3" xfId="79" xr:uid="{1CAA459C-5E0A-4E32-9B23-71F2D51B2E53}"/>
    <cellStyle name="Percent 4" xfId="80" xr:uid="{FBC6F122-57D8-40C3-9FD7-A7FE6C32D0A8}"/>
    <cellStyle name="Percent 5" xfId="81" xr:uid="{0AA89023-6CBF-4A43-A9C3-050DCA5F17C9}"/>
    <cellStyle name="SAPBEXaggData" xfId="82" xr:uid="{D68947CA-8ED4-4FC2-93CB-CBB6F25AFA7A}"/>
    <cellStyle name="SAPBEXaggDataEmph" xfId="83" xr:uid="{AB953E56-A464-4186-A9DD-05C747B361DF}"/>
    <cellStyle name="SAPBEXaggItem" xfId="84" xr:uid="{A7A5718B-D6B6-48ED-8B4D-F5A72585CCE0}"/>
    <cellStyle name="SAPBEXaggItemX" xfId="85" xr:uid="{0110DF03-4782-4876-8D85-C8C231B61506}"/>
    <cellStyle name="SAPBEXchaText" xfId="86" xr:uid="{87AF4894-B7BA-4151-A441-620E8562C498}"/>
    <cellStyle name="SAPBEXexcBad7" xfId="87" xr:uid="{84EA880C-EB53-441E-AE07-5BBAE63CBCBE}"/>
    <cellStyle name="SAPBEXexcBad8" xfId="88" xr:uid="{5BBA1827-2D45-4FF7-A1F7-CAD940BFFF65}"/>
    <cellStyle name="SAPBEXexcBad9" xfId="89" xr:uid="{A4B2C561-009E-487E-81B7-D7DC5F51F307}"/>
    <cellStyle name="SAPBEXexcCritical4" xfId="90" xr:uid="{D3D90B7D-51F7-4B78-B511-FFD266ED08BC}"/>
    <cellStyle name="SAPBEXexcCritical5" xfId="91" xr:uid="{D90CBDC3-B72E-49E3-A14E-0EAE7CFDB9E1}"/>
    <cellStyle name="SAPBEXexcCritical6" xfId="92" xr:uid="{66FAC6DA-FAEC-4470-8A84-7F79C2A2F65F}"/>
    <cellStyle name="SAPBEXexcGood1" xfId="93" xr:uid="{DC34F8A2-301A-4DA1-AE25-EF4F5C76A3C4}"/>
    <cellStyle name="SAPBEXexcGood2" xfId="94" xr:uid="{2F859FDA-0D8C-4C72-9467-E29F4174AA6B}"/>
    <cellStyle name="SAPBEXexcGood3" xfId="95" xr:uid="{AA6DB2C4-84A0-4E53-89B0-302196136909}"/>
    <cellStyle name="SAPBEXfilterDrill" xfId="96" xr:uid="{664C6E16-BF26-490C-90D6-DA5AF275BDCA}"/>
    <cellStyle name="SAPBEXfilterItem" xfId="97" xr:uid="{18F9AF1A-D41C-4AE6-83B5-E6CFA22A426B}"/>
    <cellStyle name="SAPBEXfilterText" xfId="98" xr:uid="{F3D7B25F-B6D3-4B7E-BE9F-5E3EDD066C9E}"/>
    <cellStyle name="SAPBEXformats" xfId="99" xr:uid="{7432BA96-990C-4339-ADA7-BC41EF496912}"/>
    <cellStyle name="SAPBEXheaderItem" xfId="100" xr:uid="{1E97E50A-2B70-4D39-8D15-D8C185B98680}"/>
    <cellStyle name="SAPBEXheaderText" xfId="101" xr:uid="{A47B9BE1-D807-45CA-9A28-3A8D560B6497}"/>
    <cellStyle name="SAPBEXHLevel0" xfId="102" xr:uid="{D1FF7E16-505B-4B4B-83C9-0C36ECFA227B}"/>
    <cellStyle name="SAPBEXHLevel0X" xfId="103" xr:uid="{ABF5D600-8EC8-4836-884D-106D4F3F3960}"/>
    <cellStyle name="SAPBEXHLevel1" xfId="104" xr:uid="{412BDD20-3DA2-4D84-80E7-2F947FDD511B}"/>
    <cellStyle name="SAPBEXHLevel1X" xfId="105" xr:uid="{723A99B8-0378-4F30-B9CA-3AA48625A336}"/>
    <cellStyle name="SAPBEXHLevel2" xfId="106" xr:uid="{ECEDA81F-6E95-4BFA-8D5F-53DB505C7F86}"/>
    <cellStyle name="SAPBEXHLevel2X" xfId="107" xr:uid="{F15E3444-A8D0-4C88-B836-641DA2FA1E0B}"/>
    <cellStyle name="SAPBEXHLevel3" xfId="108" xr:uid="{AF74D351-1498-4378-84DF-520A389D06A2}"/>
    <cellStyle name="SAPBEXHLevel3X" xfId="109" xr:uid="{49475323-CB64-43E6-82F7-1994F0C767D6}"/>
    <cellStyle name="SAPBEXresData" xfId="110" xr:uid="{811F8CB8-0B44-44A7-8ADE-9D5B3E1A77D4}"/>
    <cellStyle name="SAPBEXresDataEmph" xfId="111" xr:uid="{8D55D8FD-5AA9-414A-A3F5-65E2C8CBFF2E}"/>
    <cellStyle name="SAPBEXresItem" xfId="112" xr:uid="{6857A9B0-9DBC-49EC-8636-AB93B056FA03}"/>
    <cellStyle name="SAPBEXresItemX" xfId="113" xr:uid="{9D59B048-FF71-4EB6-9943-6BFE5DADC858}"/>
    <cellStyle name="SAPBEXstdData" xfId="114" xr:uid="{E43E3B6D-4730-4EAA-9803-26E3C426B07E}"/>
    <cellStyle name="SAPBEXstdDataEmph" xfId="115" xr:uid="{60C22712-5BDF-42AB-B6C7-D289FD6259F8}"/>
    <cellStyle name="SAPBEXstdItem" xfId="116" xr:uid="{16EEE00C-7287-41B6-A109-4A3EFFA3C33F}"/>
    <cellStyle name="SAPBEXstdItemX" xfId="117" xr:uid="{C54F5980-50DB-47E6-83DE-048CFD475B61}"/>
    <cellStyle name="SAPBEXtitle" xfId="118" xr:uid="{9BB7DF10-C3B4-493A-A217-83C59A4E6EC2}"/>
    <cellStyle name="SAPBEXundefined" xfId="119" xr:uid="{74A06179-AE56-447F-B14A-8E235AC396F1}"/>
  </cellStyles>
  <dxfs count="0"/>
  <tableStyles count="1" defaultTableStyle="TableStyleMedium9" defaultPivotStyle="PivotStyleLight16">
    <tableStyle name="Invisible" pivot="0" table="0" count="0" xr9:uid="{F96721A2-7EBB-4954-8724-123DE944D4A2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31DE31-0298-4020-A168-9D3D75FE99CA}">
  <sheetPr>
    <tabColor rgb="FF00B050"/>
  </sheetPr>
  <dimension ref="A1:O109"/>
  <sheetViews>
    <sheetView zoomScale="85" zoomScaleNormal="85" zoomScaleSheetLayoutView="68" workbookViewId="0">
      <selection activeCell="M46" sqref="M46"/>
    </sheetView>
  </sheetViews>
  <sheetFormatPr defaultColWidth="9.453125" defaultRowHeight="21" customHeight="1"/>
  <cols>
    <col min="1" max="1" width="67.453125" style="13" customWidth="1"/>
    <col min="2" max="2" width="8.1796875" style="14" customWidth="1"/>
    <col min="3" max="3" width="15.453125" style="215" customWidth="1"/>
    <col min="4" max="4" width="1.453125" style="215" customWidth="1"/>
    <col min="5" max="5" width="15.453125" style="215" customWidth="1"/>
    <col min="6" max="6" width="1.453125" style="215" customWidth="1"/>
    <col min="7" max="7" width="15.453125" style="215" customWidth="1"/>
    <col min="8" max="8" width="1.453125" style="12" customWidth="1"/>
    <col min="9" max="9" width="15.453125" style="12" customWidth="1"/>
    <col min="10" max="10" width="14.453125" style="12" hidden="1" customWidth="1"/>
    <col min="11" max="11" width="2.453125" style="12" hidden="1" customWidth="1"/>
    <col min="12" max="12" width="1" style="12" customWidth="1"/>
    <col min="13" max="13" width="11" style="12" bestFit="1" customWidth="1"/>
    <col min="14" max="14" width="11" bestFit="1" customWidth="1"/>
    <col min="15" max="16384" width="9.453125" style="12"/>
  </cols>
  <sheetData>
    <row r="1" spans="1:15" ht="21" customHeight="1">
      <c r="A1" s="231" t="s">
        <v>64</v>
      </c>
      <c r="B1" s="231"/>
      <c r="C1" s="231"/>
      <c r="D1" s="231"/>
      <c r="E1" s="231"/>
      <c r="F1" s="231"/>
      <c r="G1" s="231"/>
      <c r="H1" s="231"/>
      <c r="I1" s="231"/>
    </row>
    <row r="2" spans="1:15" ht="21" customHeight="1">
      <c r="A2" s="231" t="s">
        <v>28</v>
      </c>
      <c r="B2" s="231"/>
      <c r="C2" s="231"/>
      <c r="D2" s="231"/>
      <c r="E2" s="231"/>
      <c r="F2" s="231"/>
      <c r="G2" s="231"/>
      <c r="H2" s="231"/>
      <c r="I2" s="231"/>
    </row>
    <row r="3" spans="1:15" ht="21" customHeight="1">
      <c r="A3" s="232" t="s">
        <v>229</v>
      </c>
      <c r="B3" s="231"/>
      <c r="C3" s="231"/>
      <c r="D3" s="231"/>
      <c r="E3" s="231"/>
      <c r="F3" s="231"/>
      <c r="G3" s="231"/>
      <c r="H3" s="231"/>
      <c r="I3" s="231"/>
    </row>
    <row r="4" spans="1:15" ht="21" customHeight="1">
      <c r="A4" s="233" t="s">
        <v>32</v>
      </c>
      <c r="B4" s="233"/>
      <c r="C4" s="233"/>
      <c r="D4" s="233"/>
      <c r="E4" s="233"/>
      <c r="F4" s="233"/>
      <c r="G4" s="233"/>
      <c r="H4" s="233"/>
      <c r="I4" s="233"/>
    </row>
    <row r="5" spans="1:15" ht="9" customHeight="1"/>
    <row r="6" spans="1:15" ht="21" customHeight="1">
      <c r="B6" s="5"/>
      <c r="C6" s="234" t="s">
        <v>53</v>
      </c>
      <c r="D6" s="235"/>
      <c r="E6" s="235"/>
      <c r="F6" s="216" t="s">
        <v>54</v>
      </c>
      <c r="G6" s="232" t="s">
        <v>22</v>
      </c>
      <c r="H6" s="231"/>
      <c r="I6" s="231"/>
    </row>
    <row r="7" spans="1:15" ht="21" customHeight="1">
      <c r="A7" s="15"/>
      <c r="B7" s="16"/>
      <c r="C7" s="234" t="s">
        <v>23</v>
      </c>
      <c r="D7" s="235"/>
      <c r="E7" s="235"/>
      <c r="F7" s="216" t="s">
        <v>54</v>
      </c>
      <c r="G7" s="232" t="s">
        <v>23</v>
      </c>
      <c r="H7" s="231"/>
      <c r="I7" s="231"/>
    </row>
    <row r="8" spans="1:15" ht="21" customHeight="1">
      <c r="A8" s="15"/>
      <c r="B8" s="5" t="s">
        <v>25</v>
      </c>
      <c r="C8" s="217">
        <v>2025</v>
      </c>
      <c r="D8" s="217"/>
      <c r="E8" s="217">
        <v>2024</v>
      </c>
      <c r="F8" s="217"/>
      <c r="G8" s="217">
        <v>2025</v>
      </c>
      <c r="H8" s="36"/>
      <c r="I8" s="36">
        <v>2024</v>
      </c>
    </row>
    <row r="9" spans="1:15" ht="21" customHeight="1">
      <c r="A9" s="5" t="s">
        <v>24</v>
      </c>
      <c r="B9" s="16"/>
      <c r="C9" s="218"/>
      <c r="D9" s="218"/>
      <c r="E9" s="218"/>
      <c r="F9" s="218"/>
      <c r="G9" s="218"/>
      <c r="H9" s="16"/>
      <c r="I9" s="16"/>
    </row>
    <row r="10" spans="1:15" ht="21" customHeight="1">
      <c r="A10" s="8" t="s">
        <v>56</v>
      </c>
      <c r="B10" s="16"/>
      <c r="C10" s="219"/>
      <c r="D10" s="219"/>
      <c r="E10" s="219"/>
      <c r="F10" s="219"/>
      <c r="G10" s="219"/>
      <c r="H10" s="17"/>
      <c r="I10" s="17"/>
    </row>
    <row r="11" spans="1:15" ht="21" customHeight="1">
      <c r="A11" s="18" t="s">
        <v>4</v>
      </c>
      <c r="B11" s="3">
        <v>6</v>
      </c>
      <c r="C11" s="205">
        <v>217609024</v>
      </c>
      <c r="D11" s="205"/>
      <c r="E11" s="205">
        <v>145363913</v>
      </c>
      <c r="F11" s="205"/>
      <c r="G11" s="205">
        <v>113135663</v>
      </c>
      <c r="H11" s="79"/>
      <c r="I11" s="79">
        <v>120381552</v>
      </c>
      <c r="O11" s="201"/>
    </row>
    <row r="12" spans="1:15" ht="21" customHeight="1">
      <c r="A12" s="18" t="s">
        <v>39</v>
      </c>
      <c r="B12" s="3">
        <v>7</v>
      </c>
      <c r="C12" s="205">
        <v>1215097457</v>
      </c>
      <c r="D12" s="205"/>
      <c r="E12" s="205">
        <v>1253766068</v>
      </c>
      <c r="F12" s="80"/>
      <c r="G12" s="205">
        <v>1043016483</v>
      </c>
      <c r="H12" s="79"/>
      <c r="I12" s="79">
        <v>1027901166</v>
      </c>
      <c r="O12" s="201"/>
    </row>
    <row r="13" spans="1:15" ht="21" customHeight="1">
      <c r="A13" s="18" t="s">
        <v>212</v>
      </c>
      <c r="B13" s="3">
        <v>14</v>
      </c>
      <c r="C13" s="205">
        <v>479022954</v>
      </c>
      <c r="D13" s="205"/>
      <c r="E13" s="205">
        <v>427440599</v>
      </c>
      <c r="F13" s="205"/>
      <c r="G13" s="205">
        <v>65891644</v>
      </c>
      <c r="H13" s="79"/>
      <c r="I13" s="79">
        <v>83769694</v>
      </c>
      <c r="O13" s="201"/>
    </row>
    <row r="14" spans="1:15" ht="21" customHeight="1">
      <c r="A14" s="18" t="s">
        <v>180</v>
      </c>
      <c r="B14" s="3">
        <v>8</v>
      </c>
      <c r="C14" s="205">
        <v>176407922</v>
      </c>
      <c r="D14" s="205"/>
      <c r="E14" s="205">
        <v>168961057</v>
      </c>
      <c r="F14" s="80"/>
      <c r="G14" s="205">
        <v>159534554</v>
      </c>
      <c r="H14" s="135"/>
      <c r="I14" s="79">
        <v>147148890</v>
      </c>
      <c r="O14" s="201"/>
    </row>
    <row r="15" spans="1:15" ht="21" customHeight="1">
      <c r="A15" s="18" t="s">
        <v>10</v>
      </c>
      <c r="B15" s="3">
        <v>9</v>
      </c>
      <c r="C15" s="205">
        <v>499046215</v>
      </c>
      <c r="D15" s="205"/>
      <c r="E15" s="205">
        <v>976040419</v>
      </c>
      <c r="F15" s="205"/>
      <c r="G15" s="205">
        <v>433413746</v>
      </c>
      <c r="H15" s="79"/>
      <c r="I15" s="79">
        <v>500071189</v>
      </c>
      <c r="J15" s="19"/>
      <c r="M15" s="30"/>
      <c r="O15" s="201"/>
    </row>
    <row r="16" spans="1:15" ht="21" customHeight="1">
      <c r="A16" s="18" t="s">
        <v>140</v>
      </c>
      <c r="B16" s="3">
        <v>10</v>
      </c>
      <c r="C16" s="205">
        <v>472464223</v>
      </c>
      <c r="D16" s="205"/>
      <c r="E16" s="205">
        <v>152923806</v>
      </c>
      <c r="F16" s="205"/>
      <c r="G16" s="205">
        <v>303124363</v>
      </c>
      <c r="H16" s="79"/>
      <c r="I16" s="79">
        <v>143422959</v>
      </c>
      <c r="J16" s="19"/>
      <c r="M16" s="30"/>
      <c r="O16" s="201"/>
    </row>
    <row r="17" spans="1:15" ht="21" customHeight="1">
      <c r="A17" s="18" t="s">
        <v>120</v>
      </c>
      <c r="B17" s="3"/>
      <c r="C17" s="205">
        <v>2014915</v>
      </c>
      <c r="D17" s="205"/>
      <c r="E17" s="205">
        <v>2851915</v>
      </c>
      <c r="F17" s="205"/>
      <c r="G17" s="205">
        <v>1940505</v>
      </c>
      <c r="H17" s="79"/>
      <c r="I17" s="79">
        <v>2779418</v>
      </c>
      <c r="J17" s="19"/>
      <c r="M17" s="30"/>
      <c r="O17" s="201"/>
    </row>
    <row r="18" spans="1:15" ht="21" customHeight="1">
      <c r="A18" s="18" t="s">
        <v>57</v>
      </c>
      <c r="B18" s="3"/>
      <c r="C18" s="205">
        <v>9289381</v>
      </c>
      <c r="D18" s="205"/>
      <c r="E18" s="205">
        <v>8496489</v>
      </c>
      <c r="F18" s="205"/>
      <c r="G18" s="205">
        <v>7589673</v>
      </c>
      <c r="H18" s="79"/>
      <c r="I18" s="79">
        <v>7454760</v>
      </c>
      <c r="J18" s="19"/>
      <c r="O18" s="201"/>
    </row>
    <row r="19" spans="1:15" ht="21" customHeight="1">
      <c r="A19" s="20" t="s">
        <v>58</v>
      </c>
      <c r="B19" s="3"/>
      <c r="C19" s="209">
        <f>SUM(C11:C18)</f>
        <v>3070952091</v>
      </c>
      <c r="D19" s="205"/>
      <c r="E19" s="209">
        <f>SUM(E11:E18)</f>
        <v>3135844266</v>
      </c>
      <c r="F19" s="205"/>
      <c r="G19" s="209">
        <f>SUM(G11:G18)</f>
        <v>2127646631</v>
      </c>
      <c r="H19" s="79"/>
      <c r="I19" s="81">
        <f>SUM(I11:I18)</f>
        <v>2032929628</v>
      </c>
      <c r="O19" s="201"/>
    </row>
    <row r="20" spans="1:15" ht="21" customHeight="1">
      <c r="A20" s="21"/>
      <c r="B20" s="3"/>
      <c r="C20" s="205"/>
      <c r="D20" s="205"/>
      <c r="E20" s="205"/>
      <c r="F20" s="205"/>
      <c r="G20" s="205"/>
      <c r="H20" s="79"/>
      <c r="I20" s="79"/>
    </row>
    <row r="21" spans="1:15" ht="21" customHeight="1">
      <c r="A21" s="8" t="s">
        <v>59</v>
      </c>
      <c r="B21" s="3"/>
      <c r="C21" s="205"/>
      <c r="D21" s="205"/>
      <c r="E21" s="205"/>
      <c r="F21" s="205"/>
      <c r="G21" s="205"/>
      <c r="H21" s="79"/>
      <c r="I21" s="79"/>
    </row>
    <row r="22" spans="1:15" ht="21" customHeight="1">
      <c r="A22" s="18" t="s">
        <v>61</v>
      </c>
      <c r="B22" s="3">
        <v>11</v>
      </c>
      <c r="C22" s="205">
        <v>3000000</v>
      </c>
      <c r="D22" s="205"/>
      <c r="E22" s="97">
        <v>0</v>
      </c>
      <c r="F22" s="205"/>
      <c r="G22" s="220">
        <v>0</v>
      </c>
      <c r="H22" s="79"/>
      <c r="I22" s="97">
        <v>0</v>
      </c>
      <c r="O22" s="201"/>
    </row>
    <row r="23" spans="1:15" ht="21" customHeight="1">
      <c r="A23" s="18" t="s">
        <v>6</v>
      </c>
      <c r="B23" s="3">
        <v>12</v>
      </c>
      <c r="C23" s="97">
        <v>0</v>
      </c>
      <c r="D23" s="221"/>
      <c r="E23" s="97">
        <v>0</v>
      </c>
      <c r="F23" s="205"/>
      <c r="G23" s="205">
        <v>62273570</v>
      </c>
      <c r="H23" s="79"/>
      <c r="I23" s="79">
        <v>62273570</v>
      </c>
      <c r="O23" s="201"/>
    </row>
    <row r="24" spans="1:15" ht="21" customHeight="1">
      <c r="A24" s="18" t="s">
        <v>60</v>
      </c>
      <c r="B24" s="3">
        <v>13</v>
      </c>
      <c r="C24" s="205">
        <v>4862244</v>
      </c>
      <c r="D24" s="80"/>
      <c r="E24" s="205">
        <v>8070911</v>
      </c>
      <c r="F24" s="205"/>
      <c r="G24" s="205">
        <v>1998800</v>
      </c>
      <c r="H24" s="79"/>
      <c r="I24" s="80">
        <v>1998800</v>
      </c>
      <c r="O24" s="201"/>
    </row>
    <row r="25" spans="1:15" ht="21" customHeight="1">
      <c r="A25" s="18" t="s">
        <v>213</v>
      </c>
      <c r="B25" s="3">
        <v>14</v>
      </c>
      <c r="C25" s="205">
        <v>454615932</v>
      </c>
      <c r="D25" s="205"/>
      <c r="E25" s="205">
        <v>574115436</v>
      </c>
      <c r="F25" s="205"/>
      <c r="G25" s="205">
        <v>35696134</v>
      </c>
      <c r="H25" s="79"/>
      <c r="I25" s="79">
        <v>69699300</v>
      </c>
      <c r="J25" s="19"/>
      <c r="O25" s="201"/>
    </row>
    <row r="26" spans="1:15" ht="21" customHeight="1">
      <c r="A26" s="18" t="s">
        <v>181</v>
      </c>
      <c r="B26" s="3">
        <v>8</v>
      </c>
      <c r="C26" s="205">
        <v>3544975</v>
      </c>
      <c r="D26" s="205"/>
      <c r="E26" s="205">
        <v>4473804</v>
      </c>
      <c r="F26" s="205"/>
      <c r="G26" s="205">
        <v>3465954</v>
      </c>
      <c r="H26" s="79"/>
      <c r="I26" s="79">
        <v>4276093</v>
      </c>
      <c r="J26" s="19"/>
      <c r="O26" s="201"/>
    </row>
    <row r="27" spans="1:15" ht="21" customHeight="1">
      <c r="A27" s="18" t="s">
        <v>7</v>
      </c>
      <c r="B27" s="3">
        <v>15</v>
      </c>
      <c r="C27" s="205">
        <v>401965526</v>
      </c>
      <c r="D27" s="205"/>
      <c r="E27" s="205">
        <v>407008927</v>
      </c>
      <c r="F27" s="205"/>
      <c r="G27" s="205">
        <v>383319244</v>
      </c>
      <c r="H27" s="79"/>
      <c r="I27" s="79">
        <v>391226544</v>
      </c>
      <c r="J27" s="19"/>
      <c r="M27" s="30"/>
      <c r="O27" s="201"/>
    </row>
    <row r="28" spans="1:15" ht="21" customHeight="1">
      <c r="A28" s="18" t="s">
        <v>112</v>
      </c>
      <c r="B28" s="3">
        <v>16</v>
      </c>
      <c r="C28" s="205">
        <v>14061072</v>
      </c>
      <c r="D28" s="205"/>
      <c r="E28" s="205">
        <v>16058463</v>
      </c>
      <c r="F28" s="205"/>
      <c r="G28" s="205">
        <v>12331693</v>
      </c>
      <c r="H28" s="79"/>
      <c r="I28" s="80">
        <v>13548170</v>
      </c>
      <c r="J28" s="19"/>
      <c r="M28" s="30"/>
      <c r="O28" s="201"/>
    </row>
    <row r="29" spans="1:15" ht="21" customHeight="1">
      <c r="A29" s="18" t="s">
        <v>113</v>
      </c>
      <c r="B29" s="3">
        <v>17</v>
      </c>
      <c r="C29" s="205">
        <v>54326132</v>
      </c>
      <c r="D29" s="205"/>
      <c r="E29" s="205">
        <v>66500967</v>
      </c>
      <c r="F29" s="205"/>
      <c r="G29" s="205">
        <v>54261961</v>
      </c>
      <c r="H29" s="79"/>
      <c r="I29" s="79">
        <v>66569182</v>
      </c>
      <c r="J29" s="19"/>
      <c r="O29" s="201"/>
    </row>
    <row r="30" spans="1:15" ht="21" customHeight="1">
      <c r="A30" s="18" t="s">
        <v>5</v>
      </c>
      <c r="B30" s="3">
        <v>18</v>
      </c>
      <c r="C30" s="205">
        <v>50211304</v>
      </c>
      <c r="D30" s="205"/>
      <c r="E30" s="205">
        <v>45236765</v>
      </c>
      <c r="F30" s="205"/>
      <c r="G30" s="205">
        <v>46353797</v>
      </c>
      <c r="H30" s="79"/>
      <c r="I30" s="79">
        <v>42635454</v>
      </c>
      <c r="J30" s="19"/>
      <c r="O30" s="201"/>
    </row>
    <row r="31" spans="1:15" ht="21" customHeight="1">
      <c r="A31" s="18" t="s">
        <v>45</v>
      </c>
      <c r="B31" s="3"/>
      <c r="C31" s="205">
        <v>287716230</v>
      </c>
      <c r="D31" s="205"/>
      <c r="E31" s="205">
        <v>349810249</v>
      </c>
      <c r="F31" s="205"/>
      <c r="G31" s="205">
        <v>262633975</v>
      </c>
      <c r="H31" s="79"/>
      <c r="I31" s="79">
        <v>328493569</v>
      </c>
      <c r="J31" s="19"/>
      <c r="O31" s="201"/>
    </row>
    <row r="32" spans="1:15" ht="21" customHeight="1">
      <c r="A32" s="18" t="s">
        <v>8</v>
      </c>
      <c r="B32" s="38"/>
      <c r="C32" s="205">
        <v>401424</v>
      </c>
      <c r="D32" s="205"/>
      <c r="E32" s="205">
        <v>2280783</v>
      </c>
      <c r="F32" s="205"/>
      <c r="G32" s="205">
        <v>345773</v>
      </c>
      <c r="H32" s="79"/>
      <c r="I32" s="79">
        <v>2214931</v>
      </c>
      <c r="J32" s="19"/>
      <c r="O32" s="201"/>
    </row>
    <row r="33" spans="1:15" ht="21" customHeight="1">
      <c r="A33" s="20" t="s">
        <v>62</v>
      </c>
      <c r="B33" s="38"/>
      <c r="C33" s="209">
        <f>SUM(C22:C32)</f>
        <v>1274704839</v>
      </c>
      <c r="D33" s="205"/>
      <c r="E33" s="209">
        <f>SUM(E22:E32)</f>
        <v>1473556305</v>
      </c>
      <c r="F33" s="205"/>
      <c r="G33" s="209">
        <f>SUM(G22:G32)</f>
        <v>862680901</v>
      </c>
      <c r="H33" s="79"/>
      <c r="I33" s="81">
        <f>SUM(I22:I32)</f>
        <v>982935613</v>
      </c>
      <c r="O33" s="201"/>
    </row>
    <row r="34" spans="1:15" ht="21" customHeight="1" thickBot="1">
      <c r="A34" s="11" t="s">
        <v>63</v>
      </c>
      <c r="B34" s="38"/>
      <c r="C34" s="222">
        <f>SUM(C19,C33)</f>
        <v>4345656930</v>
      </c>
      <c r="D34" s="205"/>
      <c r="E34" s="213">
        <f>SUM(E19,E33)</f>
        <v>4609400571</v>
      </c>
      <c r="F34" s="205"/>
      <c r="G34" s="222">
        <f>SUM(G19,G33)</f>
        <v>2990327532</v>
      </c>
      <c r="H34" s="79"/>
      <c r="I34" s="83">
        <f>SUM(I19,I33)</f>
        <v>3015865241</v>
      </c>
      <c r="O34" s="201"/>
    </row>
    <row r="35" spans="1:15" ht="21" customHeight="1" thickTop="1">
      <c r="B35" s="16"/>
      <c r="C35" s="22"/>
      <c r="D35" s="223"/>
      <c r="E35" s="22"/>
      <c r="F35" s="23"/>
      <c r="G35" s="22"/>
      <c r="H35" s="22"/>
      <c r="I35" s="22"/>
      <c r="K35" s="24"/>
    </row>
    <row r="36" spans="1:15" ht="21" customHeight="1">
      <c r="B36" s="16"/>
      <c r="C36" s="22"/>
      <c r="D36" s="223"/>
      <c r="E36" s="22"/>
      <c r="F36" s="23"/>
      <c r="G36" s="22"/>
      <c r="H36" s="22"/>
      <c r="I36" s="22"/>
      <c r="K36" s="24"/>
    </row>
    <row r="37" spans="1:15" ht="21" customHeight="1">
      <c r="B37" s="16"/>
      <c r="C37" s="22"/>
      <c r="D37" s="223"/>
      <c r="E37" s="22"/>
      <c r="F37" s="23"/>
      <c r="G37" s="22"/>
      <c r="H37" s="22"/>
      <c r="I37" s="22"/>
      <c r="K37" s="24"/>
    </row>
    <row r="38" spans="1:15" ht="21" customHeight="1">
      <c r="B38" s="16"/>
      <c r="C38" s="22"/>
      <c r="D38" s="223"/>
      <c r="E38" s="22"/>
      <c r="F38" s="23"/>
      <c r="G38" s="22"/>
      <c r="H38" s="22"/>
      <c r="I38" s="22"/>
      <c r="K38" s="24"/>
    </row>
    <row r="39" spans="1:15" ht="21" customHeight="1">
      <c r="B39" s="16"/>
      <c r="C39" s="22"/>
      <c r="D39" s="223"/>
      <c r="E39" s="22"/>
      <c r="F39" s="23"/>
      <c r="G39" s="22"/>
      <c r="H39" s="22"/>
      <c r="I39" s="22"/>
      <c r="K39" s="24"/>
    </row>
    <row r="40" spans="1:15" ht="21" customHeight="1">
      <c r="B40" s="16"/>
      <c r="C40" s="22"/>
      <c r="D40" s="223"/>
      <c r="E40" s="22"/>
      <c r="F40" s="23"/>
      <c r="G40" s="22"/>
      <c r="H40" s="22"/>
      <c r="I40" s="22"/>
      <c r="K40" s="24"/>
    </row>
    <row r="41" spans="1:15" ht="21" customHeight="1">
      <c r="B41" s="16"/>
      <c r="C41" s="22"/>
      <c r="D41" s="223"/>
      <c r="E41" s="22"/>
      <c r="F41" s="23"/>
      <c r="G41" s="22"/>
      <c r="H41" s="22"/>
      <c r="I41" s="22"/>
      <c r="K41" s="24"/>
    </row>
    <row r="42" spans="1:15" ht="21" customHeight="1">
      <c r="B42" s="16"/>
      <c r="C42" s="22"/>
      <c r="D42" s="223"/>
      <c r="E42" s="22"/>
      <c r="F42" s="23"/>
      <c r="G42" s="22"/>
      <c r="H42" s="22"/>
      <c r="I42" s="22"/>
      <c r="K42" s="24"/>
    </row>
    <row r="43" spans="1:15" ht="21" customHeight="1">
      <c r="B43" s="16"/>
      <c r="C43" s="22"/>
      <c r="D43" s="223"/>
      <c r="E43" s="22"/>
      <c r="F43" s="23"/>
      <c r="G43" s="22"/>
      <c r="H43" s="22"/>
      <c r="I43" s="22"/>
      <c r="K43" s="24"/>
    </row>
    <row r="44" spans="1:15" ht="21" customHeight="1">
      <c r="B44" s="16"/>
      <c r="C44" s="22"/>
      <c r="D44" s="223"/>
      <c r="E44" s="22"/>
      <c r="F44" s="23"/>
      <c r="G44" s="22"/>
      <c r="H44" s="22"/>
      <c r="I44" s="22"/>
      <c r="K44" s="24"/>
    </row>
    <row r="45" spans="1:15" ht="21" customHeight="1">
      <c r="B45" s="16"/>
      <c r="C45" s="22"/>
      <c r="D45" s="223"/>
      <c r="E45" s="22"/>
      <c r="F45" s="23"/>
      <c r="G45" s="22"/>
      <c r="H45" s="22"/>
      <c r="I45" s="22"/>
      <c r="K45" s="24"/>
    </row>
    <row r="46" spans="1:15" ht="21" customHeight="1">
      <c r="B46" s="16"/>
      <c r="C46" s="22"/>
      <c r="D46" s="223"/>
      <c r="E46" s="22"/>
      <c r="F46" s="23"/>
      <c r="G46" s="22"/>
      <c r="H46" s="22"/>
      <c r="I46" s="22"/>
      <c r="K46" s="24"/>
    </row>
    <row r="47" spans="1:15" ht="21" customHeight="1">
      <c r="B47" s="16"/>
      <c r="C47" s="22"/>
      <c r="D47" s="223"/>
      <c r="E47" s="22"/>
      <c r="F47" s="23"/>
      <c r="G47" s="22"/>
      <c r="H47" s="22"/>
      <c r="I47" s="22"/>
      <c r="K47" s="24"/>
    </row>
    <row r="48" spans="1:15" ht="21" customHeight="1">
      <c r="B48" s="16"/>
      <c r="C48" s="22"/>
      <c r="D48" s="223"/>
      <c r="E48" s="22"/>
      <c r="F48" s="23"/>
      <c r="G48" s="22"/>
      <c r="H48" s="22"/>
      <c r="I48" s="22"/>
      <c r="K48" s="24"/>
    </row>
    <row r="49" spans="1:9" ht="21" customHeight="1">
      <c r="A49" s="25"/>
      <c r="B49" s="16"/>
      <c r="C49" s="224"/>
      <c r="D49" s="224"/>
      <c r="E49" s="224"/>
      <c r="F49" s="224"/>
      <c r="G49" s="224"/>
      <c r="H49" s="26"/>
      <c r="I49" s="26"/>
    </row>
    <row r="50" spans="1:9" ht="21" customHeight="1">
      <c r="A50" s="25"/>
      <c r="B50" s="16"/>
      <c r="C50" s="224"/>
      <c r="D50" s="224"/>
      <c r="E50" s="224"/>
      <c r="F50" s="224"/>
      <c r="G50" s="224"/>
      <c r="H50" s="26"/>
      <c r="I50" s="26"/>
    </row>
    <row r="51" spans="1:9" ht="21" customHeight="1">
      <c r="A51" s="25"/>
      <c r="B51" s="16"/>
      <c r="C51" s="224"/>
      <c r="D51" s="224"/>
      <c r="E51" s="224"/>
      <c r="F51" s="224"/>
      <c r="G51" s="224"/>
      <c r="H51" s="26"/>
      <c r="I51" s="26"/>
    </row>
    <row r="52" spans="1:9" ht="21" customHeight="1">
      <c r="A52" s="25"/>
      <c r="B52" s="16"/>
      <c r="C52" s="224"/>
      <c r="D52" s="224"/>
      <c r="E52" s="224"/>
      <c r="F52" s="224"/>
      <c r="G52" s="224"/>
      <c r="H52" s="26"/>
      <c r="I52" s="26"/>
    </row>
    <row r="53" spans="1:9" ht="21" customHeight="1">
      <c r="A53" s="25"/>
      <c r="B53" s="16"/>
      <c r="C53" s="224"/>
      <c r="D53" s="224"/>
      <c r="E53" s="224"/>
      <c r="F53" s="224"/>
      <c r="G53" s="224"/>
      <c r="H53" s="26"/>
      <c r="I53" s="26"/>
    </row>
    <row r="54" spans="1:9" ht="21" customHeight="1">
      <c r="A54" s="27" t="s">
        <v>33</v>
      </c>
      <c r="B54" s="16"/>
      <c r="C54" s="224"/>
      <c r="D54" s="224"/>
      <c r="E54" s="224"/>
      <c r="F54" s="224"/>
      <c r="G54" s="224"/>
      <c r="H54" s="26"/>
      <c r="I54" s="26"/>
    </row>
    <row r="55" spans="1:9" ht="21" customHeight="1">
      <c r="A55" s="231" t="s">
        <v>64</v>
      </c>
      <c r="B55" s="231"/>
      <c r="C55" s="231"/>
      <c r="D55" s="231"/>
      <c r="E55" s="231"/>
      <c r="F55" s="231"/>
      <c r="G55" s="231"/>
      <c r="H55" s="231"/>
      <c r="I55" s="231"/>
    </row>
    <row r="56" spans="1:9" ht="21" customHeight="1">
      <c r="A56" s="231" t="s">
        <v>65</v>
      </c>
      <c r="B56" s="231"/>
      <c r="C56" s="231"/>
      <c r="D56" s="231"/>
      <c r="E56" s="231"/>
      <c r="F56" s="231"/>
      <c r="G56" s="231"/>
      <c r="H56" s="231"/>
      <c r="I56" s="231"/>
    </row>
    <row r="57" spans="1:9" ht="21" customHeight="1">
      <c r="A57" s="232" t="s">
        <v>229</v>
      </c>
      <c r="B57" s="231"/>
      <c r="C57" s="231"/>
      <c r="D57" s="231"/>
      <c r="E57" s="231"/>
      <c r="F57" s="231"/>
      <c r="G57" s="231"/>
      <c r="H57" s="231"/>
      <c r="I57" s="231"/>
    </row>
    <row r="58" spans="1:9" ht="21" customHeight="1">
      <c r="A58" s="233" t="s">
        <v>32</v>
      </c>
      <c r="B58" s="233"/>
      <c r="C58" s="233"/>
      <c r="D58" s="233"/>
      <c r="E58" s="233"/>
      <c r="F58" s="233"/>
      <c r="G58" s="233"/>
      <c r="H58" s="233"/>
      <c r="I58" s="233"/>
    </row>
    <row r="59" spans="1:9" ht="9" customHeight="1"/>
    <row r="60" spans="1:9" ht="21" customHeight="1">
      <c r="B60" s="5"/>
      <c r="C60" s="234" t="s">
        <v>53</v>
      </c>
      <c r="D60" s="235"/>
      <c r="E60" s="235"/>
      <c r="F60" s="216" t="s">
        <v>54</v>
      </c>
      <c r="G60" s="232" t="s">
        <v>22</v>
      </c>
      <c r="H60" s="231"/>
      <c r="I60" s="231"/>
    </row>
    <row r="61" spans="1:9" ht="21" customHeight="1">
      <c r="A61" s="15"/>
      <c r="B61" s="16"/>
      <c r="C61" s="234" t="s">
        <v>23</v>
      </c>
      <c r="D61" s="235"/>
      <c r="E61" s="235"/>
      <c r="F61" s="216" t="s">
        <v>54</v>
      </c>
      <c r="G61" s="232" t="s">
        <v>23</v>
      </c>
      <c r="H61" s="231"/>
      <c r="I61" s="231"/>
    </row>
    <row r="62" spans="1:9" ht="21" customHeight="1">
      <c r="A62" s="15"/>
      <c r="B62" s="5" t="s">
        <v>25</v>
      </c>
      <c r="C62" s="217">
        <v>2025</v>
      </c>
      <c r="D62" s="217"/>
      <c r="E62" s="217">
        <v>2024</v>
      </c>
      <c r="F62" s="217"/>
      <c r="G62" s="217">
        <v>2025</v>
      </c>
      <c r="H62" s="36"/>
      <c r="I62" s="36">
        <v>2024</v>
      </c>
    </row>
    <row r="63" spans="1:9" ht="21" customHeight="1">
      <c r="A63" s="5" t="s">
        <v>66</v>
      </c>
      <c r="B63" s="16"/>
      <c r="C63" s="224"/>
      <c r="D63" s="224"/>
      <c r="E63" s="224"/>
      <c r="F63" s="224"/>
      <c r="G63" s="224"/>
      <c r="H63" s="26"/>
      <c r="I63" s="26"/>
    </row>
    <row r="64" spans="1:9" ht="21" customHeight="1">
      <c r="A64" s="8" t="s">
        <v>67</v>
      </c>
      <c r="B64" s="16"/>
      <c r="C64" s="225"/>
      <c r="D64" s="225"/>
      <c r="E64" s="225"/>
      <c r="F64" s="225"/>
      <c r="G64" s="225"/>
      <c r="H64" s="28"/>
      <c r="I64" s="28"/>
    </row>
    <row r="65" spans="1:15" ht="21" customHeight="1">
      <c r="A65" s="18" t="s">
        <v>68</v>
      </c>
      <c r="B65" s="3">
        <v>19</v>
      </c>
      <c r="C65" s="77">
        <v>52000000</v>
      </c>
      <c r="D65" s="226"/>
      <c r="E65" s="77">
        <v>296205178</v>
      </c>
      <c r="F65" s="226"/>
      <c r="G65" s="97">
        <v>0</v>
      </c>
      <c r="H65" s="78"/>
      <c r="I65" s="97">
        <v>0</v>
      </c>
      <c r="O65" s="201"/>
    </row>
    <row r="66" spans="1:15" ht="21" customHeight="1">
      <c r="A66" s="18" t="s">
        <v>40</v>
      </c>
      <c r="B66" s="3">
        <v>20</v>
      </c>
      <c r="C66" s="77">
        <v>1022231962</v>
      </c>
      <c r="D66" s="226"/>
      <c r="E66" s="77">
        <v>1085747502</v>
      </c>
      <c r="F66" s="77"/>
      <c r="G66" s="77">
        <v>867043363</v>
      </c>
      <c r="H66" s="78"/>
      <c r="I66" s="77">
        <v>858247948</v>
      </c>
      <c r="O66" s="201"/>
    </row>
    <row r="67" spans="1:15" ht="21" customHeight="1">
      <c r="A67" s="18" t="s">
        <v>179</v>
      </c>
      <c r="B67" s="3">
        <v>21</v>
      </c>
      <c r="C67" s="77">
        <v>89779447</v>
      </c>
      <c r="D67" s="226"/>
      <c r="E67" s="77">
        <v>97122859</v>
      </c>
      <c r="F67" s="77"/>
      <c r="G67" s="77">
        <v>71073183</v>
      </c>
      <c r="H67" s="78"/>
      <c r="I67" s="77">
        <v>78484512</v>
      </c>
      <c r="O67" s="201"/>
    </row>
    <row r="68" spans="1:15" ht="21" customHeight="1">
      <c r="A68" s="18" t="s">
        <v>230</v>
      </c>
      <c r="B68" s="3"/>
      <c r="C68" s="77"/>
      <c r="D68" s="226"/>
      <c r="E68" s="77"/>
      <c r="F68" s="77"/>
      <c r="G68" s="77"/>
      <c r="H68" s="78"/>
      <c r="I68" s="77"/>
      <c r="O68" s="201"/>
    </row>
    <row r="69" spans="1:15" ht="21" customHeight="1">
      <c r="A69" s="18" t="s">
        <v>231</v>
      </c>
      <c r="B69" s="3">
        <v>22</v>
      </c>
      <c r="C69" s="77">
        <v>24000000</v>
      </c>
      <c r="D69" s="226"/>
      <c r="E69" s="97">
        <v>0</v>
      </c>
      <c r="F69" s="77"/>
      <c r="G69" s="97">
        <v>0</v>
      </c>
      <c r="H69" s="78"/>
      <c r="I69" s="97">
        <v>0</v>
      </c>
      <c r="O69" s="201"/>
    </row>
    <row r="70" spans="1:15" ht="21" customHeight="1">
      <c r="A70" s="18" t="s">
        <v>192</v>
      </c>
      <c r="B70" s="3">
        <v>23</v>
      </c>
      <c r="C70" s="77">
        <v>14233821</v>
      </c>
      <c r="D70" s="226"/>
      <c r="E70" s="77">
        <v>248248</v>
      </c>
      <c r="F70" s="77"/>
      <c r="G70" s="77">
        <v>14233821</v>
      </c>
      <c r="H70" s="78"/>
      <c r="I70" s="77">
        <v>248248</v>
      </c>
      <c r="O70" s="201"/>
    </row>
    <row r="71" spans="1:15" ht="21" customHeight="1">
      <c r="A71" s="18" t="s">
        <v>123</v>
      </c>
      <c r="B71" s="3">
        <v>24</v>
      </c>
      <c r="C71" s="77">
        <v>292115512</v>
      </c>
      <c r="D71" s="226"/>
      <c r="E71" s="77">
        <v>214343014</v>
      </c>
      <c r="F71" s="77"/>
      <c r="G71" s="77">
        <v>9546258</v>
      </c>
      <c r="H71" s="78"/>
      <c r="I71" s="77">
        <v>11433068</v>
      </c>
      <c r="O71" s="201"/>
    </row>
    <row r="72" spans="1:15" ht="21" customHeight="1">
      <c r="A72" s="18" t="s">
        <v>105</v>
      </c>
      <c r="B72" s="3">
        <v>25</v>
      </c>
      <c r="C72" s="77">
        <v>53429652</v>
      </c>
      <c r="D72" s="226"/>
      <c r="E72" s="77">
        <v>61570673</v>
      </c>
      <c r="F72" s="77"/>
      <c r="G72" s="77">
        <v>48898405</v>
      </c>
      <c r="H72" s="78"/>
      <c r="I72" s="77">
        <v>56328748</v>
      </c>
      <c r="O72" s="201"/>
    </row>
    <row r="73" spans="1:15" ht="21" customHeight="1">
      <c r="A73" s="18" t="s">
        <v>46</v>
      </c>
      <c r="B73" s="3"/>
      <c r="C73" s="77">
        <v>518401</v>
      </c>
      <c r="D73" s="205"/>
      <c r="E73" s="77">
        <v>461183</v>
      </c>
      <c r="F73" s="205"/>
      <c r="G73" s="77">
        <v>518401</v>
      </c>
      <c r="H73" s="79"/>
      <c r="I73" s="77">
        <v>461183</v>
      </c>
      <c r="J73" s="19"/>
      <c r="O73" s="201"/>
    </row>
    <row r="74" spans="1:15" ht="21" customHeight="1">
      <c r="A74" s="18" t="s">
        <v>220</v>
      </c>
      <c r="B74" s="3"/>
      <c r="C74" s="227">
        <v>0</v>
      </c>
      <c r="D74" s="205"/>
      <c r="E74" s="77">
        <v>3410679</v>
      </c>
      <c r="F74" s="135"/>
      <c r="G74" s="227">
        <v>0</v>
      </c>
      <c r="H74" s="135"/>
      <c r="I74" s="97">
        <v>0</v>
      </c>
      <c r="J74" s="19"/>
      <c r="O74" s="201"/>
    </row>
    <row r="75" spans="1:15" ht="21" customHeight="1">
      <c r="A75" s="18" t="s">
        <v>183</v>
      </c>
      <c r="B75" s="3"/>
      <c r="C75" s="77">
        <v>11517149</v>
      </c>
      <c r="D75" s="205"/>
      <c r="E75" s="77">
        <v>8959661</v>
      </c>
      <c r="F75" s="80"/>
      <c r="G75" s="77">
        <v>10755381</v>
      </c>
      <c r="H75" s="80"/>
      <c r="I75" s="77">
        <v>8291916</v>
      </c>
      <c r="J75" s="19"/>
      <c r="O75" s="201"/>
    </row>
    <row r="76" spans="1:15" ht="21" customHeight="1">
      <c r="A76" s="18" t="s">
        <v>1</v>
      </c>
      <c r="B76" s="3"/>
      <c r="C76" s="77">
        <v>98605</v>
      </c>
      <c r="D76" s="205"/>
      <c r="E76" s="77">
        <v>352215</v>
      </c>
      <c r="F76" s="80"/>
      <c r="G76" s="77">
        <v>98605</v>
      </c>
      <c r="H76" s="80"/>
      <c r="I76" s="77">
        <v>352215</v>
      </c>
      <c r="J76" s="19"/>
      <c r="O76" s="201"/>
    </row>
    <row r="77" spans="1:15" ht="21" customHeight="1">
      <c r="A77" s="20" t="s">
        <v>69</v>
      </c>
      <c r="B77" s="3"/>
      <c r="C77" s="209">
        <f>SUM(C65:C76)</f>
        <v>1559924549</v>
      </c>
      <c r="D77" s="205"/>
      <c r="E77" s="209">
        <f>SUM(E65:E76)</f>
        <v>1768421212</v>
      </c>
      <c r="F77" s="205"/>
      <c r="G77" s="209">
        <f>SUM(G65:G76)</f>
        <v>1022167417</v>
      </c>
      <c r="H77" s="79"/>
      <c r="I77" s="81">
        <f>SUM(I65:I76)</f>
        <v>1013847838</v>
      </c>
      <c r="O77" s="201"/>
    </row>
    <row r="78" spans="1:15" ht="21" customHeight="1">
      <c r="A78" s="21"/>
      <c r="B78" s="3"/>
      <c r="C78" s="205"/>
      <c r="D78" s="205"/>
      <c r="E78" s="205"/>
      <c r="F78" s="205"/>
      <c r="G78" s="205"/>
      <c r="H78" s="79"/>
      <c r="I78" s="79"/>
    </row>
    <row r="79" spans="1:15" ht="21" customHeight="1">
      <c r="A79" s="8" t="s">
        <v>70</v>
      </c>
      <c r="B79" s="3"/>
      <c r="C79" s="205"/>
      <c r="D79" s="205"/>
      <c r="E79" s="205"/>
      <c r="F79" s="205"/>
      <c r="G79" s="205"/>
      <c r="H79" s="79"/>
      <c r="I79" s="79"/>
    </row>
    <row r="80" spans="1:15" ht="21" customHeight="1">
      <c r="A80" s="18" t="s">
        <v>232</v>
      </c>
      <c r="B80" s="3">
        <v>22</v>
      </c>
      <c r="C80" s="205">
        <v>20000000</v>
      </c>
      <c r="D80" s="205"/>
      <c r="E80" s="97">
        <v>0</v>
      </c>
      <c r="F80" s="205"/>
      <c r="G80" s="97">
        <v>0</v>
      </c>
      <c r="H80" s="79"/>
      <c r="I80" s="97">
        <v>0</v>
      </c>
      <c r="O80" s="201"/>
    </row>
    <row r="81" spans="1:15" ht="21" customHeight="1">
      <c r="A81" s="18" t="s">
        <v>127</v>
      </c>
      <c r="B81" s="3">
        <v>24</v>
      </c>
      <c r="C81" s="205">
        <v>270321138</v>
      </c>
      <c r="D81" s="205"/>
      <c r="E81" s="205">
        <v>328791818</v>
      </c>
      <c r="F81" s="205"/>
      <c r="G81" s="205">
        <v>9639550</v>
      </c>
      <c r="H81" s="79"/>
      <c r="I81" s="79">
        <v>12608388</v>
      </c>
      <c r="O81" s="201"/>
    </row>
    <row r="82" spans="1:15" ht="21" customHeight="1">
      <c r="A82" s="18" t="s">
        <v>165</v>
      </c>
      <c r="B82" s="3">
        <v>21</v>
      </c>
      <c r="C82" s="205">
        <v>32348645</v>
      </c>
      <c r="D82" s="205"/>
      <c r="E82" s="205">
        <v>43826018</v>
      </c>
      <c r="F82" s="205"/>
      <c r="G82" s="205">
        <v>12533207</v>
      </c>
      <c r="H82" s="79"/>
      <c r="I82" s="79">
        <v>13277040</v>
      </c>
      <c r="O82" s="201"/>
    </row>
    <row r="83" spans="1:15" ht="21" customHeight="1">
      <c r="A83" s="18" t="s">
        <v>71</v>
      </c>
      <c r="B83" s="3">
        <v>25</v>
      </c>
      <c r="C83" s="205">
        <v>176773010</v>
      </c>
      <c r="D83" s="205"/>
      <c r="E83" s="205">
        <v>167940919</v>
      </c>
      <c r="F83" s="205"/>
      <c r="G83" s="205">
        <v>161118531</v>
      </c>
      <c r="H83" s="79"/>
      <c r="I83" s="79">
        <v>154377525</v>
      </c>
      <c r="O83" s="201"/>
    </row>
    <row r="84" spans="1:15" ht="21" customHeight="1">
      <c r="A84" s="18" t="s">
        <v>47</v>
      </c>
      <c r="B84" s="3">
        <v>18</v>
      </c>
      <c r="C84" s="205">
        <v>12595676</v>
      </c>
      <c r="D84" s="205"/>
      <c r="E84" s="205">
        <v>15980277</v>
      </c>
      <c r="F84" s="205"/>
      <c r="G84" s="97">
        <v>0</v>
      </c>
      <c r="H84" s="135"/>
      <c r="I84" s="97">
        <v>0</v>
      </c>
      <c r="O84" s="201"/>
    </row>
    <row r="85" spans="1:15" ht="21" customHeight="1">
      <c r="A85" s="18" t="s">
        <v>122</v>
      </c>
      <c r="B85" s="3"/>
      <c r="C85" s="205">
        <v>4084052</v>
      </c>
      <c r="D85" s="205"/>
      <c r="E85" s="205">
        <v>4082297</v>
      </c>
      <c r="F85" s="205"/>
      <c r="G85" s="80">
        <v>4084052</v>
      </c>
      <c r="H85" s="80"/>
      <c r="I85" s="80">
        <v>4082297</v>
      </c>
      <c r="O85" s="201"/>
    </row>
    <row r="86" spans="1:15" ht="21" customHeight="1">
      <c r="A86" s="20" t="s">
        <v>72</v>
      </c>
      <c r="B86" s="38"/>
      <c r="C86" s="209">
        <f>SUM(C80:C85)</f>
        <v>516122521</v>
      </c>
      <c r="D86" s="205"/>
      <c r="E86" s="209">
        <f>SUM(E81:E85)</f>
        <v>560621329</v>
      </c>
      <c r="F86" s="205"/>
      <c r="G86" s="209">
        <f>SUM(G81:G85)</f>
        <v>187375340</v>
      </c>
      <c r="H86" s="79"/>
      <c r="I86" s="81">
        <f>SUM(I81:I85)</f>
        <v>184345250</v>
      </c>
      <c r="O86" s="201"/>
    </row>
    <row r="87" spans="1:15" ht="21" customHeight="1">
      <c r="A87" s="9" t="s">
        <v>73</v>
      </c>
      <c r="B87" s="38"/>
      <c r="C87" s="209">
        <f>SUM(C86,C77)</f>
        <v>2076047070</v>
      </c>
      <c r="D87" s="205"/>
      <c r="E87" s="209">
        <f>SUM(E86,E77)</f>
        <v>2329042541</v>
      </c>
      <c r="F87" s="205"/>
      <c r="G87" s="209">
        <f>SUM(G86,G77)</f>
        <v>1209542757</v>
      </c>
      <c r="H87" s="79"/>
      <c r="I87" s="81">
        <f>SUM(I86,I77)</f>
        <v>1198193088</v>
      </c>
      <c r="O87" s="201"/>
    </row>
    <row r="88" spans="1:15" ht="21" customHeight="1">
      <c r="A88" s="21"/>
      <c r="B88" s="38"/>
      <c r="C88" s="205"/>
      <c r="D88" s="205"/>
      <c r="E88" s="205"/>
      <c r="F88" s="205"/>
      <c r="G88" s="205"/>
      <c r="H88" s="79"/>
      <c r="I88" s="79"/>
    </row>
    <row r="89" spans="1:15" ht="21" customHeight="1">
      <c r="A89" s="10" t="s">
        <v>74</v>
      </c>
      <c r="B89" s="38"/>
      <c r="C89" s="205"/>
      <c r="D89" s="205"/>
      <c r="E89" s="205"/>
      <c r="F89" s="205"/>
      <c r="G89" s="205"/>
      <c r="H89" s="79"/>
      <c r="I89" s="79"/>
    </row>
    <row r="90" spans="1:15" ht="21" customHeight="1">
      <c r="A90" s="10" t="s">
        <v>75</v>
      </c>
      <c r="B90" s="3">
        <v>26</v>
      </c>
      <c r="C90" s="205"/>
      <c r="D90" s="205"/>
      <c r="E90" s="205"/>
      <c r="F90" s="205"/>
      <c r="G90" s="205"/>
      <c r="H90" s="79"/>
      <c r="I90" s="79"/>
    </row>
    <row r="91" spans="1:15" ht="21" customHeight="1">
      <c r="A91" s="2" t="s">
        <v>76</v>
      </c>
      <c r="B91" s="38"/>
      <c r="C91" s="205"/>
      <c r="D91" s="205"/>
      <c r="E91" s="205"/>
      <c r="F91" s="205"/>
      <c r="G91" s="205"/>
      <c r="H91" s="79"/>
      <c r="I91" s="79"/>
    </row>
    <row r="92" spans="1:15" ht="21" customHeight="1" thickBot="1">
      <c r="A92" s="29" t="s">
        <v>77</v>
      </c>
      <c r="B92" s="3"/>
      <c r="C92" s="213">
        <v>360000000</v>
      </c>
      <c r="D92" s="205"/>
      <c r="E92" s="213">
        <v>360000000</v>
      </c>
      <c r="F92" s="205"/>
      <c r="G92" s="213">
        <v>360000000</v>
      </c>
      <c r="H92" s="79"/>
      <c r="I92" s="83">
        <v>360000000</v>
      </c>
    </row>
    <row r="93" spans="1:15" ht="21" customHeight="1" thickTop="1">
      <c r="A93" s="2" t="s">
        <v>78</v>
      </c>
      <c r="B93" s="3"/>
      <c r="C93" s="205"/>
      <c r="D93" s="205"/>
      <c r="E93" s="205"/>
      <c r="F93" s="205"/>
      <c r="G93" s="205"/>
      <c r="H93" s="79"/>
      <c r="I93" s="79"/>
    </row>
    <row r="94" spans="1:15" ht="21" customHeight="1">
      <c r="A94" s="29" t="s">
        <v>79</v>
      </c>
      <c r="B94" s="3"/>
      <c r="C94" s="205">
        <v>360000000</v>
      </c>
      <c r="D94" s="205"/>
      <c r="E94" s="205">
        <v>360000000</v>
      </c>
      <c r="F94" s="205"/>
      <c r="G94" s="205">
        <v>360000000</v>
      </c>
      <c r="H94" s="79"/>
      <c r="I94" s="79">
        <v>360000000</v>
      </c>
    </row>
    <row r="95" spans="1:15" ht="21" customHeight="1">
      <c r="A95" s="10" t="s">
        <v>210</v>
      </c>
      <c r="B95" s="3"/>
      <c r="C95" s="205">
        <v>234221748</v>
      </c>
      <c r="D95" s="205"/>
      <c r="E95" s="205">
        <v>234221748</v>
      </c>
      <c r="F95" s="205"/>
      <c r="G95" s="205">
        <v>234221748</v>
      </c>
      <c r="H95" s="79"/>
      <c r="I95" s="79">
        <v>234221748</v>
      </c>
    </row>
    <row r="96" spans="1:15" ht="21" customHeight="1">
      <c r="A96" s="10" t="s">
        <v>211</v>
      </c>
      <c r="B96" s="38"/>
      <c r="C96" s="80"/>
      <c r="D96" s="205"/>
      <c r="E96" s="80"/>
      <c r="F96" s="205"/>
      <c r="G96" s="80"/>
      <c r="H96" s="79"/>
      <c r="I96" s="80"/>
    </row>
    <row r="97" spans="1:15" ht="21" customHeight="1">
      <c r="A97" s="98" t="s">
        <v>93</v>
      </c>
      <c r="B97" s="38"/>
      <c r="C97" s="80"/>
      <c r="D97" s="205"/>
      <c r="E97" s="80"/>
      <c r="F97" s="205"/>
      <c r="G97" s="80"/>
      <c r="H97" s="79"/>
      <c r="I97" s="80"/>
    </row>
    <row r="98" spans="1:15" ht="21" customHeight="1">
      <c r="A98" s="101" t="s">
        <v>132</v>
      </c>
      <c r="B98" s="3">
        <v>27</v>
      </c>
      <c r="C98" s="205">
        <v>47900000</v>
      </c>
      <c r="D98" s="205"/>
      <c r="E98" s="205">
        <v>47900000</v>
      </c>
      <c r="F98" s="205"/>
      <c r="G98" s="205">
        <v>47900000</v>
      </c>
      <c r="H98" s="79"/>
      <c r="I98" s="79">
        <v>47900000</v>
      </c>
      <c r="O98" s="201"/>
    </row>
    <row r="99" spans="1:15" ht="21" customHeight="1">
      <c r="A99" s="99" t="s">
        <v>3</v>
      </c>
      <c r="B99" s="38"/>
      <c r="C99" s="205">
        <v>1669713705</v>
      </c>
      <c r="D99" s="205"/>
      <c r="E99" s="205">
        <f>'Equity Conso'!I23</f>
        <v>1680454144</v>
      </c>
      <c r="F99" s="205"/>
      <c r="G99" s="205">
        <v>1180065861</v>
      </c>
      <c r="H99" s="79"/>
      <c r="I99" s="79">
        <f>Equity!M20</f>
        <v>1216953239</v>
      </c>
      <c r="J99" s="30"/>
      <c r="O99" s="201"/>
    </row>
    <row r="100" spans="1:15" ht="21" customHeight="1">
      <c r="A100" s="137" t="s">
        <v>166</v>
      </c>
      <c r="B100" s="38"/>
      <c r="C100" s="212">
        <v>-42849659</v>
      </c>
      <c r="D100" s="205"/>
      <c r="E100" s="212">
        <f>'Equity Conso'!R23</f>
        <v>-42849659</v>
      </c>
      <c r="F100" s="205"/>
      <c r="G100" s="212">
        <f>Equity!P27</f>
        <v>-41402834</v>
      </c>
      <c r="H100" s="79"/>
      <c r="I100" s="82">
        <f>Equity!P20</f>
        <v>-41402834</v>
      </c>
      <c r="J100" s="30"/>
      <c r="O100" s="201"/>
    </row>
    <row r="101" spans="1:15" ht="21" customHeight="1">
      <c r="A101" s="100" t="s">
        <v>155</v>
      </c>
      <c r="B101" s="38"/>
      <c r="C101" s="205"/>
      <c r="D101" s="205"/>
      <c r="E101" s="205"/>
      <c r="F101" s="205"/>
      <c r="G101" s="205"/>
      <c r="H101" s="79"/>
      <c r="I101" s="79"/>
      <c r="J101" s="31"/>
      <c r="K101" s="19"/>
      <c r="O101" s="201"/>
    </row>
    <row r="102" spans="1:15" ht="21" customHeight="1">
      <c r="A102" s="10" t="s">
        <v>203</v>
      </c>
      <c r="B102" s="38"/>
      <c r="C102" s="205">
        <f>SUM(C94:C100)</f>
        <v>2268985794</v>
      </c>
      <c r="D102" s="205"/>
      <c r="E102" s="205">
        <f>SUM(E94:E100)</f>
        <v>2279726233</v>
      </c>
      <c r="F102" s="205"/>
      <c r="G102" s="205">
        <f>SUM(G94:G100)</f>
        <v>1780784775</v>
      </c>
      <c r="H102" s="79"/>
      <c r="I102" s="79">
        <f>SUM(I94:I100)</f>
        <v>1817672153</v>
      </c>
      <c r="J102" s="19"/>
      <c r="K102" s="19"/>
      <c r="O102" s="201"/>
    </row>
    <row r="103" spans="1:15" ht="21" customHeight="1">
      <c r="A103" s="10" t="s">
        <v>128</v>
      </c>
      <c r="B103" s="38"/>
      <c r="C103" s="205">
        <v>624066</v>
      </c>
      <c r="D103" s="205"/>
      <c r="E103" s="205">
        <v>631797</v>
      </c>
      <c r="F103" s="205"/>
      <c r="G103" s="97">
        <v>0</v>
      </c>
      <c r="H103" s="84"/>
      <c r="I103" s="97">
        <v>0</v>
      </c>
      <c r="J103" s="19"/>
      <c r="K103" s="19"/>
      <c r="O103" s="201"/>
    </row>
    <row r="104" spans="1:15" ht="21" customHeight="1">
      <c r="A104" s="100" t="s">
        <v>156</v>
      </c>
      <c r="B104" s="38"/>
      <c r="C104" s="209">
        <f>SUM(C102:C103)</f>
        <v>2269609860</v>
      </c>
      <c r="D104" s="205"/>
      <c r="E104" s="209">
        <f>SUM(E102:E103)</f>
        <v>2280358030</v>
      </c>
      <c r="F104" s="205"/>
      <c r="G104" s="209">
        <f>SUM(G102:G103)</f>
        <v>1780784775</v>
      </c>
      <c r="H104" s="79"/>
      <c r="I104" s="81">
        <f>SUM(I102:I103)</f>
        <v>1817672153</v>
      </c>
      <c r="J104" s="19"/>
      <c r="K104" s="19"/>
      <c r="O104" s="201"/>
    </row>
    <row r="105" spans="1:15" ht="21" customHeight="1" thickBot="1">
      <c r="A105" s="9" t="s">
        <v>157</v>
      </c>
      <c r="B105" s="38"/>
      <c r="C105" s="213">
        <f>SUM(C87+C104)</f>
        <v>4345656930</v>
      </c>
      <c r="D105" s="205"/>
      <c r="E105" s="213">
        <f>SUM(E87+E104)</f>
        <v>4609400571</v>
      </c>
      <c r="F105" s="205"/>
      <c r="G105" s="222">
        <f>SUM(G87+G104)</f>
        <v>2990327532</v>
      </c>
      <c r="H105" s="79"/>
      <c r="I105" s="83">
        <f>SUM(I87+I104)</f>
        <v>3015865241</v>
      </c>
      <c r="J105" s="24">
        <f>C34-C105</f>
        <v>0</v>
      </c>
      <c r="K105" s="19"/>
      <c r="L105" s="67"/>
      <c r="M105" s="67"/>
      <c r="O105" s="201"/>
    </row>
    <row r="106" spans="1:15" ht="21" customHeight="1" thickTop="1">
      <c r="A106" s="32"/>
      <c r="B106" s="16"/>
      <c r="C106" s="50"/>
      <c r="D106" s="228"/>
      <c r="E106" s="50"/>
      <c r="F106" s="229"/>
      <c r="G106" s="50"/>
      <c r="H106" s="33"/>
      <c r="I106" s="50"/>
      <c r="J106" s="19"/>
      <c r="K106" s="19"/>
    </row>
    <row r="107" spans="1:15" ht="21" customHeight="1">
      <c r="A107" s="12"/>
    </row>
    <row r="108" spans="1:15" ht="21" customHeight="1">
      <c r="A108" s="27" t="s">
        <v>33</v>
      </c>
    </row>
    <row r="109" spans="1:15" ht="21" customHeight="1">
      <c r="C109" s="230"/>
      <c r="E109" s="230"/>
      <c r="G109" s="230"/>
      <c r="I109" s="201"/>
    </row>
  </sheetData>
  <mergeCells count="16">
    <mergeCell ref="C60:E60"/>
    <mergeCell ref="G60:I60"/>
    <mergeCell ref="C61:E61"/>
    <mergeCell ref="G61:I61"/>
    <mergeCell ref="C7:E7"/>
    <mergeCell ref="G7:I7"/>
    <mergeCell ref="A55:I55"/>
    <mergeCell ref="A56:I56"/>
    <mergeCell ref="A57:I57"/>
    <mergeCell ref="A58:I58"/>
    <mergeCell ref="A1:I1"/>
    <mergeCell ref="A2:I2"/>
    <mergeCell ref="A3:I3"/>
    <mergeCell ref="A4:I4"/>
    <mergeCell ref="C6:E6"/>
    <mergeCell ref="G6:I6"/>
  </mergeCells>
  <pageMargins left="0.8" right="0.2" top="1" bottom="0.5" header="0.6" footer="0.3"/>
  <pageSetup paperSize="9" scale="65" firstPageNumber="2" fitToWidth="0" fitToHeight="0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329E00-DD8E-4835-AABD-4CD905B22E9D}">
  <sheetPr>
    <tabColor rgb="FF00B050"/>
  </sheetPr>
  <dimension ref="A1:J108"/>
  <sheetViews>
    <sheetView zoomScaleNormal="100" zoomScaleSheetLayoutView="100" zoomScalePageLayoutView="85" workbookViewId="0">
      <selection activeCell="A7" sqref="A7"/>
    </sheetView>
  </sheetViews>
  <sheetFormatPr defaultColWidth="9.453125" defaultRowHeight="21" customHeight="1"/>
  <cols>
    <col min="1" max="1" width="60.1796875" style="13" customWidth="1"/>
    <col min="2" max="2" width="7" style="14" bestFit="1" customWidth="1"/>
    <col min="3" max="3" width="7.1796875" style="12" bestFit="1" customWidth="1"/>
    <col min="4" max="4" width="15.453125" style="19" customWidth="1"/>
    <col min="5" max="5" width="1.81640625" style="19" customWidth="1"/>
    <col min="6" max="6" width="15.453125" style="19" customWidth="1"/>
    <col min="7" max="7" width="1.81640625" style="19" customWidth="1"/>
    <col min="8" max="8" width="15.453125" style="19" customWidth="1"/>
    <col min="9" max="9" width="1.81640625" style="19" customWidth="1"/>
    <col min="10" max="10" width="15.453125" style="19" customWidth="1"/>
    <col min="11" max="11" width="0.81640625" style="12" customWidth="1"/>
    <col min="12" max="16384" width="9.453125" style="12"/>
  </cols>
  <sheetData>
    <row r="1" spans="1:10" ht="21" customHeight="1">
      <c r="A1" s="231" t="s">
        <v>64</v>
      </c>
      <c r="B1" s="231"/>
      <c r="C1" s="231"/>
      <c r="D1" s="231"/>
      <c r="E1" s="231"/>
      <c r="F1" s="231"/>
      <c r="G1" s="231"/>
      <c r="H1" s="231"/>
      <c r="I1" s="231"/>
      <c r="J1" s="231"/>
    </row>
    <row r="2" spans="1:10" ht="21" customHeight="1">
      <c r="A2" s="231" t="s">
        <v>106</v>
      </c>
      <c r="B2" s="231"/>
      <c r="C2" s="231"/>
      <c r="D2" s="231"/>
      <c r="E2" s="231"/>
      <c r="F2" s="231"/>
      <c r="G2" s="231"/>
      <c r="H2" s="231"/>
      <c r="I2" s="231"/>
      <c r="J2" s="231"/>
    </row>
    <row r="3" spans="1:10" ht="21" customHeight="1">
      <c r="A3" s="231" t="s">
        <v>226</v>
      </c>
      <c r="B3" s="231"/>
      <c r="C3" s="231"/>
      <c r="D3" s="231"/>
      <c r="E3" s="231"/>
      <c r="F3" s="231"/>
      <c r="G3" s="231"/>
      <c r="H3" s="231"/>
      <c r="I3" s="231"/>
      <c r="J3" s="231"/>
    </row>
    <row r="4" spans="1:10" ht="21" customHeight="1">
      <c r="A4" s="233" t="s">
        <v>32</v>
      </c>
      <c r="B4" s="233"/>
      <c r="C4" s="233"/>
      <c r="D4" s="233"/>
      <c r="E4" s="233"/>
      <c r="F4" s="233"/>
      <c r="G4" s="233"/>
      <c r="H4" s="233"/>
      <c r="I4" s="233"/>
      <c r="J4" s="233"/>
    </row>
    <row r="5" spans="1:10" ht="9" customHeight="1">
      <c r="A5" s="25"/>
      <c r="B5" s="16"/>
    </row>
    <row r="6" spans="1:10" ht="21" customHeight="1">
      <c r="A6" s="25"/>
      <c r="B6" s="5"/>
      <c r="C6" s="34"/>
      <c r="D6" s="232" t="s">
        <v>53</v>
      </c>
      <c r="E6" s="231"/>
      <c r="F6" s="231"/>
      <c r="G6" s="35" t="s">
        <v>54</v>
      </c>
      <c r="H6" s="232" t="s">
        <v>22</v>
      </c>
      <c r="I6" s="231"/>
      <c r="J6" s="231"/>
    </row>
    <row r="7" spans="1:10" ht="21" customHeight="1">
      <c r="A7" s="25"/>
      <c r="B7" s="16"/>
      <c r="C7" s="34"/>
      <c r="D7" s="232" t="s">
        <v>23</v>
      </c>
      <c r="E7" s="231"/>
      <c r="F7" s="231"/>
      <c r="G7" s="35" t="s">
        <v>54</v>
      </c>
      <c r="H7" s="232" t="s">
        <v>23</v>
      </c>
      <c r="I7" s="231"/>
      <c r="J7" s="231"/>
    </row>
    <row r="8" spans="1:10" ht="21" customHeight="1">
      <c r="A8" s="25"/>
      <c r="B8" s="5" t="s">
        <v>25</v>
      </c>
      <c r="C8" s="34"/>
      <c r="D8" s="36">
        <v>2025</v>
      </c>
      <c r="E8" s="36"/>
      <c r="F8" s="36">
        <v>2024</v>
      </c>
      <c r="G8" s="36"/>
      <c r="H8" s="36">
        <v>2025</v>
      </c>
      <c r="I8" s="36"/>
      <c r="J8" s="36">
        <v>2024</v>
      </c>
    </row>
    <row r="9" spans="1:10" s="2" customFormat="1" ht="21" customHeight="1">
      <c r="A9" s="27" t="s">
        <v>80</v>
      </c>
      <c r="B9" s="3">
        <v>31</v>
      </c>
      <c r="C9" s="3"/>
      <c r="D9" s="79">
        <v>7235306780</v>
      </c>
      <c r="E9" s="79"/>
      <c r="F9" s="79">
        <v>7088368878</v>
      </c>
      <c r="G9" s="79"/>
      <c r="H9" s="79">
        <v>5699353321</v>
      </c>
      <c r="I9" s="79"/>
      <c r="J9" s="79">
        <v>5556370164</v>
      </c>
    </row>
    <row r="10" spans="1:10" s="2" customFormat="1" ht="21" customHeight="1">
      <c r="A10" s="27" t="s">
        <v>48</v>
      </c>
      <c r="B10" s="3">
        <v>31</v>
      </c>
      <c r="C10" s="3"/>
      <c r="D10" s="79">
        <v>1907654282</v>
      </c>
      <c r="E10" s="79"/>
      <c r="F10" s="79">
        <v>1808495245</v>
      </c>
      <c r="G10" s="79"/>
      <c r="H10" s="79">
        <v>1437711561</v>
      </c>
      <c r="I10" s="79"/>
      <c r="J10" s="79">
        <v>1530460873</v>
      </c>
    </row>
    <row r="11" spans="1:10" s="2" customFormat="1" ht="21" customHeight="1">
      <c r="A11" s="27" t="s">
        <v>49</v>
      </c>
      <c r="B11" s="3">
        <v>31</v>
      </c>
      <c r="C11" s="3"/>
      <c r="D11" s="79">
        <v>23648385</v>
      </c>
      <c r="E11" s="79"/>
      <c r="F11" s="79">
        <v>35005375</v>
      </c>
      <c r="G11" s="79"/>
      <c r="H11" s="79">
        <v>16805104</v>
      </c>
      <c r="I11" s="79"/>
      <c r="J11" s="79">
        <v>29742775</v>
      </c>
    </row>
    <row r="12" spans="1:10" s="2" customFormat="1" ht="21" customHeight="1">
      <c r="A12" s="27" t="s">
        <v>81</v>
      </c>
      <c r="B12" s="3">
        <v>28</v>
      </c>
      <c r="C12" s="3"/>
      <c r="D12" s="79">
        <v>-6520238143</v>
      </c>
      <c r="E12" s="79"/>
      <c r="F12" s="79">
        <v>-6332975860</v>
      </c>
      <c r="G12" s="79"/>
      <c r="H12" s="79">
        <v>-5120978686</v>
      </c>
      <c r="I12" s="79"/>
      <c r="J12" s="79">
        <v>-4968991072</v>
      </c>
    </row>
    <row r="13" spans="1:10" s="2" customFormat="1" ht="21" customHeight="1">
      <c r="A13" s="27" t="s">
        <v>50</v>
      </c>
      <c r="B13" s="3">
        <v>28</v>
      </c>
      <c r="C13" s="3"/>
      <c r="D13" s="79">
        <v>-1391123705</v>
      </c>
      <c r="E13" s="79"/>
      <c r="F13" s="79">
        <v>-1344879875</v>
      </c>
      <c r="G13" s="79"/>
      <c r="H13" s="79">
        <v>-988964832</v>
      </c>
      <c r="I13" s="79"/>
      <c r="J13" s="79">
        <v>-1081812489</v>
      </c>
    </row>
    <row r="14" spans="1:10" s="2" customFormat="1" ht="21" customHeight="1">
      <c r="A14" s="27" t="s">
        <v>51</v>
      </c>
      <c r="B14" s="3">
        <v>28</v>
      </c>
      <c r="C14" s="3"/>
      <c r="D14" s="88">
        <v>-11939407</v>
      </c>
      <c r="E14" s="79"/>
      <c r="F14" s="88">
        <v>-15266697</v>
      </c>
      <c r="G14" s="79"/>
      <c r="H14" s="88">
        <v>-10864409</v>
      </c>
      <c r="I14" s="79"/>
      <c r="J14" s="88">
        <v>-14734144</v>
      </c>
    </row>
    <row r="15" spans="1:10" s="2" customFormat="1" ht="21" customHeight="1">
      <c r="A15" s="15" t="s">
        <v>44</v>
      </c>
      <c r="B15" s="3"/>
      <c r="C15" s="3"/>
      <c r="D15" s="81">
        <f>SUM(D9:D14)</f>
        <v>1243308192</v>
      </c>
      <c r="E15" s="79"/>
      <c r="F15" s="81">
        <f>SUM(F9:F14)</f>
        <v>1238747066</v>
      </c>
      <c r="G15" s="79"/>
      <c r="H15" s="81">
        <f>SUM(H9:H14)</f>
        <v>1033062059</v>
      </c>
      <c r="I15" s="79"/>
      <c r="J15" s="81">
        <f>SUM(J9:J14)</f>
        <v>1051036107</v>
      </c>
    </row>
    <row r="16" spans="1:10" s="2" customFormat="1" ht="21" customHeight="1">
      <c r="D16" s="79"/>
      <c r="E16" s="79"/>
      <c r="F16" s="79"/>
      <c r="G16" s="79"/>
      <c r="H16" s="79"/>
      <c r="I16" s="79"/>
      <c r="J16" s="79"/>
    </row>
    <row r="17" spans="1:10" s="2" customFormat="1" ht="21" customHeight="1">
      <c r="A17" s="27" t="s">
        <v>82</v>
      </c>
      <c r="B17" s="3"/>
      <c r="C17" s="3"/>
      <c r="D17" s="88">
        <v>105142388</v>
      </c>
      <c r="E17" s="79"/>
      <c r="F17" s="88">
        <v>185991889</v>
      </c>
      <c r="G17" s="79"/>
      <c r="H17" s="88">
        <v>109558894</v>
      </c>
      <c r="I17" s="79"/>
      <c r="J17" s="88">
        <v>236707950</v>
      </c>
    </row>
    <row r="18" spans="1:10" s="2" customFormat="1" ht="21" customHeight="1">
      <c r="A18" s="37" t="s">
        <v>41</v>
      </c>
      <c r="B18" s="3">
        <v>28</v>
      </c>
      <c r="C18" s="3"/>
      <c r="D18" s="88">
        <v>-153388578</v>
      </c>
      <c r="E18" s="79"/>
      <c r="F18" s="88">
        <v>-146713710</v>
      </c>
      <c r="G18" s="79"/>
      <c r="H18" s="88">
        <v>-139497651</v>
      </c>
      <c r="I18" s="79"/>
      <c r="J18" s="88">
        <v>-134008042</v>
      </c>
    </row>
    <row r="19" spans="1:10" s="2" customFormat="1" ht="21" customHeight="1">
      <c r="A19" s="37" t="s">
        <v>83</v>
      </c>
      <c r="B19" s="3">
        <v>28</v>
      </c>
      <c r="C19" s="3"/>
      <c r="D19" s="88">
        <v>-948781740</v>
      </c>
      <c r="E19" s="79"/>
      <c r="F19" s="88">
        <v>-948226337</v>
      </c>
      <c r="G19" s="79"/>
      <c r="H19" s="88">
        <v>-825983454</v>
      </c>
      <c r="I19" s="79"/>
      <c r="J19" s="88">
        <v>-912155257</v>
      </c>
    </row>
    <row r="20" spans="1:10" s="2" customFormat="1" ht="21" customHeight="1">
      <c r="A20" s="37" t="s">
        <v>239</v>
      </c>
      <c r="B20" s="3">
        <v>28</v>
      </c>
      <c r="C20" s="3"/>
      <c r="D20" s="88">
        <v>-3053113</v>
      </c>
      <c r="E20" s="79"/>
      <c r="F20" s="88">
        <v>4632417</v>
      </c>
      <c r="G20" s="79"/>
      <c r="H20" s="88">
        <v>-3244330</v>
      </c>
      <c r="I20" s="79"/>
      <c r="J20" s="88">
        <v>5497336</v>
      </c>
    </row>
    <row r="21" spans="1:10" s="2" customFormat="1" ht="21" customHeight="1">
      <c r="A21" s="65" t="s">
        <v>114</v>
      </c>
      <c r="B21" s="3"/>
      <c r="C21" s="3"/>
      <c r="D21" s="125">
        <f>SUM(D15:D20)</f>
        <v>243227149</v>
      </c>
      <c r="E21" s="79"/>
      <c r="F21" s="125">
        <f>SUM(F15:F20)</f>
        <v>334431325</v>
      </c>
      <c r="G21" s="79"/>
      <c r="H21" s="125">
        <f>SUM(H15:H20)</f>
        <v>173895518</v>
      </c>
      <c r="I21" s="79"/>
      <c r="J21" s="125">
        <f>SUM(J15:J20)</f>
        <v>247078094</v>
      </c>
    </row>
    <row r="22" spans="1:10" s="2" customFormat="1" ht="21" customHeight="1">
      <c r="D22" s="79"/>
      <c r="E22" s="79"/>
      <c r="F22" s="79"/>
      <c r="G22" s="79"/>
      <c r="H22" s="79"/>
      <c r="I22" s="79"/>
      <c r="J22" s="79"/>
    </row>
    <row r="23" spans="1:10" s="2" customFormat="1" ht="21" customHeight="1">
      <c r="A23" s="27" t="s">
        <v>12</v>
      </c>
      <c r="B23" s="3">
        <v>28</v>
      </c>
      <c r="C23" s="3"/>
      <c r="D23" s="88">
        <v>-32412569</v>
      </c>
      <c r="E23" s="79"/>
      <c r="F23" s="88">
        <v>-12775924</v>
      </c>
      <c r="G23" s="79"/>
      <c r="H23" s="88">
        <v>-5183069</v>
      </c>
      <c r="I23" s="79"/>
      <c r="J23" s="88">
        <v>-6303992</v>
      </c>
    </row>
    <row r="24" spans="1:10" s="2" customFormat="1" ht="21" customHeight="1">
      <c r="A24" s="27" t="s">
        <v>236</v>
      </c>
      <c r="D24" s="79"/>
      <c r="E24" s="79"/>
      <c r="F24" s="79"/>
      <c r="G24" s="79"/>
      <c r="H24" s="79"/>
      <c r="I24" s="79"/>
      <c r="J24" s="79"/>
    </row>
    <row r="25" spans="1:10" s="2" customFormat="1" ht="21" customHeight="1">
      <c r="A25" s="27" t="s">
        <v>237</v>
      </c>
      <c r="B25" s="3">
        <v>28</v>
      </c>
      <c r="C25" s="3"/>
      <c r="D25" s="88">
        <v>2415171</v>
      </c>
      <c r="E25" s="79"/>
      <c r="F25" s="88">
        <v>6047819</v>
      </c>
      <c r="G25" s="79"/>
      <c r="H25" s="88">
        <v>897551</v>
      </c>
      <c r="I25" s="79"/>
      <c r="J25" s="88">
        <v>7754240</v>
      </c>
    </row>
    <row r="26" spans="1:10" s="2" customFormat="1" ht="21" customHeight="1">
      <c r="A26" s="27" t="s">
        <v>184</v>
      </c>
      <c r="C26" s="3"/>
      <c r="D26" s="79"/>
      <c r="E26" s="79"/>
      <c r="F26" s="79"/>
      <c r="G26" s="79"/>
      <c r="H26" s="79"/>
      <c r="I26" s="79"/>
      <c r="J26" s="79"/>
    </row>
    <row r="27" spans="1:10" s="2" customFormat="1" ht="21" customHeight="1">
      <c r="A27" s="27" t="s">
        <v>215</v>
      </c>
      <c r="B27" s="3">
        <v>13</v>
      </c>
      <c r="C27" s="3"/>
      <c r="D27" s="88">
        <v>-210468</v>
      </c>
      <c r="E27" s="79"/>
      <c r="F27" s="88">
        <v>1040863</v>
      </c>
      <c r="G27" s="79"/>
      <c r="H27" s="91">
        <v>0</v>
      </c>
      <c r="I27" s="84"/>
      <c r="J27" s="91">
        <v>0</v>
      </c>
    </row>
    <row r="28" spans="1:10" s="2" customFormat="1" ht="21" customHeight="1">
      <c r="A28" s="15" t="s">
        <v>194</v>
      </c>
      <c r="B28" s="3"/>
      <c r="C28" s="3"/>
      <c r="D28" s="126">
        <f>SUM(D21:D27)</f>
        <v>213019283</v>
      </c>
      <c r="E28" s="79"/>
      <c r="F28" s="126">
        <f>SUM(F21:F27)</f>
        <v>328744083</v>
      </c>
      <c r="G28" s="79"/>
      <c r="H28" s="126">
        <f>SUM(H21:H27)</f>
        <v>169610000</v>
      </c>
      <c r="I28" s="79"/>
      <c r="J28" s="126">
        <f>SUM(J21:J27)</f>
        <v>248528342</v>
      </c>
    </row>
    <row r="29" spans="1:10" s="2" customFormat="1" ht="21" customHeight="1">
      <c r="A29" s="27" t="s">
        <v>84</v>
      </c>
      <c r="B29" s="3">
        <v>18</v>
      </c>
      <c r="C29" s="3"/>
      <c r="D29" s="92">
        <v>-43770334</v>
      </c>
      <c r="E29" s="79"/>
      <c r="F29" s="92">
        <v>-64694207</v>
      </c>
      <c r="G29" s="79"/>
      <c r="H29" s="92">
        <v>-26500428</v>
      </c>
      <c r="I29" s="79"/>
      <c r="J29" s="92">
        <v>-34070141</v>
      </c>
    </row>
    <row r="30" spans="1:10" s="2" customFormat="1" ht="21" customHeight="1">
      <c r="A30" s="15" t="s">
        <v>107</v>
      </c>
      <c r="B30" s="3"/>
      <c r="C30" s="3"/>
      <c r="D30" s="81">
        <f>SUM(D28:D29)</f>
        <v>169248949</v>
      </c>
      <c r="E30" s="79"/>
      <c r="F30" s="81">
        <f>SUM(F28:F29)</f>
        <v>264049876</v>
      </c>
      <c r="G30" s="79"/>
      <c r="H30" s="81">
        <f>SUM(H28:H29)</f>
        <v>143109572</v>
      </c>
      <c r="I30" s="79"/>
      <c r="J30" s="81">
        <f>SUM(J28:J29)</f>
        <v>214458201</v>
      </c>
    </row>
    <row r="31" spans="1:10" s="2" customFormat="1" ht="21" customHeight="1">
      <c r="A31" s="15"/>
      <c r="D31" s="85"/>
      <c r="E31" s="79"/>
      <c r="F31" s="85"/>
      <c r="G31" s="79"/>
      <c r="H31" s="85"/>
      <c r="I31" s="79"/>
      <c r="J31" s="85"/>
    </row>
    <row r="32" spans="1:10" s="2" customFormat="1" ht="21" customHeight="1">
      <c r="A32" s="15" t="s">
        <v>163</v>
      </c>
      <c r="D32" s="85"/>
      <c r="E32" s="79"/>
      <c r="F32" s="85"/>
      <c r="G32" s="79"/>
      <c r="H32" s="85"/>
      <c r="I32" s="79"/>
      <c r="J32" s="85"/>
    </row>
    <row r="33" spans="1:10" s="2" customFormat="1" ht="21" customHeight="1">
      <c r="A33" s="102" t="s">
        <v>143</v>
      </c>
      <c r="D33" s="85"/>
      <c r="E33" s="79"/>
      <c r="F33" s="85"/>
      <c r="G33" s="79"/>
      <c r="H33" s="85"/>
      <c r="I33" s="79"/>
      <c r="J33" s="85"/>
    </row>
    <row r="34" spans="1:10" s="2" customFormat="1" ht="21" customHeight="1">
      <c r="A34" s="4" t="s">
        <v>151</v>
      </c>
      <c r="B34" s="3">
        <v>25</v>
      </c>
      <c r="D34" s="91">
        <v>0</v>
      </c>
      <c r="E34" s="136"/>
      <c r="F34" s="88">
        <v>-12182157</v>
      </c>
      <c r="G34" s="136"/>
      <c r="H34" s="91">
        <v>0</v>
      </c>
      <c r="I34" s="136"/>
      <c r="J34" s="88">
        <v>-12019273</v>
      </c>
    </row>
    <row r="35" spans="1:10" s="2" customFormat="1" ht="21" customHeight="1">
      <c r="A35" s="104" t="s">
        <v>221</v>
      </c>
      <c r="D35" s="88"/>
      <c r="E35" s="136"/>
      <c r="F35" s="88"/>
      <c r="G35" s="136"/>
      <c r="H35" s="88"/>
      <c r="I35" s="136"/>
      <c r="J35" s="88"/>
    </row>
    <row r="36" spans="1:10" s="2" customFormat="1" ht="21" customHeight="1">
      <c r="A36" s="106" t="s">
        <v>214</v>
      </c>
      <c r="B36" s="3">
        <v>13</v>
      </c>
      <c r="D36" s="91">
        <v>0</v>
      </c>
      <c r="E36" s="136"/>
      <c r="F36" s="88">
        <v>359290</v>
      </c>
      <c r="G36" s="136"/>
      <c r="H36" s="91">
        <v>0</v>
      </c>
      <c r="I36" s="136"/>
      <c r="J36" s="91">
        <v>0</v>
      </c>
    </row>
    <row r="37" spans="1:10" s="2" customFormat="1" ht="21" customHeight="1">
      <c r="A37" s="105" t="s">
        <v>144</v>
      </c>
      <c r="D37" s="136"/>
      <c r="E37" s="136"/>
      <c r="F37" s="136"/>
      <c r="G37" s="136"/>
      <c r="H37" s="136"/>
      <c r="I37" s="136"/>
      <c r="J37" s="136"/>
    </row>
    <row r="38" spans="1:10" s="2" customFormat="1" ht="21" customHeight="1">
      <c r="A38" s="106" t="s">
        <v>145</v>
      </c>
      <c r="D38" s="127">
        <v>0</v>
      </c>
      <c r="E38" s="136"/>
      <c r="F38" s="92">
        <v>2436433</v>
      </c>
      <c r="G38" s="136"/>
      <c r="H38" s="127">
        <v>0</v>
      </c>
      <c r="I38" s="136"/>
      <c r="J38" s="92">
        <v>2403855</v>
      </c>
    </row>
    <row r="39" spans="1:10" s="2" customFormat="1" ht="21" customHeight="1">
      <c r="A39" s="102" t="s">
        <v>147</v>
      </c>
      <c r="D39" s="88"/>
      <c r="E39" s="108"/>
      <c r="F39" s="88"/>
      <c r="G39" s="108"/>
      <c r="H39" s="88"/>
      <c r="I39" s="108"/>
      <c r="J39" s="91"/>
    </row>
    <row r="40" spans="1:10" s="2" customFormat="1" ht="21" customHeight="1">
      <c r="A40" s="102" t="s">
        <v>148</v>
      </c>
      <c r="D40" s="127">
        <f>SUM(D34:D38)</f>
        <v>0</v>
      </c>
      <c r="E40" s="108"/>
      <c r="F40" s="92">
        <f>SUM(F34:F38)</f>
        <v>-9386434</v>
      </c>
      <c r="G40" s="108"/>
      <c r="H40" s="127">
        <f>SUM(H34:H38)</f>
        <v>0</v>
      </c>
      <c r="I40" s="108"/>
      <c r="J40" s="92">
        <f>SUM(J34:J38)</f>
        <v>-9615418</v>
      </c>
    </row>
    <row r="41" spans="1:10" s="2" customFormat="1" ht="21" customHeight="1">
      <c r="A41" s="107" t="s">
        <v>146</v>
      </c>
      <c r="D41" s="127">
        <f>+D40</f>
        <v>0</v>
      </c>
      <c r="E41" s="108"/>
      <c r="F41" s="92">
        <f>+F40</f>
        <v>-9386434</v>
      </c>
      <c r="G41" s="108"/>
      <c r="H41" s="127">
        <f>+H40</f>
        <v>0</v>
      </c>
      <c r="I41" s="108"/>
      <c r="J41" s="92">
        <f>+J40</f>
        <v>-9615418</v>
      </c>
    </row>
    <row r="42" spans="1:10" s="2" customFormat="1" ht="21" customHeight="1" thickBot="1">
      <c r="A42" s="107" t="s">
        <v>108</v>
      </c>
      <c r="D42" s="128">
        <f>+D30+D41</f>
        <v>169248949</v>
      </c>
      <c r="E42" s="109"/>
      <c r="F42" s="129">
        <f>+F30+F41</f>
        <v>254663442</v>
      </c>
      <c r="G42" s="109"/>
      <c r="H42" s="128">
        <f>+H30+H41</f>
        <v>143109572</v>
      </c>
      <c r="I42" s="109"/>
      <c r="J42" s="129">
        <f>+J30+J41</f>
        <v>204842783</v>
      </c>
    </row>
    <row r="43" spans="1:10" s="2" customFormat="1" ht="21" customHeight="1" thickTop="1">
      <c r="A43" s="107"/>
      <c r="D43" s="51"/>
      <c r="F43" s="51"/>
      <c r="H43" s="51"/>
      <c r="J43" s="51"/>
    </row>
    <row r="44" spans="1:10" s="2" customFormat="1" ht="21" customHeight="1">
      <c r="A44" s="107"/>
      <c r="D44" s="51"/>
      <c r="F44" s="51"/>
      <c r="H44" s="51"/>
      <c r="J44" s="51"/>
    </row>
    <row r="45" spans="1:10" s="2" customFormat="1" ht="21" customHeight="1">
      <c r="A45" s="107"/>
      <c r="D45" s="51"/>
      <c r="F45" s="51"/>
      <c r="H45" s="51"/>
      <c r="J45" s="51"/>
    </row>
    <row r="46" spans="1:10" s="2" customFormat="1" ht="21" customHeight="1">
      <c r="A46" s="107"/>
      <c r="D46" s="51"/>
      <c r="F46" s="51"/>
      <c r="H46" s="51"/>
      <c r="J46" s="51"/>
    </row>
    <row r="47" spans="1:10" s="2" customFormat="1" ht="21" customHeight="1">
      <c r="A47" s="107"/>
      <c r="D47" s="51"/>
      <c r="F47" s="51"/>
      <c r="H47" s="51"/>
      <c r="J47" s="51"/>
    </row>
    <row r="48" spans="1:10" s="2" customFormat="1" ht="21" customHeight="1">
      <c r="A48" s="107"/>
      <c r="D48" s="51"/>
      <c r="F48" s="51"/>
      <c r="H48" s="51"/>
      <c r="J48" s="51"/>
    </row>
    <row r="49" spans="1:10" s="2" customFormat="1" ht="21" customHeight="1">
      <c r="A49" s="107"/>
      <c r="D49" s="51"/>
      <c r="F49" s="51"/>
      <c r="H49" s="51"/>
      <c r="J49" s="51"/>
    </row>
    <row r="50" spans="1:10" s="2" customFormat="1" ht="21" customHeight="1">
      <c r="A50" s="107"/>
      <c r="D50" s="51"/>
      <c r="F50" s="51"/>
      <c r="H50" s="51"/>
      <c r="J50" s="51"/>
    </row>
    <row r="51" spans="1:10" s="2" customFormat="1" ht="21" customHeight="1">
      <c r="A51" s="107"/>
      <c r="D51" s="51"/>
      <c r="F51" s="51"/>
      <c r="H51" s="51"/>
      <c r="J51" s="51"/>
    </row>
    <row r="52" spans="1:10" s="2" customFormat="1" ht="21" customHeight="1">
      <c r="A52" s="107"/>
      <c r="D52" s="51"/>
      <c r="F52" s="51"/>
      <c r="H52" s="51"/>
      <c r="J52" s="51"/>
    </row>
    <row r="55" spans="1:10" s="2" customFormat="1" ht="21" customHeight="1">
      <c r="A55" s="231" t="s">
        <v>64</v>
      </c>
      <c r="B55" s="231"/>
      <c r="C55" s="231"/>
      <c r="D55" s="231"/>
      <c r="E55" s="231"/>
      <c r="F55" s="231"/>
      <c r="G55" s="231"/>
      <c r="H55" s="231"/>
      <c r="I55" s="231"/>
      <c r="J55" s="231"/>
    </row>
    <row r="56" spans="1:10" s="2" customFormat="1" ht="21" customHeight="1">
      <c r="A56" s="231" t="s">
        <v>150</v>
      </c>
      <c r="B56" s="231"/>
      <c r="C56" s="231"/>
      <c r="D56" s="231"/>
      <c r="E56" s="231"/>
      <c r="F56" s="231"/>
      <c r="G56" s="231"/>
      <c r="H56" s="231"/>
      <c r="I56" s="231"/>
      <c r="J56" s="231"/>
    </row>
    <row r="57" spans="1:10" s="2" customFormat="1" ht="21" customHeight="1">
      <c r="A57" s="231" t="s">
        <v>226</v>
      </c>
      <c r="B57" s="231"/>
      <c r="C57" s="231"/>
      <c r="D57" s="231"/>
      <c r="E57" s="231"/>
      <c r="F57" s="231"/>
      <c r="G57" s="231"/>
      <c r="H57" s="231"/>
      <c r="I57" s="231"/>
      <c r="J57" s="231"/>
    </row>
    <row r="58" spans="1:10" s="2" customFormat="1" ht="21" customHeight="1">
      <c r="A58" s="233" t="s">
        <v>32</v>
      </c>
      <c r="B58" s="233"/>
      <c r="C58" s="233"/>
      <c r="D58" s="233"/>
      <c r="E58" s="233"/>
      <c r="F58" s="233"/>
      <c r="G58" s="233"/>
      <c r="H58" s="233"/>
      <c r="I58" s="233"/>
      <c r="J58" s="233"/>
    </row>
    <row r="59" spans="1:10" s="2" customFormat="1" ht="9" customHeight="1">
      <c r="A59" s="116"/>
      <c r="B59" s="116"/>
      <c r="C59" s="116"/>
      <c r="D59" s="116"/>
      <c r="E59" s="116"/>
      <c r="F59" s="116"/>
      <c r="G59" s="116"/>
      <c r="H59" s="116"/>
      <c r="I59" s="116"/>
      <c r="J59" s="116"/>
    </row>
    <row r="60" spans="1:10" s="2" customFormat="1" ht="21" customHeight="1">
      <c r="A60" s="25"/>
      <c r="B60" s="5"/>
      <c r="C60" s="34"/>
      <c r="D60" s="232" t="s">
        <v>53</v>
      </c>
      <c r="E60" s="231"/>
      <c r="F60" s="231"/>
      <c r="G60" s="35" t="s">
        <v>54</v>
      </c>
      <c r="H60" s="232" t="s">
        <v>22</v>
      </c>
      <c r="I60" s="231"/>
      <c r="J60" s="231"/>
    </row>
    <row r="61" spans="1:10" s="2" customFormat="1" ht="21" customHeight="1">
      <c r="A61" s="25"/>
      <c r="B61" s="16"/>
      <c r="C61" s="34"/>
      <c r="D61" s="232" t="s">
        <v>55</v>
      </c>
      <c r="E61" s="231"/>
      <c r="F61" s="231"/>
      <c r="G61" s="35" t="s">
        <v>54</v>
      </c>
      <c r="H61" s="232" t="s">
        <v>55</v>
      </c>
      <c r="I61" s="231"/>
      <c r="J61" s="231"/>
    </row>
    <row r="62" spans="1:10" s="2" customFormat="1" ht="21" customHeight="1">
      <c r="A62" s="25"/>
      <c r="B62" s="5" t="s">
        <v>25</v>
      </c>
      <c r="C62" s="34"/>
      <c r="D62" s="36">
        <v>2025</v>
      </c>
      <c r="E62" s="36"/>
      <c r="F62" s="36">
        <v>2024</v>
      </c>
      <c r="G62" s="36"/>
      <c r="H62" s="36">
        <v>2025</v>
      </c>
      <c r="I62" s="36"/>
      <c r="J62" s="36">
        <v>2024</v>
      </c>
    </row>
    <row r="63" spans="1:10" s="2" customFormat="1" ht="21" customHeight="1">
      <c r="A63" s="40" t="s">
        <v>110</v>
      </c>
      <c r="B63" s="38"/>
      <c r="C63" s="3"/>
      <c r="D63" s="49"/>
      <c r="E63" s="43"/>
      <c r="F63" s="39"/>
      <c r="G63" s="43"/>
      <c r="H63" s="49"/>
      <c r="I63" s="43"/>
      <c r="J63" s="39"/>
    </row>
    <row r="64" spans="1:10" s="2" customFormat="1" ht="21" customHeight="1">
      <c r="A64" s="27" t="s">
        <v>222</v>
      </c>
      <c r="B64" s="38"/>
      <c r="C64" s="3"/>
      <c r="D64" s="88">
        <f>+D66-D65</f>
        <v>169256511</v>
      </c>
      <c r="E64" s="79"/>
      <c r="F64" s="88">
        <f>+F66-F65</f>
        <v>255876306</v>
      </c>
      <c r="G64" s="79"/>
      <c r="H64" s="88">
        <f>+H66-H65</f>
        <v>143109572</v>
      </c>
      <c r="I64" s="79"/>
      <c r="J64" s="88">
        <f>+J66-J65</f>
        <v>214458201</v>
      </c>
    </row>
    <row r="65" spans="1:10" s="2" customFormat="1" ht="21" customHeight="1">
      <c r="A65" s="27" t="s">
        <v>85</v>
      </c>
      <c r="B65" s="38"/>
      <c r="C65" s="3"/>
      <c r="D65" s="88">
        <v>-7562</v>
      </c>
      <c r="E65" s="79"/>
      <c r="F65" s="88">
        <v>8173570</v>
      </c>
      <c r="G65" s="79"/>
      <c r="H65" s="127">
        <v>0</v>
      </c>
      <c r="I65" s="91"/>
      <c r="J65" s="127">
        <v>0</v>
      </c>
    </row>
    <row r="66" spans="1:10" s="2" customFormat="1" ht="21" customHeight="1" thickBot="1">
      <c r="A66" s="40" t="s">
        <v>209</v>
      </c>
      <c r="B66" s="38"/>
      <c r="C66" s="3"/>
      <c r="D66" s="128">
        <f>+D30</f>
        <v>169248949</v>
      </c>
      <c r="E66" s="79"/>
      <c r="F66" s="128">
        <f>+F30</f>
        <v>264049876</v>
      </c>
      <c r="G66" s="79"/>
      <c r="H66" s="128">
        <f>+H30</f>
        <v>143109572</v>
      </c>
      <c r="I66" s="79"/>
      <c r="J66" s="128">
        <f>+J30</f>
        <v>214458201</v>
      </c>
    </row>
    <row r="67" spans="1:10" s="2" customFormat="1" ht="21" customHeight="1" thickTop="1">
      <c r="A67" s="15"/>
      <c r="B67" s="38"/>
      <c r="C67" s="3"/>
      <c r="D67" s="88"/>
      <c r="E67" s="79"/>
      <c r="F67" s="88"/>
      <c r="G67" s="79"/>
      <c r="H67" s="88"/>
      <c r="I67" s="79"/>
      <c r="J67" s="88"/>
    </row>
    <row r="68" spans="1:10" s="2" customFormat="1" ht="21" customHeight="1">
      <c r="A68" s="41" t="s">
        <v>109</v>
      </c>
      <c r="B68" s="38"/>
      <c r="C68" s="3"/>
      <c r="D68" s="88"/>
      <c r="E68" s="79"/>
      <c r="F68" s="88"/>
      <c r="G68" s="79"/>
      <c r="H68" s="88"/>
      <c r="I68" s="79"/>
      <c r="J68" s="88"/>
    </row>
    <row r="69" spans="1:10" s="2" customFormat="1" ht="21" customHeight="1">
      <c r="A69" s="27" t="s">
        <v>222</v>
      </c>
      <c r="B69" s="38"/>
      <c r="C69" s="3"/>
      <c r="D69" s="88">
        <f>+D71-D70</f>
        <v>169256511</v>
      </c>
      <c r="E69" s="79"/>
      <c r="F69" s="88">
        <f>+F71-F70</f>
        <v>246489872</v>
      </c>
      <c r="G69" s="79"/>
      <c r="H69" s="88">
        <f>+H71-H70</f>
        <v>143109572</v>
      </c>
      <c r="I69" s="79"/>
      <c r="J69" s="88">
        <f>+J71-J70</f>
        <v>204842783</v>
      </c>
    </row>
    <row r="70" spans="1:10" s="2" customFormat="1" ht="21" customHeight="1">
      <c r="A70" s="27" t="s">
        <v>85</v>
      </c>
      <c r="B70" s="38"/>
      <c r="C70" s="3"/>
      <c r="D70" s="88">
        <v>-7562</v>
      </c>
      <c r="E70" s="79"/>
      <c r="F70" s="88">
        <v>8173570</v>
      </c>
      <c r="G70" s="79"/>
      <c r="H70" s="127">
        <v>0</v>
      </c>
      <c r="I70" s="91"/>
      <c r="J70" s="127">
        <v>0</v>
      </c>
    </row>
    <row r="71" spans="1:10" s="2" customFormat="1" ht="21" customHeight="1" thickBot="1">
      <c r="A71" s="41" t="s">
        <v>111</v>
      </c>
      <c r="B71" s="38"/>
      <c r="C71" s="3"/>
      <c r="D71" s="128">
        <f>+D42</f>
        <v>169248949</v>
      </c>
      <c r="E71" s="79"/>
      <c r="F71" s="128">
        <f>+F42</f>
        <v>254663442</v>
      </c>
      <c r="G71" s="79"/>
      <c r="H71" s="128">
        <f>+H42</f>
        <v>143109572</v>
      </c>
      <c r="I71" s="79"/>
      <c r="J71" s="128">
        <f>+J42</f>
        <v>204842783</v>
      </c>
    </row>
    <row r="72" spans="1:10" s="2" customFormat="1" ht="21" customHeight="1" thickTop="1">
      <c r="A72" s="9"/>
      <c r="B72" s="38"/>
      <c r="C72" s="3"/>
      <c r="D72" s="130"/>
      <c r="E72" s="131"/>
      <c r="F72" s="130"/>
      <c r="G72" s="131"/>
      <c r="H72" s="130"/>
      <c r="I72" s="131"/>
      <c r="J72" s="130"/>
    </row>
    <row r="73" spans="1:10" s="2" customFormat="1" ht="21" customHeight="1">
      <c r="A73" s="41" t="s">
        <v>86</v>
      </c>
      <c r="B73" s="3">
        <v>29</v>
      </c>
      <c r="C73" s="1" t="s">
        <v>87</v>
      </c>
      <c r="D73" s="132">
        <f>D64/D75</f>
        <v>0.47015697499999998</v>
      </c>
      <c r="E73" s="133"/>
      <c r="F73" s="132">
        <f>F64/F75</f>
        <v>0.71076751666666671</v>
      </c>
      <c r="G73" s="133"/>
      <c r="H73" s="132">
        <f>H64/H75</f>
        <v>0.39752658888888887</v>
      </c>
      <c r="I73" s="134"/>
      <c r="J73" s="132">
        <f>+J64/360000000</f>
        <v>0.59571722500000002</v>
      </c>
    </row>
    <row r="74" spans="1:10" s="2" customFormat="1" ht="21" customHeight="1">
      <c r="A74" s="9" t="s">
        <v>208</v>
      </c>
      <c r="B74" s="103"/>
      <c r="C74" s="3"/>
      <c r="D74" s="130"/>
      <c r="E74" s="131"/>
      <c r="F74" s="130"/>
      <c r="G74" s="131"/>
      <c r="H74" s="130"/>
      <c r="I74" s="131"/>
      <c r="J74" s="130"/>
    </row>
    <row r="75" spans="1:10" s="2" customFormat="1" ht="21" customHeight="1">
      <c r="A75" s="42" t="s">
        <v>88</v>
      </c>
      <c r="B75" s="3">
        <v>29</v>
      </c>
      <c r="C75" s="1" t="s">
        <v>89</v>
      </c>
      <c r="D75" s="130">
        <v>360000000</v>
      </c>
      <c r="E75" s="131"/>
      <c r="F75" s="130">
        <v>360000000</v>
      </c>
      <c r="G75" s="130"/>
      <c r="H75" s="130">
        <v>360000000</v>
      </c>
      <c r="I75" s="130"/>
      <c r="J75" s="130">
        <v>360000000</v>
      </c>
    </row>
    <row r="76" spans="1:10" ht="21" customHeight="1">
      <c r="A76" s="12"/>
      <c r="B76" s="16"/>
      <c r="C76" s="34"/>
      <c r="D76" s="39"/>
      <c r="E76" s="43"/>
      <c r="F76" s="39"/>
      <c r="G76" s="43"/>
      <c r="H76" s="39"/>
      <c r="I76" s="43"/>
      <c r="J76" s="39"/>
    </row>
    <row r="77" spans="1:10" ht="21" customHeight="1">
      <c r="A77" s="12"/>
      <c r="B77" s="16"/>
      <c r="C77" s="34"/>
      <c r="D77" s="39"/>
      <c r="E77" s="43"/>
      <c r="F77" s="39"/>
      <c r="G77" s="43"/>
      <c r="H77" s="39"/>
      <c r="I77" s="43"/>
      <c r="J77" s="39"/>
    </row>
    <row r="78" spans="1:10" ht="21" customHeight="1">
      <c r="A78" s="12"/>
      <c r="B78" s="16"/>
      <c r="C78" s="34"/>
      <c r="D78" s="39"/>
      <c r="E78" s="43"/>
      <c r="F78" s="39"/>
      <c r="G78" s="43"/>
      <c r="H78" s="39"/>
      <c r="I78" s="43"/>
      <c r="J78" s="39"/>
    </row>
    <row r="79" spans="1:10" ht="21" customHeight="1">
      <c r="A79" s="12"/>
      <c r="B79" s="16"/>
      <c r="C79" s="34"/>
      <c r="D79" s="39"/>
      <c r="E79" s="43"/>
      <c r="F79" s="39"/>
      <c r="G79" s="43"/>
      <c r="H79" s="39"/>
      <c r="I79" s="43"/>
      <c r="J79" s="39"/>
    </row>
    <row r="80" spans="1:10" ht="21" customHeight="1">
      <c r="A80" s="12"/>
      <c r="B80" s="16"/>
      <c r="C80" s="34"/>
      <c r="D80" s="39"/>
      <c r="E80" s="43"/>
      <c r="F80" s="39"/>
      <c r="G80" s="43"/>
      <c r="H80" s="39"/>
      <c r="I80" s="43"/>
      <c r="J80" s="39"/>
    </row>
    <row r="81" spans="1:10" ht="21" customHeight="1">
      <c r="A81" s="12"/>
      <c r="B81" s="16"/>
      <c r="C81" s="34"/>
      <c r="D81" s="39"/>
      <c r="E81" s="43"/>
      <c r="F81" s="39"/>
      <c r="G81" s="43"/>
      <c r="H81" s="39"/>
      <c r="I81" s="43"/>
      <c r="J81" s="39"/>
    </row>
    <row r="82" spans="1:10" ht="21" customHeight="1">
      <c r="A82" s="12"/>
      <c r="B82" s="16"/>
      <c r="C82" s="34"/>
      <c r="D82" s="39"/>
      <c r="E82" s="43"/>
      <c r="F82" s="39"/>
      <c r="G82" s="43"/>
      <c r="H82" s="39"/>
      <c r="I82" s="43"/>
      <c r="J82" s="39"/>
    </row>
    <row r="83" spans="1:10" ht="21" customHeight="1">
      <c r="A83" s="12"/>
      <c r="B83" s="16"/>
      <c r="C83" s="34"/>
      <c r="D83" s="39"/>
      <c r="E83" s="43"/>
      <c r="F83" s="39"/>
      <c r="G83" s="43"/>
      <c r="H83" s="39"/>
      <c r="I83" s="43"/>
      <c r="J83" s="39"/>
    </row>
    <row r="84" spans="1:10" ht="21" customHeight="1">
      <c r="A84" s="12"/>
      <c r="B84" s="16"/>
      <c r="C84" s="34"/>
      <c r="D84" s="39"/>
      <c r="E84" s="43"/>
      <c r="F84" s="39"/>
      <c r="G84" s="43"/>
      <c r="H84" s="39"/>
      <c r="I84" s="43"/>
      <c r="J84" s="39"/>
    </row>
    <row r="85" spans="1:10" ht="21" customHeight="1">
      <c r="A85" s="12"/>
      <c r="B85" s="16"/>
      <c r="C85" s="34"/>
      <c r="D85" s="39"/>
      <c r="E85" s="43"/>
      <c r="F85" s="39"/>
      <c r="G85" s="43"/>
      <c r="H85" s="39"/>
      <c r="I85" s="43"/>
      <c r="J85" s="39"/>
    </row>
    <row r="86" spans="1:10" ht="21" customHeight="1">
      <c r="A86" s="12"/>
      <c r="B86" s="16"/>
      <c r="C86" s="34"/>
      <c r="D86" s="39"/>
      <c r="E86" s="43"/>
      <c r="F86" s="39"/>
      <c r="G86" s="43"/>
      <c r="H86" s="39"/>
      <c r="I86" s="43"/>
      <c r="J86" s="39"/>
    </row>
    <row r="87" spans="1:10" ht="21" customHeight="1">
      <c r="A87" s="12"/>
      <c r="B87" s="16"/>
      <c r="C87" s="34"/>
      <c r="D87" s="39"/>
      <c r="E87" s="43"/>
      <c r="F87" s="39"/>
      <c r="G87" s="43"/>
      <c r="H87" s="39"/>
      <c r="I87" s="43"/>
      <c r="J87" s="39"/>
    </row>
    <row r="88" spans="1:10" ht="21" customHeight="1">
      <c r="A88" s="12"/>
      <c r="B88" s="16"/>
      <c r="C88" s="34"/>
      <c r="D88" s="39"/>
      <c r="E88" s="43"/>
      <c r="F88" s="39"/>
      <c r="G88" s="43"/>
      <c r="H88" s="39"/>
      <c r="I88" s="43"/>
      <c r="J88" s="39"/>
    </row>
    <row r="89" spans="1:10" ht="21" customHeight="1">
      <c r="A89" s="12"/>
      <c r="B89" s="16"/>
      <c r="C89" s="34"/>
      <c r="D89" s="39"/>
      <c r="E89" s="43"/>
      <c r="F89" s="39"/>
      <c r="G89" s="43"/>
      <c r="H89" s="39"/>
      <c r="I89" s="43"/>
      <c r="J89" s="39"/>
    </row>
    <row r="90" spans="1:10" ht="21" customHeight="1">
      <c r="A90" s="12"/>
      <c r="B90" s="16"/>
      <c r="C90" s="34"/>
      <c r="D90" s="39"/>
      <c r="E90" s="43"/>
      <c r="F90" s="39"/>
      <c r="G90" s="43"/>
      <c r="H90" s="39"/>
      <c r="I90" s="43"/>
      <c r="J90" s="39"/>
    </row>
    <row r="91" spans="1:10" ht="21" customHeight="1">
      <c r="A91" s="12"/>
      <c r="B91" s="16"/>
      <c r="C91" s="34"/>
      <c r="D91" s="39"/>
      <c r="E91" s="43"/>
      <c r="F91" s="39"/>
      <c r="G91" s="43"/>
      <c r="H91" s="39"/>
      <c r="I91" s="43"/>
      <c r="J91" s="39"/>
    </row>
    <row r="92" spans="1:10" ht="21" customHeight="1">
      <c r="A92" s="12"/>
      <c r="B92" s="16"/>
      <c r="C92" s="34"/>
      <c r="D92" s="39"/>
      <c r="E92" s="43"/>
      <c r="F92" s="39"/>
      <c r="G92" s="43"/>
      <c r="H92" s="39"/>
      <c r="I92" s="43"/>
      <c r="J92" s="39"/>
    </row>
    <row r="93" spans="1:10" ht="21" customHeight="1">
      <c r="A93" s="12"/>
      <c r="B93" s="16"/>
      <c r="C93" s="34"/>
      <c r="D93" s="39"/>
      <c r="E93" s="43"/>
      <c r="F93" s="39"/>
      <c r="G93" s="43"/>
      <c r="H93" s="39"/>
      <c r="I93" s="43"/>
      <c r="J93" s="39"/>
    </row>
    <row r="94" spans="1:10" ht="21" customHeight="1">
      <c r="A94" s="12"/>
      <c r="B94" s="16"/>
      <c r="C94" s="34"/>
      <c r="D94" s="39"/>
      <c r="E94" s="43"/>
      <c r="F94" s="39"/>
      <c r="G94" s="43"/>
      <c r="H94" s="39"/>
      <c r="I94" s="43"/>
      <c r="J94" s="39"/>
    </row>
    <row r="95" spans="1:10" ht="21" customHeight="1">
      <c r="A95" s="12"/>
      <c r="B95" s="16"/>
      <c r="C95" s="34"/>
      <c r="D95" s="39"/>
      <c r="E95" s="43"/>
      <c r="F95" s="39"/>
      <c r="G95" s="43"/>
      <c r="H95" s="39"/>
      <c r="I95" s="43"/>
      <c r="J95" s="39"/>
    </row>
    <row r="96" spans="1:10" ht="21" customHeight="1">
      <c r="A96" s="12"/>
      <c r="B96" s="16"/>
      <c r="C96" s="34"/>
      <c r="D96" s="39"/>
      <c r="E96" s="43"/>
      <c r="F96" s="39"/>
      <c r="G96" s="43"/>
      <c r="H96" s="39"/>
      <c r="I96" s="43"/>
      <c r="J96" s="39"/>
    </row>
    <row r="97" spans="1:10" ht="21" customHeight="1">
      <c r="A97" s="12"/>
      <c r="B97" s="16"/>
      <c r="C97" s="34"/>
      <c r="D97" s="39"/>
      <c r="E97" s="43"/>
      <c r="F97" s="39"/>
      <c r="G97" s="43"/>
      <c r="H97" s="39"/>
      <c r="I97" s="43"/>
      <c r="J97" s="39"/>
    </row>
    <row r="98" spans="1:10" ht="21" customHeight="1">
      <c r="A98" s="12"/>
      <c r="B98" s="16"/>
      <c r="C98" s="34"/>
      <c r="D98" s="39"/>
      <c r="E98" s="43"/>
      <c r="F98" s="39"/>
      <c r="G98" s="43"/>
      <c r="H98" s="39"/>
      <c r="I98" s="43"/>
      <c r="J98" s="39"/>
    </row>
    <row r="99" spans="1:10" ht="21" customHeight="1">
      <c r="A99" s="12"/>
      <c r="B99" s="16"/>
      <c r="C99" s="34"/>
      <c r="D99" s="39"/>
      <c r="E99" s="43"/>
      <c r="F99" s="39"/>
      <c r="G99" s="43"/>
      <c r="H99" s="39"/>
      <c r="I99" s="43"/>
      <c r="J99" s="39"/>
    </row>
    <row r="100" spans="1:10" ht="21" customHeight="1">
      <c r="A100" s="12"/>
      <c r="B100" s="16"/>
      <c r="C100" s="34"/>
      <c r="D100" s="39"/>
      <c r="E100" s="43"/>
      <c r="F100" s="39"/>
      <c r="G100" s="43"/>
      <c r="H100" s="39"/>
      <c r="I100" s="43"/>
      <c r="J100" s="39"/>
    </row>
    <row r="101" spans="1:10" ht="21" customHeight="1">
      <c r="A101" s="12"/>
      <c r="B101" s="16"/>
      <c r="C101" s="34"/>
      <c r="D101" s="39"/>
      <c r="E101" s="43"/>
      <c r="F101" s="39"/>
      <c r="G101" s="43"/>
      <c r="H101" s="39"/>
      <c r="I101" s="43"/>
      <c r="J101" s="39"/>
    </row>
    <row r="102" spans="1:10" ht="21" customHeight="1">
      <c r="A102" s="12"/>
      <c r="B102" s="16"/>
      <c r="C102" s="34"/>
      <c r="D102" s="39"/>
      <c r="E102" s="43"/>
      <c r="F102" s="39"/>
      <c r="G102" s="43"/>
      <c r="H102" s="39"/>
      <c r="I102" s="43"/>
      <c r="J102" s="39"/>
    </row>
    <row r="103" spans="1:10" ht="21" customHeight="1">
      <c r="A103" s="12"/>
      <c r="B103" s="16"/>
      <c r="C103" s="34"/>
      <c r="D103" s="39"/>
      <c r="E103" s="43"/>
      <c r="F103" s="39"/>
      <c r="G103" s="43"/>
      <c r="H103" s="39"/>
      <c r="I103" s="43"/>
      <c r="J103" s="39"/>
    </row>
    <row r="104" spans="1:10" ht="21" customHeight="1">
      <c r="A104" s="12"/>
      <c r="B104" s="16"/>
      <c r="C104" s="34"/>
      <c r="D104" s="39"/>
      <c r="E104" s="43"/>
      <c r="F104" s="39"/>
      <c r="G104" s="43"/>
      <c r="H104" s="39"/>
      <c r="I104" s="43"/>
      <c r="J104" s="39"/>
    </row>
    <row r="105" spans="1:10" ht="21" customHeight="1">
      <c r="A105" s="27"/>
      <c r="B105" s="16"/>
      <c r="C105" s="34"/>
      <c r="D105" s="39"/>
      <c r="E105" s="43"/>
      <c r="F105" s="39"/>
      <c r="G105" s="43"/>
      <c r="H105" s="39"/>
      <c r="I105" s="43"/>
      <c r="J105" s="39"/>
    </row>
    <row r="107" spans="1:10" ht="21" customHeight="1">
      <c r="A107" s="12"/>
    </row>
    <row r="108" spans="1:10" ht="21" customHeight="1">
      <c r="A108" s="27" t="s">
        <v>33</v>
      </c>
    </row>
  </sheetData>
  <mergeCells count="16">
    <mergeCell ref="D7:F7"/>
    <mergeCell ref="H7:J7"/>
    <mergeCell ref="A1:J1"/>
    <mergeCell ref="A2:J2"/>
    <mergeCell ref="A3:J3"/>
    <mergeCell ref="A4:J4"/>
    <mergeCell ref="D6:F6"/>
    <mergeCell ref="H6:J6"/>
    <mergeCell ref="D60:F60"/>
    <mergeCell ref="H60:J60"/>
    <mergeCell ref="D61:F61"/>
    <mergeCell ref="H61:J61"/>
    <mergeCell ref="A55:J55"/>
    <mergeCell ref="A56:J56"/>
    <mergeCell ref="A57:J57"/>
    <mergeCell ref="A58:J58"/>
  </mergeCells>
  <pageMargins left="0.8" right="0.2" top="1" bottom="0.5" header="0.6" footer="0.3"/>
  <pageSetup paperSize="9" scale="65" firstPageNumber="2" fitToWidth="0" fitToHeight="0" orientation="portrait" useFirstPageNumber="1" r:id="rId1"/>
  <headerFooter alignWithMargins="0"/>
  <ignoredErrors>
    <ignoredError sqref="E15:G15 I15:J15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B0D6D7-37A0-429C-8DF7-F82F3F718A37}">
  <sheetPr>
    <tabColor rgb="FF00B050"/>
  </sheetPr>
  <dimension ref="A1:AA38"/>
  <sheetViews>
    <sheetView topLeftCell="A29" zoomScale="70" zoomScaleNormal="70" zoomScaleSheetLayoutView="70" zoomScalePageLayoutView="55" workbookViewId="0">
      <selection activeCell="A11" sqref="A11"/>
    </sheetView>
  </sheetViews>
  <sheetFormatPr defaultColWidth="9.453125" defaultRowHeight="20" customHeight="1"/>
  <cols>
    <col min="1" max="1" width="54.54296875" style="19" customWidth="1"/>
    <col min="2" max="2" width="6.81640625" style="19" customWidth="1"/>
    <col min="3" max="3" width="12.453125" style="19" customWidth="1"/>
    <col min="4" max="4" width="1.453125" style="19" customWidth="1"/>
    <col min="5" max="5" width="12.453125" style="68" customWidth="1"/>
    <col min="6" max="6" width="1.453125" style="19" customWidth="1"/>
    <col min="7" max="7" width="12.453125" style="19" customWidth="1"/>
    <col min="8" max="8" width="1.453125" style="19" customWidth="1"/>
    <col min="9" max="9" width="12.453125" style="19" customWidth="1"/>
    <col min="10" max="11" width="1.453125" style="19" customWidth="1"/>
    <col min="12" max="12" width="12.453125" style="19" customWidth="1"/>
    <col min="13" max="14" width="1.453125" style="19" customWidth="1"/>
    <col min="15" max="15" width="12.453125" style="19" customWidth="1"/>
    <col min="16" max="17" width="1.453125" style="19" customWidth="1"/>
    <col min="18" max="18" width="12.453125" style="19" customWidth="1"/>
    <col min="19" max="20" width="1.453125" style="19" customWidth="1"/>
    <col min="21" max="21" width="12.453125" style="19" customWidth="1"/>
    <col min="22" max="23" width="1.453125" style="19" customWidth="1"/>
    <col min="24" max="24" width="12.453125" style="19" customWidth="1"/>
    <col min="25" max="25" width="1.453125" style="19" customWidth="1"/>
    <col min="26" max="26" width="12.453125" style="19" customWidth="1"/>
    <col min="27" max="27" width="1.453125" style="19" customWidth="1"/>
    <col min="28" max="16384" width="9.453125" style="19"/>
  </cols>
  <sheetData>
    <row r="1" spans="1:26" s="12" customFormat="1" ht="20" customHeight="1">
      <c r="A1" s="231" t="s">
        <v>64</v>
      </c>
      <c r="B1" s="231"/>
      <c r="C1" s="231"/>
      <c r="D1" s="231"/>
      <c r="E1" s="231"/>
      <c r="F1" s="231"/>
      <c r="G1" s="231"/>
      <c r="H1" s="231"/>
      <c r="I1" s="231"/>
      <c r="J1" s="231"/>
      <c r="K1" s="231"/>
      <c r="L1" s="231"/>
      <c r="M1" s="231"/>
      <c r="N1" s="231"/>
      <c r="O1" s="231"/>
      <c r="P1" s="231"/>
      <c r="Q1" s="231"/>
      <c r="R1" s="231"/>
      <c r="S1" s="231"/>
      <c r="T1" s="231"/>
      <c r="U1" s="231"/>
      <c r="V1" s="231"/>
      <c r="W1" s="231"/>
      <c r="X1" s="231"/>
      <c r="Y1" s="231"/>
      <c r="Z1" s="231"/>
    </row>
    <row r="2" spans="1:26" s="14" customFormat="1" ht="20" customHeight="1">
      <c r="A2" s="231" t="s">
        <v>161</v>
      </c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  <c r="N2" s="231"/>
      <c r="O2" s="231"/>
      <c r="P2" s="231"/>
      <c r="Q2" s="231"/>
      <c r="R2" s="231"/>
      <c r="S2" s="231"/>
      <c r="T2" s="231"/>
      <c r="U2" s="231"/>
      <c r="V2" s="231"/>
      <c r="W2" s="231"/>
      <c r="X2" s="231"/>
      <c r="Y2" s="231"/>
      <c r="Z2" s="231"/>
    </row>
    <row r="3" spans="1:26" s="14" customFormat="1" ht="20" customHeight="1">
      <c r="A3" s="231" t="s">
        <v>226</v>
      </c>
      <c r="B3" s="231"/>
      <c r="C3" s="231"/>
      <c r="D3" s="231"/>
      <c r="E3" s="231"/>
      <c r="F3" s="231"/>
      <c r="G3" s="231"/>
      <c r="H3" s="231"/>
      <c r="I3" s="231"/>
      <c r="J3" s="231"/>
      <c r="K3" s="231"/>
      <c r="L3" s="231"/>
      <c r="M3" s="231"/>
      <c r="N3" s="231"/>
      <c r="O3" s="231"/>
      <c r="P3" s="231"/>
      <c r="Q3" s="231"/>
      <c r="R3" s="231"/>
      <c r="S3" s="231"/>
      <c r="T3" s="231"/>
      <c r="U3" s="231"/>
      <c r="V3" s="231"/>
      <c r="W3" s="231"/>
      <c r="X3" s="231"/>
      <c r="Y3" s="231"/>
      <c r="Z3" s="231"/>
    </row>
    <row r="4" spans="1:26" s="14" customFormat="1" ht="20" customHeight="1">
      <c r="A4" s="233" t="s">
        <v>32</v>
      </c>
      <c r="B4" s="233"/>
      <c r="C4" s="233"/>
      <c r="D4" s="233"/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233"/>
      <c r="P4" s="233"/>
      <c r="Q4" s="233"/>
      <c r="R4" s="233"/>
      <c r="S4" s="233"/>
      <c r="T4" s="233"/>
      <c r="U4" s="233"/>
      <c r="V4" s="233"/>
      <c r="W4" s="233"/>
      <c r="X4" s="233"/>
      <c r="Y4" s="233"/>
      <c r="Z4" s="233"/>
    </row>
    <row r="5" spans="1:26" s="14" customFormat="1" ht="9" customHeight="1">
      <c r="A5" s="21"/>
      <c r="B5" s="12"/>
      <c r="C5" s="12"/>
      <c r="D5" s="12"/>
      <c r="E5" s="68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</row>
    <row r="6" spans="1:26" s="161" customFormat="1" ht="20" customHeight="1">
      <c r="A6" s="160"/>
      <c r="C6" s="238" t="s">
        <v>26</v>
      </c>
      <c r="D6" s="238"/>
      <c r="E6" s="238"/>
      <c r="F6" s="238"/>
      <c r="G6" s="238"/>
      <c r="H6" s="238"/>
      <c r="I6" s="238"/>
      <c r="J6" s="238"/>
      <c r="K6" s="238"/>
      <c r="L6" s="238"/>
      <c r="M6" s="238"/>
      <c r="N6" s="238"/>
      <c r="O6" s="238"/>
      <c r="P6" s="238"/>
      <c r="Q6" s="238"/>
      <c r="R6" s="238"/>
      <c r="S6" s="238"/>
      <c r="T6" s="238"/>
      <c r="U6" s="238"/>
      <c r="V6" s="238"/>
      <c r="W6" s="238"/>
      <c r="X6" s="238"/>
      <c r="Y6" s="238"/>
      <c r="Z6" s="238"/>
    </row>
    <row r="7" spans="1:26" s="161" customFormat="1" ht="20" customHeight="1">
      <c r="A7" s="160"/>
      <c r="C7" s="239" t="s">
        <v>200</v>
      </c>
      <c r="D7" s="239"/>
      <c r="E7" s="239"/>
      <c r="F7" s="239"/>
      <c r="G7" s="239"/>
      <c r="H7" s="239"/>
      <c r="I7" s="239"/>
      <c r="J7" s="239"/>
      <c r="K7" s="239"/>
      <c r="L7" s="239"/>
      <c r="M7" s="239"/>
      <c r="N7" s="239"/>
      <c r="O7" s="239"/>
      <c r="P7" s="239"/>
      <c r="Q7" s="239"/>
      <c r="R7" s="239"/>
      <c r="S7" s="239"/>
      <c r="T7" s="239"/>
      <c r="U7" s="239"/>
      <c r="V7" s="239"/>
      <c r="W7" s="162"/>
      <c r="X7" s="162"/>
      <c r="Y7" s="160"/>
    </row>
    <row r="8" spans="1:26" s="161" customFormat="1" ht="20" customHeight="1">
      <c r="A8" s="160"/>
      <c r="C8" s="163"/>
      <c r="D8" s="163"/>
      <c r="E8" s="163"/>
      <c r="F8" s="163"/>
      <c r="G8" s="163"/>
      <c r="H8" s="163"/>
      <c r="I8" s="163"/>
      <c r="J8" s="163"/>
      <c r="K8" s="163"/>
      <c r="L8" s="237" t="s">
        <v>166</v>
      </c>
      <c r="M8" s="237"/>
      <c r="N8" s="237"/>
      <c r="O8" s="237"/>
      <c r="P8" s="237"/>
      <c r="Q8" s="237"/>
      <c r="R8" s="237"/>
      <c r="S8" s="163"/>
      <c r="T8" s="163"/>
      <c r="U8" s="163"/>
      <c r="V8" s="163"/>
      <c r="W8" s="162"/>
      <c r="X8" s="162"/>
      <c r="Y8" s="160"/>
    </row>
    <row r="9" spans="1:26" s="161" customFormat="1" ht="20" customHeight="1">
      <c r="A9" s="164"/>
      <c r="F9" s="165"/>
      <c r="G9" s="237" t="s">
        <v>2</v>
      </c>
      <c r="H9" s="237"/>
      <c r="I9" s="237"/>
      <c r="J9" s="165"/>
      <c r="K9" s="165"/>
      <c r="L9" s="237" t="s">
        <v>163</v>
      </c>
      <c r="M9" s="237"/>
      <c r="N9" s="237"/>
      <c r="O9" s="237"/>
      <c r="P9" s="165"/>
      <c r="Q9" s="165"/>
      <c r="R9" s="165"/>
      <c r="S9" s="165"/>
      <c r="T9" s="165"/>
    </row>
    <row r="10" spans="1:26" s="161" customFormat="1" ht="20" customHeight="1">
      <c r="A10" s="164"/>
      <c r="C10" s="165" t="s">
        <v>43</v>
      </c>
      <c r="D10" s="165"/>
      <c r="E10" s="166" t="s">
        <v>90</v>
      </c>
      <c r="F10" s="165"/>
      <c r="G10" s="165" t="s">
        <v>93</v>
      </c>
      <c r="H10" s="165"/>
      <c r="I10" s="165" t="s">
        <v>3</v>
      </c>
      <c r="J10" s="165"/>
      <c r="K10" s="165"/>
      <c r="L10" s="165" t="s">
        <v>167</v>
      </c>
      <c r="O10" s="165" t="s">
        <v>168</v>
      </c>
      <c r="P10" s="167"/>
      <c r="Q10" s="167"/>
      <c r="R10" s="165" t="s">
        <v>169</v>
      </c>
      <c r="S10" s="165"/>
      <c r="T10" s="165"/>
      <c r="U10" s="165" t="s">
        <v>154</v>
      </c>
      <c r="V10" s="165"/>
      <c r="W10" s="165"/>
      <c r="X10" s="165" t="s">
        <v>14</v>
      </c>
      <c r="Y10" s="165"/>
      <c r="Z10" s="165" t="s">
        <v>36</v>
      </c>
    </row>
    <row r="11" spans="1:26" s="161" customFormat="1" ht="20" customHeight="1">
      <c r="A11" s="164"/>
      <c r="C11" s="165" t="s">
        <v>91</v>
      </c>
      <c r="D11" s="165"/>
      <c r="E11" s="166" t="s">
        <v>92</v>
      </c>
      <c r="F11" s="165"/>
      <c r="G11" s="165" t="s">
        <v>98</v>
      </c>
      <c r="J11" s="167"/>
      <c r="K11" s="167"/>
      <c r="L11" s="165" t="s">
        <v>170</v>
      </c>
      <c r="M11" s="165"/>
      <c r="N11" s="165"/>
      <c r="O11" s="165" t="s">
        <v>171</v>
      </c>
      <c r="P11" s="165"/>
      <c r="Q11" s="165"/>
      <c r="R11" s="165" t="s">
        <v>172</v>
      </c>
      <c r="S11" s="165"/>
      <c r="T11" s="165"/>
      <c r="U11" s="165" t="s">
        <v>223</v>
      </c>
      <c r="V11" s="165"/>
      <c r="W11" s="165"/>
      <c r="X11" s="165" t="s">
        <v>15</v>
      </c>
      <c r="Y11" s="165"/>
      <c r="Z11" s="165" t="s">
        <v>245</v>
      </c>
    </row>
    <row r="12" spans="1:26" s="161" customFormat="1" ht="20" customHeight="1">
      <c r="A12" s="164"/>
      <c r="B12" s="164"/>
      <c r="C12" s="165" t="s">
        <v>96</v>
      </c>
      <c r="D12" s="165"/>
      <c r="E12" s="166" t="s">
        <v>97</v>
      </c>
      <c r="F12" s="165"/>
      <c r="G12" s="165" t="s">
        <v>100</v>
      </c>
      <c r="H12" s="165"/>
      <c r="I12" s="165"/>
      <c r="J12" s="165"/>
      <c r="K12" s="165"/>
      <c r="L12" s="165" t="s">
        <v>173</v>
      </c>
      <c r="M12" s="165"/>
      <c r="N12" s="165"/>
      <c r="O12" s="165" t="s">
        <v>188</v>
      </c>
      <c r="P12" s="165"/>
      <c r="Q12" s="165"/>
      <c r="R12" s="165" t="s">
        <v>174</v>
      </c>
      <c r="S12" s="167"/>
      <c r="T12" s="167"/>
      <c r="U12" s="165" t="s">
        <v>94</v>
      </c>
      <c r="V12" s="167"/>
      <c r="W12" s="167"/>
      <c r="X12" s="165" t="s">
        <v>95</v>
      </c>
      <c r="Y12" s="165"/>
      <c r="Z12" s="165" t="s">
        <v>37</v>
      </c>
    </row>
    <row r="13" spans="1:26" s="161" customFormat="1" ht="20" customHeight="1">
      <c r="A13" s="164"/>
      <c r="B13" s="164"/>
      <c r="F13" s="165"/>
      <c r="H13" s="165"/>
      <c r="I13" s="165"/>
      <c r="J13" s="165"/>
      <c r="K13" s="165"/>
      <c r="L13" s="165" t="s">
        <v>175</v>
      </c>
      <c r="M13" s="165"/>
      <c r="N13" s="165"/>
      <c r="O13" s="165" t="s">
        <v>187</v>
      </c>
      <c r="P13" s="165"/>
      <c r="Q13" s="165"/>
      <c r="R13" s="165" t="s">
        <v>37</v>
      </c>
      <c r="S13" s="165"/>
      <c r="T13" s="165"/>
      <c r="U13" s="165" t="s">
        <v>99</v>
      </c>
      <c r="V13" s="165"/>
      <c r="W13" s="165"/>
      <c r="Y13" s="165"/>
    </row>
    <row r="14" spans="1:26" s="161" customFormat="1" ht="20" customHeight="1">
      <c r="A14" s="164"/>
      <c r="B14" s="165" t="s">
        <v>244</v>
      </c>
      <c r="C14" s="168"/>
      <c r="D14" s="165"/>
      <c r="E14" s="168"/>
      <c r="F14" s="165"/>
      <c r="O14" s="165" t="s">
        <v>176</v>
      </c>
      <c r="S14" s="165"/>
      <c r="T14" s="165"/>
      <c r="U14" s="165" t="s">
        <v>195</v>
      </c>
      <c r="V14" s="165"/>
      <c r="W14" s="165"/>
      <c r="X14" s="160"/>
      <c r="Y14" s="165"/>
      <c r="Z14" s="165"/>
    </row>
    <row r="15" spans="1:26" s="161" customFormat="1" ht="20" customHeight="1">
      <c r="A15" s="160" t="s">
        <v>201</v>
      </c>
      <c r="B15" s="164"/>
      <c r="C15" s="169">
        <v>360000000</v>
      </c>
      <c r="D15" s="170"/>
      <c r="E15" s="169">
        <v>234221748</v>
      </c>
      <c r="F15" s="170"/>
      <c r="G15" s="169">
        <v>47900000</v>
      </c>
      <c r="H15" s="170"/>
      <c r="I15" s="169">
        <v>1604577838</v>
      </c>
      <c r="J15" s="170"/>
      <c r="K15" s="170"/>
      <c r="L15" s="169">
        <v>-32793440</v>
      </c>
      <c r="M15" s="170"/>
      <c r="N15" s="170"/>
      <c r="O15" s="169">
        <v>-669785</v>
      </c>
      <c r="P15" s="171"/>
      <c r="Q15" s="171"/>
      <c r="R15" s="169">
        <f>SUM(L15:O15)</f>
        <v>-33463225</v>
      </c>
      <c r="S15" s="193"/>
      <c r="T15" s="193"/>
      <c r="U15" s="169">
        <f>SUM(C15:J15,R15)</f>
        <v>2213236361</v>
      </c>
      <c r="V15" s="172"/>
      <c r="W15" s="172"/>
      <c r="X15" s="169">
        <v>3093411</v>
      </c>
      <c r="Y15" s="173"/>
      <c r="Z15" s="169">
        <f>SUM(U15:X15)</f>
        <v>2216329772</v>
      </c>
    </row>
    <row r="16" spans="1:26" s="161" customFormat="1" ht="20" customHeight="1">
      <c r="A16" s="160" t="s">
        <v>185</v>
      </c>
      <c r="B16" s="164"/>
      <c r="C16" s="173"/>
      <c r="D16" s="173"/>
      <c r="E16" s="173"/>
      <c r="F16" s="173"/>
      <c r="G16" s="173"/>
      <c r="H16" s="173"/>
      <c r="I16" s="173"/>
      <c r="J16" s="173"/>
      <c r="K16" s="173"/>
      <c r="L16" s="173"/>
      <c r="M16" s="173"/>
      <c r="N16" s="173"/>
      <c r="O16" s="173"/>
      <c r="P16" s="171"/>
      <c r="Q16" s="171"/>
      <c r="R16" s="169"/>
      <c r="S16" s="169"/>
      <c r="T16" s="169"/>
      <c r="U16" s="169"/>
      <c r="V16" s="173"/>
      <c r="W16" s="173"/>
      <c r="X16" s="173"/>
      <c r="Y16" s="173"/>
      <c r="Z16" s="173"/>
    </row>
    <row r="17" spans="1:26" s="161" customFormat="1" ht="20" customHeight="1">
      <c r="A17" s="174" t="s">
        <v>204</v>
      </c>
      <c r="B17" s="164"/>
      <c r="C17" s="175">
        <v>0</v>
      </c>
      <c r="D17" s="173"/>
      <c r="E17" s="175">
        <v>0</v>
      </c>
      <c r="F17" s="173"/>
      <c r="G17" s="175">
        <v>0</v>
      </c>
      <c r="H17" s="173"/>
      <c r="I17" s="175">
        <v>0</v>
      </c>
      <c r="J17" s="173"/>
      <c r="K17" s="173"/>
      <c r="L17" s="175">
        <v>0</v>
      </c>
      <c r="M17" s="173"/>
      <c r="N17" s="173"/>
      <c r="O17" s="175">
        <v>0</v>
      </c>
      <c r="P17" s="171"/>
      <c r="Q17" s="171"/>
      <c r="R17" s="194">
        <v>0</v>
      </c>
      <c r="S17" s="169"/>
      <c r="T17" s="169"/>
      <c r="U17" s="194">
        <f>SUM(C17:J17)+R17</f>
        <v>0</v>
      </c>
      <c r="V17" s="173"/>
      <c r="W17" s="173"/>
      <c r="X17" s="173">
        <v>-1125000</v>
      </c>
      <c r="Y17" s="173"/>
      <c r="Z17" s="169">
        <f>SUM(U17:X17)</f>
        <v>-1125000</v>
      </c>
    </row>
    <row r="18" spans="1:26" s="161" customFormat="1" ht="20" customHeight="1">
      <c r="A18" s="174" t="s">
        <v>131</v>
      </c>
      <c r="B18" s="164">
        <v>33</v>
      </c>
      <c r="C18" s="175">
        <v>0</v>
      </c>
      <c r="D18" s="173"/>
      <c r="E18" s="175">
        <v>0</v>
      </c>
      <c r="F18" s="173"/>
      <c r="G18" s="175">
        <v>0</v>
      </c>
      <c r="H18" s="173"/>
      <c r="I18" s="169">
        <v>-180000000</v>
      </c>
      <c r="J18" s="173"/>
      <c r="K18" s="173"/>
      <c r="L18" s="175">
        <v>0</v>
      </c>
      <c r="M18" s="173"/>
      <c r="N18" s="173"/>
      <c r="O18" s="175">
        <v>0</v>
      </c>
      <c r="P18" s="171"/>
      <c r="Q18" s="171"/>
      <c r="R18" s="194">
        <v>0</v>
      </c>
      <c r="S18" s="169"/>
      <c r="T18" s="169"/>
      <c r="U18" s="169">
        <f>SUM(C18:J18,R18)</f>
        <v>-180000000</v>
      </c>
      <c r="V18" s="173"/>
      <c r="W18" s="173"/>
      <c r="X18" s="175">
        <v>0</v>
      </c>
      <c r="Y18" s="173"/>
      <c r="Z18" s="169">
        <f>SUM(U18:X18)</f>
        <v>-180000000</v>
      </c>
    </row>
    <row r="19" spans="1:26" s="161" customFormat="1" ht="20" customHeight="1">
      <c r="A19" s="174" t="s">
        <v>160</v>
      </c>
      <c r="B19" s="164"/>
      <c r="C19" s="191"/>
      <c r="D19" s="191"/>
      <c r="E19" s="191"/>
      <c r="F19" s="191"/>
      <c r="G19" s="191"/>
      <c r="H19" s="191"/>
      <c r="I19" s="191"/>
      <c r="J19" s="191"/>
      <c r="K19" s="191"/>
      <c r="L19" s="191"/>
      <c r="M19" s="191"/>
      <c r="N19" s="191"/>
      <c r="O19" s="191"/>
      <c r="P19" s="171"/>
      <c r="Q19" s="171"/>
      <c r="X19" s="191"/>
    </row>
    <row r="20" spans="1:26" s="161" customFormat="1" ht="20" customHeight="1">
      <c r="A20" s="174" t="s">
        <v>159</v>
      </c>
      <c r="B20" s="164"/>
      <c r="C20" s="175">
        <v>0</v>
      </c>
      <c r="D20" s="173"/>
      <c r="E20" s="175">
        <v>0</v>
      </c>
      <c r="F20" s="173"/>
      <c r="G20" s="175">
        <v>0</v>
      </c>
      <c r="H20" s="173"/>
      <c r="I20" s="175">
        <v>0</v>
      </c>
      <c r="J20" s="173"/>
      <c r="K20" s="173"/>
      <c r="L20" s="175">
        <v>0</v>
      </c>
      <c r="M20" s="173"/>
      <c r="N20" s="173"/>
      <c r="O20" s="175">
        <v>0</v>
      </c>
      <c r="P20" s="171"/>
      <c r="Q20" s="171"/>
      <c r="R20" s="194">
        <v>0</v>
      </c>
      <c r="S20" s="194"/>
      <c r="T20" s="194"/>
      <c r="U20" s="194">
        <v>0</v>
      </c>
      <c r="V20" s="173"/>
      <c r="W20" s="173"/>
      <c r="X20" s="169">
        <v>-9510184</v>
      </c>
      <c r="Y20" s="173"/>
      <c r="Z20" s="169">
        <f>SUM(U20:X20)</f>
        <v>-9510184</v>
      </c>
    </row>
    <row r="21" spans="1:26" s="161" customFormat="1" ht="20" customHeight="1">
      <c r="A21" s="174" t="s">
        <v>152</v>
      </c>
      <c r="B21" s="176"/>
      <c r="C21" s="177">
        <v>0</v>
      </c>
      <c r="D21" s="173"/>
      <c r="E21" s="177">
        <v>0</v>
      </c>
      <c r="F21" s="173"/>
      <c r="G21" s="177">
        <v>0</v>
      </c>
      <c r="H21" s="172"/>
      <c r="I21" s="178">
        <v>255876306</v>
      </c>
      <c r="J21" s="173"/>
      <c r="K21" s="173"/>
      <c r="L21" s="173">
        <v>-9745724</v>
      </c>
      <c r="M21" s="173"/>
      <c r="N21" s="173"/>
      <c r="O21" s="173">
        <v>359290</v>
      </c>
      <c r="P21" s="171"/>
      <c r="Q21" s="171"/>
      <c r="R21" s="169">
        <f>SUM(L21:O21)</f>
        <v>-9386434</v>
      </c>
      <c r="S21" s="169"/>
      <c r="T21" s="169"/>
      <c r="U21" s="169">
        <f>SUM(C21:J21,R21)</f>
        <v>246489872</v>
      </c>
      <c r="V21" s="172"/>
      <c r="W21" s="172"/>
      <c r="X21" s="169">
        <v>8173570</v>
      </c>
      <c r="Y21" s="172"/>
      <c r="Z21" s="169">
        <f>SUM(U21:X21)</f>
        <v>254663442</v>
      </c>
    </row>
    <row r="22" spans="1:26" s="161" customFormat="1" ht="20" customHeight="1">
      <c r="A22" s="160" t="s">
        <v>186</v>
      </c>
      <c r="B22" s="176"/>
      <c r="C22" s="177">
        <f>SUM(C18:C21)</f>
        <v>0</v>
      </c>
      <c r="D22" s="175"/>
      <c r="E22" s="177">
        <f>SUM(E18:E21)</f>
        <v>0</v>
      </c>
      <c r="F22" s="175"/>
      <c r="G22" s="177">
        <f>SUM(G18:G21)</f>
        <v>0</v>
      </c>
      <c r="H22" s="172"/>
      <c r="I22" s="179">
        <f>SUM(I18:I21)</f>
        <v>75876306</v>
      </c>
      <c r="J22" s="172"/>
      <c r="K22" s="172"/>
      <c r="L22" s="179">
        <f>SUM(L18:L21)</f>
        <v>-9745724</v>
      </c>
      <c r="M22" s="172"/>
      <c r="N22" s="172"/>
      <c r="O22" s="179">
        <f>SUM(O18:O21)</f>
        <v>359290</v>
      </c>
      <c r="P22" s="171"/>
      <c r="Q22" s="171"/>
      <c r="R22" s="180">
        <f>SUM(R18:R21)</f>
        <v>-9386434</v>
      </c>
      <c r="S22" s="172"/>
      <c r="T22" s="172"/>
      <c r="U22" s="180">
        <f>SUM(U18:U21)</f>
        <v>66489872</v>
      </c>
      <c r="V22" s="172"/>
      <c r="W22" s="172"/>
      <c r="X22" s="179">
        <f>SUM(X17:X21)</f>
        <v>-2461614</v>
      </c>
      <c r="Y22" s="172"/>
      <c r="Z22" s="180">
        <f>SUM(Z17:Z21)</f>
        <v>64028258</v>
      </c>
    </row>
    <row r="23" spans="1:26" s="161" customFormat="1" ht="20" customHeight="1" thickBot="1">
      <c r="A23" s="181" t="s">
        <v>202</v>
      </c>
      <c r="B23" s="176"/>
      <c r="C23" s="182">
        <f>+C22+C15</f>
        <v>360000000</v>
      </c>
      <c r="D23" s="183"/>
      <c r="E23" s="182">
        <f>+E22+E15</f>
        <v>234221748</v>
      </c>
      <c r="F23" s="183"/>
      <c r="G23" s="182">
        <f>+G22+G15</f>
        <v>47900000</v>
      </c>
      <c r="H23" s="183"/>
      <c r="I23" s="182">
        <f>+I22+I15</f>
        <v>1680454144</v>
      </c>
      <c r="J23" s="183"/>
      <c r="K23" s="183"/>
      <c r="L23" s="182">
        <f>+L22+L15</f>
        <v>-42539164</v>
      </c>
      <c r="M23" s="183"/>
      <c r="N23" s="183"/>
      <c r="O23" s="182">
        <f>+O22+O15</f>
        <v>-310495</v>
      </c>
      <c r="P23" s="171"/>
      <c r="Q23" s="171"/>
      <c r="R23" s="195">
        <f>+R22+R15</f>
        <v>-42849659</v>
      </c>
      <c r="S23" s="196"/>
      <c r="T23" s="196"/>
      <c r="U23" s="195">
        <f>U15+U22</f>
        <v>2279726233</v>
      </c>
      <c r="V23" s="183"/>
      <c r="W23" s="183"/>
      <c r="X23" s="182">
        <f>+X22+X15</f>
        <v>631797</v>
      </c>
      <c r="Y23" s="183"/>
      <c r="Z23" s="182">
        <f>Z15+Z22</f>
        <v>2280358030</v>
      </c>
    </row>
    <row r="24" spans="1:26" s="161" customFormat="1" ht="9" customHeight="1" thickTop="1">
      <c r="A24" s="181"/>
      <c r="B24" s="176"/>
      <c r="C24" s="173"/>
      <c r="D24" s="183"/>
      <c r="E24" s="173"/>
      <c r="F24" s="183"/>
      <c r="G24" s="173"/>
      <c r="H24" s="183"/>
      <c r="I24" s="173"/>
      <c r="J24" s="183"/>
      <c r="K24" s="183"/>
      <c r="L24" s="173"/>
      <c r="M24" s="183"/>
      <c r="N24" s="183"/>
      <c r="O24" s="173"/>
      <c r="P24" s="183"/>
      <c r="Q24" s="183"/>
      <c r="R24" s="169"/>
      <c r="S24" s="196"/>
      <c r="T24" s="196"/>
      <c r="U24" s="169"/>
      <c r="V24" s="183"/>
      <c r="W24" s="183"/>
      <c r="X24" s="173"/>
      <c r="Y24" s="183"/>
      <c r="Z24" s="173"/>
    </row>
    <row r="25" spans="1:26" s="184" customFormat="1" ht="20" customHeight="1">
      <c r="A25" s="160" t="s">
        <v>227</v>
      </c>
      <c r="B25" s="164"/>
      <c r="C25" s="169">
        <f>C23</f>
        <v>360000000</v>
      </c>
      <c r="D25" s="170"/>
      <c r="E25" s="169">
        <f>E23</f>
        <v>234221748</v>
      </c>
      <c r="F25" s="170"/>
      <c r="G25" s="169">
        <f>G23</f>
        <v>47900000</v>
      </c>
      <c r="H25" s="170"/>
      <c r="I25" s="169">
        <f>I23</f>
        <v>1680454144</v>
      </c>
      <c r="J25" s="170"/>
      <c r="K25" s="170"/>
      <c r="L25" s="169">
        <f>L23</f>
        <v>-42539164</v>
      </c>
      <c r="M25" s="170"/>
      <c r="N25" s="170"/>
      <c r="O25" s="169">
        <f>O23</f>
        <v>-310495</v>
      </c>
      <c r="P25" s="170"/>
      <c r="Q25" s="170"/>
      <c r="R25" s="169">
        <f>SUM(L25:O25)</f>
        <v>-42849659</v>
      </c>
      <c r="S25" s="193"/>
      <c r="T25" s="193"/>
      <c r="U25" s="169">
        <f>SUM(C25:J25)+R25</f>
        <v>2279726233</v>
      </c>
      <c r="V25" s="172"/>
      <c r="W25" s="172"/>
      <c r="X25" s="169">
        <f>X23</f>
        <v>631797</v>
      </c>
      <c r="Y25" s="172"/>
      <c r="Z25" s="169">
        <f>SUM(U25:X25)</f>
        <v>2280358030</v>
      </c>
    </row>
    <row r="26" spans="1:26" s="161" customFormat="1" ht="20" customHeight="1">
      <c r="A26" s="160" t="s">
        <v>185</v>
      </c>
      <c r="B26" s="164"/>
      <c r="C26" s="173"/>
      <c r="D26" s="173"/>
      <c r="E26" s="173"/>
      <c r="F26" s="173"/>
      <c r="G26" s="173"/>
      <c r="H26" s="173"/>
      <c r="I26" s="173"/>
      <c r="J26" s="173"/>
      <c r="K26" s="173"/>
      <c r="L26" s="173"/>
      <c r="M26" s="173"/>
      <c r="N26" s="173"/>
      <c r="O26" s="173"/>
      <c r="P26" s="173"/>
      <c r="Q26" s="173"/>
      <c r="R26" s="169"/>
      <c r="S26" s="169"/>
      <c r="T26" s="169"/>
      <c r="U26" s="169"/>
      <c r="V26" s="173"/>
      <c r="W26" s="173"/>
      <c r="X26" s="173"/>
      <c r="Y26" s="173"/>
      <c r="Z26" s="173"/>
    </row>
    <row r="27" spans="1:26" s="161" customFormat="1" ht="20" customHeight="1">
      <c r="A27" s="174" t="s">
        <v>131</v>
      </c>
      <c r="B27" s="164">
        <v>33</v>
      </c>
      <c r="C27" s="175">
        <v>0</v>
      </c>
      <c r="D27" s="173"/>
      <c r="E27" s="175">
        <v>0</v>
      </c>
      <c r="F27" s="173"/>
      <c r="G27" s="175">
        <v>0</v>
      </c>
      <c r="H27" s="173"/>
      <c r="I27" s="169">
        <v>-179996950</v>
      </c>
      <c r="J27" s="173"/>
      <c r="K27" s="173"/>
      <c r="L27" s="175">
        <v>0</v>
      </c>
      <c r="M27" s="173"/>
      <c r="N27" s="173"/>
      <c r="O27" s="175">
        <v>0</v>
      </c>
      <c r="P27" s="190"/>
      <c r="Q27" s="190"/>
      <c r="R27" s="194">
        <v>0</v>
      </c>
      <c r="S27" s="169"/>
      <c r="T27" s="169"/>
      <c r="U27" s="169">
        <f>SUM(C27:J27)+R27</f>
        <v>-179996950</v>
      </c>
      <c r="V27" s="173"/>
      <c r="W27" s="173"/>
      <c r="X27" s="175">
        <v>0</v>
      </c>
      <c r="Y27" s="173"/>
      <c r="Z27" s="169">
        <f>SUM(U27:X27)</f>
        <v>-179996950</v>
      </c>
    </row>
    <row r="28" spans="1:26" s="161" customFormat="1" ht="20" customHeight="1">
      <c r="A28" s="174" t="s">
        <v>160</v>
      </c>
      <c r="B28" s="164"/>
      <c r="C28" s="175"/>
      <c r="D28" s="191"/>
      <c r="E28" s="175"/>
      <c r="F28" s="191"/>
      <c r="G28" s="175"/>
      <c r="H28" s="191"/>
      <c r="I28" s="175"/>
      <c r="J28" s="191"/>
      <c r="K28" s="191"/>
      <c r="L28" s="175"/>
      <c r="M28" s="191"/>
      <c r="N28" s="191"/>
      <c r="O28" s="175"/>
      <c r="P28" s="191"/>
      <c r="Q28" s="191"/>
      <c r="R28" s="194"/>
      <c r="S28" s="169"/>
      <c r="T28" s="169"/>
      <c r="U28" s="194"/>
      <c r="V28" s="191"/>
      <c r="W28" s="191"/>
      <c r="X28" s="197"/>
      <c r="Y28" s="191"/>
      <c r="Z28" s="169"/>
    </row>
    <row r="29" spans="1:26" s="161" customFormat="1" ht="20" customHeight="1">
      <c r="A29" s="174" t="s">
        <v>159</v>
      </c>
      <c r="B29" s="164"/>
      <c r="C29" s="175">
        <v>0</v>
      </c>
      <c r="D29" s="173"/>
      <c r="E29" s="175">
        <v>0</v>
      </c>
      <c r="F29" s="173"/>
      <c r="G29" s="175">
        <v>0</v>
      </c>
      <c r="H29" s="173"/>
      <c r="I29" s="175">
        <v>0</v>
      </c>
      <c r="J29" s="173"/>
      <c r="K29" s="173"/>
      <c r="L29" s="175">
        <v>0</v>
      </c>
      <c r="M29" s="199"/>
      <c r="N29" s="199"/>
      <c r="O29" s="175">
        <v>0</v>
      </c>
      <c r="P29" s="200"/>
      <c r="Q29" s="200"/>
      <c r="R29" s="175">
        <v>0</v>
      </c>
      <c r="S29" s="169"/>
      <c r="T29" s="169"/>
      <c r="U29" s="194">
        <v>0</v>
      </c>
      <c r="V29" s="173"/>
      <c r="W29" s="173"/>
      <c r="X29" s="169">
        <v>-169</v>
      </c>
      <c r="Y29" s="173"/>
      <c r="Z29" s="169">
        <f>SUM(U29:X29)</f>
        <v>-169</v>
      </c>
    </row>
    <row r="30" spans="1:26" s="161" customFormat="1" ht="20" customHeight="1">
      <c r="A30" s="174" t="s">
        <v>152</v>
      </c>
      <c r="B30" s="176"/>
      <c r="C30" s="177">
        <v>0</v>
      </c>
      <c r="D30" s="173"/>
      <c r="E30" s="177">
        <v>0</v>
      </c>
      <c r="F30" s="173"/>
      <c r="G30" s="177">
        <v>0</v>
      </c>
      <c r="H30" s="172"/>
      <c r="I30" s="178">
        <v>169256511</v>
      </c>
      <c r="J30" s="173"/>
      <c r="K30" s="173"/>
      <c r="L30" s="177">
        <v>0</v>
      </c>
      <c r="M30" s="199"/>
      <c r="N30" s="199"/>
      <c r="O30" s="177">
        <v>0</v>
      </c>
      <c r="P30" s="200"/>
      <c r="Q30" s="200"/>
      <c r="R30" s="177">
        <f>SUM(L30:O30)</f>
        <v>0</v>
      </c>
      <c r="S30" s="169"/>
      <c r="T30" s="169"/>
      <c r="U30" s="169">
        <f>SUM(C30:J30)+R30</f>
        <v>169256511</v>
      </c>
      <c r="V30" s="172"/>
      <c r="W30" s="172"/>
      <c r="X30" s="169">
        <v>-7562</v>
      </c>
      <c r="Y30" s="172"/>
      <c r="Z30" s="185">
        <f>SUM(U30:X30)</f>
        <v>169248949</v>
      </c>
    </row>
    <row r="31" spans="1:26" s="161" customFormat="1" ht="20" customHeight="1">
      <c r="A31" s="160" t="s">
        <v>186</v>
      </c>
      <c r="B31" s="176"/>
      <c r="C31" s="177">
        <f>SUM(C27:C30)</f>
        <v>0</v>
      </c>
      <c r="D31" s="173"/>
      <c r="E31" s="177">
        <f>SUM(E27:E30)</f>
        <v>0</v>
      </c>
      <c r="F31" s="173"/>
      <c r="G31" s="177">
        <f>SUM(G27:G30)</f>
        <v>0</v>
      </c>
      <c r="H31" s="172"/>
      <c r="I31" s="179">
        <f>SUM(I27:I30)</f>
        <v>-10740439</v>
      </c>
      <c r="J31" s="172"/>
      <c r="K31" s="172"/>
      <c r="L31" s="177">
        <f>SUM(L27:L30)</f>
        <v>0</v>
      </c>
      <c r="M31" s="198"/>
      <c r="N31" s="198"/>
      <c r="O31" s="177">
        <f>SUM(O27:O30)</f>
        <v>0</v>
      </c>
      <c r="P31" s="198"/>
      <c r="Q31" s="198"/>
      <c r="R31" s="177">
        <f>SUM(R27:R30)</f>
        <v>0</v>
      </c>
      <c r="S31" s="172"/>
      <c r="T31" s="172"/>
      <c r="U31" s="180">
        <f>SUM(U27:U30)</f>
        <v>-10740439</v>
      </c>
      <c r="V31" s="172"/>
      <c r="W31" s="172"/>
      <c r="X31" s="179">
        <f>SUM(X27:X30)</f>
        <v>-7731</v>
      </c>
      <c r="Y31" s="172"/>
      <c r="Z31" s="179">
        <f>SUM(Z27:Z30)</f>
        <v>-10748170</v>
      </c>
    </row>
    <row r="32" spans="1:26" s="161" customFormat="1" ht="20" customHeight="1" thickBot="1">
      <c r="A32" s="181" t="s">
        <v>228</v>
      </c>
      <c r="B32" s="176"/>
      <c r="C32" s="182">
        <f>+C31+C25</f>
        <v>360000000</v>
      </c>
      <c r="D32" s="183"/>
      <c r="E32" s="182">
        <f>+E31+E25</f>
        <v>234221748</v>
      </c>
      <c r="F32" s="183"/>
      <c r="G32" s="182">
        <f>+G31+G25</f>
        <v>47900000</v>
      </c>
      <c r="H32" s="183"/>
      <c r="I32" s="182">
        <f>+I31+I25</f>
        <v>1669713705</v>
      </c>
      <c r="J32" s="183"/>
      <c r="K32" s="183"/>
      <c r="L32" s="182">
        <f>+L31+L25</f>
        <v>-42539164</v>
      </c>
      <c r="M32" s="183"/>
      <c r="N32" s="183"/>
      <c r="O32" s="182">
        <f>+O31+O25</f>
        <v>-310495</v>
      </c>
      <c r="P32" s="183"/>
      <c r="Q32" s="183"/>
      <c r="R32" s="195">
        <f>+R31+R25</f>
        <v>-42849659</v>
      </c>
      <c r="S32" s="196"/>
      <c r="T32" s="196"/>
      <c r="U32" s="195">
        <f>+U31+U25</f>
        <v>2268985794</v>
      </c>
      <c r="V32" s="183"/>
      <c r="W32" s="183"/>
      <c r="X32" s="182">
        <f>+X31+X25</f>
        <v>624066</v>
      </c>
      <c r="Y32" s="183"/>
      <c r="Z32" s="182">
        <f>+Z31+Z25</f>
        <v>2269609860</v>
      </c>
    </row>
    <row r="33" spans="1:27" s="139" customFormat="1" ht="20" customHeight="1" thickTop="1">
      <c r="A33" s="3"/>
      <c r="C33" s="140"/>
      <c r="D33" s="141"/>
      <c r="E33" s="140"/>
      <c r="F33" s="141"/>
      <c r="G33" s="140"/>
      <c r="H33" s="141"/>
      <c r="I33" s="140"/>
      <c r="J33" s="141"/>
      <c r="K33" s="141"/>
      <c r="L33" s="141"/>
      <c r="M33" s="141"/>
      <c r="N33" s="141"/>
      <c r="O33" s="141"/>
      <c r="P33" s="141"/>
      <c r="Q33" s="141"/>
      <c r="R33" s="141"/>
      <c r="S33" s="141"/>
      <c r="T33" s="141"/>
      <c r="U33" s="140"/>
      <c r="V33" s="141"/>
      <c r="W33" s="141"/>
      <c r="X33" s="140"/>
      <c r="Y33" s="141"/>
      <c r="Z33" s="140"/>
      <c r="AA33" s="3"/>
    </row>
    <row r="34" spans="1:27" s="2" customFormat="1" ht="20" customHeight="1"/>
    <row r="38" spans="1:27" ht="20" customHeight="1">
      <c r="A38" s="236" t="s">
        <v>33</v>
      </c>
      <c r="B38" s="236"/>
      <c r="C38" s="236"/>
      <c r="D38" s="236"/>
      <c r="E38" s="236"/>
    </row>
  </sheetData>
  <mergeCells count="10">
    <mergeCell ref="A4:Z4"/>
    <mergeCell ref="A3:Z3"/>
    <mergeCell ref="A2:Z2"/>
    <mergeCell ref="A1:Z1"/>
    <mergeCell ref="A38:E38"/>
    <mergeCell ref="G9:I9"/>
    <mergeCell ref="C6:Z6"/>
    <mergeCell ref="C7:V7"/>
    <mergeCell ref="L8:R8"/>
    <mergeCell ref="L9:O9"/>
  </mergeCells>
  <pageMargins left="0.8" right="0.2" top="1" bottom="0.5" header="0.6" footer="0.3"/>
  <pageSetup paperSize="9" scale="65" firstPageNumber="2" orientation="landscape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D72DD2-A1D0-4044-A907-E1BF310D445E}">
  <sheetPr>
    <tabColor rgb="FF00B050"/>
  </sheetPr>
  <dimension ref="A1:AB36"/>
  <sheetViews>
    <sheetView zoomScale="70" zoomScaleNormal="70" zoomScaleSheetLayoutView="86" zoomScalePageLayoutView="70" workbookViewId="0">
      <selection activeCell="M25" sqref="M25"/>
    </sheetView>
  </sheetViews>
  <sheetFormatPr defaultColWidth="9.453125" defaultRowHeight="21" customHeight="1"/>
  <cols>
    <col min="1" max="1" width="67.90625" style="10" customWidth="1"/>
    <col min="2" max="2" width="6.81640625" style="10" bestFit="1" customWidth="1"/>
    <col min="3" max="3" width="1.81640625" style="10" customWidth="1"/>
    <col min="4" max="4" width="17.1796875" style="10" bestFit="1" customWidth="1"/>
    <col min="5" max="6" width="1.453125" style="10" customWidth="1"/>
    <col min="7" max="7" width="19.1796875" style="71" bestFit="1" customWidth="1"/>
    <col min="8" max="9" width="1.453125" style="10" customWidth="1"/>
    <col min="10" max="10" width="17.1796875" style="10" bestFit="1" customWidth="1"/>
    <col min="11" max="12" width="1.453125" style="10" customWidth="1"/>
    <col min="13" max="13" width="19.453125" style="10" bestFit="1" customWidth="1"/>
    <col min="14" max="15" width="1.453125" style="10" customWidth="1"/>
    <col min="16" max="16" width="19.453125" style="10" customWidth="1"/>
    <col min="17" max="18" width="1.453125" style="10" customWidth="1"/>
    <col min="19" max="19" width="17.453125" style="10" bestFit="1" customWidth="1"/>
    <col min="20" max="20" width="1.453125" style="10" customWidth="1"/>
    <col min="21" max="21" width="17.81640625" style="10" bestFit="1" customWidth="1"/>
    <col min="22" max="16384" width="9.453125" style="10"/>
  </cols>
  <sheetData>
    <row r="1" spans="1:28" ht="21" customHeight="1">
      <c r="A1" s="231" t="s">
        <v>64</v>
      </c>
      <c r="B1" s="231"/>
      <c r="C1" s="231"/>
      <c r="D1" s="231"/>
      <c r="E1" s="231"/>
      <c r="F1" s="231"/>
      <c r="G1" s="231"/>
      <c r="H1" s="231"/>
      <c r="I1" s="231"/>
      <c r="J1" s="231"/>
      <c r="K1" s="231"/>
      <c r="L1" s="231"/>
      <c r="M1" s="231"/>
      <c r="N1" s="231"/>
      <c r="O1" s="231"/>
      <c r="P1" s="231"/>
      <c r="Q1" s="231"/>
      <c r="R1" s="231"/>
      <c r="S1" s="231"/>
      <c r="T1" s="9"/>
      <c r="U1" s="9"/>
      <c r="V1" s="9"/>
      <c r="W1" s="9"/>
      <c r="X1" s="9"/>
      <c r="Y1" s="9"/>
      <c r="Z1" s="9"/>
      <c r="AA1" s="9"/>
      <c r="AB1" s="9"/>
    </row>
    <row r="2" spans="1:28" s="69" customFormat="1" ht="21" customHeight="1">
      <c r="A2" s="231" t="s">
        <v>162</v>
      </c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  <c r="N2" s="231"/>
      <c r="O2" s="231"/>
      <c r="P2" s="231"/>
      <c r="Q2" s="231"/>
      <c r="R2" s="231"/>
      <c r="S2" s="231"/>
      <c r="T2" s="9"/>
      <c r="U2" s="9"/>
      <c r="V2" s="9"/>
      <c r="W2" s="9"/>
      <c r="X2" s="9"/>
      <c r="Y2" s="9"/>
      <c r="Z2" s="9"/>
      <c r="AA2" s="9"/>
      <c r="AB2" s="9"/>
    </row>
    <row r="3" spans="1:28" s="69" customFormat="1" ht="21" customHeight="1">
      <c r="A3" s="231" t="s">
        <v>226</v>
      </c>
      <c r="B3" s="231"/>
      <c r="C3" s="231"/>
      <c r="D3" s="231"/>
      <c r="E3" s="231"/>
      <c r="F3" s="231"/>
      <c r="G3" s="231"/>
      <c r="H3" s="231"/>
      <c r="I3" s="231"/>
      <c r="J3" s="231"/>
      <c r="K3" s="231"/>
      <c r="L3" s="231"/>
      <c r="M3" s="231"/>
      <c r="N3" s="231"/>
      <c r="O3" s="231"/>
      <c r="P3" s="231"/>
      <c r="Q3" s="231"/>
      <c r="R3" s="231"/>
      <c r="S3" s="231"/>
      <c r="T3" s="9"/>
      <c r="U3" s="9"/>
      <c r="V3" s="9"/>
      <c r="W3" s="9"/>
      <c r="X3" s="9"/>
      <c r="Y3" s="9"/>
      <c r="Z3" s="9"/>
      <c r="AA3" s="9"/>
      <c r="AB3" s="9"/>
    </row>
    <row r="4" spans="1:28" s="69" customFormat="1" ht="21" customHeight="1">
      <c r="A4" s="233" t="s">
        <v>32</v>
      </c>
      <c r="B4" s="233"/>
      <c r="C4" s="233"/>
      <c r="D4" s="233"/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233"/>
      <c r="P4" s="233"/>
      <c r="Q4" s="233"/>
      <c r="R4" s="233"/>
      <c r="S4" s="233"/>
      <c r="T4" s="9"/>
      <c r="U4" s="9"/>
      <c r="V4" s="9"/>
      <c r="W4" s="9"/>
      <c r="X4" s="9"/>
      <c r="Y4" s="9"/>
      <c r="Z4" s="9"/>
      <c r="AA4" s="9"/>
      <c r="AB4" s="9"/>
    </row>
    <row r="5" spans="1:28" s="69" customFormat="1" ht="9" customHeight="1">
      <c r="A5" s="9"/>
      <c r="B5" s="10"/>
      <c r="C5" s="10"/>
      <c r="D5" s="10"/>
      <c r="E5" s="71"/>
      <c r="F5" s="71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</row>
    <row r="6" spans="1:28" s="69" customFormat="1" ht="21" customHeight="1">
      <c r="A6" s="9"/>
      <c r="B6" s="5"/>
      <c r="C6" s="70"/>
      <c r="D6" s="241" t="s">
        <v>101</v>
      </c>
      <c r="E6" s="241"/>
      <c r="F6" s="241"/>
      <c r="G6" s="241"/>
      <c r="H6" s="241"/>
      <c r="I6" s="241"/>
      <c r="J6" s="241"/>
      <c r="K6" s="241"/>
      <c r="L6" s="241"/>
      <c r="M6" s="241"/>
      <c r="N6" s="241"/>
      <c r="O6" s="241"/>
      <c r="P6" s="241"/>
      <c r="Q6" s="241"/>
      <c r="R6" s="241"/>
      <c r="S6" s="241"/>
    </row>
    <row r="7" spans="1:28" s="69" customFormat="1" ht="21" customHeight="1">
      <c r="A7" s="9"/>
      <c r="B7" s="5"/>
      <c r="C7" s="70"/>
      <c r="D7" s="138"/>
      <c r="E7" s="138"/>
      <c r="F7" s="138"/>
      <c r="G7" s="138"/>
      <c r="H7" s="138"/>
      <c r="I7" s="138"/>
      <c r="J7" s="138"/>
      <c r="K7" s="138"/>
      <c r="L7" s="138"/>
      <c r="M7" s="138"/>
      <c r="N7" s="138"/>
      <c r="O7" s="5"/>
      <c r="P7" s="5" t="s">
        <v>177</v>
      </c>
      <c r="Q7" s="5"/>
      <c r="R7" s="138"/>
      <c r="S7" s="138"/>
    </row>
    <row r="8" spans="1:28" s="69" customFormat="1" ht="21" customHeight="1">
      <c r="A8" s="9"/>
      <c r="B8" s="5"/>
      <c r="C8" s="70"/>
      <c r="D8" s="138"/>
      <c r="E8" s="138"/>
      <c r="F8" s="138"/>
      <c r="G8" s="138"/>
      <c r="H8" s="138"/>
      <c r="I8" s="138"/>
      <c r="J8" s="138"/>
      <c r="K8" s="138"/>
      <c r="L8" s="138"/>
      <c r="M8" s="138"/>
      <c r="N8" s="138"/>
      <c r="O8" s="5"/>
      <c r="P8" s="186" t="s">
        <v>178</v>
      </c>
      <c r="Q8" s="5"/>
      <c r="R8" s="138"/>
      <c r="S8" s="138"/>
    </row>
    <row r="9" spans="1:28" s="69" customFormat="1" ht="21" customHeight="1">
      <c r="A9" s="9"/>
      <c r="C9" s="70"/>
      <c r="H9" s="5"/>
      <c r="I9" s="5"/>
      <c r="J9" s="240" t="s">
        <v>2</v>
      </c>
      <c r="K9" s="240"/>
      <c r="L9" s="240"/>
      <c r="M9" s="240"/>
      <c r="N9" s="5"/>
      <c r="O9" s="5"/>
      <c r="P9" s="186" t="s">
        <v>163</v>
      </c>
      <c r="Q9" s="5"/>
      <c r="R9" s="5"/>
    </row>
    <row r="10" spans="1:28" s="69" customFormat="1" ht="21" customHeight="1">
      <c r="A10" s="70"/>
      <c r="B10" s="70"/>
      <c r="C10" s="70"/>
      <c r="D10" s="5" t="s">
        <v>43</v>
      </c>
      <c r="E10" s="5"/>
      <c r="F10" s="5"/>
      <c r="G10" s="138" t="s">
        <v>102</v>
      </c>
      <c r="H10" s="5"/>
      <c r="I10" s="5"/>
      <c r="J10" s="5" t="s">
        <v>93</v>
      </c>
      <c r="K10" s="142"/>
      <c r="L10" s="142"/>
      <c r="M10" s="5" t="s">
        <v>3</v>
      </c>
      <c r="N10" s="5"/>
      <c r="O10" s="9"/>
      <c r="P10" s="5" t="s">
        <v>167</v>
      </c>
      <c r="Q10" s="9"/>
      <c r="R10" s="5"/>
      <c r="S10" s="5" t="s">
        <v>36</v>
      </c>
    </row>
    <row r="11" spans="1:28" s="70" customFormat="1" ht="21" customHeight="1">
      <c r="D11" s="5" t="s">
        <v>91</v>
      </c>
      <c r="E11" s="5"/>
      <c r="F11" s="5"/>
      <c r="G11" s="138" t="s">
        <v>97</v>
      </c>
      <c r="H11" s="5"/>
      <c r="I11" s="5"/>
      <c r="J11" s="5" t="s">
        <v>132</v>
      </c>
      <c r="K11" s="142"/>
      <c r="L11" s="142"/>
      <c r="N11" s="5"/>
      <c r="O11" s="5"/>
      <c r="P11" s="5" t="s">
        <v>170</v>
      </c>
      <c r="Q11" s="5"/>
      <c r="R11" s="5"/>
      <c r="S11" s="5" t="s">
        <v>245</v>
      </c>
    </row>
    <row r="12" spans="1:28" s="70" customFormat="1" ht="21" customHeight="1">
      <c r="D12" s="5" t="s">
        <v>96</v>
      </c>
      <c r="E12" s="5"/>
      <c r="F12" s="5"/>
      <c r="G12" s="138"/>
      <c r="H12" s="5"/>
      <c r="I12" s="5"/>
      <c r="J12" s="5"/>
      <c r="K12" s="142"/>
      <c r="L12" s="142"/>
      <c r="M12" s="5"/>
      <c r="N12" s="5"/>
      <c r="O12" s="5"/>
      <c r="P12" s="5" t="s">
        <v>173</v>
      </c>
      <c r="Q12" s="5"/>
      <c r="R12" s="5"/>
      <c r="S12" s="5" t="s">
        <v>37</v>
      </c>
    </row>
    <row r="13" spans="1:28" s="70" customFormat="1" ht="21" customHeight="1">
      <c r="B13" s="5" t="s">
        <v>244</v>
      </c>
      <c r="D13" s="5"/>
      <c r="E13" s="5"/>
      <c r="F13" s="5"/>
      <c r="G13" s="138"/>
      <c r="H13" s="5"/>
      <c r="I13" s="5"/>
      <c r="J13" s="5"/>
      <c r="K13" s="142"/>
      <c r="L13" s="142"/>
      <c r="M13" s="5"/>
      <c r="N13" s="5"/>
      <c r="O13" s="5"/>
      <c r="P13" s="5" t="s">
        <v>175</v>
      </c>
      <c r="Q13" s="5"/>
      <c r="R13" s="5"/>
      <c r="S13" s="5"/>
    </row>
    <row r="14" spans="1:28" s="70" customFormat="1" ht="21" customHeight="1">
      <c r="D14" s="5"/>
      <c r="E14" s="5"/>
      <c r="F14" s="5"/>
      <c r="G14" s="138"/>
      <c r="H14" s="5"/>
      <c r="I14" s="5"/>
      <c r="J14" s="5"/>
      <c r="K14" s="142"/>
      <c r="L14" s="142"/>
      <c r="M14" s="5"/>
      <c r="N14" s="5"/>
      <c r="O14" s="5"/>
      <c r="Q14" s="5"/>
      <c r="R14" s="5"/>
      <c r="S14" s="5"/>
    </row>
    <row r="15" spans="1:28" s="9" customFormat="1" ht="21" customHeight="1">
      <c r="A15" s="9" t="s">
        <v>201</v>
      </c>
      <c r="B15" s="70"/>
      <c r="C15" s="70"/>
      <c r="D15" s="158">
        <v>360000000</v>
      </c>
      <c r="E15" s="153"/>
      <c r="F15" s="153"/>
      <c r="G15" s="158">
        <v>234221748</v>
      </c>
      <c r="H15" s="153"/>
      <c r="I15" s="153"/>
      <c r="J15" s="158">
        <v>47900000</v>
      </c>
      <c r="K15" s="153"/>
      <c r="L15" s="153"/>
      <c r="M15" s="158">
        <v>1182495038</v>
      </c>
      <c r="N15" s="144"/>
      <c r="O15" s="144"/>
      <c r="P15" s="158">
        <v>-31787416</v>
      </c>
      <c r="Q15" s="5"/>
      <c r="R15" s="144"/>
      <c r="S15" s="143">
        <f>SUM(D15:P15)</f>
        <v>1792829370</v>
      </c>
      <c r="U15" s="145"/>
    </row>
    <row r="16" spans="1:28" s="9" customFormat="1" ht="21" customHeight="1">
      <c r="A16" s="9" t="s">
        <v>185</v>
      </c>
      <c r="B16" s="70"/>
      <c r="C16" s="70"/>
      <c r="D16" s="158"/>
      <c r="E16" s="153"/>
      <c r="F16" s="153"/>
      <c r="G16" s="158"/>
      <c r="H16" s="153"/>
      <c r="I16" s="153"/>
      <c r="J16" s="158"/>
      <c r="K16" s="153"/>
      <c r="L16" s="153"/>
      <c r="M16" s="158"/>
      <c r="N16" s="144"/>
      <c r="O16" s="144"/>
      <c r="P16" s="144"/>
      <c r="Q16" s="5"/>
      <c r="R16" s="144"/>
      <c r="S16" s="143"/>
      <c r="U16" s="145"/>
    </row>
    <row r="17" spans="1:21" s="9" customFormat="1" ht="21" customHeight="1">
      <c r="A17" s="146" t="s">
        <v>131</v>
      </c>
      <c r="B17" s="70">
        <v>33</v>
      </c>
      <c r="C17" s="70"/>
      <c r="D17" s="91">
        <v>0</v>
      </c>
      <c r="E17" s="144"/>
      <c r="F17" s="144"/>
      <c r="G17" s="91">
        <v>0</v>
      </c>
      <c r="H17" s="144"/>
      <c r="I17" s="144"/>
      <c r="J17" s="91">
        <v>0</v>
      </c>
      <c r="K17" s="188"/>
      <c r="L17" s="188"/>
      <c r="M17" s="158">
        <v>-180000000</v>
      </c>
      <c r="N17" s="153"/>
      <c r="O17" s="153"/>
      <c r="P17" s="91">
        <v>0</v>
      </c>
      <c r="Q17" s="5"/>
      <c r="R17" s="148"/>
      <c r="S17" s="147">
        <f>SUM(D17:P17)</f>
        <v>-180000000</v>
      </c>
      <c r="U17" s="145"/>
    </row>
    <row r="18" spans="1:21" s="69" customFormat="1" ht="21" customHeight="1">
      <c r="A18" s="146" t="s">
        <v>152</v>
      </c>
      <c r="B18" s="70"/>
      <c r="C18" s="70"/>
      <c r="D18" s="127">
        <v>0</v>
      </c>
      <c r="E18" s="144"/>
      <c r="F18" s="144"/>
      <c r="G18" s="127">
        <v>0</v>
      </c>
      <c r="H18" s="144"/>
      <c r="I18" s="144"/>
      <c r="J18" s="127">
        <v>0</v>
      </c>
      <c r="K18" s="144"/>
      <c r="L18" s="144"/>
      <c r="M18" s="189">
        <v>214458201</v>
      </c>
      <c r="N18" s="144"/>
      <c r="O18" s="144"/>
      <c r="P18" s="189">
        <v>-9615418</v>
      </c>
      <c r="Q18" s="150"/>
      <c r="R18" s="150"/>
      <c r="S18" s="149">
        <f>SUM(D18:P18)</f>
        <v>204842783</v>
      </c>
      <c r="U18" s="145"/>
    </row>
    <row r="19" spans="1:21" s="69" customFormat="1" ht="21" customHeight="1">
      <c r="A19" s="9" t="s">
        <v>186</v>
      </c>
      <c r="B19" s="70"/>
      <c r="C19" s="70"/>
      <c r="D19" s="187">
        <f>SUM(D17:D18)</f>
        <v>0</v>
      </c>
      <c r="E19" s="151"/>
      <c r="F19" s="151"/>
      <c r="G19" s="187">
        <f>SUM(G17:G18)</f>
        <v>0</v>
      </c>
      <c r="H19" s="151"/>
      <c r="I19" s="151"/>
      <c r="J19" s="187">
        <f>SUM(J17:J18)</f>
        <v>0</v>
      </c>
      <c r="K19" s="144"/>
      <c r="L19" s="144"/>
      <c r="M19" s="152">
        <f>SUM(M17:M18)</f>
        <v>34458201</v>
      </c>
      <c r="N19" s="153"/>
      <c r="O19" s="153"/>
      <c r="P19" s="152">
        <f>SUM(P17:P18)</f>
        <v>-9615418</v>
      </c>
      <c r="Q19" s="153"/>
      <c r="R19" s="153"/>
      <c r="S19" s="152">
        <f>SUM(S17:S18)</f>
        <v>24842783</v>
      </c>
      <c r="U19" s="145"/>
    </row>
    <row r="20" spans="1:21" s="69" customFormat="1" ht="21" customHeight="1" thickBot="1">
      <c r="A20" s="41" t="s">
        <v>202</v>
      </c>
      <c r="B20" s="70"/>
      <c r="C20" s="70"/>
      <c r="D20" s="154">
        <f>D15+D19</f>
        <v>360000000</v>
      </c>
      <c r="E20" s="144"/>
      <c r="F20" s="144"/>
      <c r="G20" s="154">
        <f>G15+G19</f>
        <v>234221748</v>
      </c>
      <c r="H20" s="144"/>
      <c r="I20" s="144"/>
      <c r="J20" s="154">
        <f>J15+J19</f>
        <v>47900000</v>
      </c>
      <c r="K20" s="155"/>
      <c r="L20" s="155"/>
      <c r="M20" s="154">
        <f>M15+M19</f>
        <v>1216953239</v>
      </c>
      <c r="N20" s="156"/>
      <c r="O20" s="156"/>
      <c r="P20" s="154">
        <f>P15+P19</f>
        <v>-41402834</v>
      </c>
      <c r="Q20" s="156"/>
      <c r="R20" s="156"/>
      <c r="S20" s="154">
        <f>S15+S19</f>
        <v>1817672153</v>
      </c>
      <c r="T20" s="157"/>
    </row>
    <row r="21" spans="1:21" s="69" customFormat="1" ht="21" customHeight="1" thickTop="1">
      <c r="A21" s="41"/>
      <c r="B21" s="70"/>
      <c r="C21" s="70"/>
      <c r="D21" s="158"/>
      <c r="E21" s="144"/>
      <c r="F21" s="144"/>
      <c r="G21" s="158"/>
      <c r="H21" s="144"/>
      <c r="I21" s="144"/>
      <c r="J21" s="158"/>
      <c r="K21" s="155"/>
      <c r="L21" s="155"/>
      <c r="M21" s="158"/>
      <c r="N21" s="156"/>
      <c r="O21" s="156"/>
      <c r="P21" s="156"/>
      <c r="Q21" s="156"/>
      <c r="R21" s="156"/>
      <c r="S21" s="158"/>
      <c r="T21" s="157"/>
    </row>
    <row r="22" spans="1:21" s="69" customFormat="1" ht="21" customHeight="1">
      <c r="A22" s="9" t="s">
        <v>227</v>
      </c>
      <c r="B22" s="70"/>
      <c r="C22" s="70"/>
      <c r="D22" s="158">
        <f>D20</f>
        <v>360000000</v>
      </c>
      <c r="E22" s="153"/>
      <c r="F22" s="153"/>
      <c r="G22" s="158">
        <f>G20</f>
        <v>234221748</v>
      </c>
      <c r="H22" s="153"/>
      <c r="I22" s="153"/>
      <c r="J22" s="158">
        <f>J20</f>
        <v>47900000</v>
      </c>
      <c r="K22" s="153"/>
      <c r="L22" s="153"/>
      <c r="M22" s="158">
        <f>M20</f>
        <v>1216953239</v>
      </c>
      <c r="N22" s="144"/>
      <c r="O22" s="144"/>
      <c r="P22" s="158">
        <f>P20</f>
        <v>-41402834</v>
      </c>
      <c r="Q22" s="144"/>
      <c r="R22" s="144"/>
      <c r="S22" s="158">
        <f>SUM(D22:P22)</f>
        <v>1817672153</v>
      </c>
    </row>
    <row r="23" spans="1:21" s="9" customFormat="1" ht="21" customHeight="1">
      <c r="A23" s="9" t="s">
        <v>185</v>
      </c>
      <c r="B23" s="70"/>
      <c r="C23" s="70"/>
      <c r="D23" s="158"/>
      <c r="E23" s="153"/>
      <c r="F23" s="153"/>
      <c r="G23" s="158"/>
      <c r="H23" s="153"/>
      <c r="I23" s="153"/>
      <c r="J23" s="158"/>
      <c r="K23" s="153"/>
      <c r="L23" s="153"/>
      <c r="M23" s="158"/>
      <c r="N23" s="144"/>
      <c r="O23" s="144"/>
      <c r="P23" s="144"/>
      <c r="Q23" s="144"/>
      <c r="R23" s="144"/>
      <c r="S23" s="158"/>
    </row>
    <row r="24" spans="1:21" s="9" customFormat="1" ht="21" customHeight="1">
      <c r="A24" s="146" t="s">
        <v>131</v>
      </c>
      <c r="B24" s="70">
        <v>33</v>
      </c>
      <c r="C24" s="70"/>
      <c r="D24" s="91">
        <v>0</v>
      </c>
      <c r="E24" s="144"/>
      <c r="F24" s="144"/>
      <c r="G24" s="91">
        <v>0</v>
      </c>
      <c r="H24" s="144"/>
      <c r="I24" s="144"/>
      <c r="J24" s="91">
        <v>0</v>
      </c>
      <c r="K24" s="188"/>
      <c r="L24" s="188"/>
      <c r="M24" s="158">
        <v>-179996950</v>
      </c>
      <c r="N24" s="153"/>
      <c r="O24" s="153"/>
      <c r="P24" s="91">
        <v>0</v>
      </c>
      <c r="Q24" s="153"/>
      <c r="R24" s="153"/>
      <c r="S24" s="158">
        <f>SUM(D24:P24)</f>
        <v>-179996950</v>
      </c>
    </row>
    <row r="25" spans="1:21" s="69" customFormat="1" ht="21" customHeight="1">
      <c r="A25" s="146" t="s">
        <v>152</v>
      </c>
      <c r="B25" s="70"/>
      <c r="C25" s="70"/>
      <c r="D25" s="127">
        <v>0</v>
      </c>
      <c r="E25" s="144"/>
      <c r="F25" s="144"/>
      <c r="G25" s="127">
        <v>0</v>
      </c>
      <c r="H25" s="144"/>
      <c r="I25" s="144"/>
      <c r="J25" s="127">
        <v>0</v>
      </c>
      <c r="K25" s="144"/>
      <c r="L25" s="144"/>
      <c r="M25" s="189">
        <v>143109572</v>
      </c>
      <c r="N25" s="144"/>
      <c r="O25" s="144"/>
      <c r="P25" s="127">
        <v>0</v>
      </c>
      <c r="Q25" s="144"/>
      <c r="R25" s="144"/>
      <c r="S25" s="189">
        <f>SUM(D25:P25)</f>
        <v>143109572</v>
      </c>
    </row>
    <row r="26" spans="1:21" s="69" customFormat="1" ht="21" customHeight="1">
      <c r="A26" s="9" t="s">
        <v>186</v>
      </c>
      <c r="B26" s="70"/>
      <c r="C26" s="70"/>
      <c r="D26" s="187">
        <f>SUM(D24:D25)</f>
        <v>0</v>
      </c>
      <c r="E26" s="144"/>
      <c r="F26" s="144"/>
      <c r="G26" s="187">
        <f>SUM(G24:G25)</f>
        <v>0</v>
      </c>
      <c r="H26" s="144"/>
      <c r="I26" s="144"/>
      <c r="J26" s="187">
        <f>SUM(J24:J25)</f>
        <v>0</v>
      </c>
      <c r="K26" s="144"/>
      <c r="L26" s="144"/>
      <c r="M26" s="159">
        <f>SUM(M24:M25)</f>
        <v>-36887378</v>
      </c>
      <c r="N26" s="153"/>
      <c r="O26" s="153"/>
      <c r="P26" s="187">
        <f>SUM(P24:P25)</f>
        <v>0</v>
      </c>
      <c r="Q26" s="153"/>
      <c r="R26" s="153"/>
      <c r="S26" s="159">
        <f>SUM(S24:S25)</f>
        <v>-36887378</v>
      </c>
    </row>
    <row r="27" spans="1:21" s="69" customFormat="1" ht="21" customHeight="1" thickBot="1">
      <c r="A27" s="41" t="s">
        <v>228</v>
      </c>
      <c r="B27" s="70"/>
      <c r="C27" s="70"/>
      <c r="D27" s="154">
        <f>D22+D26</f>
        <v>360000000</v>
      </c>
      <c r="E27" s="144"/>
      <c r="F27" s="144"/>
      <c r="G27" s="154">
        <f>G22+G26</f>
        <v>234221748</v>
      </c>
      <c r="H27" s="144"/>
      <c r="I27" s="144"/>
      <c r="J27" s="154">
        <f>J22+J26</f>
        <v>47900000</v>
      </c>
      <c r="K27" s="155"/>
      <c r="L27" s="155"/>
      <c r="M27" s="154">
        <f>M22+M26</f>
        <v>1180065861</v>
      </c>
      <c r="N27" s="156"/>
      <c r="O27" s="156"/>
      <c r="P27" s="154">
        <f>P22+P26</f>
        <v>-41402834</v>
      </c>
      <c r="Q27" s="156"/>
      <c r="R27" s="156"/>
      <c r="S27" s="154">
        <f>S22+S26</f>
        <v>1780784775</v>
      </c>
      <c r="T27" s="157"/>
    </row>
    <row r="28" spans="1:21" ht="21" customHeight="1" thickTop="1">
      <c r="A28" s="41"/>
      <c r="B28" s="70"/>
      <c r="C28" s="70"/>
      <c r="D28" s="71"/>
      <c r="E28" s="73"/>
      <c r="F28" s="73"/>
      <c r="G28" s="72"/>
      <c r="H28" s="73"/>
      <c r="I28" s="73"/>
      <c r="J28" s="72"/>
      <c r="K28" s="74"/>
      <c r="L28" s="74"/>
      <c r="M28" s="72"/>
      <c r="N28" s="75"/>
      <c r="O28" s="75"/>
      <c r="P28" s="75"/>
      <c r="Q28" s="75"/>
      <c r="R28" s="75"/>
      <c r="S28" s="72"/>
    </row>
    <row r="36" spans="1:1" ht="21" customHeight="1">
      <c r="A36" s="2" t="s">
        <v>33</v>
      </c>
    </row>
  </sheetData>
  <mergeCells count="6">
    <mergeCell ref="J9:M9"/>
    <mergeCell ref="A1:S1"/>
    <mergeCell ref="A2:S2"/>
    <mergeCell ref="A3:S3"/>
    <mergeCell ref="A4:S4"/>
    <mergeCell ref="D6:S6"/>
  </mergeCells>
  <pageMargins left="0.8" right="0.2" top="1" bottom="0.5" header="0.6" footer="0.3"/>
  <pageSetup paperSize="9" scale="65" firstPageNumber="2" orientation="landscape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283AD-7DA7-49DD-AF1C-E36340E46DBB}">
  <sheetPr codeName="Sheet4">
    <tabColor rgb="FF00B050"/>
  </sheetPr>
  <dimension ref="A1:M110"/>
  <sheetViews>
    <sheetView tabSelected="1" topLeftCell="A86" zoomScaleNormal="100" zoomScaleSheetLayoutView="62" workbookViewId="0">
      <selection activeCell="A92" sqref="A92"/>
    </sheetView>
  </sheetViews>
  <sheetFormatPr defaultColWidth="9.1796875" defaultRowHeight="21" customHeight="1"/>
  <cols>
    <col min="1" max="1" width="66.1796875" style="27" customWidth="1"/>
    <col min="2" max="2" width="6.81640625" style="59" bestFit="1" customWidth="1"/>
    <col min="3" max="3" width="15.81640625" style="214" bestFit="1" customWidth="1"/>
    <col min="4" max="4" width="1.453125" style="60" customWidth="1"/>
    <col min="5" max="5" width="16.36328125" style="61" bestFit="1" customWidth="1"/>
    <col min="6" max="6" width="1.453125" style="60" customWidth="1"/>
    <col min="7" max="7" width="15" style="60" customWidth="1"/>
    <col min="8" max="8" width="1.453125" style="60" customWidth="1"/>
    <col min="9" max="9" width="15" style="60" customWidth="1"/>
    <col min="10" max="10" width="1.453125" style="46" customWidth="1"/>
    <col min="11" max="11" width="17.1796875" style="46" bestFit="1" customWidth="1"/>
    <col min="12" max="12" width="9" style="46" customWidth="1"/>
    <col min="13" max="16384" width="9.1796875" style="46"/>
  </cols>
  <sheetData>
    <row r="1" spans="1:13" s="10" customFormat="1" ht="21" customHeight="1">
      <c r="A1" s="231" t="s">
        <v>64</v>
      </c>
      <c r="B1" s="231"/>
      <c r="C1" s="231"/>
      <c r="D1" s="231"/>
      <c r="E1" s="231"/>
      <c r="F1" s="231"/>
      <c r="G1" s="231"/>
      <c r="H1" s="231"/>
      <c r="I1" s="231"/>
    </row>
    <row r="2" spans="1:13" s="10" customFormat="1" ht="21" customHeight="1">
      <c r="A2" s="231" t="s">
        <v>29</v>
      </c>
      <c r="B2" s="231"/>
      <c r="C2" s="231"/>
      <c r="D2" s="231"/>
      <c r="E2" s="231"/>
      <c r="F2" s="231"/>
      <c r="G2" s="231"/>
      <c r="H2" s="231"/>
      <c r="I2" s="231"/>
    </row>
    <row r="3" spans="1:13" s="10" customFormat="1" ht="21" customHeight="1">
      <c r="A3" s="232" t="s">
        <v>225</v>
      </c>
      <c r="B3" s="231"/>
      <c r="C3" s="231"/>
      <c r="D3" s="231"/>
      <c r="E3" s="231"/>
      <c r="F3" s="231"/>
      <c r="G3" s="231"/>
      <c r="H3" s="231"/>
      <c r="I3" s="231"/>
      <c r="J3" s="9"/>
      <c r="K3" s="9"/>
      <c r="L3" s="9"/>
      <c r="M3" s="9"/>
    </row>
    <row r="4" spans="1:13" s="10" customFormat="1" ht="21" customHeight="1">
      <c r="A4" s="233" t="s">
        <v>32</v>
      </c>
      <c r="B4" s="233"/>
      <c r="C4" s="233"/>
      <c r="D4" s="233"/>
      <c r="E4" s="233"/>
      <c r="F4" s="233"/>
      <c r="G4" s="233"/>
      <c r="H4" s="233"/>
      <c r="I4" s="233"/>
    </row>
    <row r="5" spans="1:13" s="10" customFormat="1" ht="9" customHeight="1">
      <c r="A5" s="2"/>
      <c r="B5" s="53"/>
      <c r="C5" s="202"/>
      <c r="D5" s="54"/>
      <c r="E5" s="55"/>
      <c r="F5" s="54"/>
      <c r="G5" s="2"/>
      <c r="H5" s="2"/>
      <c r="I5" s="2"/>
    </row>
    <row r="6" spans="1:13" s="7" customFormat="1" ht="21" customHeight="1">
      <c r="A6" s="52"/>
      <c r="B6" s="6"/>
      <c r="C6" s="231" t="s">
        <v>21</v>
      </c>
      <c r="D6" s="231"/>
      <c r="E6" s="231"/>
      <c r="F6" s="9"/>
      <c r="G6" s="231" t="s">
        <v>22</v>
      </c>
      <c r="H6" s="231"/>
      <c r="I6" s="231"/>
      <c r="J6" s="5"/>
      <c r="K6" s="5"/>
      <c r="L6" s="5"/>
      <c r="M6" s="5"/>
    </row>
    <row r="7" spans="1:13" s="7" customFormat="1" ht="21" customHeight="1">
      <c r="A7" s="52"/>
      <c r="B7" s="5"/>
      <c r="C7" s="231" t="s">
        <v>23</v>
      </c>
      <c r="D7" s="231"/>
      <c r="E7" s="231"/>
      <c r="F7" s="9"/>
      <c r="G7" s="231" t="s">
        <v>23</v>
      </c>
      <c r="H7" s="231"/>
      <c r="I7" s="231"/>
      <c r="J7" s="5"/>
    </row>
    <row r="8" spans="1:13" s="10" customFormat="1" ht="21" customHeight="1">
      <c r="A8" s="2"/>
      <c r="B8" s="6" t="s">
        <v>25</v>
      </c>
      <c r="C8" s="203">
        <v>2025</v>
      </c>
      <c r="D8" s="1"/>
      <c r="E8" s="1">
        <v>2024</v>
      </c>
      <c r="F8" s="1"/>
      <c r="G8" s="1">
        <v>2025</v>
      </c>
      <c r="H8" s="1"/>
      <c r="I8" s="1">
        <v>2024</v>
      </c>
      <c r="J8" s="5"/>
    </row>
    <row r="9" spans="1:13" ht="21" customHeight="1">
      <c r="A9" s="15" t="s">
        <v>16</v>
      </c>
      <c r="B9" s="57"/>
      <c r="C9" s="204"/>
      <c r="D9" s="86"/>
      <c r="E9" s="86"/>
      <c r="F9" s="86"/>
      <c r="G9" s="86"/>
      <c r="H9" s="86"/>
      <c r="I9" s="86"/>
    </row>
    <row r="10" spans="1:13" ht="21" customHeight="1">
      <c r="A10" s="27" t="s">
        <v>107</v>
      </c>
      <c r="B10" s="57"/>
      <c r="C10" s="87">
        <v>169248949</v>
      </c>
      <c r="D10" s="86"/>
      <c r="E10" s="87">
        <v>264049876</v>
      </c>
      <c r="F10" s="86"/>
      <c r="G10" s="87">
        <v>143109572</v>
      </c>
      <c r="H10" s="79"/>
      <c r="I10" s="87">
        <v>214458201</v>
      </c>
    </row>
    <row r="11" spans="1:13" ht="21" customHeight="1">
      <c r="A11" s="2" t="s">
        <v>17</v>
      </c>
      <c r="B11" s="57"/>
      <c r="C11" s="87"/>
      <c r="D11" s="86"/>
      <c r="E11" s="87"/>
      <c r="F11" s="86"/>
      <c r="G11" s="87"/>
      <c r="H11" s="79"/>
      <c r="I11" s="87"/>
    </row>
    <row r="12" spans="1:13" ht="21" customHeight="1">
      <c r="A12" s="4" t="s">
        <v>84</v>
      </c>
      <c r="B12" s="57"/>
      <c r="C12" s="87">
        <v>43770334</v>
      </c>
      <c r="D12" s="86"/>
      <c r="E12" s="87">
        <v>64694207</v>
      </c>
      <c r="F12" s="86"/>
      <c r="G12" s="87">
        <v>26500428</v>
      </c>
      <c r="H12" s="79"/>
      <c r="I12" s="87">
        <v>34070141</v>
      </c>
    </row>
    <row r="13" spans="1:13" ht="21" customHeight="1">
      <c r="A13" s="4" t="s">
        <v>13</v>
      </c>
      <c r="B13" s="57" t="s">
        <v>141</v>
      </c>
      <c r="C13" s="87">
        <v>65517165</v>
      </c>
      <c r="D13" s="86"/>
      <c r="E13" s="87">
        <v>65870458</v>
      </c>
      <c r="F13" s="86"/>
      <c r="G13" s="87">
        <v>61581180</v>
      </c>
      <c r="H13" s="79"/>
      <c r="I13" s="87">
        <v>61925830</v>
      </c>
    </row>
    <row r="14" spans="1:13" ht="21" customHeight="1">
      <c r="A14" s="4" t="s">
        <v>20</v>
      </c>
      <c r="B14" s="57">
        <v>17</v>
      </c>
      <c r="C14" s="87">
        <v>19560420</v>
      </c>
      <c r="D14" s="86"/>
      <c r="E14" s="87">
        <v>17256043</v>
      </c>
      <c r="F14" s="86"/>
      <c r="G14" s="87">
        <v>19676560</v>
      </c>
      <c r="H14" s="79"/>
      <c r="I14" s="87">
        <v>17289221</v>
      </c>
    </row>
    <row r="15" spans="1:13" ht="21" customHeight="1">
      <c r="A15" s="4" t="s">
        <v>9</v>
      </c>
      <c r="C15" s="87">
        <v>-13695080</v>
      </c>
      <c r="D15" s="86"/>
      <c r="E15" s="87">
        <v>-11979443</v>
      </c>
      <c r="F15" s="86"/>
      <c r="G15" s="87">
        <v>-9272564</v>
      </c>
      <c r="H15" s="79"/>
      <c r="I15" s="87">
        <v>-11219674</v>
      </c>
    </row>
    <row r="16" spans="1:13" ht="21" customHeight="1">
      <c r="A16" s="4" t="s">
        <v>158</v>
      </c>
      <c r="B16" s="57" t="s">
        <v>182</v>
      </c>
      <c r="C16" s="91">
        <v>0</v>
      </c>
      <c r="D16" s="86"/>
      <c r="E16" s="91">
        <v>0</v>
      </c>
      <c r="F16" s="86"/>
      <c r="G16" s="117">
        <v>-45998031</v>
      </c>
      <c r="H16" s="79"/>
      <c r="I16" s="117">
        <v>-72188616</v>
      </c>
    </row>
    <row r="17" spans="1:9" ht="21" customHeight="1">
      <c r="A17" s="4" t="s">
        <v>205</v>
      </c>
      <c r="B17" s="57"/>
      <c r="C17" s="87">
        <v>-49410</v>
      </c>
      <c r="D17" s="86"/>
      <c r="E17" s="87">
        <v>-914229</v>
      </c>
      <c r="F17" s="86"/>
      <c r="G17" s="117">
        <v>-49410</v>
      </c>
      <c r="H17" s="79"/>
      <c r="I17" s="117">
        <v>-41229</v>
      </c>
    </row>
    <row r="18" spans="1:9" ht="21" customHeight="1">
      <c r="A18" s="4" t="s">
        <v>246</v>
      </c>
      <c r="B18" s="57"/>
      <c r="C18" s="87">
        <v>4683336</v>
      </c>
      <c r="D18" s="86"/>
      <c r="E18" s="87">
        <v>-8501291</v>
      </c>
      <c r="F18" s="86"/>
      <c r="G18" s="117">
        <v>5990035</v>
      </c>
      <c r="H18" s="79"/>
      <c r="I18" s="117">
        <v>-7204038</v>
      </c>
    </row>
    <row r="19" spans="1:9" ht="21" customHeight="1">
      <c r="A19" s="4" t="s">
        <v>12</v>
      </c>
      <c r="B19" s="57"/>
      <c r="C19" s="87">
        <v>32412569</v>
      </c>
      <c r="D19" s="86"/>
      <c r="E19" s="87">
        <v>12775924</v>
      </c>
      <c r="F19" s="86"/>
      <c r="G19" s="117">
        <v>5183069</v>
      </c>
      <c r="H19" s="86"/>
      <c r="I19" s="117">
        <v>6303992</v>
      </c>
    </row>
    <row r="20" spans="1:9" ht="21" customHeight="1">
      <c r="A20" s="4" t="s">
        <v>238</v>
      </c>
      <c r="B20" s="57">
        <v>9</v>
      </c>
      <c r="C20" s="205">
        <v>1315816</v>
      </c>
      <c r="D20" s="86"/>
      <c r="E20" s="79">
        <v>-1969471</v>
      </c>
      <c r="F20" s="86"/>
      <c r="G20" s="117">
        <v>1315816</v>
      </c>
      <c r="H20" s="86"/>
      <c r="I20" s="117">
        <v>-1969471</v>
      </c>
    </row>
    <row r="21" spans="1:9" ht="21" customHeight="1">
      <c r="A21" s="4" t="s">
        <v>196</v>
      </c>
      <c r="B21" s="57"/>
      <c r="C21" s="205"/>
      <c r="D21" s="86"/>
      <c r="E21" s="79"/>
      <c r="F21" s="79"/>
      <c r="G21" s="118"/>
      <c r="H21" s="79"/>
      <c r="I21" s="118"/>
    </row>
    <row r="22" spans="1:9" ht="21" customHeight="1">
      <c r="A22" s="76" t="s">
        <v>136</v>
      </c>
      <c r="B22" s="57">
        <v>10</v>
      </c>
      <c r="C22" s="205">
        <v>-2024027</v>
      </c>
      <c r="D22" s="86"/>
      <c r="E22" s="79">
        <v>-3870395</v>
      </c>
      <c r="F22" s="79"/>
      <c r="G22" s="117">
        <v>-1393357</v>
      </c>
      <c r="H22" s="79"/>
      <c r="I22" s="117">
        <v>-1123816</v>
      </c>
    </row>
    <row r="23" spans="1:9" ht="21" customHeight="1">
      <c r="A23" s="4" t="s">
        <v>247</v>
      </c>
      <c r="B23" s="57"/>
      <c r="C23" s="205">
        <v>3053114</v>
      </c>
      <c r="D23" s="86"/>
      <c r="E23" s="79">
        <v>-4632416</v>
      </c>
      <c r="F23" s="79"/>
      <c r="G23" s="118">
        <v>3244331</v>
      </c>
      <c r="H23" s="79"/>
      <c r="I23" s="118">
        <v>-5497336</v>
      </c>
    </row>
    <row r="24" spans="1:9" ht="21" customHeight="1">
      <c r="A24" s="4" t="s">
        <v>216</v>
      </c>
      <c r="B24" s="57"/>
      <c r="C24" s="87"/>
      <c r="D24" s="86"/>
      <c r="E24" s="87"/>
      <c r="F24" s="86"/>
      <c r="G24" s="117"/>
      <c r="H24" s="79"/>
      <c r="I24" s="117"/>
    </row>
    <row r="25" spans="1:9" ht="21" customHeight="1">
      <c r="A25" s="4" t="s">
        <v>198</v>
      </c>
      <c r="B25" s="57"/>
      <c r="C25" s="87">
        <v>-392124</v>
      </c>
      <c r="D25" s="86"/>
      <c r="E25" s="87">
        <v>-310419</v>
      </c>
      <c r="F25" s="86"/>
      <c r="G25" s="117">
        <v>-388516</v>
      </c>
      <c r="H25" s="79"/>
      <c r="I25" s="117">
        <v>-188977</v>
      </c>
    </row>
    <row r="26" spans="1:9" ht="21" customHeight="1">
      <c r="A26" s="4" t="s">
        <v>115</v>
      </c>
      <c r="B26" s="57"/>
      <c r="C26" s="88">
        <v>28284</v>
      </c>
      <c r="D26" s="86"/>
      <c r="E26" s="88">
        <v>68</v>
      </c>
      <c r="F26" s="86"/>
      <c r="G26" s="119">
        <v>5281</v>
      </c>
      <c r="H26" s="79"/>
      <c r="I26" s="119">
        <v>0</v>
      </c>
    </row>
    <row r="27" spans="1:9" ht="21" customHeight="1">
      <c r="A27" s="4" t="s">
        <v>197</v>
      </c>
      <c r="B27" s="57"/>
      <c r="C27" s="89">
        <v>577807</v>
      </c>
      <c r="D27" s="86"/>
      <c r="E27" s="89">
        <v>1154283</v>
      </c>
      <c r="F27" s="86"/>
      <c r="G27" s="119">
        <v>390644</v>
      </c>
      <c r="H27" s="79"/>
      <c r="I27" s="119">
        <v>1154283</v>
      </c>
    </row>
    <row r="28" spans="1:9" ht="21" customHeight="1">
      <c r="A28" s="4" t="s">
        <v>248</v>
      </c>
      <c r="B28" s="57"/>
      <c r="C28" s="87">
        <v>31411620</v>
      </c>
      <c r="D28" s="86"/>
      <c r="E28" s="87">
        <v>-6618175</v>
      </c>
      <c r="F28" s="86"/>
      <c r="G28" s="117">
        <v>-3565133</v>
      </c>
      <c r="H28" s="79"/>
      <c r="I28" s="117">
        <v>-1909585</v>
      </c>
    </row>
    <row r="29" spans="1:9" ht="21" customHeight="1">
      <c r="A29" s="4" t="s">
        <v>189</v>
      </c>
      <c r="B29" s="57"/>
      <c r="C29" s="87"/>
      <c r="D29" s="86"/>
      <c r="E29" s="87"/>
      <c r="F29" s="86"/>
      <c r="G29" s="117"/>
      <c r="H29" s="79"/>
      <c r="I29" s="117"/>
    </row>
    <row r="30" spans="1:9" ht="21" customHeight="1">
      <c r="A30" s="4" t="s">
        <v>217</v>
      </c>
      <c r="B30" s="57">
        <v>13</v>
      </c>
      <c r="C30" s="87">
        <v>210467</v>
      </c>
      <c r="D30" s="86"/>
      <c r="E30" s="87">
        <v>-1040863</v>
      </c>
      <c r="F30" s="86"/>
      <c r="G30" s="119">
        <v>0</v>
      </c>
      <c r="H30" s="84"/>
      <c r="I30" s="119">
        <v>0</v>
      </c>
    </row>
    <row r="31" spans="1:9" ht="21" customHeight="1">
      <c r="A31" s="4" t="s">
        <v>116</v>
      </c>
      <c r="B31" s="57">
        <v>25</v>
      </c>
      <c r="C31" s="90">
        <v>20508805</v>
      </c>
      <c r="D31" s="86"/>
      <c r="E31" s="90">
        <v>17951093</v>
      </c>
      <c r="F31" s="86"/>
      <c r="G31" s="192">
        <v>18914897</v>
      </c>
      <c r="H31" s="79"/>
      <c r="I31" s="192">
        <v>16348307</v>
      </c>
    </row>
    <row r="32" spans="1:9" ht="21" customHeight="1">
      <c r="A32" s="66" t="s">
        <v>103</v>
      </c>
      <c r="B32" s="53"/>
      <c r="C32" s="122"/>
      <c r="D32" s="53"/>
      <c r="E32" s="53"/>
      <c r="F32" s="53"/>
      <c r="G32" s="120"/>
      <c r="H32" s="53"/>
      <c r="I32" s="53"/>
    </row>
    <row r="33" spans="1:9" ht="21" customHeight="1">
      <c r="A33" s="62" t="s">
        <v>38</v>
      </c>
      <c r="B33" s="2"/>
      <c r="C33" s="89">
        <f>SUM(C10:C31)</f>
        <v>376138045</v>
      </c>
      <c r="D33" s="89"/>
      <c r="E33" s="89">
        <f>SUM(E10:E31)</f>
        <v>403915250</v>
      </c>
      <c r="F33" s="89"/>
      <c r="G33" s="89">
        <f>SUM(G10:G31)</f>
        <v>225244802</v>
      </c>
      <c r="H33" s="89"/>
      <c r="I33" s="89">
        <f>SUM(I10:I31)</f>
        <v>250207233</v>
      </c>
    </row>
    <row r="34" spans="1:9" ht="21" customHeight="1">
      <c r="A34" s="27" t="s">
        <v>134</v>
      </c>
      <c r="B34" s="2"/>
      <c r="C34" s="89"/>
      <c r="D34" s="89"/>
      <c r="E34" s="89"/>
      <c r="F34" s="89"/>
      <c r="G34" s="89"/>
      <c r="H34" s="89"/>
      <c r="I34" s="89"/>
    </row>
    <row r="35" spans="1:9" ht="21" customHeight="1">
      <c r="A35" s="27" t="s">
        <v>104</v>
      </c>
      <c r="B35" s="57"/>
      <c r="C35" s="206"/>
      <c r="D35" s="123"/>
      <c r="E35" s="123"/>
      <c r="F35" s="123"/>
      <c r="G35" s="124"/>
      <c r="H35" s="124"/>
      <c r="I35" s="124"/>
    </row>
    <row r="36" spans="1:9" ht="21" customHeight="1">
      <c r="A36" s="4" t="s">
        <v>42</v>
      </c>
      <c r="B36" s="57"/>
      <c r="C36" s="87">
        <v>33937518</v>
      </c>
      <c r="D36" s="79"/>
      <c r="E36" s="87">
        <v>191043513</v>
      </c>
      <c r="F36" s="86"/>
      <c r="G36" s="87">
        <v>-20273719</v>
      </c>
      <c r="H36" s="79"/>
      <c r="I36" s="87">
        <v>262590287</v>
      </c>
    </row>
    <row r="37" spans="1:9" ht="21" customHeight="1">
      <c r="A37" s="4" t="s">
        <v>129</v>
      </c>
      <c r="B37" s="57"/>
      <c r="C37" s="87">
        <v>-6518036</v>
      </c>
      <c r="D37" s="86"/>
      <c r="E37" s="87">
        <v>80192454</v>
      </c>
      <c r="F37" s="86"/>
      <c r="G37" s="119">
        <v>-11575525</v>
      </c>
      <c r="H37" s="79"/>
      <c r="I37" s="119">
        <v>58369439</v>
      </c>
    </row>
    <row r="38" spans="1:9" ht="21" customHeight="1">
      <c r="A38" s="4" t="s">
        <v>218</v>
      </c>
      <c r="B38" s="57"/>
      <c r="C38" s="87">
        <v>31598383</v>
      </c>
      <c r="D38" s="86"/>
      <c r="E38" s="87">
        <v>-671391151</v>
      </c>
      <c r="F38" s="86"/>
      <c r="G38" s="117">
        <v>49738595</v>
      </c>
      <c r="H38" s="79"/>
      <c r="I38" s="117">
        <v>-18363589</v>
      </c>
    </row>
    <row r="39" spans="1:9" ht="21" customHeight="1">
      <c r="A39" s="4" t="s">
        <v>10</v>
      </c>
      <c r="B39" s="57"/>
      <c r="C39" s="87">
        <v>641840416</v>
      </c>
      <c r="D39" s="86"/>
      <c r="E39" s="87">
        <v>117036905</v>
      </c>
      <c r="F39" s="86"/>
      <c r="G39" s="121">
        <v>58401493</v>
      </c>
      <c r="H39" s="79"/>
      <c r="I39" s="121">
        <v>-5403965</v>
      </c>
    </row>
    <row r="40" spans="1:9" ht="21" customHeight="1">
      <c r="A40" s="4" t="s">
        <v>0</v>
      </c>
      <c r="B40" s="57"/>
      <c r="C40" s="87">
        <v>-792892</v>
      </c>
      <c r="D40" s="86"/>
      <c r="E40" s="87">
        <v>5373810</v>
      </c>
      <c r="F40" s="86"/>
      <c r="G40" s="117">
        <v>-134913</v>
      </c>
      <c r="H40" s="79"/>
      <c r="I40" s="117">
        <v>5117986</v>
      </c>
    </row>
    <row r="41" spans="1:9" ht="21" customHeight="1">
      <c r="A41" s="4" t="s">
        <v>8</v>
      </c>
      <c r="B41" s="57"/>
      <c r="C41" s="87">
        <v>1879359</v>
      </c>
      <c r="D41" s="86"/>
      <c r="E41" s="87">
        <v>43963</v>
      </c>
      <c r="F41" s="86"/>
      <c r="G41" s="121">
        <v>1869158</v>
      </c>
      <c r="H41" s="79"/>
      <c r="I41" s="121">
        <v>39000</v>
      </c>
    </row>
    <row r="42" spans="1:9" ht="21" customHeight="1">
      <c r="A42" s="4"/>
      <c r="B42" s="57"/>
      <c r="C42" s="87"/>
      <c r="D42" s="86"/>
      <c r="E42" s="87"/>
      <c r="F42" s="86"/>
      <c r="G42" s="121"/>
      <c r="H42" s="79"/>
      <c r="I42" s="95"/>
    </row>
    <row r="43" spans="1:9" ht="21" customHeight="1">
      <c r="A43" s="4"/>
      <c r="B43" s="57"/>
      <c r="C43" s="87"/>
      <c r="D43" s="86"/>
      <c r="E43" s="87"/>
      <c r="F43" s="86"/>
      <c r="G43" s="121"/>
      <c r="H43" s="79"/>
      <c r="I43" s="95"/>
    </row>
    <row r="44" spans="1:9" ht="21" customHeight="1">
      <c r="A44" s="4"/>
      <c r="B44" s="57"/>
      <c r="C44" s="87"/>
      <c r="D44" s="86"/>
      <c r="E44" s="87"/>
      <c r="F44" s="86"/>
      <c r="G44" s="121"/>
      <c r="H44" s="79"/>
      <c r="I44" s="95"/>
    </row>
    <row r="45" spans="1:9" ht="21" customHeight="1">
      <c r="A45" s="4"/>
      <c r="B45" s="57"/>
      <c r="C45" s="87"/>
      <c r="D45" s="86"/>
      <c r="E45" s="87"/>
      <c r="F45" s="86"/>
      <c r="G45" s="121"/>
      <c r="H45" s="79"/>
      <c r="I45" s="95"/>
    </row>
    <row r="46" spans="1:9" ht="21" customHeight="1">
      <c r="A46" s="4"/>
      <c r="B46" s="57"/>
      <c r="C46" s="87"/>
      <c r="D46" s="86"/>
      <c r="E46" s="87"/>
      <c r="F46" s="86"/>
      <c r="G46" s="121"/>
      <c r="H46" s="79"/>
      <c r="I46" s="95"/>
    </row>
    <row r="47" spans="1:9" ht="21" customHeight="1">
      <c r="A47" s="4"/>
      <c r="B47" s="57"/>
      <c r="C47" s="87"/>
      <c r="D47" s="86"/>
      <c r="E47" s="87"/>
      <c r="F47" s="86"/>
      <c r="G47" s="121"/>
      <c r="H47" s="79"/>
      <c r="I47" s="95"/>
    </row>
    <row r="48" spans="1:9" ht="21" customHeight="1">
      <c r="A48" s="4"/>
      <c r="B48" s="57"/>
      <c r="C48" s="87"/>
      <c r="D48" s="86"/>
      <c r="E48" s="87"/>
      <c r="F48" s="86"/>
      <c r="G48" s="121"/>
      <c r="H48" s="79"/>
      <c r="I48" s="95"/>
    </row>
    <row r="49" spans="1:10" ht="21" customHeight="1">
      <c r="A49" s="4"/>
      <c r="B49" s="57"/>
      <c r="C49" s="87"/>
      <c r="D49" s="86"/>
      <c r="E49" s="87"/>
      <c r="F49" s="86"/>
      <c r="G49" s="121"/>
      <c r="H49" s="79"/>
      <c r="I49" s="95"/>
    </row>
    <row r="50" spans="1:10" ht="21" customHeight="1">
      <c r="A50" s="4"/>
      <c r="B50" s="57"/>
      <c r="C50" s="87"/>
      <c r="D50" s="86"/>
      <c r="E50" s="87"/>
      <c r="F50" s="86"/>
      <c r="G50" s="121"/>
      <c r="H50" s="79"/>
      <c r="I50" s="95"/>
    </row>
    <row r="51" spans="1:10" ht="21" customHeight="1">
      <c r="A51" s="4"/>
      <c r="B51" s="57"/>
      <c r="C51" s="87"/>
      <c r="D51" s="86"/>
      <c r="E51" s="87"/>
      <c r="F51" s="86"/>
      <c r="G51" s="121"/>
      <c r="H51" s="79"/>
      <c r="I51" s="95"/>
    </row>
    <row r="52" spans="1:10" ht="21" customHeight="1">
      <c r="A52" s="4"/>
      <c r="B52" s="57"/>
      <c r="C52" s="87"/>
      <c r="D52" s="86"/>
      <c r="E52" s="87"/>
      <c r="F52" s="86"/>
      <c r="G52" s="121"/>
      <c r="H52" s="79"/>
      <c r="I52" s="95"/>
    </row>
    <row r="53" spans="1:10" ht="21" customHeight="1">
      <c r="A53" s="4"/>
      <c r="B53" s="57"/>
      <c r="C53" s="87"/>
      <c r="D53" s="86"/>
      <c r="E53" s="87"/>
      <c r="F53" s="86"/>
      <c r="G53" s="121"/>
      <c r="H53" s="79"/>
      <c r="I53" s="95"/>
    </row>
    <row r="54" spans="1:10" ht="21" customHeight="1">
      <c r="A54" s="4"/>
      <c r="B54" s="57"/>
      <c r="C54" s="87"/>
      <c r="D54" s="86"/>
      <c r="E54" s="87"/>
      <c r="F54" s="86"/>
      <c r="G54" s="121"/>
      <c r="H54" s="79"/>
      <c r="I54" s="95"/>
    </row>
    <row r="55" spans="1:10" s="47" customFormat="1" ht="21" customHeight="1">
      <c r="A55" s="231" t="s">
        <v>64</v>
      </c>
      <c r="B55" s="231"/>
      <c r="C55" s="231"/>
      <c r="D55" s="231"/>
      <c r="E55" s="231"/>
      <c r="F55" s="231"/>
      <c r="G55" s="231"/>
      <c r="H55" s="231"/>
      <c r="I55" s="231"/>
      <c r="J55" s="46"/>
    </row>
    <row r="56" spans="1:10" s="47" customFormat="1" ht="21" customHeight="1">
      <c r="A56" s="231" t="s">
        <v>30</v>
      </c>
      <c r="B56" s="231"/>
      <c r="C56" s="231"/>
      <c r="D56" s="231"/>
      <c r="E56" s="231"/>
      <c r="F56" s="231"/>
      <c r="G56" s="231"/>
      <c r="H56" s="231"/>
      <c r="I56" s="231"/>
      <c r="J56" s="46"/>
    </row>
    <row r="57" spans="1:10" s="10" customFormat="1" ht="21" customHeight="1">
      <c r="A57" s="232" t="s">
        <v>226</v>
      </c>
      <c r="B57" s="231"/>
      <c r="C57" s="231"/>
      <c r="D57" s="231"/>
      <c r="E57" s="231"/>
      <c r="F57" s="231"/>
      <c r="G57" s="231"/>
      <c r="H57" s="231"/>
      <c r="I57" s="231"/>
      <c r="J57" s="46"/>
    </row>
    <row r="58" spans="1:10" s="10" customFormat="1" ht="21" customHeight="1">
      <c r="A58" s="233" t="s">
        <v>32</v>
      </c>
      <c r="B58" s="233"/>
      <c r="C58" s="233"/>
      <c r="D58" s="233"/>
      <c r="E58" s="233"/>
      <c r="F58" s="233"/>
      <c r="G58" s="233"/>
      <c r="H58" s="233"/>
      <c r="I58" s="233"/>
      <c r="J58" s="46"/>
    </row>
    <row r="59" spans="1:10" s="10" customFormat="1" ht="9" customHeight="1">
      <c r="A59" s="2"/>
      <c r="B59" s="53"/>
      <c r="C59" s="207"/>
      <c r="D59" s="44"/>
      <c r="E59" s="45"/>
      <c r="F59" s="44"/>
      <c r="J59" s="46"/>
    </row>
    <row r="60" spans="1:10" s="7" customFormat="1" ht="21" customHeight="1">
      <c r="A60" s="52"/>
      <c r="B60" s="1"/>
      <c r="C60" s="231" t="s">
        <v>21</v>
      </c>
      <c r="D60" s="231"/>
      <c r="E60" s="231"/>
      <c r="F60" s="9"/>
      <c r="G60" s="231" t="s">
        <v>22</v>
      </c>
      <c r="H60" s="231"/>
      <c r="I60" s="231"/>
      <c r="J60" s="46"/>
    </row>
    <row r="61" spans="1:10" s="7" customFormat="1" ht="21" customHeight="1">
      <c r="A61" s="52"/>
      <c r="B61" s="1"/>
      <c r="C61" s="231" t="s">
        <v>23</v>
      </c>
      <c r="D61" s="231"/>
      <c r="E61" s="231"/>
      <c r="F61" s="9"/>
      <c r="G61" s="231" t="s">
        <v>23</v>
      </c>
      <c r="H61" s="231"/>
      <c r="I61" s="231"/>
      <c r="J61" s="46"/>
    </row>
    <row r="62" spans="1:10" s="7" customFormat="1" ht="21" customHeight="1">
      <c r="A62" s="2"/>
      <c r="B62" s="6" t="s">
        <v>25</v>
      </c>
      <c r="C62" s="203">
        <v>2025</v>
      </c>
      <c r="D62" s="1"/>
      <c r="E62" s="1">
        <v>2024</v>
      </c>
      <c r="F62" s="1"/>
      <c r="G62" s="1">
        <v>2025</v>
      </c>
      <c r="H62" s="1"/>
      <c r="I62" s="1">
        <v>2024</v>
      </c>
      <c r="J62" s="46"/>
    </row>
    <row r="63" spans="1:10" s="7" customFormat="1" ht="21" customHeight="1">
      <c r="A63" s="15" t="s">
        <v>133</v>
      </c>
      <c r="B63" s="6"/>
      <c r="C63" s="203"/>
      <c r="D63" s="1"/>
      <c r="E63" s="1"/>
      <c r="F63" s="1"/>
      <c r="G63" s="1"/>
      <c r="H63" s="1"/>
      <c r="I63" s="1"/>
      <c r="J63" s="46"/>
    </row>
    <row r="64" spans="1:10" s="7" customFormat="1" ht="21" customHeight="1">
      <c r="A64" s="27" t="s">
        <v>153</v>
      </c>
      <c r="B64" s="6"/>
      <c r="C64" s="89"/>
      <c r="D64" s="87"/>
      <c r="E64" s="89"/>
      <c r="F64" s="79"/>
      <c r="G64" s="89"/>
      <c r="H64" s="87"/>
      <c r="I64" s="89"/>
      <c r="J64" s="46"/>
    </row>
    <row r="65" spans="1:10" s="7" customFormat="1" ht="21" customHeight="1">
      <c r="A65" s="4" t="s">
        <v>40</v>
      </c>
      <c r="B65" s="6"/>
      <c r="C65" s="110">
        <v>-40304431</v>
      </c>
      <c r="D65" s="86"/>
      <c r="E65" s="110">
        <v>5263844</v>
      </c>
      <c r="F65" s="86"/>
      <c r="G65" s="113">
        <v>32031670</v>
      </c>
      <c r="H65" s="79"/>
      <c r="I65" s="113">
        <v>-143507929</v>
      </c>
      <c r="J65" s="46"/>
    </row>
    <row r="66" spans="1:10" s="7" customFormat="1" ht="21" customHeight="1">
      <c r="A66" s="4" t="s">
        <v>164</v>
      </c>
      <c r="B66" s="6"/>
      <c r="C66" s="110">
        <v>-18820785</v>
      </c>
      <c r="D66" s="86"/>
      <c r="E66" s="110">
        <v>-24900906</v>
      </c>
      <c r="F66" s="86"/>
      <c r="G66" s="113">
        <v>-8155162</v>
      </c>
      <c r="H66" s="79"/>
      <c r="I66" s="113">
        <v>-12760180</v>
      </c>
      <c r="J66" s="46"/>
    </row>
    <row r="67" spans="1:10" s="7" customFormat="1" ht="21" customHeight="1">
      <c r="A67" s="4" t="s">
        <v>1</v>
      </c>
      <c r="B67" s="6"/>
      <c r="C67" s="110">
        <v>-253610</v>
      </c>
      <c r="D67" s="86"/>
      <c r="E67" s="110">
        <v>352215</v>
      </c>
      <c r="F67" s="86"/>
      <c r="G67" s="113">
        <v>-253610</v>
      </c>
      <c r="H67" s="79"/>
      <c r="I67" s="113">
        <v>352215</v>
      </c>
      <c r="J67" s="46"/>
    </row>
    <row r="68" spans="1:10" s="7" customFormat="1" ht="21" customHeight="1">
      <c r="A68" s="4" t="s">
        <v>122</v>
      </c>
      <c r="B68" s="6"/>
      <c r="C68" s="114">
        <v>1755</v>
      </c>
      <c r="D68" s="86"/>
      <c r="E68" s="114">
        <v>180329</v>
      </c>
      <c r="F68" s="86"/>
      <c r="G68" s="114">
        <v>1755</v>
      </c>
      <c r="H68" s="79"/>
      <c r="I68" s="114">
        <v>180329</v>
      </c>
      <c r="J68" s="46"/>
    </row>
    <row r="69" spans="1:10" s="7" customFormat="1" ht="21" customHeight="1">
      <c r="A69" s="2" t="s">
        <v>219</v>
      </c>
      <c r="B69" s="6"/>
      <c r="C69" s="205">
        <f>SUM(C65:C68)+C33+C36+C37+C38+C39+C40+C41</f>
        <v>1018705722</v>
      </c>
      <c r="D69" s="93"/>
      <c r="E69" s="79">
        <f>SUM(E65:E68)+E33+E36+E37+E38+E39+E40+E41</f>
        <v>107110226</v>
      </c>
      <c r="F69" s="93"/>
      <c r="G69" s="79">
        <f>SUM(G65:G68)+G33+G36+G37+G38+G39+G40+G41</f>
        <v>326894544</v>
      </c>
      <c r="H69" s="93"/>
      <c r="I69" s="79">
        <f>SUM(I65:I68)+I33+I36+I37+I38+I39+I40+I41</f>
        <v>396820826</v>
      </c>
      <c r="J69" s="46"/>
    </row>
    <row r="70" spans="1:10" s="7" customFormat="1" ht="21" customHeight="1">
      <c r="A70" s="4" t="s">
        <v>190</v>
      </c>
      <c r="B70" s="57">
        <v>25</v>
      </c>
      <c r="C70" s="113">
        <v>-19817734</v>
      </c>
      <c r="D70" s="86"/>
      <c r="E70" s="113">
        <v>-10574800</v>
      </c>
      <c r="F70" s="86"/>
      <c r="G70" s="113">
        <v>-19603734</v>
      </c>
      <c r="H70" s="79"/>
      <c r="I70" s="113">
        <v>-8318133</v>
      </c>
      <c r="J70" s="46"/>
    </row>
    <row r="71" spans="1:10" s="7" customFormat="1" ht="21" customHeight="1">
      <c r="A71" s="4" t="s">
        <v>117</v>
      </c>
      <c r="B71" s="6"/>
      <c r="C71" s="208">
        <v>160028010</v>
      </c>
      <c r="D71" s="79"/>
      <c r="E71" s="112">
        <v>0</v>
      </c>
      <c r="F71" s="79"/>
      <c r="G71" s="112">
        <v>148302699</v>
      </c>
      <c r="H71" s="79"/>
      <c r="I71" s="112">
        <v>0</v>
      </c>
      <c r="J71" s="46"/>
    </row>
    <row r="72" spans="1:10" s="7" customFormat="1" ht="21" customHeight="1">
      <c r="A72" s="4" t="s">
        <v>11</v>
      </c>
      <c r="B72" s="6"/>
      <c r="C72" s="90">
        <v>-153502428</v>
      </c>
      <c r="D72" s="86"/>
      <c r="E72" s="90">
        <v>-141646728</v>
      </c>
      <c r="F72" s="86"/>
      <c r="G72" s="90">
        <v>-112667157</v>
      </c>
      <c r="H72" s="79"/>
      <c r="I72" s="90">
        <v>-110628424</v>
      </c>
      <c r="J72" s="46"/>
    </row>
    <row r="73" spans="1:10" s="7" customFormat="1" ht="21" customHeight="1">
      <c r="A73" s="62" t="s">
        <v>224</v>
      </c>
      <c r="B73" s="6"/>
      <c r="C73" s="209">
        <f>SUM(C69:C72)</f>
        <v>1005413570</v>
      </c>
      <c r="D73" s="93"/>
      <c r="E73" s="81">
        <f>SUM(E69:E72)</f>
        <v>-45111302</v>
      </c>
      <c r="F73" s="93"/>
      <c r="G73" s="81">
        <f>SUM(G69:G72)</f>
        <v>342926352</v>
      </c>
      <c r="H73" s="93"/>
      <c r="I73" s="81">
        <f>SUM(I69:I72)</f>
        <v>277874269</v>
      </c>
      <c r="J73" s="46"/>
    </row>
    <row r="74" spans="1:10" s="7" customFormat="1" ht="9" customHeight="1">
      <c r="A74" s="2"/>
      <c r="B74" s="6"/>
      <c r="C74" s="210"/>
      <c r="D74" s="93"/>
      <c r="E74" s="93"/>
      <c r="F74" s="93"/>
      <c r="G74" s="93"/>
      <c r="H74" s="93"/>
      <c r="I74" s="93"/>
      <c r="J74" s="46"/>
    </row>
    <row r="75" spans="1:10" s="10" customFormat="1" ht="21" customHeight="1">
      <c r="A75" s="63" t="s">
        <v>18</v>
      </c>
      <c r="B75" s="57"/>
      <c r="C75" s="87"/>
      <c r="D75" s="87"/>
      <c r="E75" s="87"/>
      <c r="F75" s="79"/>
      <c r="G75" s="87"/>
      <c r="H75" s="87"/>
      <c r="I75" s="87"/>
      <c r="J75" s="46"/>
    </row>
    <row r="76" spans="1:10" ht="21" customHeight="1">
      <c r="A76" s="4" t="s">
        <v>9</v>
      </c>
      <c r="B76" s="57"/>
      <c r="C76" s="110">
        <v>13643940</v>
      </c>
      <c r="D76" s="110"/>
      <c r="E76" s="110">
        <v>12061598</v>
      </c>
      <c r="F76" s="112"/>
      <c r="G76" s="110">
        <v>9261924</v>
      </c>
      <c r="H76" s="110"/>
      <c r="I76" s="110">
        <v>11301913</v>
      </c>
    </row>
    <row r="77" spans="1:10" ht="21" customHeight="1">
      <c r="A77" s="4" t="s">
        <v>242</v>
      </c>
      <c r="B77" s="57"/>
      <c r="C77" s="110">
        <v>-3000000</v>
      </c>
      <c r="D77" s="110"/>
      <c r="E77" s="110">
        <v>14290000</v>
      </c>
      <c r="F77" s="112"/>
      <c r="G77" s="119">
        <v>0</v>
      </c>
      <c r="H77" s="110"/>
      <c r="I77" s="110">
        <v>14290000</v>
      </c>
    </row>
    <row r="78" spans="1:10" ht="21" customHeight="1">
      <c r="A78" s="4" t="s">
        <v>124</v>
      </c>
      <c r="B78" s="57"/>
      <c r="C78" s="208"/>
      <c r="D78" s="87"/>
      <c r="E78" s="112"/>
      <c r="F78" s="79"/>
      <c r="G78" s="112"/>
      <c r="H78" s="87"/>
      <c r="I78" s="112"/>
    </row>
    <row r="79" spans="1:10" ht="21" customHeight="1">
      <c r="A79" s="76" t="s">
        <v>139</v>
      </c>
      <c r="B79" s="57">
        <v>10</v>
      </c>
      <c r="C79" s="111">
        <v>1174074984</v>
      </c>
      <c r="D79" s="87"/>
      <c r="E79" s="111">
        <v>1395000000</v>
      </c>
      <c r="F79" s="79"/>
      <c r="G79" s="111">
        <v>826000000</v>
      </c>
      <c r="H79" s="87"/>
      <c r="I79" s="111">
        <v>675000000</v>
      </c>
    </row>
    <row r="80" spans="1:10" ht="21" customHeight="1">
      <c r="A80" s="4" t="s">
        <v>125</v>
      </c>
      <c r="B80" s="57"/>
      <c r="C80" s="208"/>
      <c r="D80" s="87"/>
      <c r="E80" s="112"/>
      <c r="F80" s="79"/>
      <c r="G80" s="112"/>
      <c r="H80" s="87"/>
      <c r="I80" s="112"/>
    </row>
    <row r="81" spans="1:13" ht="21" customHeight="1">
      <c r="A81" s="76" t="s">
        <v>138</v>
      </c>
      <c r="B81" s="57">
        <v>10</v>
      </c>
      <c r="C81" s="87">
        <v>-1491250000</v>
      </c>
      <c r="D81" s="87"/>
      <c r="E81" s="87">
        <v>-1374400021</v>
      </c>
      <c r="F81" s="79"/>
      <c r="G81" s="87">
        <v>-984250000</v>
      </c>
      <c r="H81" s="87"/>
      <c r="I81" s="87">
        <v>-804520000</v>
      </c>
    </row>
    <row r="82" spans="1:13" ht="21" customHeight="1">
      <c r="A82" s="4" t="s">
        <v>130</v>
      </c>
      <c r="B82" s="57"/>
      <c r="C82" s="110"/>
      <c r="D82" s="89"/>
      <c r="E82" s="110"/>
      <c r="F82" s="79"/>
      <c r="G82" s="111"/>
      <c r="H82" s="87"/>
      <c r="I82" s="111"/>
      <c r="K82" s="48"/>
    </row>
    <row r="83" spans="1:13" ht="21" customHeight="1">
      <c r="A83" s="76" t="s">
        <v>137</v>
      </c>
      <c r="B83" s="57"/>
      <c r="C83" s="110">
        <v>1172484</v>
      </c>
      <c r="D83" s="89"/>
      <c r="E83" s="110">
        <v>646490</v>
      </c>
      <c r="F83" s="79"/>
      <c r="G83" s="110">
        <v>1167645</v>
      </c>
      <c r="H83" s="87"/>
      <c r="I83" s="110">
        <v>524994</v>
      </c>
    </row>
    <row r="84" spans="1:13" ht="21" customHeight="1">
      <c r="A84" s="4" t="s">
        <v>135</v>
      </c>
      <c r="B84" s="115" t="s">
        <v>121</v>
      </c>
      <c r="C84" s="89">
        <v>-46199286</v>
      </c>
      <c r="D84" s="79"/>
      <c r="E84" s="89">
        <v>-48150179</v>
      </c>
      <c r="F84" s="79"/>
      <c r="G84" s="89">
        <v>-40181586</v>
      </c>
      <c r="H84" s="79"/>
      <c r="I84" s="89">
        <v>-48355009</v>
      </c>
    </row>
    <row r="85" spans="1:13" ht="21" customHeight="1">
      <c r="A85" s="4" t="s">
        <v>118</v>
      </c>
      <c r="B85" s="115" t="s">
        <v>142</v>
      </c>
      <c r="C85" s="89">
        <v>-6941088</v>
      </c>
      <c r="D85" s="87"/>
      <c r="E85" s="89">
        <v>-11707738</v>
      </c>
      <c r="F85" s="79"/>
      <c r="G85" s="89">
        <v>-6924842</v>
      </c>
      <c r="H85" s="87"/>
      <c r="I85" s="89">
        <v>-11700773</v>
      </c>
    </row>
    <row r="86" spans="1:13" ht="21" customHeight="1">
      <c r="A86" s="4" t="s">
        <v>206</v>
      </c>
      <c r="B86" s="115"/>
      <c r="C86" s="97">
        <v>0</v>
      </c>
      <c r="D86" s="87"/>
      <c r="E86" s="97">
        <v>0</v>
      </c>
      <c r="F86" s="79"/>
      <c r="G86" s="119">
        <v>0</v>
      </c>
      <c r="H86" s="87"/>
      <c r="I86" s="89">
        <v>2625000</v>
      </c>
    </row>
    <row r="87" spans="1:13" ht="21" customHeight="1">
      <c r="A87" s="4" t="s">
        <v>27</v>
      </c>
      <c r="B87" s="115"/>
      <c r="C87" s="97">
        <v>0</v>
      </c>
      <c r="D87" s="87"/>
      <c r="E87" s="97">
        <v>0</v>
      </c>
      <c r="F87" s="79"/>
      <c r="G87" s="89">
        <v>42999831</v>
      </c>
      <c r="H87" s="87"/>
      <c r="I87" s="89">
        <v>70189816</v>
      </c>
    </row>
    <row r="88" spans="1:13" ht="21" customHeight="1">
      <c r="A88" s="4" t="s">
        <v>199</v>
      </c>
      <c r="B88" s="57"/>
      <c r="C88" s="111">
        <v>2998200</v>
      </c>
      <c r="D88" s="96"/>
      <c r="E88" s="111">
        <v>1998800</v>
      </c>
      <c r="F88" s="79"/>
      <c r="G88" s="111">
        <v>2998200</v>
      </c>
      <c r="H88" s="89"/>
      <c r="I88" s="111">
        <v>1998800</v>
      </c>
    </row>
    <row r="89" spans="1:13" ht="21" customHeight="1">
      <c r="A89" s="62" t="s">
        <v>241</v>
      </c>
      <c r="B89" s="56"/>
      <c r="C89" s="94">
        <f>SUM(C76:C88)</f>
        <v>-355500766</v>
      </c>
      <c r="D89" s="87"/>
      <c r="E89" s="94">
        <f>SUM(E76:E88)</f>
        <v>-10261050</v>
      </c>
      <c r="F89" s="79"/>
      <c r="G89" s="94">
        <f>SUM(G76:G88)</f>
        <v>-148928828</v>
      </c>
      <c r="H89" s="87"/>
      <c r="I89" s="94">
        <f>SUM(I76:I88)</f>
        <v>-88645259</v>
      </c>
      <c r="M89" s="8"/>
    </row>
    <row r="90" spans="1:13" s="47" customFormat="1" ht="9" customHeight="1">
      <c r="A90" s="15"/>
      <c r="B90" s="56"/>
      <c r="C90" s="211"/>
      <c r="D90" s="60"/>
      <c r="E90" s="60"/>
      <c r="F90" s="60"/>
      <c r="G90" s="60"/>
      <c r="H90" s="60"/>
      <c r="I90" s="60"/>
      <c r="J90" s="46"/>
    </row>
    <row r="91" spans="1:13" ht="21" customHeight="1">
      <c r="A91" s="63" t="s">
        <v>19</v>
      </c>
      <c r="B91" s="57"/>
      <c r="C91" s="58"/>
      <c r="D91" s="58"/>
      <c r="E91" s="58"/>
      <c r="G91" s="58"/>
      <c r="H91" s="58"/>
      <c r="I91" s="58"/>
    </row>
    <row r="92" spans="1:13" ht="21" customHeight="1">
      <c r="A92" s="4" t="s">
        <v>52</v>
      </c>
      <c r="B92" s="57"/>
      <c r="C92" s="110">
        <v>-32457305</v>
      </c>
      <c r="D92" s="87"/>
      <c r="E92" s="110">
        <v>-12794930</v>
      </c>
      <c r="F92" s="79"/>
      <c r="G92" s="110">
        <v>-5183069</v>
      </c>
      <c r="H92" s="87"/>
      <c r="I92" s="110">
        <v>-6303992</v>
      </c>
    </row>
    <row r="93" spans="1:13" ht="21" customHeight="1">
      <c r="A93" s="4" t="s">
        <v>240</v>
      </c>
      <c r="B93" s="57"/>
      <c r="C93" s="110"/>
      <c r="D93" s="87"/>
      <c r="E93" s="110"/>
      <c r="F93" s="79"/>
      <c r="G93" s="112"/>
      <c r="H93" s="87"/>
      <c r="I93" s="112"/>
    </row>
    <row r="94" spans="1:13" ht="21" customHeight="1">
      <c r="A94" s="4" t="s">
        <v>126</v>
      </c>
      <c r="B94" s="64">
        <v>5.4</v>
      </c>
      <c r="C94" s="113">
        <v>-244205178</v>
      </c>
      <c r="D94" s="87"/>
      <c r="E94" s="113">
        <v>276205178</v>
      </c>
      <c r="F94" s="79"/>
      <c r="G94" s="119">
        <v>0</v>
      </c>
      <c r="H94" s="87"/>
      <c r="I94" s="97">
        <v>0</v>
      </c>
    </row>
    <row r="95" spans="1:13" ht="21" customHeight="1">
      <c r="A95" s="4" t="s">
        <v>149</v>
      </c>
      <c r="B95" s="64">
        <v>5.4</v>
      </c>
      <c r="C95" s="113">
        <v>-5006927</v>
      </c>
      <c r="D95" s="87"/>
      <c r="E95" s="113">
        <v>-6681896</v>
      </c>
      <c r="F95" s="79"/>
      <c r="G95" s="110">
        <v>-5006927</v>
      </c>
      <c r="H95" s="87"/>
      <c r="I95" s="110">
        <v>-6681896</v>
      </c>
    </row>
    <row r="96" spans="1:13" ht="21" customHeight="1">
      <c r="A96" s="4" t="s">
        <v>233</v>
      </c>
      <c r="B96" s="64"/>
      <c r="C96" s="113"/>
      <c r="D96" s="87"/>
      <c r="E96" s="113"/>
      <c r="F96" s="79"/>
      <c r="G96" s="110"/>
      <c r="H96" s="87"/>
      <c r="I96" s="110"/>
    </row>
    <row r="97" spans="1:10" ht="21" customHeight="1">
      <c r="A97" s="4" t="s">
        <v>234</v>
      </c>
      <c r="B97" s="64">
        <v>5.4</v>
      </c>
      <c r="C97" s="113">
        <v>60000000</v>
      </c>
      <c r="D97" s="87"/>
      <c r="E97" s="97">
        <v>0</v>
      </c>
      <c r="F97" s="79"/>
      <c r="G97" s="97">
        <v>0</v>
      </c>
      <c r="H97" s="87"/>
      <c r="I97" s="97">
        <v>0</v>
      </c>
    </row>
    <row r="98" spans="1:10" ht="21" customHeight="1">
      <c r="A98" s="4" t="s">
        <v>235</v>
      </c>
      <c r="B98" s="64"/>
      <c r="C98" s="113"/>
      <c r="D98" s="87"/>
      <c r="E98" s="113"/>
      <c r="F98" s="79"/>
      <c r="G98" s="110"/>
      <c r="H98" s="87"/>
      <c r="I98" s="110"/>
    </row>
    <row r="99" spans="1:10" ht="21" customHeight="1">
      <c r="A99" s="4" t="s">
        <v>234</v>
      </c>
      <c r="B99" s="64">
        <v>5.4</v>
      </c>
      <c r="C99" s="113">
        <v>-16000000</v>
      </c>
      <c r="D99" s="87"/>
      <c r="E99" s="97">
        <v>0</v>
      </c>
      <c r="F99" s="79"/>
      <c r="G99" s="97">
        <v>0</v>
      </c>
      <c r="H99" s="87"/>
      <c r="I99" s="97">
        <v>0</v>
      </c>
    </row>
    <row r="100" spans="1:10" ht="21" customHeight="1">
      <c r="A100" s="4" t="s">
        <v>119</v>
      </c>
      <c r="B100" s="64">
        <v>5.3</v>
      </c>
      <c r="C100" s="113">
        <v>-208981682</v>
      </c>
      <c r="D100" s="87"/>
      <c r="E100" s="113">
        <v>-16394656</v>
      </c>
      <c r="F100" s="79"/>
      <c r="G100" s="110">
        <v>-11163095</v>
      </c>
      <c r="H100" s="87"/>
      <c r="I100" s="110">
        <v>-9508110</v>
      </c>
    </row>
    <row r="101" spans="1:10" ht="21" customHeight="1">
      <c r="A101" s="4" t="s">
        <v>191</v>
      </c>
      <c r="B101" s="64">
        <v>5.3</v>
      </c>
      <c r="C101" s="113">
        <v>48873890</v>
      </c>
      <c r="D101" s="87"/>
      <c r="E101" s="97">
        <v>0</v>
      </c>
      <c r="F101" s="79"/>
      <c r="G101" s="97">
        <v>0</v>
      </c>
      <c r="H101" s="87"/>
      <c r="I101" s="97">
        <v>0</v>
      </c>
    </row>
    <row r="102" spans="1:10" ht="21" customHeight="1">
      <c r="A102" s="4" t="s">
        <v>207</v>
      </c>
      <c r="B102" s="64"/>
      <c r="C102" s="97">
        <v>0</v>
      </c>
      <c r="D102" s="87"/>
      <c r="E102" s="113">
        <v>-1125000</v>
      </c>
      <c r="F102" s="79"/>
      <c r="G102" s="97">
        <v>0</v>
      </c>
      <c r="H102" s="87"/>
      <c r="I102" s="97">
        <v>0</v>
      </c>
    </row>
    <row r="103" spans="1:10" ht="21" customHeight="1">
      <c r="A103" s="4" t="s">
        <v>31</v>
      </c>
      <c r="B103" s="57"/>
      <c r="C103" s="89">
        <v>-179890491</v>
      </c>
      <c r="D103" s="87"/>
      <c r="E103" s="89">
        <v>-190226828</v>
      </c>
      <c r="F103" s="79"/>
      <c r="G103" s="87">
        <v>-179890322</v>
      </c>
      <c r="H103" s="87"/>
      <c r="I103" s="87">
        <v>-180716644</v>
      </c>
    </row>
    <row r="104" spans="1:10" ht="21" customHeight="1">
      <c r="A104" s="62" t="s">
        <v>243</v>
      </c>
      <c r="B104" s="56"/>
      <c r="C104" s="209">
        <f>SUM(C92:C103)</f>
        <v>-577667693</v>
      </c>
      <c r="D104" s="87"/>
      <c r="E104" s="81">
        <f>SUM(E92:E103)</f>
        <v>48981868</v>
      </c>
      <c r="F104" s="79"/>
      <c r="G104" s="94">
        <f>SUM(G92:G103)</f>
        <v>-201243413</v>
      </c>
      <c r="H104" s="79"/>
      <c r="I104" s="81">
        <f>SUM(I92:I103)</f>
        <v>-203210642</v>
      </c>
    </row>
    <row r="105" spans="1:10" s="47" customFormat="1" ht="9" customHeight="1">
      <c r="A105" s="15"/>
      <c r="B105" s="56"/>
      <c r="C105" s="205"/>
      <c r="D105" s="79"/>
      <c r="E105" s="79"/>
      <c r="F105" s="79"/>
      <c r="G105" s="79"/>
      <c r="H105" s="79"/>
      <c r="I105" s="79"/>
      <c r="J105" s="46"/>
    </row>
    <row r="106" spans="1:10" ht="21" customHeight="1">
      <c r="A106" s="63" t="s">
        <v>193</v>
      </c>
      <c r="B106" s="56"/>
      <c r="C106" s="89">
        <f>C73+C89+C104</f>
        <v>72245111</v>
      </c>
      <c r="D106" s="87"/>
      <c r="E106" s="89">
        <f>E73+E89+E104</f>
        <v>-6390484</v>
      </c>
      <c r="F106" s="79"/>
      <c r="G106" s="89">
        <f>G73+G89+G104</f>
        <v>-7245889</v>
      </c>
      <c r="H106" s="87"/>
      <c r="I106" s="89">
        <f>I73+I89+I104</f>
        <v>-13981632</v>
      </c>
    </row>
    <row r="107" spans="1:10" s="47" customFormat="1" ht="21" customHeight="1">
      <c r="A107" s="27" t="s">
        <v>35</v>
      </c>
      <c r="B107" s="57"/>
      <c r="C107" s="212">
        <v>145363913</v>
      </c>
      <c r="D107" s="79"/>
      <c r="E107" s="82">
        <v>151754397</v>
      </c>
      <c r="F107" s="79"/>
      <c r="G107" s="82">
        <v>120381552</v>
      </c>
      <c r="H107" s="79"/>
      <c r="I107" s="82">
        <v>134363184</v>
      </c>
      <c r="J107" s="46"/>
    </row>
    <row r="108" spans="1:10" ht="21" customHeight="1" thickBot="1">
      <c r="A108" s="15" t="s">
        <v>34</v>
      </c>
      <c r="B108" s="57">
        <v>6</v>
      </c>
      <c r="C108" s="213">
        <f>SUM(C106:C107)</f>
        <v>217609024</v>
      </c>
      <c r="D108" s="79"/>
      <c r="E108" s="83">
        <f>SUM(E106:E107)</f>
        <v>145363913</v>
      </c>
      <c r="F108" s="79"/>
      <c r="G108" s="83">
        <f>SUM(G106:G107)</f>
        <v>113135663</v>
      </c>
      <c r="H108" s="79"/>
      <c r="I108" s="83">
        <f>SUM(I106:I107)</f>
        <v>120381552</v>
      </c>
    </row>
    <row r="109" spans="1:10" ht="9" customHeight="1" thickTop="1">
      <c r="G109" s="61"/>
      <c r="I109" s="61"/>
    </row>
    <row r="110" spans="1:10" ht="21" customHeight="1">
      <c r="A110" s="52" t="s">
        <v>33</v>
      </c>
    </row>
  </sheetData>
  <customSheetViews>
    <customSheetView guid="{8AE384D2-954E-4FC4-9E7B-72B2DA3D2D3A}" outlineSymbols="0" showRuler="0">
      <selection sqref="A1:A3"/>
      <colBreaks count="1" manualBreakCount="1">
        <brk id="12" max="1048575" man="1"/>
      </colBreaks>
      <pageMargins left="1" right="0.5" top="0.5" bottom="0.4" header="0.49" footer="0.4"/>
      <pageSetup paperSize="9" scale="94" firstPageNumber="8" orientation="portrait"/>
      <headerFooter alignWithMargins="0"/>
      <extLst>
        <ext xmlns:xlsdti="http://schemas.microsoft.com/office/spreadsheetml/2023/showDataTypeIcons" uri="{a3c15fd4-4149-4032-8f15-062bd4999b60}">
          <xlsdti:showDataTypeIconsCustomSheetView visible="0"/>
        </ext>
      </extLst>
    </customSheetView>
    <customSheetView guid="{E1DB4DD3-3D3D-4C8E-ADFF-122E3B5E40F3}" outlineSymbols="0" printArea="1" showRuler="0" topLeftCell="A86">
      <selection activeCell="J43" sqref="J43"/>
      <rowBreaks count="1" manualBreakCount="1">
        <brk id="56" max="11" man="1"/>
      </rowBreaks>
      <colBreaks count="1" manualBreakCount="1">
        <brk id="12" max="1048575" man="1"/>
      </colBreaks>
      <pageMargins left="1" right="0.5" top="0.5" bottom="0.4" header="0.49" footer="0.4"/>
      <pageSetup paperSize="9" scale="91" firstPageNumber="8" orientation="portrait"/>
      <headerFooter alignWithMargins="0"/>
      <extLst>
        <ext xmlns:xlsdti="http://schemas.microsoft.com/office/spreadsheetml/2023/showDataTypeIcons" uri="{a3c15fd4-4149-4032-8f15-062bd4999b60}">
          <xlsdti:showDataTypeIconsCustomSheetView visible="0"/>
        </ext>
      </extLst>
    </customSheetView>
    <customSheetView guid="{62C88142-195A-406E-A347-1C61EA880C0D}" showPageBreaks="1" outlineSymbols="0" printArea="1" view="pageBreakPreview" showRuler="0" topLeftCell="A112">
      <selection activeCell="A115" sqref="A115:IV116"/>
      <rowBreaks count="1" manualBreakCount="1">
        <brk id="59" max="11" man="1"/>
      </rowBreaks>
      <pageMargins left="1" right="0.5" top="0.5" bottom="0.4" header="0.49" footer="0.4"/>
      <pageSetup paperSize="9" scale="84" firstPageNumber="8" orientation="portrait"/>
      <headerFooter alignWithMargins="0"/>
      <extLst>
        <ext xmlns:xlsdti="http://schemas.microsoft.com/office/spreadsheetml/2023/showDataTypeIcons" uri="{a3c15fd4-4149-4032-8f15-062bd4999b60}">
          <xlsdti:showDataTypeIconsCustomSheetView visible="0"/>
        </ext>
      </extLst>
    </customSheetView>
    <customSheetView guid="{DFBF4CAE-57D7-4172-8C3A-8E3DF4930C4B}" showPageBreaks="1" outlineSymbols="0" printArea="1" showRuler="0" topLeftCell="A70">
      <selection activeCell="F60" sqref="F59:F60"/>
      <colBreaks count="1" manualBreakCount="1">
        <brk id="12" max="1048575" man="1"/>
      </colBreaks>
      <pageMargins left="1" right="0.5" top="0.5" bottom="0.4" header="0.49" footer="0.4"/>
      <pageSetup paperSize="9" scale="94" firstPageNumber="8" orientation="portrait"/>
      <headerFooter alignWithMargins="0"/>
      <extLst>
        <ext xmlns:xlsdti="http://schemas.microsoft.com/office/spreadsheetml/2023/showDataTypeIcons" uri="{a3c15fd4-4149-4032-8f15-062bd4999b60}">
          <xlsdti:showDataTypeIconsCustomSheetView visible="0"/>
        </ext>
      </extLst>
    </customSheetView>
  </customSheetViews>
  <mergeCells count="16">
    <mergeCell ref="C61:E61"/>
    <mergeCell ref="G61:I61"/>
    <mergeCell ref="A56:I56"/>
    <mergeCell ref="A57:I57"/>
    <mergeCell ref="A58:I58"/>
    <mergeCell ref="G60:I60"/>
    <mergeCell ref="C60:E60"/>
    <mergeCell ref="A1:I1"/>
    <mergeCell ref="A4:I4"/>
    <mergeCell ref="A3:I3"/>
    <mergeCell ref="A2:I2"/>
    <mergeCell ref="A55:I55"/>
    <mergeCell ref="G6:I6"/>
    <mergeCell ref="C7:E7"/>
    <mergeCell ref="G7:I7"/>
    <mergeCell ref="C6:E6"/>
  </mergeCells>
  <phoneticPr fontId="0" type="noConversion"/>
  <pageMargins left="0.8" right="0.2" top="1" bottom="0.5" header="0.6" footer="0.3"/>
  <pageSetup paperSize="9" scale="65" firstPageNumber="2" fitToHeight="2" orientation="portrait" useFirstPageNumber="1" r:id="rId1"/>
  <headerFooter alignWithMargins="0"/>
</worksheet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</vt:lpstr>
      <vt:lpstr>PL</vt:lpstr>
      <vt:lpstr>Equity Conso</vt:lpstr>
      <vt:lpstr>Equity</vt:lpstr>
      <vt:lpstr>CF</vt:lpstr>
      <vt:lpstr>BS!Title2nd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asathon@deloitte.com</cp:lastModifiedBy>
  <cp:lastPrinted>2026-02-19T10:31:19Z</cp:lastPrinted>
  <dcterms:created xsi:type="dcterms:W3CDTF">2001-07-23T03:17:52Z</dcterms:created>
  <dcterms:modified xsi:type="dcterms:W3CDTF">2026-02-19T10:31:27Z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2021-11-15T02:35:19Z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53f09e77-bc53-4651-a837-4d8b65186a59</vt:lpwstr>
  </property>
  <property fmtid="{D5CDD505-2E9C-101B-9397-08002B2CF9AE}" pid="8" name="MSIP_Label_ea60d57e-af5b-4752-ac57-3e4f28ca11dc_ContentBits">
    <vt:lpwstr>0</vt:lpwstr>
  </property>
</Properties>
</file>