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Sansiri\2025\YE12'25\"/>
    </mc:Choice>
  </mc:AlternateContent>
  <xr:revisionPtr revIDLastSave="0" documentId="13_ncr:1_{D8E70774-B011-4D89-A82B-4FD14F6DCD11}" xr6:coauthVersionLast="47" xr6:coauthVersionMax="47" xr10:uidLastSave="{00000000-0000-0000-0000-000000000000}"/>
  <bookViews>
    <workbookView xWindow="-120" yWindow="-120" windowWidth="29040" windowHeight="15720" activeTab="4" xr2:uid="{95560A08-93AC-48C0-93BE-C260187B4D96}"/>
  </bookViews>
  <sheets>
    <sheet name="BS " sheetId="1" r:id="rId1"/>
    <sheet name="PL " sheetId="2" r:id="rId2"/>
    <sheet name="conso " sheetId="3" r:id="rId3"/>
    <sheet name="company only " sheetId="4" r:id="rId4"/>
    <sheet name="cashflow" sheetId="5" r:id="rId5"/>
    <sheet name="DS_INTERNAL_SETTINGS_STORAGE" sheetId="6" state="veryHidden" r:id="rId6"/>
    <sheet name="DS_INTERNAL_DOCGROUP_STORAGE" sheetId="7" state="veryHidden" r:id="rId7"/>
    <sheet name="DS_INTERNAL_DOCUMENT_STORAGE" sheetId="8" state="veryHidden" r:id="rId8"/>
    <sheet name="DS_INTERNAL_SNIP_STORAGE" sheetId="9" state="very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\p">#REF!</definedName>
    <definedName name="_______DAT4">#REF!</definedName>
    <definedName name="______DAT1">#REF!</definedName>
    <definedName name="______DAT10">[1]energy!#REF!</definedName>
    <definedName name="______DAT11">[1]energy!#REF!</definedName>
    <definedName name="______DAT12">[1]energy!#REF!</definedName>
    <definedName name="______DAT13">[1]energy!#REF!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3">#REF!</definedName>
    <definedName name="______DAT4">'[2]Jun-04 Total notif.'!#REF!</definedName>
    <definedName name="______DAT5">[1]energy!#REF!</definedName>
    <definedName name="______DAT6">#REF!</definedName>
    <definedName name="______DAT7">#REF!</definedName>
    <definedName name="______DAT8">#REF!</definedName>
    <definedName name="______DAT9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3">#REF!</definedName>
    <definedName name="_____DAT4">'[2]Jun-04 Total notif.'!#REF!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3">#REF!</definedName>
    <definedName name="____DAT4">'[2]Jun-04 Total notif.'!#REF!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kkk1" hidden="1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3">#REF!</definedName>
    <definedName name="___DAT4">'[2]Jun-04 Total notif.'!#REF!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kkk1" hidden="1">#REF!</definedName>
    <definedName name="__DAT1">#REF!</definedName>
    <definedName name="__DAT10">[1]energy!#REF!</definedName>
    <definedName name="__DAT11">[1]energy!#REF!</definedName>
    <definedName name="__DAT12">[1]energy!#REF!</definedName>
    <definedName name="__DAT13">[1]energy!#REF!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3">#REF!</definedName>
    <definedName name="__DAT4">#REF!</definedName>
    <definedName name="__DAT5">[1]energy!#REF!</definedName>
    <definedName name="__DAT6">#REF!</definedName>
    <definedName name="__DAT7">#REF!</definedName>
    <definedName name="__DAT8">#REF!</definedName>
    <definedName name="__DAT9">#REF!</definedName>
    <definedName name="__IntlFixup" hidden="1">TRUE</definedName>
    <definedName name="__kkk1" hidden="1">#REF!</definedName>
    <definedName name="_DAT1">#REF!</definedName>
    <definedName name="_DAT10">[1]energy!#REF!</definedName>
    <definedName name="_DAT11">[1]energy!#REF!</definedName>
    <definedName name="_DAT12">[1]energy!#REF!</definedName>
    <definedName name="_DAT13">[1]energy!#REF!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'[3]Nov''04 - Total Notifications'!#REF!</definedName>
    <definedName name="_DAT3">#REF!</definedName>
    <definedName name="_DAT4">'[4]Total Notification - Jan''05'!#REF!</definedName>
    <definedName name="_DAT5">[1]energy!#REF!</definedName>
    <definedName name="_DAT6">#REF!</definedName>
    <definedName name="_DAT7">#REF!</definedName>
    <definedName name="_DAT8">#REF!</definedName>
    <definedName name="_DAT9">#REF!</definedName>
    <definedName name="_FFFF" hidden="1">{"cashflow",#N/A,FALSE,"cash flow"}</definedName>
    <definedName name="_FG5" localSheetId="4" hidden="1">{"cashflow",#N/A,FALSE,"cash flow"}</definedName>
    <definedName name="_FG5" hidden="1">{"cashflow",#N/A,FALSE,"cash flow"}</definedName>
    <definedName name="_Fill" hidden="1">'[5]C-3'!$C$81</definedName>
    <definedName name="_xlnm._FilterDatabase" localSheetId="0" hidden="1">'BS '!$B$1:$B$121</definedName>
    <definedName name="_xlnm._FilterDatabase" localSheetId="2" hidden="1">'conso '!$C$12:$C$12</definedName>
    <definedName name="_Key1" localSheetId="4" hidden="1">#REF!</definedName>
    <definedName name="_Key1" hidden="1">#REF!</definedName>
    <definedName name="_Key2" hidden="1">'[6]Detail-Sep'!#REF!</definedName>
    <definedName name="_kkk1" localSheetId="4" hidden="1">#REF!</definedName>
    <definedName name="_kkk1" hidden="1">#REF!</definedName>
    <definedName name="_Order1" hidden="1">255</definedName>
    <definedName name="_Order2" hidden="1">0</definedName>
    <definedName name="_Sort" localSheetId="4" hidden="1">#REF!</definedName>
    <definedName name="_Sort" hidden="1">#REF!</definedName>
    <definedName name="_Table1_In1" localSheetId="4" hidden="1">#REF!</definedName>
    <definedName name="_Table1_In1" hidden="1">#REF!</definedName>
    <definedName name="a">#REF!</definedName>
    <definedName name="aa">#REF!</definedName>
    <definedName name="aaa" hidden="1">{"conso",#N/A,FALSE,"cash flow"}</definedName>
    <definedName name="AAA_DOCTOPS" hidden="1">"AAA_SET"</definedName>
    <definedName name="AAA_duser" hidden="1">"OFF"</definedName>
    <definedName name="aaaa" localSheetId="4" hidden="1">{"cashflow",#N/A,FALSE,"cash flow"}</definedName>
    <definedName name="aaaa" hidden="1">{"cashflow",#N/A,FALSE,"cash flow"}</definedName>
    <definedName name="aaaaa" localSheetId="4" hidden="1">{"conso",#N/A,FALSE,"cash flow"}</definedName>
    <definedName name="aaaaa" hidden="1">{"conso",#N/A,FALSE,"cash flow"}</definedName>
    <definedName name="aaaaa1" hidden="1">{"cashflow",#N/A,FALSE,"cash flow"}</definedName>
    <definedName name="AAB_Addin5" hidden="1">"AAB_Description for addin 5,Description for addin 5,Description for addin 5,Description for addin 5,Description for addin 5,Description for addin 5"</definedName>
    <definedName name="AC">'[7]Line A'!$A$497</definedName>
    <definedName name="AD">'[7]Line A'!$A$554</definedName>
    <definedName name="AGING">'[8]Stock Aging'!$A$2:$S$1606</definedName>
    <definedName name="AM">'[7]Line A'!$A$696</definedName>
    <definedName name="AP">'[7]Line A'!$A$1</definedName>
    <definedName name="AQ">'[7]Line A'!$A$358</definedName>
    <definedName name="aqaq" localSheetId="4" hidden="1">{"cashflow",#N/A,FALSE,"cash flow"}</definedName>
    <definedName name="aqaq" hidden="1">{"cashflow",#N/A,FALSE,"cash flow"}</definedName>
    <definedName name="Area">#REF!</definedName>
    <definedName name="AS">'[7]Line A'!$A$639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sdf">#REF!</definedName>
    <definedName name="AsOfText">[9]Setup!$B$10</definedName>
    <definedName name="ASSN1">#REF!</definedName>
    <definedName name="ASSN10">#REF!</definedName>
    <definedName name="assn116">#REF!</definedName>
    <definedName name="assn117">#REF!</definedName>
    <definedName name="ASSN2">'[10]5.Assns'!#REF!</definedName>
    <definedName name="ASSN3">'[10]5.Assns'!#REF!</definedName>
    <definedName name="ASSN4">#REF!</definedName>
    <definedName name="ASSN5">#REF!</definedName>
    <definedName name="ASSN6">#REF!</definedName>
    <definedName name="ASSN7">#REF!</definedName>
    <definedName name="ASSN8">#REF!</definedName>
    <definedName name="ASSN9">#REF!</definedName>
    <definedName name="axaax" localSheetId="4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hidden="1">{"conso",#N/A,FALSE,"cash flow"}</definedName>
    <definedName name="b" hidden="1">#REF!</definedName>
    <definedName name="bat">#REF!</definedName>
    <definedName name="Batang">[11]Sheet1!#REF!</definedName>
    <definedName name="BayesianAdjustSet">[12]WACC!$D$9</definedName>
    <definedName name="bb">#REF!</definedName>
    <definedName name="BC">'[7]Line B'!$A$484</definedName>
    <definedName name="BD">'[7]Line B'!$A$541</definedName>
    <definedName name="BetaFreq">[12]WACC!$D$8</definedName>
    <definedName name="BetaYears">[12]WACC!$D$7</definedName>
    <definedName name="BG_Del" hidden="1">15</definedName>
    <definedName name="BG_Ins" hidden="1">4</definedName>
    <definedName name="BG_Mod" hidden="1">6</definedName>
    <definedName name="bk" hidden="1">{"cashflow",#N/A,FALSE,"cash flow"}</definedName>
    <definedName name="BM">'[7]Line B'!$A$683</definedName>
    <definedName name="BP">'[7]Line B'!$A$1</definedName>
    <definedName name="BQ">'[7]Line B'!$A$345</definedName>
    <definedName name="BS">'[7]Line B'!$A$626</definedName>
    <definedName name="Budget2000_01">#REF!</definedName>
    <definedName name="BudgetPlantA">#REF!</definedName>
    <definedName name="BuiltIn_Print_Area___0">#REF!</definedName>
    <definedName name="BuiltIn_Print_Titles___0">#N/A</definedName>
    <definedName name="BUSINESS_INDICATORS">'[13]Key Ratios'!$C$1:$N$1</definedName>
    <definedName name="Capex_budget">#REF!</definedName>
    <definedName name="case">[14]data!$C$1</definedName>
    <definedName name="Cash_and_bank_balances">[10]Wcap!#REF!</definedName>
    <definedName name="CASHFLOW_I">[10]Wcap!#REF!</definedName>
    <definedName name="CASHFLOW_II">[10]Wcap!#REF!</definedName>
    <definedName name="CC">[7]Chips!$A$510</definedName>
    <definedName name="CCY">[9]WACC!$D$11</definedName>
    <definedName name="cd" hidden="1">{"annual",#N/A,FALSE,"Pro Forma";#N/A,#N/A,FALSE,"Golf Operations"}</definedName>
    <definedName name="cf" localSheetId="4" hidden="1">{"cashflow",#N/A,FALSE,"cash flow"}</definedName>
    <definedName name="cf" hidden="1">{"cashflow",#N/A,FALSE,"cash flow"}</definedName>
    <definedName name="ChipsPlant">[15]PQCDSM!$AI$4:$AV$85</definedName>
    <definedName name="CIQWBGuid" hidden="1">"4ec2dae1-5035-4dac-8f30-ce316bc0bba5"</definedName>
    <definedName name="Clientname">[9]Setup!$B$6</definedName>
    <definedName name="CM">[7]Chips!$A$737</definedName>
    <definedName name="Conv">#REF!</definedName>
    <definedName name="copyright">[9]Setup!$B$13</definedName>
    <definedName name="cost">#REF!</definedName>
    <definedName name="CountryIndex">[12]LoV!$B$2:$B$110</definedName>
    <definedName name="CountryIndexCode">[12]LoV!$C$2:$C$110</definedName>
    <definedName name="CountryName">[12]LoV!$A$2:$A$110</definedName>
    <definedName name="CP">[7]Chips!$A$1</definedName>
    <definedName name="CQ">[7]Chips!$A$369</definedName>
    <definedName name="CS">[7]Chips!$A$680</definedName>
    <definedName name="cxz" hidden="1">{"cashflow",#N/A,FALSE,"cash flow"}</definedName>
    <definedName name="_xlnm.Database">[16]TB_LET_03!$A$6:$F$282</definedName>
    <definedName name="DataMode">[9]WACC!$D$13</definedName>
    <definedName name="DaysinMth">[17]Controls!$E$56</definedName>
    <definedName name="DaysInYear">[12]Input!$E$8</definedName>
    <definedName name="DaysinYr">[17]Controls!$E$55</definedName>
    <definedName name="dcd" hidden="1">{"cashflow",#N/A,FALSE,"cash flow"}</definedName>
    <definedName name="dd" localSheetId="4" hidden="1">{"conso",#N/A,FALSE,"cash flow"}</definedName>
    <definedName name="dd" hidden="1">{"conso",#N/A,FALSE,"cash flow"}</definedName>
    <definedName name="dloc">[17]Controls!#REF!</definedName>
    <definedName name="dlom">[17]Controls!#REF!</definedName>
    <definedName name="DLOMDLOC">[17]Controls!#REF!</definedName>
    <definedName name="DRAFT">[9]Setup!$B$11</definedName>
    <definedName name="DRAFT2">[9]Setup!$B$12</definedName>
    <definedName name="dsds" hidden="1">{"cashflow",#N/A,FALSE,"cash flow"}</definedName>
    <definedName name="EBIDT_RECONCILIATION">[10]Wcap!#REF!</definedName>
    <definedName name="EPAT">#REF!</definedName>
    <definedName name="eqq" localSheetId="4" hidden="1">{"cashflow",#N/A,FALSE,"cash flow"}</definedName>
    <definedName name="eqq" hidden="1">{"cashflow",#N/A,FALSE,"cash flow"}</definedName>
    <definedName name="ere" hidden="1">{"cashflow",#N/A,FALSE,"cash flow"}</definedName>
    <definedName name="ert" hidden="1">#REF!</definedName>
    <definedName name="ewew" localSheetId="4" hidden="1">{"cashflow",#N/A,FALSE,"cash flow"}</definedName>
    <definedName name="ewew" hidden="1">{"cashflow",#N/A,FALSE,"cash flow"}</definedName>
    <definedName name="Excel_BuiltIn_Print_Area">'[18]10-cut'!#REF!</definedName>
    <definedName name="Excel_BuiltIn_Print_Titles">'[18]10-cut'!$A$1:$IV$5</definedName>
    <definedName name="Fail">[19]Settings!$M$48</definedName>
    <definedName name="fff">#REF!</definedName>
    <definedName name="fg">#REF!</definedName>
    <definedName name="Fin_charges">#REF!</definedName>
    <definedName name="ForecastStartPeriod">[17]Controls!$F$23</definedName>
    <definedName name="FUNDFLOW">'[10]2.Bus. Ind.'!#REF!</definedName>
    <definedName name="FXMode">[9]WACC!$D$14</definedName>
    <definedName name="FYEAfterValuation">[12]Input!$E$9</definedName>
    <definedName name="g">[17]Controls!#REF!</definedName>
    <definedName name="gr" hidden="1">{"three",#N/A,FALSE,"Capital";"four",#N/A,FALSE,"Capital"}</definedName>
    <definedName name="Growth">[12]Input!$E$11</definedName>
    <definedName name="HalfYear">[17]Controls!$E$58</definedName>
    <definedName name="Header1" hidden="1">IF(COUNTA(#REF!)=0,0,INDEX(#REF!,MATCH(ROW(#REF!),#REF!,TRUE)))+1</definedName>
    <definedName name="Header2" hidden="1">[20]!Header1-1 &amp; "." &amp; MAX(1,COUNTA(INDEX(#REF!,MATCH([20]!Header1-1,#REF!,FALSE)):#REF!))</definedName>
    <definedName name="hh" localSheetId="4" hidden="1">{"conso",#N/A,FALSE,"cash flow"}</definedName>
    <definedName name="hh" hidden="1">{"conso",#N/A,FALSE,"cash flow"}</definedName>
    <definedName name="hist_occ_chart">"Chart 1"</definedName>
    <definedName name="hitech" hidden="1">#REF!</definedName>
    <definedName name="hjk" hidden="1">#REF!</definedName>
    <definedName name="HLOOKUPROW">[9]LoV!$F$1</definedName>
    <definedName name="HTML_CodePage" hidden="1">1252</definedName>
    <definedName name="HTML_Control" hidden="1">{"'Sheet1'!$A$1:$H$145"}</definedName>
    <definedName name="HTML_Description" hidden="1">""</definedName>
    <definedName name="HTML_Email" hidden="1">""</definedName>
    <definedName name="HTML_Header" hidden="1">"Country Risk Premiums"</definedName>
    <definedName name="HTML_LastUpdate" hidden="1">"2/19/99"</definedName>
    <definedName name="HTML_LineAfter" hidden="1">TRUE</definedName>
    <definedName name="HTML_LineBefore" hidden="1">TRUE</definedName>
    <definedName name="HTML_Name" hidden="1">"Aswath Damodaran"</definedName>
    <definedName name="HTML_OBDlg2" hidden="1">TRUE</definedName>
    <definedName name="HTML_OBDlg4" hidden="1">TRUE</definedName>
    <definedName name="HTML_OS" hidden="1">1</definedName>
    <definedName name="HTML_PathFileMac" hidden="1">"Macintosh HD:HomePageStuff:New_Home_Page:datafile:ctryprem.html"</definedName>
    <definedName name="HTML_Title" hidden="1">"Country Risk Premiums"</definedName>
    <definedName name="hyu">#REF!</definedName>
    <definedName name="InvestmentCompany">#REF!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QUIRED_BY_REPORTING_BANK_FDIC" hidden="1">"c6535"</definedName>
    <definedName name="IQ_ADDIN" hidden="1">"AUTO"</definedName>
    <definedName name="IQ_ADDITIONAL_NON_INT_INC_FDIC" hidden="1">"c6574"</definedName>
    <definedName name="IQ_ADJUSTABLE_RATE_LOANS_FDIC" hidden="1">"c6375"</definedName>
    <definedName name="IQ_AE_BR" hidden="1">"c10"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MENDED_BALANCE_PREVIOUS_YR_FDIC" hidden="1">"c6499"</definedName>
    <definedName name="IQ_AMORT_EXPENSE_FDIC" hidden="1">"c6677"</definedName>
    <definedName name="IQ_AMORTIZED_COST_FDIC" hidden="1">"c6426"</definedName>
    <definedName name="IQ_AP_BR" hidden="1">"c34"</definedName>
    <definedName name="IQ_AR_BR" hidden="1">"c41"</definedName>
    <definedName name="IQ_ASSET_BACKED_FDIC" hidden="1">"c6301"</definedName>
    <definedName name="IQ_ASSET_WRITEDOWN_BR" hidden="1">"c50"</definedName>
    <definedName name="IQ_ASSET_WRITEDOWN_CF_BR" hidden="1">"c53"</definedName>
    <definedName name="IQ_ASSETS_HELD_FDIC" hidden="1">"c6305"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PRICE_TARGET" hidden="1">"c82"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ROKERED_DEPOSITS_FDIC" hidden="1">"c6486"</definedName>
    <definedName name="IQ_CAPEX_BR" hidden="1">"c111"</definedName>
    <definedName name="IQ_CASH_DIVIDENDS_NET_INCOME_FDIC" hidden="1">"c6738"</definedName>
    <definedName name="IQ_CASH_IN_PROCESS_FDIC" hidden="1">"c6386"</definedName>
    <definedName name="IQ_CCE_FDIC" hidden="1">"c6296"</definedName>
    <definedName name="IQ_CH">110000</definedName>
    <definedName name="IQ_CHANGE_AP_BR" hidden="1">"c135"</definedName>
    <definedName name="IQ_CHANGE_AR_BR" hidden="1">"c142"</definedName>
    <definedName name="IQ_CHANGE_OTHER_NET_OPER_ASSETS_BR" hidden="1">"c3595"</definedName>
    <definedName name="IQ_CHANGE_OTHER_WORK_CAP_BR" hidden="1">"c154"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MO_FDIC" hidden="1">"c6406"</definedName>
    <definedName name="IQ_COLLECTION_DOMESTIC_FDIC" hidden="1">"c6387"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_APIC_BR" hidden="1">"c185"</definedName>
    <definedName name="IQ_COMMON_FDIC" hidden="1">"c6350"</definedName>
    <definedName name="IQ_COMMON_ISSUED_BR" hidden="1">"c199"</definedName>
    <definedName name="IQ_COMMON_REP_BR" hidden="1">"c208"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TRACTS_OTHER_COMMODITIES_EQUITIES_FDIC" hidden="1">"c6522"</definedName>
    <definedName name="IQ_CONVEYED_TO_OTHERS_FDIC" hidden="1">"c6534"</definedName>
    <definedName name="IQ_CORE_CAPITAL_RATIO_FDIC" hidden="1">"c6745"</definedName>
    <definedName name="IQ_COST_OF_FUNDING_ASSETS_FDIC" hidden="1">"c6725"</definedName>
    <definedName name="IQ_CQ">5000</definedName>
    <definedName name="IQ_CREDIT_CARD_CHARGE_OFFS_FDIC" hidden="1">"c6652"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PROVISION_NET_CHARGE_OFFS_FDIC" hidden="1">"c6734"</definedName>
    <definedName name="IQ_CURRENCY_COIN_DOMESTIC_FDIC" hidden="1">"c6388"</definedName>
    <definedName name="IQ_CURRENCY_GAIN_BR" hidden="1">"c236"</definedName>
    <definedName name="IQ_CURRENT_PORT_DEBT_BR" hidden="1">"c1567"</definedName>
    <definedName name="IQ_CY">10000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AILY">500000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RIVATIVES_FDIC" hidden="1">"c6523"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DPAC" hidden="1">"c2801"</definedName>
    <definedName name="IQ_EARNING_ASSETS_FDIC" hidden="1">"c6360"</definedName>
    <definedName name="IQ_EARNING_ASSETS_YIELD_FDIC" hidden="1">"c6724"</definedName>
    <definedName name="IQ_EARNINGS_COVERAGE_NET_CHARGE_OFFS_FDIC" hidden="1">"c6735"</definedName>
    <definedName name="IQ_EBT_BR" hidden="1">"c378"</definedName>
    <definedName name="IQ_EBT_EXCL_BR" hidden="1">"c381"</definedName>
    <definedName name="IQ_EFFICIENCY_RATIO_FDIC" hidden="1">"c6736"</definedName>
    <definedName name="IQ_EQUITY_CAPITAL_ASSETS_FDIC" hidden="1">"c6744"</definedName>
    <definedName name="IQ_EQUITY_FDIC" hidden="1">"c6353"</definedName>
    <definedName name="IQ_EQUITY_SECURITIES_FDIC" hidden="1">"c6304"</definedName>
    <definedName name="IQ_EQUITY_SECURITY_EXPOSURES_FDIC" hidden="1">"c6664"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IMATED_ASSESSABLE_DEPOSITS_FDIC" hidden="1">"c6490"</definedName>
    <definedName name="IQ_ESTIMATED_INSURED_DEPOSITS_FDIC" hidden="1">"c6491"</definedName>
    <definedName name="IQ_EXPENSE_CODE_">"c226"</definedName>
    <definedName name="IQ_EXTRA_ACC_ITEMS_BR" hidden="1">"c412"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ED_FUNDS_PURCHASED_FDIC" hidden="1">"c6343"</definedName>
    <definedName name="IQ_FED_FUNDS_SOLD_FDIC" hidden="1">"c6307"</definedName>
    <definedName name="IQ_FH">100000</definedName>
    <definedName name="IQ_FHLB_ADVANCES_FDIC" hidden="1">"c6366"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N_DIV_CURRENT_PORT_DEBT_TOTAL" hidden="1">"c5524"</definedName>
    <definedName name="IQ_FIN_DIV_CURRENT_PORT_LEASES_TOTAL" hidden="1">"c5523"</definedName>
    <definedName name="IQ_FIN_DIV_DEBT_LT_TOTAL" hidden="1">"c5526"</definedName>
    <definedName name="IQ_FIN_DIV_LEASES_LT_TOTAL" hidden="1">"c5525"</definedName>
    <definedName name="IQ_FIN_DIV_NOTES_PAY_TOTAL" hidden="1">"c5522"</definedName>
    <definedName name="IQ_FIVE_YEAR_FIXED_AND_FLOATING_RATE_FDIC" hidden="1">"c6422"</definedName>
    <definedName name="IQ_FIVE_YEAR_MORTGAGE_PASS_THROUGHS_FDIC" hidden="1">"c6414"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OSITS_NONTRANSACTION_ACCOUNTS_FDIC" hidden="1">"c6549"</definedName>
    <definedName name="IQ_FOREIGN_DEPOSITS_TRANSACTION_ACCOUNTS_FDIC" hidden="1">"c6541"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Q">500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_CONTRACTS_FDIC" hidden="1">"c6517"</definedName>
    <definedName name="IQ_FX_CONTRACTS_SPOT_FDIC" hidden="1">"c6356"</definedName>
    <definedName name="IQ_FY">1000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W_AMORT_BR" hidden="1">"c532"</definedName>
    <definedName name="IQ_GW_INTAN_AMORT_BR" hidden="1">"c1470"</definedName>
    <definedName name="IQ_GW_INTAN_AMORT_CF_BR" hidden="1">"c1473"</definedName>
    <definedName name="IQ_HELD_MATURITY_FDIC" hidden="1">"c6408"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INC_EQUITY_BR" hidden="1">"c550"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_SETTLE_BR" hidden="1">"c572"</definedName>
    <definedName name="IQ_INSIDER_LOANS_FDIC" hidden="1">"c6365"</definedName>
    <definedName name="IQ_INSTITUTIONS_EARNINGS_GAINS_FDIC" hidden="1">"c6723"</definedName>
    <definedName name="IQ_INSURANCE_COMMISSION_FEES_FDIC" hidden="1">"c6670"</definedName>
    <definedName name="IQ_INSURANCE_UNDERWRITING_INCOME_FDIC" hidden="1">"c6671"</definedName>
    <definedName name="IQ_INT_DEMAND_NOTES_FDIC" hidden="1">"c6567"</definedName>
    <definedName name="IQ_INT_DOMESTIC_DEPOSITS_FDIC" hidden="1">"c6564"</definedName>
    <definedName name="IQ_INT_EXP_BR" hidden="1">"c586"</definedName>
    <definedName name="IQ_INT_EXP_TOTAL_FDIC" hidden="1">"c6569"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OREIGN_LOANS_FDIC" hidden="1">"c6556"</definedName>
    <definedName name="IQ_INT_INC_LEASE_RECEIVABLES_FDIC" hidden="1">"c6557"</definedName>
    <definedName name="IQ_INT_INC_OTHER_FDIC" hidden="1">"c6562"</definedName>
    <definedName name="IQ_INT_INC_SECURITIES_FDIC" hidden="1">"c6559"</definedName>
    <definedName name="IQ_INT_INC_TOTAL_FDIC" hidden="1">"c6563"</definedName>
    <definedName name="IQ_INT_INC_TRADING_ACCOUNTS_FDIC" hidden="1">"c6560"</definedName>
    <definedName name="IQ_INT_SUB_NOTES_FDIC" hidden="1">"c6568"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RATE_CONTRACTS_FDIC" hidden="1">"c6512"</definedName>
    <definedName name="IQ_INTEREST_RATE_EXPOSURES_FDIC" hidden="1">"c6662"</definedName>
    <definedName name="IQ_INVEST_LOANS_CF_BR" hidden="1">"c630"</definedName>
    <definedName name="IQ_INVEST_SECURITY_CF_BR" hidden="1">"c639"</definedName>
    <definedName name="IQ_INVESTMENT_BANKING_OTHER_FEES_FDIC" hidden="1">"c6666"</definedName>
    <definedName name="IQ_IRA_KEOGH_ACCOUNTS_FDIC" hidden="1">"c6496"</definedName>
    <definedName name="IQ_ISSUED_GUARANTEED_US_FDIC" hidden="1">"c6404"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_BR" hidden="1">"c649"</definedName>
    <definedName name="IQ_LIFE_INSURANCE_ASSETS_FDIC" hidden="1">"c6372"</definedName>
    <definedName name="IQ_LOAN_COMMITMENTS_REVOLVING_FDIC" hidden="1">"c6524"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S_AND_LEASES_HELD_FDIC" hidden="1">"c6367"</definedName>
    <definedName name="IQ_LOANS_CF_BR" hidden="1">"c661"</definedName>
    <definedName name="IQ_LOANS_DEPOSITORY_INSTITUTIONS_FDIC" hidden="1">"c6382"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SS_ALLOWANCE_LOANS_FDIC" hidden="1">"c6739"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LTM">2000</definedName>
    <definedName name="IQ_LTMMONTH" hidden="1">120000</definedName>
    <definedName name="IQ_MATURITY_ONE_YEAR_LESS_FDIC" hidden="1">"c6425"</definedName>
    <definedName name="IQ_MERGER_BR" hidden="1">"c715"</definedName>
    <definedName name="IQ_MERGER_RESTRUCTURE_BR" hidden="1">"c721"</definedName>
    <definedName name="IQ_MINORITY_INTEREST_BR" hidden="1">"c729"</definedName>
    <definedName name="IQ_MONEY_MARKET_DEPOSIT_ACCOUNTS_FDIC" hidden="1">"c6553"</definedName>
    <definedName name="IQ_MONTH">15000</definedName>
    <definedName name="IQ_MORTGAGE_BACKED_SECURITIES_FDIC" hidden="1">"c6402"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45905.1487152778</definedName>
    <definedName name="IQ_NAV_ACT_OR_EST" hidden="1">"c2225"</definedName>
    <definedName name="IQ_NET_CHARGE_OFFS_FDIC" hidden="1">"c6641"</definedName>
    <definedName name="IQ_NET_CHARGE_OFFS_LOANS_FDIC" hidden="1">"c6751"</definedName>
    <definedName name="IQ_NET_DEBT_ISSUED_BR" hidden="1">"c753"</definedName>
    <definedName name="IQ_NET_INCOME_FDIC" hidden="1">"c6587"</definedName>
    <definedName name="IQ_NET_INT_INC_BNK_FDIC" hidden="1">"c6570"</definedName>
    <definedName name="IQ_NET_INT_INC_BR" hidden="1">"c765"</definedName>
    <definedName name="IQ_NET_INTEREST_MARGIN_FDIC" hidden="1">"c6726"</definedName>
    <definedName name="IQ_NET_LOANS_LEASES_CORE_DEPOSITS_FDIC" hidden="1">"c6743"</definedName>
    <definedName name="IQ_NET_LOANS_LEASES_DEPOSITS_FDIC" hidden="1">"c6742"</definedName>
    <definedName name="IQ_NET_OPERATING_INCOME_ASSETS_FDIC" hidden="1">"c6729"</definedName>
    <definedName name="IQ_NET_SECURITIZATION_INCOME_FDIC" hidden="1">"c6669"</definedName>
    <definedName name="IQ_NET_SERVICING_FEES_FDIC" hidden="1">"c6668"</definedName>
    <definedName name="IQ_NON_INT_EXP_FDIC" hidden="1">"c6579"</definedName>
    <definedName name="IQ_NON_INT_INC_FDIC" hidden="1">"c6575"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TRANSACTION_ACCOUNTS_FDIC" hidden="1">"c6552"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TM">6000</definedName>
    <definedName name="IQ_NUMBER_DEPOSITS_LESS_THAN_100K_FDIC" hidden="1">"c6495"</definedName>
    <definedName name="IQ_NUMBER_DEPOSITS_MORE_THAN_100K_FDIC" hidden="1">"c6493"</definedName>
    <definedName name="IQ_OBLIGATIONS_OF_STATES_TOTAL_LOANS_FOREIGN_FDIC" hidden="1">"c6447"</definedName>
    <definedName name="IQ_OBLIGATIONS_STATES_FDIC" hidden="1">"c6431"</definedName>
    <definedName name="IQ_OPENED55" hidden="1">1</definedName>
    <definedName name="IQ_OPER_INC_BR" hidden="1">"c850"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MORT_BR" hidden="1">"c5566"</definedName>
    <definedName name="IQ_OTHER_ASSETS_BR" hidden="1">"c862"</definedName>
    <definedName name="IQ_OTHER_ASSETS_FDIC" hidden="1">"c6338"</definedName>
    <definedName name="IQ_OTHER_BORROWED_FUNDS_FDIC" hidden="1">"c6345"</definedName>
    <definedName name="IQ_OTHER_CA_SUPPL_BR" hidden="1">"c871"</definedName>
    <definedName name="IQ_OTHER_CL_SUPPL_BR" hidden="1">"c880"</definedName>
    <definedName name="IQ_OTHER_COMPREHENSIVE_INCOME_FDIC" hidden="1">"c6503"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SURANCE_FEES_FDIC" hidden="1">"c6672"</definedName>
    <definedName name="IQ_OTHER_INTAN_BR" hidden="1">"c909"</definedName>
    <definedName name="IQ_OTHER_INTANGIBLE_FDIC" hidden="1">"c6337"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IABILITIES_FDIC" hidden="1">"c6347"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T_ASSETS_BR" hidden="1">"c948"</definedName>
    <definedName name="IQ_OTHER_NON_INT_EXP_FDIC" hidden="1">"c6578"</definedName>
    <definedName name="IQ_OTHER_NON_INT_EXPENSE_FDIC" hidden="1">"c6679"</definedName>
    <definedName name="IQ_OTHER_NON_INT_INC_FDIC" hidden="1">"c6676"</definedName>
    <definedName name="IQ_OTHER_NON_OPER_EXP_BR" hidden="1">"c957"</definedName>
    <definedName name="IQ_OTHER_NON_OPER_EXP_SUPPL_BR" hidden="1">"c962"</definedName>
    <definedName name="IQ_OTHER_OFF_BS_LIAB_FDIC" hidden="1">"c6533"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_OWNED_FDIC" hidden="1">"c6330"</definedName>
    <definedName name="IQ_OTHER_REV_BR" hidden="1">"c1011"</definedName>
    <definedName name="IQ_OTHER_REV_SUPPL_BR" hidden="1">"c1016"</definedName>
    <definedName name="IQ_OTHER_SAVINGS_DEPOSITS_FDIC" hidden="1">"c6554"</definedName>
    <definedName name="IQ_OTHER_TRANSACTIONS_FDIC" hidden="1">"c6504"</definedName>
    <definedName name="IQ_OTHER_UNUSED_COMMITMENTS_FDIC" hidden="1">"c6530"</definedName>
    <definedName name="IQ_OTHER_UNUSUAL_BR" hidden="1">"c1561"</definedName>
    <definedName name="IQ_OTHER_UNUSUAL_SUPPL_BR" hidden="1">"c1496"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C_WRITTEN" hidden="1">"c1027"</definedName>
    <definedName name="IQ_PERCENT_INSURED_FDIC" hidden="1">"c6374"</definedName>
    <definedName name="IQ_PLEDGED_SECURITIES_FDIC" hidden="1">"c6401"</definedName>
    <definedName name="IQ_PRE_TAX_INCOME_FDIC" hidden="1">"c6581"</definedName>
    <definedName name="IQ_PREF_ISSUED_BR" hidden="1">"c1047"</definedName>
    <definedName name="IQ_PREF_OTHER_BR" hidden="1">"c1055"</definedName>
    <definedName name="IQ_PREF_REP_BR" hidden="1">"c1062"</definedName>
    <definedName name="IQ_PREFERRED_FDIC" hidden="1">"c6349"</definedName>
    <definedName name="IQ_PREMISES_EQUIPMENT_FDIC" hidden="1">"c6577"</definedName>
    <definedName name="IQ_PRETAX_RETURN_ASSETS_FDIC" hidden="1">"c6731"</definedName>
    <definedName name="IQ_PRIMARY_EPS_TYPE_THOM" hidden="1">"c5297"</definedName>
    <definedName name="IQ_PRIVATELY_ISSUED_MORTGAGE_BACKED_SECURITIES_FDIC" hidden="1">"c6407"</definedName>
    <definedName name="IQ_PRIVATELY_ISSUED_MORTGAGE_PASS_THROUGHS_FDIC" hidden="1">"c6405"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QTD" hidden="1">750000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LATED_PLANS_FDIC" hidden="1">"c6320"</definedName>
    <definedName name="IQ_RESIDENTIAL_LOANS" hidden="1">"c1102"</definedName>
    <definedName name="IQ_RESTATEMENTS_NET_FDIC" hidden="1">"c6500"</definedName>
    <definedName name="IQ_RESTRUCTURE_BR" hidden="1">"c1106"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DEPOSITS_FDIC" hidden="1">"c6488"</definedName>
    <definedName name="IQ_RETAINED_EARNINGS_AVERAGE_EQUITY_FDIC" hidden="1">"c6733"</definedName>
    <definedName name="IQ_RETURN_ASSETS_BROK" hidden="1">"c1115"</definedName>
    <definedName name="IQ_RETURN_ASSETS_FDIC" hidden="1">"c6730"</definedName>
    <definedName name="IQ_RETURN_EQUITY_BROK" hidden="1">"c1120"</definedName>
    <definedName name="IQ_RETURN_EQUITY_FDIC" hidden="1">"c6732"</definedName>
    <definedName name="IQ_REVALUATION_GAINS_FDIC" hidden="1">"c6428"</definedName>
    <definedName name="IQ_REVALUATION_LOSSES_FDIC" hidden="1">"c6429"</definedName>
    <definedName name="IQ_RISK_WEIGHTED_ASSETS_FDIC" hidden="1">"c6370"</definedName>
    <definedName name="IQ_SALARY_FDIC" hidden="1">"c6576"</definedName>
    <definedName name="IQ_SALE_CONVERSION_RETIREMENT_STOCK_FDIC" hidden="1">"c6661"</definedName>
    <definedName name="IQ_SALE_INTAN_CF_BR" hidden="1">"c1133"</definedName>
    <definedName name="IQ_SALE_PPE_CF_BR" hidden="1">"c1139"</definedName>
    <definedName name="IQ_SALE_REAL_ESTATE_CF_BR" hidden="1">"c1145"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RVICE_CHARGES_FDIC" hidden="1">"c6572"</definedName>
    <definedName name="IQ_SHAREOUTSTANDING" hidden="1">"c83"</definedName>
    <definedName name="IQ_SP_ISSUE_LC_ACTION" hidden="1">"c2644"</definedName>
    <definedName name="IQ_SP_ISSUE_LC_DATE" hidden="1">"c2643"</definedName>
    <definedName name="IQ_SP_ISSUE_LC_LT" hidden="1">"c2645"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UB_DEBT_FDIC" hidden="1">"c6346"</definedName>
    <definedName name="IQ_SURPLUS_FDIC" hidden="1">"c6351"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FDIC" hidden="1">"c6369"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AL_AR_BR" hidden="1">"c1231"</definedName>
    <definedName name="IQ_TOTAL_ASSETS_FDIC" hidden="1">"c6339"</definedName>
    <definedName name="IQ_TOTAL_CHARGE_OFFS_FDIC" hidden="1">"c6603"</definedName>
    <definedName name="IQ_TOTAL_DEBT_ISSUED_BR" hidden="1">"c1253"</definedName>
    <definedName name="IQ_TOTAL_DEBT_REPAID_BR" hidden="1">"c1260"</definedName>
    <definedName name="IQ_TOTAL_DEBT_SECURITIES_FDIC" hidden="1">"c6410"</definedName>
    <definedName name="IQ_TOTAL_DEPOSITS_FDIC" hidden="1">"c6342"</definedName>
    <definedName name="IQ_TOTAL_EMPLOYEES_FDIC" hidden="1">"c6355"</definedName>
    <definedName name="IQ_TOTAL_LIAB_BR" hidden="1">"c1278"</definedName>
    <definedName name="IQ_TOTAL_LIAB_EQUITY_FDIC" hidden="1">"c6354"</definedName>
    <definedName name="IQ_TOTAL_LIABILITIES_FDIC" hidden="1">"c6348"</definedName>
    <definedName name="IQ_TOTAL_OPER_EXP_BR" hidden="1">"c1284"</definedName>
    <definedName name="IQ_TOTAL_PENSION_OBLIGATION" hidden="1">"c1292"</definedName>
    <definedName name="IQ_TOTAL_RECOVERIES_FDIC" hidden="1">"c6622"</definedName>
    <definedName name="IQ_TOTAL_REV_BNK_FDIC" hidden="1">"c6786"</definedName>
    <definedName name="IQ_TOTAL_REV_BR" hidden="1">"c1303"</definedName>
    <definedName name="IQ_TOTAL_RISK_BASED_CAPITAL_RATIO_FDIC" hidden="1">"c6747"</definedName>
    <definedName name="IQ_TOTAL_SECURITIES_FDIC" hidden="1">"c6306"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_BR" hidden="1">"c5517"</definedName>
    <definedName name="IQ_TR_BUY_ADVISORS" hidden="1">"c2387"</definedName>
    <definedName name="IQ_TR_SELL_ADVISORS" hidden="1">"c2388"</definedName>
    <definedName name="IQ_TR_SUBDEBT" hidden="1">"c2370"</definedName>
    <definedName name="IQ_TR_TARGET_ADVISORS" hidden="1">"c2386"</definedName>
    <definedName name="IQ_TRADING_ACCOUNT_GAINS_FEES_FDIC" hidden="1">"c6573"</definedName>
    <definedName name="IQ_TRADING_ASSETS_FDIC" hidden="1">"c6328"</definedName>
    <definedName name="IQ_TRADING_LIABILITIES_FDIC" hidden="1">"c6344"</definedName>
    <definedName name="IQ_TRANSACTION_ACCOUNTS_FDIC" hidden="1">"c6544"</definedName>
    <definedName name="IQ_TREASURY_OTHER_EQUITY_BR" hidden="1">"c1314"</definedName>
    <definedName name="IQ_TREASURY_STOCK_TRANSACTIONS_FDIC" hidden="1">"c6501"</definedName>
    <definedName name="IQ_TWELVE_MONTHS_FIXED_AND_FLOATING_FDIC" hidden="1">"c6420"</definedName>
    <definedName name="IQ_TWELVE_MONTHS_MORTGAGE_PASS_THROUGHS_FDIC" hidden="1">"c6412"</definedName>
    <definedName name="IQ_UNDIVIDED_PROFITS_FDIC" hidden="1">"c6352"</definedName>
    <definedName name="IQ_UNEARN_REV_CURRENT_BR" hidden="1">"c1324"</definedName>
    <definedName name="IQ_UNEARNED_INCOME_FDIC" hidden="1">"c6324"</definedName>
    <definedName name="IQ_UNEARNED_INCOME_FOREIGN_FDIC" hidden="1">"c6385"</definedName>
    <definedName name="IQ_UNPROFITABLE_INSTITUTIONS_FDIC" hidden="1">"c6722"</definedName>
    <definedName name="IQ_UNUSED_LOAN_COMMITMENTS_FDIC" hidden="1">"c6368"</definedName>
    <definedName name="IQ_US_BRANCHES_FOREIGN_BANK_LOANS_FDIC" hidden="1">"c6435"</definedName>
    <definedName name="IQ_US_BRANCHES_FOREIGN_BANKS_FDIC" hidden="1">"c6390"</definedName>
    <definedName name="IQ_US_GAAP_CA" hidden="1">"c2930"</definedName>
    <definedName name="IQ_US_GAAP_CL" hidden="1">"c2932"</definedName>
    <definedName name="IQ_US_GAAP_COST_REV" hidden="1">"c2965"</definedName>
    <definedName name="IQ_US_GAAP_DO" hidden="1">"c2973"</definedName>
    <definedName name="IQ_US_GAAP_EXTRA_ACC_ITEMS" hidden="1">"c2972"</definedName>
    <definedName name="IQ_US_GAAP_INC_TAX" hidden="1">"c2975"</definedName>
    <definedName name="IQ_US_GAAP_INTEREST_EXP" hidden="1">"c2971"</definedName>
    <definedName name="IQ_US_GAAP_LIAB_LT" hidden="1">"c2933"</definedName>
    <definedName name="IQ_US_GAAP_MINORITY_INTEREST_IS" hidden="1">"c2974"</definedName>
    <definedName name="IQ_US_GAAP_NCA" hidden="1">"c2931"</definedName>
    <definedName name="IQ_US_GAAP_NI_AVAIL_EXCL" hidden="1">"c2977"</definedName>
    <definedName name="IQ_US_GAAP_OTHER_NON_OPER" hidden="1">"c2969"</definedName>
    <definedName name="IQ_US_GAAP_OTHER_OPER" hidden="1">"c2968"</definedName>
    <definedName name="IQ_US_GAAP_RD" hidden="1">"c2967"</definedName>
    <definedName name="IQ_US_GAAP_SGA" hidden="1">"c2966"</definedName>
    <definedName name="IQ_US_GAAP_TOTAL_REV" hidden="1">"c2964"</definedName>
    <definedName name="IQ_US_GAAP_TOTAL_UNUSUAL" hidden="1">"c2970"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VALUATION_ALLOWANCES_FDIC" hidden="1">"c6400"</definedName>
    <definedName name="IQ_VC_REVENUE_FDIC" hidden="1">"c6667"</definedName>
    <definedName name="IQ_VOLATILE_LIABILITIES_FDIC" hidden="1">"c6364"</definedName>
    <definedName name="IQ_WEEK">50000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YTD">3000</definedName>
    <definedName name="IQ_YTDMONTH" hidden="1">130000</definedName>
    <definedName name="IQRA22" hidden="1">"$A$23"</definedName>
    <definedName name="IQRA27" hidden="1">"$A$28:$A$34"</definedName>
    <definedName name="IQRA28" hidden="1">"$A$29:$A$35"</definedName>
    <definedName name="IQRA32" hidden="1">"$A$33:$A$39"</definedName>
    <definedName name="IQRA34" hidden="1">"$A$35:$A$41"</definedName>
    <definedName name="IQRA4" hidden="1">"$A$5"</definedName>
    <definedName name="IQRA6" hidden="1">"$A$7:$A$13"</definedName>
    <definedName name="IQRMAA6" hidden="1">#REF!</definedName>
    <definedName name="IT_group">#REF!</definedName>
    <definedName name="joiiu" hidden="1">{"cashflow",#N/A,FALSE,"cash flow"}</definedName>
    <definedName name="Jul_00">#REF!</definedName>
    <definedName name="KD">#REF!</definedName>
    <definedName name="KHJGDFGFHGHJ" localSheetId="4" hidden="1">{"cashflow",#N/A,FALSE,"cash flow"}</definedName>
    <definedName name="KHJGDFGFHGHJ" hidden="1">{"cashflow",#N/A,FALSE,"cash flow"}</definedName>
    <definedName name="l" hidden="1">{"cashflow",#N/A,FALSE,"cash flow"}</definedName>
    <definedName name="LatestPremiaYear">[19]Reference!$J$341</definedName>
    <definedName name="LC_limits_calculation">[10]Wcap!#REF!</definedName>
    <definedName name="LEASE">#REF!</definedName>
    <definedName name="LineA">[15]PQCDSM!$E$4:$R$85</definedName>
    <definedName name="LineB">[15]PQCDSM!$T$4:$AG$85</definedName>
    <definedName name="list_PeriodStarts">[17]Controls!$H$5:$DW$5</definedName>
    <definedName name="list_Sensitivities">[17]Controls!$D$40:$D$42</definedName>
    <definedName name="list_YesNo">[17]Controls!$D$29:$D$30</definedName>
    <definedName name="Location_1">#REF!</definedName>
    <definedName name="Location_2">#REF!</definedName>
    <definedName name="lpo">'[8]Stock Aging'!$A$2:$S$1606</definedName>
    <definedName name="main_group">#REF!</definedName>
    <definedName name="MasterCheck">[17]Checks!$F$15</definedName>
    <definedName name="Minute">[17]Controls!$E$53</definedName>
    <definedName name="mk">#REF!</definedName>
    <definedName name="ModelStartPeriod">[17]Controls!$F$20</definedName>
    <definedName name="MONTHWISE_BUSINESS_INDICATORS_KEY_RATIOS__2000_01">'[13]Key Ratios'!$D$1:$N$1</definedName>
    <definedName name="MthinYr">[17]Controls!$E$57</definedName>
    <definedName name="ni" hidden="1">{"conso",#N/A,FALSE,"cash flow"}</definedName>
    <definedName name="nnn" localSheetId="4" hidden="1">{"conso",#N/A,FALSE,"cash flow"}</definedName>
    <definedName name="nnn" hidden="1">{"conso",#N/A,FALSE,"cash flow"}</definedName>
    <definedName name="no_budget">#REF!</definedName>
    <definedName name="nu" localSheetId="4" hidden="1">{"cashflow",#N/A,FALSE,"cash flow"}</definedName>
    <definedName name="nu" hidden="1">{"cashflow",#N/A,FALSE,"cash flow"}</definedName>
    <definedName name="OCF_STATEMENT">[10]Wcap!#REF!</definedName>
    <definedName name="old" hidden="1">{"cashflow",#N/A,FALSE,"cash flow"}</definedName>
    <definedName name="OPE">#REF!</definedName>
    <definedName name="pl" hidden="1">{"conso",#N/A,FALSE,"cash flow"}</definedName>
    <definedName name="PLMEETGOALS1">#REF!</definedName>
    <definedName name="PLMEETGOALS2">#REF!</definedName>
    <definedName name="pom" hidden="1">#REF!</definedName>
    <definedName name="PooNim">#REF!</definedName>
    <definedName name="pp">'[21]KAIZEN EXAMPLES'!$A$1:$H$21</definedName>
    <definedName name="ppp">'[21]KAIZEN EXAMPLES'!$A$23:$H$43</definedName>
    <definedName name="_xlnm.Print_Area" localSheetId="0">'BS '!$A$1:$J$122</definedName>
    <definedName name="_xlnm.Print_Area" localSheetId="4">cashflow!$A$1:$J$137</definedName>
    <definedName name="_xlnm.Print_Area" localSheetId="1">'PL '!$A$1:$J$120</definedName>
    <definedName name="_xlnm.Print_Area">#REF!</definedName>
    <definedName name="PRINT_AREA_MI">'[6]Detail-Sep'!#REF!</definedName>
    <definedName name="_xlnm.Print_Titles">'[6]Detail-Sep'!#REF!</definedName>
    <definedName name="Print_Titles_MI">#REF!</definedName>
    <definedName name="psfperHa">[17]Controls!#REF!</definedName>
    <definedName name="qaqa" localSheetId="4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hidden="1">{"conso",#N/A,FALSE,"cash flow"}</definedName>
    <definedName name="qqqqq" localSheetId="4" hidden="1">{"cashflow",#N/A,FALSE,"cash flow"}</definedName>
    <definedName name="qqqqq" hidden="1">{"cashflow",#N/A,FALSE,"cash flow"}</definedName>
    <definedName name="qqqqqq" localSheetId="4" hidden="1">{"cashflow",#N/A,FALSE,"cash flow"}</definedName>
    <definedName name="qqqqqq" hidden="1">{"cashflow",#N/A,FALSE,"cash flow"}</definedName>
    <definedName name="qw" hidden="1">#REF!</definedName>
    <definedName name="qwqwq" localSheetId="4" hidden="1">{"cashflow",#N/A,FALSE,"cash flow"}</definedName>
    <definedName name="qwqwq" hidden="1">{"cashflow",#N/A,FALSE,"cash flow"}</definedName>
    <definedName name="Raw_materials_movement">#REF!</definedName>
    <definedName name="RECEIVABLES_MOVEMENT">#REF!</definedName>
    <definedName name="Repmt_FCFF_copy">[17]BS_Cal!#REF!</definedName>
    <definedName name="Repmt_FCFF_paste">[17]BS_Cal!#REF!</definedName>
    <definedName name="ReportType">[9]WACC!$D$12</definedName>
    <definedName name="rer" localSheetId="4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hidden="1">{"conso",#N/A,FALSE,"cash flow"}</definedName>
    <definedName name="Results">#REF!</definedName>
    <definedName name="rikhil">#REF!</definedName>
    <definedName name="rtg">#REF!</definedName>
    <definedName name="S.Crs.">[10]Wcap!#REF!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cale">'[19]DATA GPC'!$X$1</definedName>
    <definedName name="Scen">[17]Controls!$E$38</definedName>
    <definedName name="sd">#REF!</definedName>
    <definedName name="Seconds">[17]Controls!$E$52</definedName>
    <definedName name="SemiinYr">[17]Controls!$E$59</definedName>
    <definedName name="sencount" hidden="1">1</definedName>
    <definedName name="sqmperHa">[17]Controls!$E$61</definedName>
    <definedName name="ss" localSheetId="4" hidden="1">{"conso",#N/A,FALSE,"cash flow"}</definedName>
    <definedName name="ss" hidden="1">{"conso",#N/A,FALSE,"cash flow"}</definedName>
    <definedName name="Start">[17]Controls!$E$48</definedName>
    <definedName name="Sub_group">#REF!</definedName>
    <definedName name="Subject">[9]Setup!$B$8</definedName>
    <definedName name="Summ_Addition">#REF!</definedName>
    <definedName name="Summ_Cost">#REF!</definedName>
    <definedName name="Sundry_creditors_break_up">[10]Wcap!#REF!</definedName>
    <definedName name="SWlandlease">[17]BS_Cal!$F$46</definedName>
    <definedName name="SWlandpurchase">[17]BS_Cal!$F$45</definedName>
    <definedName name="TargetName">#REF!</definedName>
    <definedName name="Targets">#REF!</definedName>
    <definedName name="Tax">[17]Controls!$E$63</definedName>
    <definedName name="TaxRate">[12]Input!#REF!</definedName>
    <definedName name="TEST0">#REF!</definedName>
    <definedName name="TESTHKEY">#REF!</definedName>
    <definedName name="TESTKEYS">#REF!</definedName>
    <definedName name="TESTVKEY">#REF!</definedName>
    <definedName name="TextRefCopyRangeCount" hidden="1">5</definedName>
    <definedName name="th">[17]Controls!$E$60</definedName>
    <definedName name="Tolerance">[17]Checks!$F$11</definedName>
    <definedName name="ttest_table">[9]LoV!$J$2:$EW$6</definedName>
    <definedName name="uio">#REF!</definedName>
    <definedName name="valdate">[9]Setup!$B$9</definedName>
    <definedName name="Valuation_date">[19]START!$I$15</definedName>
    <definedName name="ValuationDate">[12]Input!$E$6</definedName>
    <definedName name="Value_addition_1260D">#REF!</definedName>
    <definedName name="vba_VersionControl">#REF!</definedName>
    <definedName name="vba_VersionDescription">#REF!</definedName>
    <definedName name="VD">[17]Controls!#REF!</definedName>
    <definedName name="WeeksMth">[17]Controls!#REF!</definedName>
    <definedName name="WkHrs">[17]Controls!$E$54</definedName>
    <definedName name="wqwqw" localSheetId="4" hidden="1">{"cashflow",#N/A,FALSE,"cash flow"}</definedName>
    <definedName name="wqwqw" hidden="1">{"cashflow",#N/A,FALSE,"cash flow"}</definedName>
    <definedName name="wr" hidden="1">{"Output-3Column",#N/A,FALSE,"Output"}</definedName>
    <definedName name="wrn" hidden="1">{"Inflation-BaseYear",#N/A,FALSE,"Inputs"}</definedName>
    <definedName name="wrn.All." hidden="1">{"One",#N/A,FALSE,"CClub";"Two",#N/A,FALSE,"CClub";"Three",#N/A,FALSE,"CClub";"Four",#N/A,FALSE,"CClub";"Five",#N/A,FALSE,"CClub"}</definedName>
    <definedName name="wrn.Annual._.Report." hidden="1">{"annual",#N/A,FALSE,"Pro Forma";#N/A,#N/A,FALSE,"Golf Operations"}</definedName>
    <definedName name="wrn.Cashflow." localSheetId="4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hidden="1">{"conso",#N/A,FALSE,"cash flow"}</definedName>
    <definedName name="wrn.greg." hidden="1">{"three",#N/A,FALSE,"Capital";"four",#N/A,FALSE,"Capital"}</definedName>
    <definedName name="wrn.Inputs." hidden="1">{"Inflation-BaseYear",#N/A,FALSE,"Inputs"}</definedName>
    <definedName name="wrn.Output3Column." hidden="1">{"Output-3Column",#N/A,FALSE,"Output"}</definedName>
    <definedName name="wrn.OutputAll." hidden="1">{"Output-All",#N/A,FALSE,"Output"}</definedName>
    <definedName name="wrn.OutputBaseYear." hidden="1">{"Output-BaseYear",#N/A,FALSE,"Output"}</definedName>
    <definedName name="wrn.OutputMin." hidden="1">{"Output-Min",#N/A,FALSE,"Output"}</definedName>
    <definedName name="wrn.OutputPercent." hidden="1">{"Output%",#N/A,FALSE,"Output"}</definedName>
    <definedName name="wrn.Physical._.Count._.Securities." localSheetId="4" hidden="1">{"Physical Count Securities",#N/A,FALSE,"BFIT B&amp;D Valuation"}</definedName>
    <definedName name="wrn.Physical._.Count._.Securities." hidden="1">{"Physical Count Securities",#N/A,FALSE,"BFIT B&amp;D Valuation"}</definedName>
    <definedName name="wrn.rpt96." hidden="1">{"rmrev1",#N/A,FALSE,"Forecast96";"rmrev2",#N/A,FALSE,"Forecast96";"rmrev3",#N/A,FALSE,"Forecast96"}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g" hidden="1">{"Output-BaseYear",#N/A,FALSE,"Output"}</definedName>
    <definedName name="wrnh" hidden="1">{"Output-All",#N/A,FALSE,"Output"}</definedName>
    <definedName name="ws">#REF!</definedName>
    <definedName name="wwqq" localSheetId="4" hidden="1">{"cashflow",#N/A,FALSE,"cash flow"}</definedName>
    <definedName name="wwqq" hidden="1">{"cashflow",#N/A,FALSE,"cash flow"}</definedName>
    <definedName name="X">[10]Wcap!#REF!</definedName>
    <definedName name="xaxa" localSheetId="4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XRefColumnsCount" hidden="1">1</definedName>
    <definedName name="XRefCopyRangeCount" hidden="1">1</definedName>
    <definedName name="XRefPasteRangeCount" hidden="1">1</definedName>
    <definedName name="XYZ">#REF!</definedName>
    <definedName name="YARN_CONSUMPTION_COST_BUDGET">#REF!</definedName>
    <definedName name="zaxa" localSheetId="4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hidden="1">{"conso",#N/A,FALSE,"cash flow"}</definedName>
    <definedName name="zz" localSheetId="4" hidden="1">{"cashflow",#N/A,FALSE,"cash flow"}</definedName>
    <definedName name="zz" hidden="1">{"cashflow",#N/A,FALSE,"cash flow"}</definedName>
    <definedName name="ห" localSheetId="4" hidden="1">{"conso",#N/A,FALSE,"cash flow"}</definedName>
    <definedName name="ห" hidden="1">{"conso",#N/A,FALSE,"cash flow"}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1" i="5" l="1"/>
  <c r="E91" i="5"/>
  <c r="G91" i="5"/>
  <c r="I91" i="5"/>
  <c r="C120" i="5"/>
  <c r="E120" i="5"/>
  <c r="G120" i="5"/>
  <c r="I120" i="5"/>
  <c r="C123" i="5"/>
  <c r="G123" i="5"/>
  <c r="W11" i="4"/>
  <c r="E13" i="4"/>
  <c r="W13" i="4" s="1"/>
  <c r="G13" i="4"/>
  <c r="I13" i="4"/>
  <c r="K13" i="4"/>
  <c r="M13" i="4"/>
  <c r="O13" i="4"/>
  <c r="Q13" i="4"/>
  <c r="Q14" i="4" s="1"/>
  <c r="Q20" i="4" s="1"/>
  <c r="Q22" i="4" s="1"/>
  <c r="S13" i="4"/>
  <c r="U13" i="4"/>
  <c r="U14" i="4" s="1"/>
  <c r="U20" i="4" s="1"/>
  <c r="U22" i="4" s="1"/>
  <c r="G14" i="4"/>
  <c r="I14" i="4"/>
  <c r="K14" i="4"/>
  <c r="M14" i="4"/>
  <c r="M20" i="4" s="1"/>
  <c r="M22" i="4" s="1"/>
  <c r="O14" i="4"/>
  <c r="W15" i="4"/>
  <c r="W16" i="4"/>
  <c r="W18" i="4"/>
  <c r="W19" i="4"/>
  <c r="G20" i="4"/>
  <c r="G22" i="4" s="1"/>
  <c r="I20" i="4"/>
  <c r="I22" i="4" s="1"/>
  <c r="K20" i="4"/>
  <c r="K22" i="4" s="1"/>
  <c r="O20" i="4"/>
  <c r="O22" i="4"/>
  <c r="O38" i="4" s="1"/>
  <c r="S24" i="4"/>
  <c r="U24" i="4"/>
  <c r="W24" i="4"/>
  <c r="E25" i="4"/>
  <c r="G25" i="4"/>
  <c r="I25" i="4"/>
  <c r="K25" i="4"/>
  <c r="M25" i="4"/>
  <c r="O25" i="4"/>
  <c r="Q25" i="4"/>
  <c r="U25" i="4"/>
  <c r="W26" i="4"/>
  <c r="W27" i="4"/>
  <c r="W28" i="4"/>
  <c r="W29" i="4"/>
  <c r="W31" i="4"/>
  <c r="W32" i="4"/>
  <c r="Q33" i="4"/>
  <c r="S33" i="4" s="1"/>
  <c r="W33" i="4" s="1"/>
  <c r="S36" i="4"/>
  <c r="W36" i="4"/>
  <c r="AC13" i="3"/>
  <c r="AE13" i="3" s="1"/>
  <c r="AC14" i="3"/>
  <c r="S15" i="3"/>
  <c r="W15" i="3"/>
  <c r="Y15" i="3"/>
  <c r="AC15" i="3"/>
  <c r="AE15" i="3"/>
  <c r="AI15" i="3" s="1"/>
  <c r="E16" i="3"/>
  <c r="G16" i="3"/>
  <c r="I16" i="3"/>
  <c r="I31" i="3" s="1"/>
  <c r="I33" i="3" s="1"/>
  <c r="K16" i="3"/>
  <c r="M16" i="3"/>
  <c r="M31" i="3" s="1"/>
  <c r="M33" i="3" s="1"/>
  <c r="O16" i="3"/>
  <c r="Q16" i="3"/>
  <c r="U16" i="3"/>
  <c r="U31" i="3" s="1"/>
  <c r="U33" i="3" s="1"/>
  <c r="W16" i="3"/>
  <c r="W31" i="3" s="1"/>
  <c r="W33" i="3" s="1"/>
  <c r="W50" i="3" s="1"/>
  <c r="Y16" i="3"/>
  <c r="Y31" i="3" s="1"/>
  <c r="Y33" i="3" s="1"/>
  <c r="Y50" i="3" s="1"/>
  <c r="AA16" i="3"/>
  <c r="AA31" i="3" s="1"/>
  <c r="AC16" i="3"/>
  <c r="AC31" i="3" s="1"/>
  <c r="AC33" i="3" s="1"/>
  <c r="AC17" i="3"/>
  <c r="AE17" i="3" s="1"/>
  <c r="AI17" i="3" s="1"/>
  <c r="AC18" i="3"/>
  <c r="AE18" i="3"/>
  <c r="AI18" i="3"/>
  <c r="AC20" i="3"/>
  <c r="AE20" i="3"/>
  <c r="AI20" i="3"/>
  <c r="AC21" i="3"/>
  <c r="AE21" i="3"/>
  <c r="AI21" i="3" s="1"/>
  <c r="AC24" i="3"/>
  <c r="AE24" i="3" s="1"/>
  <c r="AI24" i="3" s="1"/>
  <c r="AE26" i="3"/>
  <c r="AI26" i="3"/>
  <c r="AC28" i="3"/>
  <c r="AE28" i="3"/>
  <c r="AI28" i="3"/>
  <c r="AA30" i="3"/>
  <c r="AC30" i="3"/>
  <c r="AE30" i="3"/>
  <c r="AI30" i="3"/>
  <c r="E31" i="3"/>
  <c r="E33" i="3" s="1"/>
  <c r="G31" i="3"/>
  <c r="K31" i="3"/>
  <c r="O31" i="3"/>
  <c r="Q31" i="3"/>
  <c r="Q33" i="3" s="1"/>
  <c r="G33" i="3"/>
  <c r="K33" i="3"/>
  <c r="O33" i="3"/>
  <c r="AC34" i="3"/>
  <c r="AG34" i="3"/>
  <c r="AG36" i="3" s="1"/>
  <c r="S35" i="3"/>
  <c r="W35" i="3"/>
  <c r="W36" i="3" s="1"/>
  <c r="Y35" i="3"/>
  <c r="U35" i="3"/>
  <c r="D55" i="2" s="1"/>
  <c r="D58" i="2" s="1"/>
  <c r="D69" i="2" s="1"/>
  <c r="D73" i="2" s="1"/>
  <c r="AC35" i="3"/>
  <c r="AE35" i="3"/>
  <c r="AI35" i="3" s="1"/>
  <c r="E36" i="3"/>
  <c r="G36" i="3"/>
  <c r="I36" i="3"/>
  <c r="K36" i="3"/>
  <c r="M36" i="3"/>
  <c r="O36" i="3"/>
  <c r="O50" i="3" s="1"/>
  <c r="O52" i="3" s="1"/>
  <c r="Q36" i="3"/>
  <c r="Y36" i="3"/>
  <c r="AA36" i="3"/>
  <c r="AA50" i="3" s="1"/>
  <c r="AC36" i="3"/>
  <c r="E37" i="3"/>
  <c r="G37" i="3"/>
  <c r="I37" i="3"/>
  <c r="M37" i="3"/>
  <c r="AC37" i="3"/>
  <c r="K38" i="3"/>
  <c r="K50" i="3" s="1"/>
  <c r="K52" i="3" s="1"/>
  <c r="AC38" i="3"/>
  <c r="AE38" i="3"/>
  <c r="AI38" i="3" s="1"/>
  <c r="AC39" i="3"/>
  <c r="AE39" i="3" s="1"/>
  <c r="AI39" i="3" s="1"/>
  <c r="O40" i="3"/>
  <c r="AC40" i="3"/>
  <c r="AE40" i="3" s="1"/>
  <c r="AI40" i="3" s="1"/>
  <c r="S42" i="3"/>
  <c r="AC42" i="3"/>
  <c r="AE42" i="3"/>
  <c r="AI42" i="3" s="1"/>
  <c r="S43" i="3"/>
  <c r="AC43" i="3"/>
  <c r="AE43" i="3"/>
  <c r="AI43" i="3"/>
  <c r="Q44" i="3"/>
  <c r="S44" i="3" s="1"/>
  <c r="AE44" i="3" s="1"/>
  <c r="AI44" i="3" s="1"/>
  <c r="AC44" i="3"/>
  <c r="S47" i="3"/>
  <c r="AE47" i="3" s="1"/>
  <c r="AI47" i="3" s="1"/>
  <c r="AC47" i="3"/>
  <c r="AE49" i="3"/>
  <c r="AI49" i="3"/>
  <c r="G50" i="3"/>
  <c r="G52" i="3" s="1"/>
  <c r="G51" i="3"/>
  <c r="K51" i="3"/>
  <c r="O51" i="3"/>
  <c r="D21" i="2"/>
  <c r="D31" i="2" s="1"/>
  <c r="D36" i="2" s="1"/>
  <c r="F21" i="2"/>
  <c r="F31" i="2" s="1"/>
  <c r="F36" i="2" s="1"/>
  <c r="H21" i="2"/>
  <c r="H31" i="2" s="1"/>
  <c r="H36" i="2" s="1"/>
  <c r="J21" i="2"/>
  <c r="J31" i="2" s="1"/>
  <c r="J36" i="2" s="1"/>
  <c r="D30" i="2"/>
  <c r="F30" i="2"/>
  <c r="H30" i="2"/>
  <c r="J30" i="2"/>
  <c r="F55" i="2"/>
  <c r="F58" i="2"/>
  <c r="F69" i="2" s="1"/>
  <c r="F73" i="2" s="1"/>
  <c r="H58" i="2"/>
  <c r="H69" i="2" s="1"/>
  <c r="H73" i="2" s="1"/>
  <c r="J58" i="2"/>
  <c r="J69" i="2" s="1"/>
  <c r="J73" i="2" s="1"/>
  <c r="D68" i="2"/>
  <c r="F68" i="2"/>
  <c r="H68" i="2"/>
  <c r="J68" i="2"/>
  <c r="D76" i="2"/>
  <c r="D100" i="2" s="1"/>
  <c r="F76" i="2"/>
  <c r="H76" i="2"/>
  <c r="H100" i="2" s="1"/>
  <c r="J76" i="2"/>
  <c r="J100" i="2" s="1"/>
  <c r="F92" i="2"/>
  <c r="F94" i="2" s="1"/>
  <c r="AG14" i="3" s="1"/>
  <c r="AG16" i="3" s="1"/>
  <c r="AG31" i="3" s="1"/>
  <c r="AG33" i="3" s="1"/>
  <c r="D89" i="2"/>
  <c r="F89" i="2"/>
  <c r="F117" i="2" s="1"/>
  <c r="H89" i="2"/>
  <c r="J89" i="2"/>
  <c r="D94" i="2"/>
  <c r="D103" i="2"/>
  <c r="F103" i="2"/>
  <c r="D104" i="2"/>
  <c r="F104" i="2"/>
  <c r="F100" i="2"/>
  <c r="D105" i="2"/>
  <c r="F105" i="2"/>
  <c r="D19" i="1"/>
  <c r="F19" i="1"/>
  <c r="H19" i="1"/>
  <c r="J19" i="1"/>
  <c r="D37" i="1"/>
  <c r="D38" i="1" s="1"/>
  <c r="F37" i="1"/>
  <c r="H37" i="1"/>
  <c r="J37" i="1"/>
  <c r="D66" i="1"/>
  <c r="F66" i="1"/>
  <c r="F83" i="1" s="1"/>
  <c r="F112" i="1" s="1"/>
  <c r="H66" i="1"/>
  <c r="J66" i="1"/>
  <c r="D82" i="1"/>
  <c r="F82" i="1"/>
  <c r="H82" i="1"/>
  <c r="J82" i="1"/>
  <c r="J83" i="1" s="1"/>
  <c r="D109" i="1"/>
  <c r="D111" i="1" s="1"/>
  <c r="F109" i="1"/>
  <c r="F111" i="1" s="1"/>
  <c r="H109" i="1"/>
  <c r="J109" i="1"/>
  <c r="J111" i="1" s="1"/>
  <c r="H111" i="1"/>
  <c r="D83" i="1" l="1"/>
  <c r="J112" i="1"/>
  <c r="J38" i="1"/>
  <c r="H83" i="1"/>
  <c r="H112" i="1" s="1"/>
  <c r="H38" i="1"/>
  <c r="F38" i="1"/>
  <c r="F113" i="1" s="1"/>
  <c r="AE37" i="3"/>
  <c r="AI37" i="3" s="1"/>
  <c r="E51" i="3"/>
  <c r="E50" i="3"/>
  <c r="E52" i="3" s="1"/>
  <c r="I51" i="3"/>
  <c r="I50" i="3"/>
  <c r="I52" i="3" s="1"/>
  <c r="M50" i="3"/>
  <c r="M52" i="3" s="1"/>
  <c r="M51" i="3"/>
  <c r="C8" i="5"/>
  <c r="C46" i="5" s="1"/>
  <c r="C68" i="5" s="1"/>
  <c r="C71" i="5" s="1"/>
  <c r="C122" i="5" s="1"/>
  <c r="C124" i="5" s="1"/>
  <c r="C125" i="5" s="1"/>
  <c r="D38" i="2"/>
  <c r="M37" i="4"/>
  <c r="M39" i="4" s="1"/>
  <c r="M38" i="4"/>
  <c r="U38" i="4"/>
  <c r="U37" i="4"/>
  <c r="U39" i="4" s="1"/>
  <c r="E8" i="5"/>
  <c r="E46" i="5" s="1"/>
  <c r="E68" i="5" s="1"/>
  <c r="E71" i="5" s="1"/>
  <c r="E122" i="5" s="1"/>
  <c r="E124" i="5" s="1"/>
  <c r="E125" i="5" s="1"/>
  <c r="F38" i="2"/>
  <c r="G8" i="5"/>
  <c r="G46" i="5" s="1"/>
  <c r="G68" i="5" s="1"/>
  <c r="G71" i="5" s="1"/>
  <c r="G122" i="5" s="1"/>
  <c r="G124" i="5" s="1"/>
  <c r="G125" i="5" s="1"/>
  <c r="H38" i="2"/>
  <c r="K37" i="4"/>
  <c r="K39" i="4" s="1"/>
  <c r="K38" i="4"/>
  <c r="Q38" i="4"/>
  <c r="Q37" i="4"/>
  <c r="Q39" i="4" s="1"/>
  <c r="Q51" i="3"/>
  <c r="Q50" i="3"/>
  <c r="Q52" i="3" s="1"/>
  <c r="AC51" i="3"/>
  <c r="AC50" i="3"/>
  <c r="AC52" i="3" s="1"/>
  <c r="I37" i="4"/>
  <c r="I39" i="4" s="1"/>
  <c r="I38" i="4"/>
  <c r="J38" i="2"/>
  <c r="I8" i="5"/>
  <c r="I46" i="5" s="1"/>
  <c r="I68" i="5" s="1"/>
  <c r="I71" i="5" s="1"/>
  <c r="I122" i="5" s="1"/>
  <c r="I124" i="5" s="1"/>
  <c r="I125" i="5" s="1"/>
  <c r="D112" i="1"/>
  <c r="D113" i="1" s="1"/>
  <c r="G37" i="4"/>
  <c r="G39" i="4" s="1"/>
  <c r="G38" i="4"/>
  <c r="AI13" i="3"/>
  <c r="J113" i="1"/>
  <c r="AG50" i="3"/>
  <c r="AG52" i="3" s="1"/>
  <c r="AG51" i="3"/>
  <c r="E14" i="4"/>
  <c r="E20" i="4" s="1"/>
  <c r="E22" i="4" s="1"/>
  <c r="U36" i="3"/>
  <c r="U50" i="3" s="1"/>
  <c r="F112" i="2"/>
  <c r="O37" i="4"/>
  <c r="O39" i="4" s="1"/>
  <c r="H113" i="1" l="1"/>
  <c r="D42" i="2"/>
  <c r="D88" i="2"/>
  <c r="D75" i="2"/>
  <c r="H42" i="2"/>
  <c r="H88" i="2"/>
  <c r="H75" i="2"/>
  <c r="E37" i="4"/>
  <c r="E39" i="4" s="1"/>
  <c r="E38" i="4"/>
  <c r="F42" i="2"/>
  <c r="F75" i="2"/>
  <c r="F88" i="2"/>
  <c r="J88" i="2"/>
  <c r="J42" i="2"/>
  <c r="J75" i="2"/>
  <c r="F90" i="2" l="1"/>
  <c r="F111" i="2"/>
  <c r="F116" i="2"/>
  <c r="H99" i="2"/>
  <c r="H101" i="2" s="1"/>
  <c r="H77" i="2"/>
  <c r="H90" i="2"/>
  <c r="S23" i="4" s="1"/>
  <c r="H111" i="2"/>
  <c r="H113" i="2" s="1"/>
  <c r="H116" i="2"/>
  <c r="H118" i="2" s="1"/>
  <c r="J116" i="2"/>
  <c r="J90" i="2"/>
  <c r="J111" i="2"/>
  <c r="F99" i="2"/>
  <c r="F101" i="2" s="1"/>
  <c r="F106" i="2" s="1"/>
  <c r="F77" i="2"/>
  <c r="D77" i="2"/>
  <c r="D99" i="2"/>
  <c r="D101" i="2" s="1"/>
  <c r="D106" i="2" s="1"/>
  <c r="D90" i="2"/>
  <c r="D111" i="2"/>
  <c r="D113" i="2" s="1"/>
  <c r="D116" i="2"/>
  <c r="D118" i="2" s="1"/>
  <c r="J99" i="2"/>
  <c r="J101" i="2" s="1"/>
  <c r="J77" i="2"/>
  <c r="W23" i="4" l="1"/>
  <c r="W25" i="4" s="1"/>
  <c r="S25" i="4"/>
  <c r="J118" i="2"/>
  <c r="S12" i="4"/>
  <c r="J113" i="2"/>
  <c r="S34" i="3"/>
  <c r="D95" i="2"/>
  <c r="F118" i="2"/>
  <c r="S14" i="3"/>
  <c r="F113" i="2"/>
  <c r="F95" i="2"/>
  <c r="AE34" i="3" l="1"/>
  <c r="S36" i="3"/>
  <c r="S14" i="4"/>
  <c r="S20" i="4" s="1"/>
  <c r="S22" i="4" s="1"/>
  <c r="W12" i="4"/>
  <c r="W14" i="4" s="1"/>
  <c r="W20" i="4" s="1"/>
  <c r="W22" i="4" s="1"/>
  <c r="AE14" i="3"/>
  <c r="S16" i="3"/>
  <c r="S31" i="3" s="1"/>
  <c r="S33" i="3" s="1"/>
  <c r="S50" i="3" l="1"/>
  <c r="S52" i="3" s="1"/>
  <c r="S51" i="3"/>
  <c r="AE16" i="3"/>
  <c r="AE31" i="3" s="1"/>
  <c r="AE33" i="3" s="1"/>
  <c r="AI14" i="3"/>
  <c r="AI16" i="3" s="1"/>
  <c r="AI31" i="3" s="1"/>
  <c r="AI33" i="3" s="1"/>
  <c r="S38" i="4"/>
  <c r="S37" i="4"/>
  <c r="S39" i="4" s="1"/>
  <c r="W38" i="4"/>
  <c r="W37" i="4"/>
  <c r="W39" i="4" s="1"/>
  <c r="AE36" i="3"/>
  <c r="AI34" i="3"/>
  <c r="AI36" i="3" s="1"/>
  <c r="AI50" i="3" l="1"/>
  <c r="AI52" i="3" s="1"/>
  <c r="AI51" i="3"/>
  <c r="AE51" i="3"/>
  <c r="AE50" i="3"/>
  <c r="AE52" i="3" s="1"/>
</calcChain>
</file>

<file path=xl/sharedStrings.xml><?xml version="1.0" encoding="utf-8"?>
<sst xmlns="http://schemas.openxmlformats.org/spreadsheetml/2006/main" count="608" uniqueCount="379">
  <si>
    <t>บริษัท แสนสิริ จำกัด (มหาชน) และบริษัทย่อย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</si>
  <si>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</si>
  <si>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</si>
  <si>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</si>
  <si>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</si>
  <si>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</si>
  <si>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</si>
  <si>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</si>
  <si>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6.3, 8</t>
  </si>
  <si>
    <t>เงินให้กู้ยืมแก่กิจการที่เกี่ยวข้องกันที่ถึงกำหนดชำระภายในหนึ่งปี</t>
  </si>
  <si>
    <t>6.3, 6.4</t>
  </si>
  <si>
    <t>ต้นทุนการพัฒนาอสังหาริมทรัพย์เพื่อขาย</t>
  </si>
  <si>
    <t>เงินจ่ายล่วงหน้าผู้รับเหมาก่อสร้าง</t>
  </si>
  <si>
    <t>เงินมัดจำค่าซื้อที่ดินและสินทรัพย์</t>
  </si>
  <si>
    <t>ต้นทุนในการได้มาซึ่งสัญญา</t>
  </si>
  <si>
    <t>ค่าใช้จ่ายจ่ายล่วงหน้า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</si>
  <si>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</si>
  <si>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</si>
  <si>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</si>
  <si>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</si>
  <si>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เงินฝากธนาคารที่มีข้อจำกัดในการเบิกใช้</t>
  </si>
  <si>
    <t>เงินให้กู้ยืมแก่กิจการที่เกี่ยวข้องกัน - สุทธิจากส่วนที่ถึง</t>
  </si>
  <si>
    <t xml:space="preserve">   กำหนดชำระภายในหนึ่งปี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</si>
  <si>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</si>
  <si>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</si>
  <si>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</si>
  <si>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</si>
  <si>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อสังหาริมทรัพย์เพื่อการลงทุน</t>
  </si>
  <si>
    <t>ที่ดินรอการพัฒนา</t>
  </si>
  <si>
    <t>ที่ดิน อาคารและอุปกรณ์</t>
  </si>
  <si>
    <t>สินทรัพย์สิทธิการใช้</t>
  </si>
  <si>
    <t>สินทรัพย์ภาษีเงินได้รอการตัดบัญชี</t>
  </si>
  <si>
    <t>เงินมัดจำ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</si>
  <si>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</si>
  <si>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</si>
  <si>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</si>
  <si>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</si>
  <si>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</si>
  <si>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</si>
  <si>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</si>
  <si>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>ตั๋วแลกเงิน</t>
  </si>
  <si>
    <t>เจ้าหนี้การค้า</t>
  </si>
  <si>
    <t>เงินกู้ยืมระยะยาวที่ถึงกำหนดชำระภายในหนึ่งปี</t>
  </si>
  <si>
    <t>หุ้นกู้ชนิดไม่มีประกัน - ครบกำหนดชำระภายในหนึ่งปี</t>
  </si>
  <si>
    <t>หนี้สินตามสัญญาเช่าที่ถึงกำหนดชำระภายในหนึ่งปี</t>
  </si>
  <si>
    <t>ภาษีเงินได้นิติบุคคลค้างจ่าย</t>
  </si>
  <si>
    <t xml:space="preserve">ค่างวดที่ยังไม่รับรู้เป็นรายได้ </t>
  </si>
  <si>
    <t>หนี้สินหมุนเวียนอื่น</t>
  </si>
  <si>
    <t xml:space="preserve">   เงินรับล่วงหน้าจากลูกค้า </t>
  </si>
  <si>
    <t xml:space="preserve">   เงินประกันการก่อสร้าง</t>
  </si>
  <si>
    <t xml:space="preserve">   ค่าใช้จ่ายค้างจ่าย</t>
  </si>
  <si>
    <t xml:space="preserve">   ต้นทุนโครงการค้างจ่าย</t>
  </si>
  <si>
    <t xml:space="preserve">   อื่น ๆ</t>
  </si>
  <si>
    <t>รวมหนี้สินหมุนเวียน</t>
  </si>
  <si>
    <t>หนี้สินไม่หมุนเวียน</t>
  </si>
  <si>
    <t>รายได้ค่าสิทธิการเช่ารอตัดบัญชี</t>
  </si>
  <si>
    <t>เงินกู้ยืมระยะยาว - สุทธิจากส่วนที่ถึงกำหนดชำระภายในหนึ่งปี</t>
  </si>
  <si>
    <t>หุ้นกู้ชนิดไม่มีประกัน - สุทธิจากส่วนที่ครบกำหนดชำระ</t>
  </si>
  <si>
    <t xml:space="preserve">   ภายในหนึ่งปี</t>
  </si>
  <si>
    <t>สำรองรายการภายใต้วิธีส่วนได้เสียของเงินลงทุนในการร่วมค้า</t>
  </si>
  <si>
    <t>หนี้สินตามสัญญาเช่า - สุทธิจากส่วนที่ถึงกำหนดชำระภายในหนึ่งปี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</si>
  <si>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</si>
  <si>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</si>
  <si>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</si>
  <si>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</si>
  <si>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</si>
  <si>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</si>
  <si>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</si>
  <si>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</si>
  <si>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เงินรับล่วงหน้าค่าหุ้นจากการใช้สิทธิตามใบสำคัญแสดงสิทธิ</t>
  </si>
  <si>
    <t>หุ้นกู้ด้อยสิทธิที่มีลักษณะคล้ายทุน</t>
  </si>
  <si>
    <t>ใบสำคัญแสดงสิทธิที่จะซื้อหุ้น</t>
  </si>
  <si>
    <t>ส่วนทุนจากการจ่ายโดยใช้หุ้นเป็นเกณฑ์</t>
  </si>
  <si>
    <t xml:space="preserve">กำไรสะสม 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</si>
  <si>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</si>
  <si>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</si>
  <si>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</si>
  <si>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</si>
  <si>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</si>
  <si>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</si>
  <si>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</si>
  <si>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</si>
  <si>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</si>
  <si>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กำไรหรือขาดทุน:</t>
  </si>
  <si>
    <t>รายได้</t>
  </si>
  <si>
    <t>รายได้จากการขายอสังหาริมทรัพย์</t>
  </si>
  <si>
    <t xml:space="preserve">รายได้ค่าบริการธุรกิจ </t>
  </si>
  <si>
    <t>รายได้จากการขายวัสดุก่อสร้าง</t>
  </si>
  <si>
    <t xml:space="preserve">รายได้จากโครงการเพื่อเช่า </t>
  </si>
  <si>
    <t>รายได้จากกิจการโรงแรม</t>
  </si>
  <si>
    <t>รายได้อื่น</t>
  </si>
  <si>
    <t xml:space="preserve">   รายได้จากการริบเงินจองและเงินค่างวด</t>
  </si>
  <si>
    <t xml:space="preserve">   กำไรจากการขายที่ดิน</t>
  </si>
  <si>
    <t xml:space="preserve">   เงินปันผลรับ</t>
  </si>
  <si>
    <t>รวมรายได้</t>
  </si>
  <si>
    <t xml:space="preserve">ค่าใช้จ่าย </t>
  </si>
  <si>
    <t>ต้นทุนการขายอสังหาริมทรัพย์</t>
  </si>
  <si>
    <t>ต้นทุนบริการธุรกิจ</t>
  </si>
  <si>
    <t>ต้นทุนขายวัสดุก่อสร้าง</t>
  </si>
  <si>
    <t>ต้นทุนบริการโครงการเพื่อเช่า</t>
  </si>
  <si>
    <t>ต้นทุนของกิจการโรงแรม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</si>
  <si>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</si>
  <si>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</si>
  <si>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</si>
  <si>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</si>
  <si>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ส่วนแบ่งกำไรจากการร่วมค้า</t>
  </si>
  <si>
    <t>รายได้ทางการเงิน</t>
  </si>
  <si>
    <t>ต้นทุนทางการเงิน</t>
  </si>
  <si>
    <t>ค่าใช้จ่ายภาษีเงินได้</t>
  </si>
  <si>
    <t>กำไรสำหรับปี</t>
  </si>
  <si>
    <t>งบกำไรขาดทุนเบ็ดเสร็จ (ต่อ)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</si>
  <si>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</si>
  <si>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</si>
  <si>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</si>
  <si>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</si>
  <si>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 xml:space="preserve">   - สุทธิจากภาษีเงินได้</t>
  </si>
  <si>
    <t>ส่วนแบ่งกำไรขาดทุนเบ็ดเสร็จอื่นจากเงินลงทุนในบริษัทร่วม</t>
  </si>
  <si>
    <t>รายการที่จะไม่ถูกบันทึกในส่วนของกำไรหรือขาดทุนในภายหลัง</t>
  </si>
  <si>
    <t>กำไร (ขาดทุน) จากการเปลี่ยนแปลงมูลค่าของเงินลงทุนในตราสารทุน</t>
  </si>
  <si>
    <t xml:space="preserve">   ที่กำหนดให้วัดมูลค่าด้วยมูลค่ายุติธรรมผ่านกำไรขาดทุนเบ็ดเสร็จอื่น</t>
  </si>
  <si>
    <t>รายการที่จะไม่ถูกบันทึกในส่วนของกำไร</t>
  </si>
  <si>
    <t xml:space="preserve">   หรือขาดทุนในภายหลัง - สุทธิจากภาษีเงินได้</t>
  </si>
  <si>
    <t>กำไรขาดทุนเบ็ดเสร็จอื่นสำหรับปี</t>
  </si>
  <si>
    <t>กำไรขาดทุนเบ็ดเสร็จรวมสำหรับปี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</si>
  <si>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</si>
  <si>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</si>
  <si>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</si>
  <si>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กำไรต่อหุ้น</t>
  </si>
  <si>
    <t>กำไรต่อหุ้นขั้นพื้นฐาน</t>
  </si>
  <si>
    <t>กำไรต่อหุ้นปรับลด</t>
  </si>
  <si>
    <t>งบแสดงการเปลี่ยนแปลงส่วนของผู้ถือหุ้น</t>
  </si>
  <si>
    <t>ส่วนของผู้ถือหุ้นบริษัทฯ</t>
  </si>
  <si>
    <t>กำไรขาดทุนเบ็ดเสร็จอื่น</t>
  </si>
  <si>
    <t>ผลต่างจาก</t>
  </si>
  <si>
    <t>ส่วนของผู้มี</t>
  </si>
  <si>
    <t>เงินรับล่วงหน้าค่าหุ้น</t>
  </si>
  <si>
    <t>กำไรสะสม</t>
  </si>
  <si>
    <t>การแปลงค่า</t>
  </si>
  <si>
    <t>เบ็ดเสร็จอื่นจาก</t>
  </si>
  <si>
    <t>รวม</t>
  </si>
  <si>
    <t>ส่วนได้เสียที่</t>
  </si>
  <si>
    <t>ทุนเรือนหุ้น</t>
  </si>
  <si>
    <t>ส่วนเกินมูลค่า</t>
  </si>
  <si>
    <t>จากการใช้</t>
  </si>
  <si>
    <t>หุ้นกู้ด้อยสิทธิที่มี</t>
  </si>
  <si>
    <t>ใบสำคัญแสดงสิทธิ</t>
  </si>
  <si>
    <t>ส่วนทุนจากการจ่าย</t>
  </si>
  <si>
    <t>จัดสรรแล้ว -</t>
  </si>
  <si>
    <t>งบการเงินที่เป็น</t>
  </si>
  <si>
    <t>สำรองสำหรับ</t>
  </si>
  <si>
    <t>องค์ประกอบอื่น</t>
  </si>
  <si>
    <t>ไม่มีอำนาจควบคุม</t>
  </si>
  <si>
    <t>รวมส่วนของ</t>
  </si>
  <si>
    <t>ที่ออกและชำระแล้ว</t>
  </si>
  <si>
    <t>หุ้นสามัญ</t>
  </si>
  <si>
    <t>ลักษณะคล้ายทุน</t>
  </si>
  <si>
    <t>ที่จะซื้อหุ้น</t>
  </si>
  <si>
    <t>โดยใช้หุ้นเป็นเกณฑ์</t>
  </si>
  <si>
    <t>สำรองตามกฎหมาย</t>
  </si>
  <si>
    <t>ยังไม่ได้จัดสรร</t>
  </si>
  <si>
    <t>เงินตราต่างประเทศ</t>
  </si>
  <si>
    <t>มูลค่ายุติธรรม</t>
  </si>
  <si>
    <t>และบริษัทร่วม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</si>
  <si>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</si>
  <si>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</si>
  <si>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</si>
  <si>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</si>
  <si>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>เพิ่มทุนจากการใช้สิทธิตามใบสำคัญแสดงสิทธิ</t>
  </si>
  <si>
    <t>เงินปันผลจ่าย</t>
  </si>
  <si>
    <t xml:space="preserve">เงินปันผลจ่ายของหุ้นกู้ด้อยสิทธิที่มีลักษณะคล้ายทุน - </t>
  </si>
  <si>
    <t xml:space="preserve">   สุทธิจากภาษีเงินได้</t>
  </si>
  <si>
    <t>โอนผลสะสมของมูลค่ายุติธรรมของเงินลงทุน</t>
  </si>
  <si>
    <t xml:space="preserve">   ในตราสารทุนที่กำหนดให้วัดมูลค่าด้วยมูลค่ายุติธรรม</t>
  </si>
  <si>
    <t xml:space="preserve">   ผ่านกำไรขาดทุนเบ็ดเสร็จอื่นจากการขายเงินลงทุน</t>
  </si>
  <si>
    <t xml:space="preserve">ส่วนได้เสียที่ไม่มีอำนาจควบคุมของบริษัทย่อยเพิ่มขึ้น
</t>
  </si>
  <si>
    <t xml:space="preserve">   จากการลงทุนเพิ่มในบริษัทย่อย</t>
  </si>
  <si>
    <t>งบแสดงการเปลี่ยนแปลงส่วนของผู้ถือหุ้น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</si>
  <si>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</si>
  <si>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</si>
  <si>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</si>
  <si>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ต้นทุนการพัฒนาอสังหาริมทรัพย์เพื่อขายลดลง</t>
  </si>
  <si>
    <t xml:space="preserve">      จากการโอนเป็นต้นทุนการขายอสังหาริมทรัพย์</t>
  </si>
  <si>
    <t xml:space="preserve">   ค่าเสื่อมราคาสำหรับอสังหาริมทรัพย์เพื่อการลงทุน</t>
  </si>
  <si>
    <t xml:space="preserve">   ค่าเสื่อมราคาสำหรับอาคารและอุปกรณ์</t>
  </si>
  <si>
    <t xml:space="preserve">   ค่าเสื่อมราคาสำหรับสินทรัพย์สิทธิการใช้</t>
  </si>
  <si>
    <t xml:space="preserve">   ค่าตัดจำหน่ายสำหรับสินทรัพย์ไม่มีตัวตนอื่น</t>
  </si>
  <si>
    <t xml:space="preserve">   ตัดจำหน่ายสินทรัพย์ไม่มีตัวตนอื่น</t>
  </si>
  <si>
    <t xml:space="preserve">   กำไรจากการเปลี่ยนแปลงสัญญาเช่า</t>
  </si>
  <si>
    <t xml:space="preserve">   กำไรที่ยังไม่รับรู้จากรายการระหว่างบริษัทฯกับการร่วมค้า</t>
  </si>
  <si>
    <t xml:space="preserve">   ผลขาดทุนด้านเครดิตที่คาดว่าจะเกิดขึ้น (โอนกลับ)</t>
  </si>
  <si>
    <t xml:space="preserve">   รายได้สิทธิการเช่ารับตัดบัญชี</t>
  </si>
  <si>
    <t xml:space="preserve">   ขาดทุนจากการลดลงของมูลค่าที่ดิน อาคารและอุปกรณ์</t>
  </si>
  <si>
    <t xml:space="preserve">   ขาดทุนจากการลดลงของมูลค่าเงินลงทุนในบริษัทร่วม</t>
  </si>
  <si>
    <t xml:space="preserve">   ขาดทุนจากการเปลี่ยนแปลงสัดส่วนของเงินลงทุนในบริษัทร่วม</t>
  </si>
  <si>
    <t xml:space="preserve">   ประมาณการค่าใช้จ่ายในการบำรุงรักษาโรงแรมและโครงการเช่า</t>
  </si>
  <si>
    <t xml:space="preserve">   ค่าใช้จ่ายที่เกิดจากการจ่ายโดยใช้หุ้นเป็นเกณฑ์</t>
  </si>
  <si>
    <t xml:space="preserve">   ส่วนแบ่งกำไรจากเงินลงทุนในการร่วมค้า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</si>
  <si>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</si>
  <si>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</si>
  <si>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</si>
  <si>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</si>
  <si>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งบกระแสเงินสด (ต่อ)</t>
  </si>
  <si>
    <t>สินทรัพย์ดำเนินงาน (เพิ่มขึ้น) ลดลง</t>
  </si>
  <si>
    <t xml:space="preserve">   ต้นทุนการพัฒนาอสังหาริมทรัพย์เพื่อขาย</t>
  </si>
  <si>
    <t xml:space="preserve">   เงินมัดจำค่าซื้อที่ดินและสินทรัพย์</t>
  </si>
  <si>
    <t xml:space="preserve">   ต้นทุนในการได้มาซึ่งสัญญา</t>
  </si>
  <si>
    <t xml:space="preserve">   สินทรัพย์หมุนเวียนอื่น</t>
  </si>
  <si>
    <t xml:space="preserve">   สินทรัพย์ไม่หมุนเวียนอื่น </t>
  </si>
  <si>
    <t>หนี้สินดำเนินงานเพิ่มขึ้น (ลดลง)</t>
  </si>
  <si>
    <t xml:space="preserve">   เจ้าหนี้การค้า</t>
  </si>
  <si>
    <t xml:space="preserve">   เจ้าหนี้ค่าซื้อที่ดิน</t>
  </si>
  <si>
    <t xml:space="preserve">   เงินรับล่วงหน้าจากลูกค้าและค่างวดที่ยังไม่รับรู้เป็นรายได้</t>
  </si>
  <si>
    <t xml:space="preserve">   หนี้สินหมุนเวียนอื่น</t>
  </si>
  <si>
    <t xml:space="preserve">   หนี้สินไม่หมุนเวียนอื่น</t>
  </si>
  <si>
    <t>จ่ายภาษีเงินได้นิติบุคคล</t>
  </si>
  <si>
    <t>กระแสเงินสดจากกิจกรรมลงทุน</t>
  </si>
  <si>
    <t>เงินให้กู้ยืมแก่กิจการที่เกี่ยวข้องกันเพิ่มขึ้น</t>
  </si>
  <si>
    <t>รับชำระเงินให้กู้ยืมแก่กิจการที่เกี่ยวข้องกัน</t>
  </si>
  <si>
    <t>เงินสดจ่ายซื้ออสังหาริมทรัพย์เพื่อการลงทุน</t>
  </si>
  <si>
    <t>เงินสดจ่ายซื้อที่ดิน อาคารและอุปกรณ์</t>
  </si>
  <si>
    <t>เงินสดจ่ายซื้อสินทรัพย์ไม่มีตัวตนอื่น</t>
  </si>
  <si>
    <t>เงินสดจ่ายเพิ่มทุนในการร่วมค้า</t>
  </si>
  <si>
    <t>เงินสดจ่ายซื้อสินทรัพย์ทางการเงินอื่น</t>
  </si>
  <si>
    <t>เงินสดรับจากการขายอุปกรณ์</t>
  </si>
  <si>
    <t>เงินสดรับจากดอกเบี้ย</t>
  </si>
  <si>
    <t>เงินปันผลรับ</t>
  </si>
  <si>
    <t>กระแสเงินสดจากกิจกรรมจัดหาเงิน</t>
  </si>
  <si>
    <t>เงินกู้ยืมจากกิจการที่เกี่ยวข้องกันเพิ่มขึ้น</t>
  </si>
  <si>
    <t>จ่ายชำระคืนเงินกู้ยืมจากกิจการที่เกี่ยวข้องกัน</t>
  </si>
  <si>
    <t>เงินกู้ยืมระยะยาวเพิ่มขึ้น</t>
  </si>
  <si>
    <t>จ่ายชำระคืนเงินกู้ยืมระยะยาว</t>
  </si>
  <si>
    <t>เงินสดรับจากการออกหุ้นกู้</t>
  </si>
  <si>
    <t>จ่ายค่าใช้จ่ายทางตรงในการออกหุ้นกู้</t>
  </si>
  <si>
    <t>จ่ายชำระหุ้นกู้ครบกำหนด</t>
  </si>
  <si>
    <t>จ่ายชำระดอกเบี้ย</t>
  </si>
  <si>
    <t xml:space="preserve">ชำระคืนเงินต้นของหนี้สินตามสัญญาเช่า </t>
  </si>
  <si>
    <t>เงินปันผลจ่ายของหุ้นกู้ด้อยสิทธิที่มีลักษณะคล้ายทุน</t>
  </si>
  <si>
    <t>เงินสดรับจากการออกหุ้นเพิ่มทุน</t>
  </si>
  <si>
    <t>ผลต่างจากการแปลงค่างบการเงิน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</si>
  <si>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</si>
  <si>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</si>
  <si>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</si>
  <si>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รายการที่มิใช่เงินสด</t>
  </si>
  <si>
    <t xml:space="preserve">   ดอกเบี้ยจ่ายส่วนที่บันทึกเป็นต้นทุนการพัฒนาอสังหาริมทรัพย์เพื่อขาย</t>
  </si>
  <si>
    <t xml:space="preserve">      อสังหาริมทรัพย์เพื่อการลงทุน</t>
  </si>
  <si>
    <t xml:space="preserve">   สินทรัพย์สิทธิการใช้และหนี้สินตามสัญญาเช่าเพิ่มขึ้น</t>
  </si>
  <si>
    <t xml:space="preserve">   กำไร (ขาดทุน) จากการเปลี่ยนแปลงมูลค่าของเงินลงทุน</t>
  </si>
  <si>
    <t xml:space="preserve">      ที่วัดมูลค่าด้วยมูลค่ายุติธรรมผ่านกำไรขาดทุนเบ็ดเสร็จอื่น</t>
  </si>
  <si>
    <t>เงินสดเพิ่มขึ้น (ลดลง) สุทธิจากการขายเงินลงทุนในบริษัทย่อย</t>
  </si>
  <si>
    <t>ยอดคงเหลือ ณ วันที่ 1 มกราคม 2567</t>
  </si>
  <si>
    <t>ยอดคงเหลือ ณ วันที่ 31 ธันวาคม 2567</t>
  </si>
  <si>
    <t>กำไรสำหรับปีจากการดำเนินงานต่อเนื่อง</t>
  </si>
  <si>
    <t>การดำเนินงานที่ยกเลิก</t>
  </si>
  <si>
    <t>กำไรก่อนค่าใช้จ่ายภาษีเงินได้</t>
  </si>
  <si>
    <t>การดำเนินงานต่อเนื่อง</t>
  </si>
  <si>
    <t>กำไรขาดทุนเบ็ดเสร็จอื่นสำหรับปีจากการดำเนินงานต่อเนื่อง</t>
  </si>
  <si>
    <t xml:space="preserve">   กำไรสำหรับปีจากการดำเนินงานต่อเนื่อง</t>
  </si>
  <si>
    <t xml:space="preserve">   ขาดทุนสำหรับปีจากการดำเนินงานที่ยกเลิก</t>
  </si>
  <si>
    <t xml:space="preserve">   ขาดทุนสำหรับปีจากการดำเนินงานต่อเนื่อง</t>
  </si>
  <si>
    <t xml:space="preserve">   กำไร (ขาดทุน) ส่วนที่เป็นของผู้ถือหุ้นของบริษัทฯ</t>
  </si>
  <si>
    <t xml:space="preserve">      จากการดำเนินงานต่อเนื่อง</t>
  </si>
  <si>
    <t xml:space="preserve">      จากการดำเนินงานที่ยกเลิก</t>
  </si>
  <si>
    <t>กำไรขาดทุนเบ็ดเสร็จอื่นสำหรับปีจากการดำเนินงานที่ยกเลิก</t>
  </si>
  <si>
    <t>กำไรขาดทุนเบ็ดเสร็จรวมสำหรับปีจากการดำเนินงานต่อเนื่อง</t>
  </si>
  <si>
    <t>กำไรขาดทุนเบ็ดเสร็จรวมสำหรับปีจากการดำเนินงานที่ยกเลิก</t>
  </si>
  <si>
    <t>การสูญเสียอำนาจการควบคุมในบริษัทย่อยทางอ้อม</t>
  </si>
  <si>
    <t xml:space="preserve">   จากการขายเงินลงทุน</t>
  </si>
  <si>
    <t>การถือหุ้น</t>
  </si>
  <si>
    <t>ในบริษัทย่อย</t>
  </si>
  <si>
    <t>จากการเปลี่ยนสัดส่วน</t>
  </si>
  <si>
    <t>ส่วนเกิน (ต่ำกว่า) ทุน</t>
  </si>
  <si>
    <t>กำไรก่อนภาษีจากการดำเนินงานต่อเนื่อง</t>
  </si>
  <si>
    <t>ขาดทุนก่อนภาษีจากการดำเนินงานที่ยกเลิก</t>
  </si>
  <si>
    <t>ขาดทุนหลังภาษีเงินได้สำหรับปีจากการดำเนินงานที่ยกเลิก</t>
  </si>
  <si>
    <t xml:space="preserve">รายการปรับกระทบยอดกำไร (ขาดทุน) ก่อนภาษีเป็นเงินสดรับ (จ่าย) </t>
  </si>
  <si>
    <t xml:space="preserve">   กำไรจากการจำหน่ายอุปกรณ์</t>
  </si>
  <si>
    <t xml:space="preserve">   (กำไร) ขาดทุนจากการปรับมูลค่ายุติธรรมของสินทรัพย์</t>
  </si>
  <si>
    <t xml:space="preserve">      และหนี้สินทางการเงิน</t>
  </si>
  <si>
    <t>ส่วนแบ่งกำไรจากบริษัทร่วม</t>
  </si>
  <si>
    <t>เงินสดจ่ายซื้อเงินลงทุนในบริษัทย่อย</t>
  </si>
  <si>
    <t>งบฐานะการเงิน</t>
  </si>
  <si>
    <t>งบฐานะการเงิน (ต่อ)</t>
  </si>
  <si>
    <t>เงินปันผลจ่ายแก่ส่วนได้เสียที่ไม่มี</t>
  </si>
  <si>
    <t xml:space="preserve">   อำนาจควบคุมของบริษัทย่อย</t>
  </si>
  <si>
    <t xml:space="preserve">   ตัดจำหน่ายอุปกรณ์</t>
  </si>
  <si>
    <t xml:space="preserve">   กำไรจากการขายเงินลงทุนในบริษัทย่อยทางอ้อม</t>
  </si>
  <si>
    <t xml:space="preserve">   กำไรจากการขายเงินลงทุนในบริษัทย่อย</t>
  </si>
  <si>
    <t xml:space="preserve">   โอนกลับขาดทุนจากการลดลงของอสังหาริมทรัพย์เพื่อการลงทุน</t>
  </si>
  <si>
    <t xml:space="preserve">   ขาดทุนจากการลดลงของมูลค่าเงินลงทุนในบริษัทย่อย</t>
  </si>
  <si>
    <t>เงินสดรับสุทธิจากการขายเงินลงทุนในบริษัทย่อยทางอ้อม</t>
  </si>
  <si>
    <t>เงินสดรับจากการขายอสังหาริมทรัพย์เพื่อการลงทุน</t>
  </si>
  <si>
    <t xml:space="preserve">   กำไรจากการจำหน่ายอสังหาริมทรัพย์เพื่อการลงทุน</t>
  </si>
  <si>
    <t>เงินสดสุทธิจาก (ใช้ไปใน) กิจกรรมลงทุน</t>
  </si>
  <si>
    <t>เงินปันผลจ่ายแก่ผู้ถือหุ้นที่ไม่มีอำนาจควบคุมของบริษัทย่อย</t>
  </si>
  <si>
    <t>เงินสดจ่ายซื้อหุ้นจากผู้ถือหุ้นที่ไม่มีอำนาจควบคุมของบริษัทย่อย</t>
  </si>
  <si>
    <t xml:space="preserve">   ส่วนแบ่งกำไรจากเงินลงทุนในบริษัทร่วม</t>
  </si>
  <si>
    <t>ณ วันที่ 31 ธันวาคม 2568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</si>
  <si>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</si>
  <si>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</si>
  <si>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</si>
  <si>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 xml:space="preserve">ยอดคงเหลือ ณ วันที่ 1 มกราคม 2567 </t>
  </si>
  <si>
    <t>H697G125F3GT5BD7BZ0R6SGAZX7NS1MKB6TJEG597RJPFVYWPYW0</t>
  </si>
  <si>
    <t>Nattakarn Kiatmongkollert</t>
  </si>
  <si>
    <t>Create</t>
  </si>
  <si>
    <t>77e48e6e-fdc4-43c6-a4cd-90b0cb2c6f9e</t>
  </si>
  <si>
    <t>{"id":"77e48e6e-fdc4-43c6-a4cd-90b0cb2c6f9e","type":1,"name":"workbookId","value":"0e7f32ed-e138-49fb-8636-505c7955b1e5"}</t>
  </si>
  <si>
    <t>5f6ddc2c-dd9a-4951-84ec-b0b29112f943</t>
  </si>
  <si>
    <t>{"id":"5f6ddc2c-dd9a-4951-84ec-b0b29112f943","type":0,"name":"dataSnipperSheetDeleted","value":"false"}</t>
  </si>
  <si>
    <t>f7812c96-90de-4142-8723-4762d9c032b9</t>
  </si>
  <si>
    <t>{"id":"f7812c96-90de-4142-8723-4762d9c032b9","type":0,"name":"embed-documents","value":"true"}</t>
  </si>
  <si>
    <t>8dbfd1ac-144f-4061-a22a-552b209ffdab</t>
  </si>
  <si>
    <t>{"id":"8dbfd1ac-144f-4061-a22a-552b209ffdab","type":0,"name":"table-snip-suggestions","value":"true"}</t>
  </si>
  <si>
    <t>a9cca5db-021d-4879-8659-fc9a4ef587b2</t>
  </si>
  <si>
    <t>{"id":"a9cca5db-021d-4879-8659-fc9a4ef587b2","type":1,"name":"migratedFssProjectId","value":""}</t>
  </si>
  <si>
    <t>a143e4ae-9874-4af3-8488-8295d6f59e78</t>
  </si>
  <si>
    <t>{"id":"a143e4ae-9874-4af3-8488-8295d6f59e78","type":1,"name":"migratedFssProjectPath","value":""}</t>
  </si>
  <si>
    <t>ลูกหนี้การค้าและลูกหนี้หมุนเวียนอื่น</t>
  </si>
  <si>
    <t>สินทรัพย์ไม่มีตัวตนอื่น</t>
  </si>
  <si>
    <t>ออกหุ้นกู้ด้อยสิทธิที่มีลักษณะคล้ายทุน</t>
  </si>
  <si>
    <t>ไถ่ถอนหุ้นกู้ด้อยสิทธิที่มีลักษณะคล้ายทุน</t>
  </si>
  <si>
    <t>การแบ่งปันกำไร (ขาดทุน)</t>
  </si>
  <si>
    <t xml:space="preserve">   กำไรจากการขายเงินลงทุนในบริษัทย่อยสุทธิ</t>
  </si>
  <si>
    <t xml:space="preserve">   ค่าใช้จ่ายประมาณการหนี้สินไม่หมุนเวียนสำหรับผลประโยชน์พนักงาน</t>
  </si>
  <si>
    <t>ประมาณการหนี้สินไม่หมุนเวียนสำหรับผลประโยชน์พนักงาน</t>
  </si>
  <si>
    <t>เจ้าหนี้ค่าซื้อที่ดินระยะยาวที่ถึงกำหนดชำระภายในหนึ่งปี</t>
  </si>
  <si>
    <t>ประมาณการหนี้สินหมุนเวียนอื่น</t>
  </si>
  <si>
    <t>ประมาณการหนี้สินไม่หมุนเวียนอื่น</t>
  </si>
  <si>
    <t>เจ้าหนี้ค่าซื้อที่ดินระยะยาว - สุทธิจากส่วนที่ถึงกำหนดชำระ</t>
  </si>
  <si>
    <t>เงินให้กู้ยืมแก่กิจการที่ไม่เกี่ยวข้องกัน</t>
  </si>
  <si>
    <t xml:space="preserve">      หุ้นสามัญ 19,362,734,320 หุ้น มูลค่าหุ้นละ 1.07 บาท</t>
  </si>
  <si>
    <t xml:space="preserve">      (2567: หุ้นสามัญ 19,012,734,320 หุ้น มูลค่าหุ้นละ 1.07 บาท)</t>
  </si>
  <si>
    <t xml:space="preserve">      (2567: หุ้นสามัญ 17,301,521,291 หุ้น มูลค่าหุ้นละ 1.07 บาท)</t>
  </si>
  <si>
    <t xml:space="preserve">      หุ้นสามัญ 17,437,601,291 หุ้น มูลค่าหุ้นละ 1.07 บาท</t>
  </si>
  <si>
    <t xml:space="preserve">   ลูกหนี้การค้าและลูกหนี้หมุนเวียนอื่น</t>
  </si>
  <si>
    <t>เงินสดจากกิจกรรมดำเนินงาน</t>
  </si>
  <si>
    <t>รับคืนภาษีเงินได้นิติบุคคลถูกหัก ณ ที่จ่าย</t>
  </si>
  <si>
    <t>เงินสดสุทธิจากกิจกรรมดำเนินงาน</t>
  </si>
  <si>
    <t>เงินฝากธนาคารที่มีข้อจำกัดในการเบิกใช้ลดลง</t>
  </si>
  <si>
    <t>เงินให้กู้ยืมแก่กิจการที่ไม่เกี่ยวข้องกันเพิ่มขึ้น</t>
  </si>
  <si>
    <t>เงินสดรับจากการคืนทุนของการร่วมค้า</t>
  </si>
  <si>
    <t>เงินสดรับจากการขายสินทรัพย์ทางการเงินอื่น</t>
  </si>
  <si>
    <t>เงินสดรับจากการออกหุ้นกู้ด้อยสิทธิที่มีลักษณะคล้ายทุน</t>
  </si>
  <si>
    <t>จ่ายค่าใช้จ่ายทางตรงในการออกหุ้นกู้ด้อยสิทธิที่มีลักษณะคล้ายทุน</t>
  </si>
  <si>
    <t>เงินสดจ่ายจากการไถ่ถอนหุ้นกู้ด้อยสิทธิที่มีลักษณะคล้ายทุน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</si>
  <si>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</si>
  <si>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</si>
  <si>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 xml:space="preserve">   โอนต้นทุนการพัฒนาอสังหาริมทรัพย์เพื่อขายมาจาก</t>
  </si>
  <si>
    <t xml:space="preserve">   ลูกหนี้จากการขายสินทรัพย์ทางการเงินอื่นเพิ่มขึ้น</t>
  </si>
  <si>
    <t>28,30</t>
  </si>
  <si>
    <t>3GT3FKVNDZRFQKGGAVNA967QT7WEAC7KSJQB7V2W7AWXGF31Y9W0</t>
  </si>
  <si>
    <t>Prasong Suwannachot</t>
  </si>
  <si>
    <t>FNMC7APAJNGTCWDQAZ13FARNVXXB7P94Z0SJG2K5Q7BEQ8GSKVTG</t>
  </si>
  <si>
    <t>Nawanthorn Wattanakrai</t>
  </si>
  <si>
    <t>52X59WNDG3MD6KTGMRWAJ4M80S716WE09GES71E8FZEP7XRRXM30</t>
  </si>
  <si>
    <t>Nawaporn Budda</t>
  </si>
  <si>
    <t>เงินกู้ยืมจากกิจการที่เกี่ยวข้องกันที่ถึงกำหนดชำระภายในหนึ่งปี</t>
  </si>
  <si>
    <t>ภายในหนึ่งปี</t>
  </si>
  <si>
    <t>เงินกู้ยืมจากกิจการที่เกี่ยวข้องกัน - สุทธิจากส่วนที่ถึงกำหนดชำระ</t>
  </si>
  <si>
    <t>ผลกำไร (ขาดทุน) จากการประมาณการตามหลักคณิตศาสตร์ประกันภัย</t>
  </si>
  <si>
    <t>SCPK4RAG7FNBQYYDS8TJF71MVKANM1NYE26HVT1ZC3RNWB3FTVDG</t>
  </si>
  <si>
    <t>Ditsatorn Saengbanyang</t>
  </si>
  <si>
    <t>RT1SDS376Y3KG9PCF9P72VV5VYPJBG426HGSY91G8BWBMV5A7WGG</t>
  </si>
  <si>
    <t>Sirapat Anupantanan</t>
  </si>
  <si>
    <t>X2NSGX07KTZBWK1GP0BXWRGP4XQH33K85GVNCNZCARTSJJCVB160</t>
  </si>
  <si>
    <t>Narissara Phanthevee</t>
  </si>
  <si>
    <t>11, 13.1, 14.2</t>
  </si>
  <si>
    <t>KNK126TSGV04XKW9HH1DQRDF6003MCBGEECQ438S0MXSXD7T9XF0</t>
  </si>
  <si>
    <t>Sirada Kasuwan</t>
  </si>
  <si>
    <t>ส่วนแบ่ง</t>
  </si>
  <si>
    <t>กำไรขาดทุน</t>
  </si>
  <si>
    <t>1JGFTMF5FAC3DC8RHRWXTQ27NNSJ641PBF13KZSWN0KTGF4GBRV0</t>
  </si>
  <si>
    <t>Chitlada Puengpornsawan</t>
  </si>
  <si>
    <t>หนี้สินภาษีเงินได้รอการตัดบัญชี</t>
  </si>
  <si>
    <t xml:space="preserve">   โอนกลับประมาณการค่าใช้จ่ายในการรับประกันบ้านและอาคารชุด</t>
  </si>
  <si>
    <t>WM55129N2204X736A7X3RFVK76C45658KF5P7W0SVNFQJNZ36JTG</t>
  </si>
  <si>
    <t>Phakapol Amatayakul</t>
  </si>
  <si>
    <t>เงินกู้ยืมระยะสั้นจากธนาคารเพิ่มขึ้น (ลดลง)</t>
  </si>
  <si>
    <t>ตั๋วแลกเงินเพิ่มขึ้น</t>
  </si>
  <si>
    <t xml:space="preserve">   ประมาณการค่าใช้จ่ายเกี่ยวกับคดีฟ้องร้อง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</si>
</sst>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2"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_);\(#,##0.0\)"/>
    <numFmt numFmtId="165" formatCode="#,##0;\(#,##0\)"/>
    <numFmt numFmtId="166" formatCode="#,##0.000_);\(#,##0.000\)"/>
    <numFmt numFmtId="167" formatCode="_(* #,##0_);_(* \(#,##0\);_(* &quot;-&quot;??_);_(@_)"/>
    <numFmt numFmtId="168" formatCode="0.0%;_(* &quot;-&quot;_)"/>
    <numFmt numFmtId="169" formatCode="_-* #,##0.00_-;\-* #,##0.00_-;_-* &quot;-&quot;??_-;_-@_-"/>
    <numFmt numFmtId="170" formatCode="General_)"/>
    <numFmt numFmtId="171" formatCode="#,##0.0_);[Red]\(#,##0.0\)"/>
    <numFmt numFmtId="172" formatCode="&quot;฿&quot;#,##0.00_);\(&quot;฿&quot;#,##0.00\)"/>
    <numFmt numFmtId="173" formatCode="&quot;฿&quot;#,##0.00;\-&quot;฿&quot;#,##0.00"/>
    <numFmt numFmtId="174" formatCode="0.000"/>
    <numFmt numFmtId="175" formatCode="_-* #,##0_-;\-* #,##0_-;_-* &quot;-&quot;_-;_-@_-"/>
    <numFmt numFmtId="176" formatCode="#,##0.00,,_)_);[Red]\(\ #,##0.00,,\ \);[Green]_-* &quot;-&quot;??_-;_-@_-"/>
    <numFmt numFmtId="177" formatCode="\ #,##0.00,_)_);[Red]\(\ #,##0.00,\ \);[Green]_-* &quot;-&quot;??_-;_-@_-"/>
    <numFmt numFmtId="178" formatCode="#,##0.00\ &quot;F&quot;;\-#,##0.00\ &quot;F&quot;"/>
    <numFmt numFmtId="179" formatCode="_-&quot;฿&quot;* #,##0.00_-;\-&quot;฿&quot;* #,##0.00_-;_-&quot;฿&quot;* &quot;-&quot;??_-;_-@_-"/>
    <numFmt numFmtId="180" formatCode="dd\-mmm\-yy_)"/>
    <numFmt numFmtId="181" formatCode="#,##0_);[Red]\(#,##0\);"/>
    <numFmt numFmtId="182" formatCode="dd/mm/\_x0000_\_x0000_"/>
    <numFmt numFmtId="183" formatCode="0.0%"/>
    <numFmt numFmtId="184" formatCode="_-[$€-2]* #,##0.00_-;\-[$€-2]* #,##0.00_-;_-[$€-2]* &quot;-&quot;??_-"/>
    <numFmt numFmtId="185" formatCode="_-* #,##0.0_-;\-* #,##0.0_-;_-* &quot;-&quot;??_-;_-@_-"/>
    <numFmt numFmtId="186" formatCode="#,##0.00&quot; $&quot;;\-#,##0.00&quot; $&quot;"/>
    <numFmt numFmtId="187" formatCode=";;;"/>
    <numFmt numFmtId="188" formatCode="ดดดด\-bbbb"/>
    <numFmt numFmtId="189" formatCode="ดดด\-bb"/>
    <numFmt numFmtId="190" formatCode="ดดด\-bbbb"/>
    <numFmt numFmtId="191" formatCode="0.00_)"/>
    <numFmt numFmtId="192" formatCode="#,##0.00_ ;[Red]\-#,##0.00\ "/>
    <numFmt numFmtId="193" formatCode="_(* #,##0_)_);[Red]_(* \(\ #,##0\ \);_(* &quot;-&quot;??_);_(@_)"/>
    <numFmt numFmtId="194" formatCode="_(* #,##0.00,,_)_);[Red]_(* \(\ #,##0.00,,\ \);_(* &quot;-&quot;??_);_(@_)"/>
    <numFmt numFmtId="195" formatCode="_(* #,##0.00,_)_);[Red]_(* \(\ #,##0.00,\ \);_(* &quot;-&quot;??_);_(@_)"/>
    <numFmt numFmtId="196" formatCode="_-* #,##0.00_-;[Red]\(\ #,##0.00_-\);_-* &quot;-&quot;_-;_-@_-"/>
    <numFmt numFmtId="197" formatCode="#,##0.0;[Red]\-#,##0.0"/>
    <numFmt numFmtId="198" formatCode="0.00_);[Red]\(0.00\)"/>
    <numFmt numFmtId="199" formatCode="mm/dd/yy"/>
    <numFmt numFmtId="200" formatCode="#,##0\ &quot;DM&quot;;[Red]\-#,##0\ &quot;DM&quot;"/>
    <numFmt numFmtId="201" formatCode="#,##0.00\ &quot;DM&quot;;[Red]\-#,##0.00\ &quot;DM&quot;"/>
    <numFmt numFmtId="202" formatCode="_-&quot;฿&quot;* #,##0_-;\-&quot;฿&quot;* #,##0_-;_-&quot;฿&quot;* &quot;-&quot;_-;_-@_-"/>
    <numFmt numFmtId="203" formatCode="_ * #,##0_ ;_ * \-#,##0_ ;_ * &quot;-&quot;_ ;_ @_ "/>
    <numFmt numFmtId="204" formatCode="_ * #,##0.00_ ;_ * \-#,##0.00_ ;_ * &quot;-&quot;??_ ;_ @_ "/>
    <numFmt numFmtId="205" formatCode="_ &quot;\&quot;* #,##0_ ;_ &quot;\&quot;* \-#,##0_ ;_ &quot;\&quot;* &quot;-&quot;_ ;_ @_ "/>
    <numFmt numFmtId="206" formatCode="_ &quot;\&quot;* #,##0.00_ ;_ &quot;\&quot;* \-#,##0.00_ ;_ &quot;\&quot;* &quot;-&quot;??_ ;_ @_ "/>
    <numFmt numFmtId="207" formatCode="&quot;\&quot;#,##0;[Red]&quot;\&quot;&quot;\&quot;\-#,##0"/>
    <numFmt numFmtId="208" formatCode="&quot;\&quot;#,##0.00;[Red]&quot;\&quot;&quot;\&quot;&quot;\&quot;&quot;\&quot;&quot;\&quot;&quot;\&quot;\-#,##0.00"/>
    <numFmt numFmtId="209" formatCode="&quot;\&quot;#,##0.00;[Red]&quot;\&quot;\-#,##0.00"/>
    <numFmt numFmtId="210" formatCode="&quot;\&quot;#,##0;[Red]&quot;\&quot;\-#,##0"/>
  </numFmts>
  <fonts count="127">
    <font>
      <sz val="10"/>
      <name val="ApFont"/>
      <charset val="222"/>
    </font>
    <font>
      <sz val="10"/>
      <name val="ApFont"/>
      <charset val="222"/>
    </font>
    <font>
      <b/>
      <sz val="13"/>
      <name val="Angsana New"/>
      <family val="1"/>
    </font>
    <font>
      <sz val="13"/>
      <name val="Angsana New"/>
      <family val="1"/>
    </font>
    <font>
      <i/>
      <sz val="13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sz val="10"/>
      <name val="ApFont"/>
    </font>
    <font>
      <i/>
      <sz val="14"/>
      <name val="Angsana New"/>
      <family val="1"/>
    </font>
    <font>
      <b/>
      <i/>
      <sz val="13"/>
      <name val="Angsana New"/>
      <family val="1"/>
    </font>
    <font>
      <sz val="13"/>
      <color indexed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</font>
    <font>
      <sz val="10"/>
      <name val="MS Sans Serif"/>
      <family val="2"/>
      <charset val="222"/>
    </font>
    <font>
      <sz val="16"/>
      <name val="Angsana New"/>
      <family val="1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222"/>
    </font>
    <font>
      <sz val="10"/>
      <name val="Comic Sans MS"/>
      <family val="4"/>
    </font>
    <font>
      <sz val="12"/>
      <name val="Helv"/>
    </font>
    <font>
      <sz val="10"/>
      <name val="Tms Rmn"/>
    </font>
    <font>
      <sz val="14"/>
      <name val="CordiaUPC"/>
      <family val="2"/>
      <charset val="22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sz val="12"/>
      <name val="Times New Roman"/>
      <family val="1"/>
    </font>
    <font>
      <sz val="11"/>
      <color indexed="8"/>
      <name val="Cordia New"/>
      <family val="2"/>
      <charset val="222"/>
    </font>
    <font>
      <sz val="9"/>
      <name val="Arial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1"/>
      <name val="??"/>
      <family val="3"/>
      <charset val="129"/>
    </font>
    <font>
      <b/>
      <sz val="9"/>
      <name val="Arial"/>
      <family val="2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sz val="8"/>
      <name val="Arial"/>
      <family val="2"/>
    </font>
    <font>
      <sz val="6"/>
      <name val="Palatino"/>
      <family val="1"/>
      <charset val="222"/>
    </font>
    <font>
      <b/>
      <u/>
      <sz val="11"/>
      <color indexed="37"/>
      <name val="Arial"/>
      <family val="2"/>
    </font>
    <font>
      <b/>
      <sz val="12"/>
      <name val="Arial"/>
      <family val="2"/>
    </font>
    <font>
      <b/>
      <sz val="15"/>
      <color indexed="54"/>
      <name val="Calibri"/>
      <family val="2"/>
    </font>
    <font>
      <b/>
      <sz val="15"/>
      <color indexed="54"/>
      <name val="Calibri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4"/>
      <name val="Calibri"/>
      <family val="2"/>
    </font>
    <font>
      <b/>
      <sz val="13"/>
      <color indexed="54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4"/>
      <name val="Calibri"/>
      <family val="2"/>
    </font>
    <font>
      <b/>
      <sz val="11"/>
      <color indexed="54"/>
      <name val="Calibri"/>
      <family val="2"/>
      <charset val="222"/>
    </font>
    <font>
      <i/>
      <sz val="14"/>
      <name val="Palatino"/>
      <family val="1"/>
      <charset val="222"/>
    </font>
    <font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0"/>
      <color indexed="8"/>
      <name val="MS Sans Serif"/>
      <family val="2"/>
    </font>
    <font>
      <b/>
      <sz val="8"/>
      <name val="Arial"/>
      <family val="2"/>
      <charset val="222"/>
    </font>
    <font>
      <b/>
      <sz val="10"/>
      <name val="Arial"/>
      <family val="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2"/>
      <color indexed="8"/>
      <name val="新細明體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8"/>
      <color indexed="54"/>
      <name val="Calibri Light"/>
      <family val="2"/>
    </font>
    <font>
      <b/>
      <sz val="18"/>
      <color indexed="54"/>
      <name val="Calibri Light"/>
      <family val="2"/>
      <charset val="222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222"/>
    </font>
    <font>
      <sz val="8"/>
      <color indexed="12"/>
      <name val="Arial"/>
      <family val="2"/>
    </font>
    <font>
      <sz val="11"/>
      <name val="Univers (WN)"/>
    </font>
    <font>
      <sz val="11"/>
      <color indexed="10"/>
      <name val="Calibri"/>
      <family val="2"/>
    </font>
    <font>
      <sz val="11"/>
      <color indexed="10"/>
      <name val="Calibri"/>
      <family val="2"/>
      <charset val="222"/>
    </font>
    <font>
      <u/>
      <sz val="7.5"/>
      <color indexed="12"/>
      <name val="Arial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นูลมรผ"/>
      <family val="1"/>
      <charset val="129"/>
    </font>
    <font>
      <sz val="14"/>
      <name val="뼻뮝"/>
      <family val="3"/>
      <charset val="255"/>
    </font>
    <font>
      <sz val="12"/>
      <name val="뼻뮝"/>
      <family val="1"/>
      <charset val="255"/>
    </font>
    <font>
      <sz val="12"/>
      <name val="바탕체"/>
      <family val="1"/>
      <charset val="255"/>
    </font>
    <font>
      <sz val="10"/>
      <name val="굴림체"/>
      <family val="3"/>
      <charset val="255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ＭＳ Ｐゴシック"/>
      <charset val="128"/>
    </font>
  </fonts>
  <fills count="4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45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9"/>
      </patternFill>
    </fill>
    <fill>
      <patternFill patternType="solid">
        <fgColor indexed="10"/>
      </patternFill>
    </fill>
    <fill>
      <patternFill patternType="solid">
        <fgColor indexed="52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031">
    <xf numFmtId="0" fontId="0" fillId="0" borderId="0"/>
    <xf numFmtId="4" fontId="1" fillId="0" borderId="0" applyFont="0" applyFill="0" applyBorder="0" applyAlignment="0" applyProtection="0"/>
    <xf numFmtId="0" fontId="8" fillId="0" borderId="0"/>
    <xf numFmtId="0" fontId="1" fillId="0" borderId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5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5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5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5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5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5" fillId="9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5" fillId="4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5" fillId="9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7" fillId="12" borderId="0" applyNumberFormat="0" applyBorder="0" applyAlignment="0" applyProtection="0"/>
    <xf numFmtId="0" fontId="16" fillId="4" borderId="0" applyNumberFormat="0" applyBorder="0" applyAlignment="0" applyProtection="0"/>
    <xf numFmtId="0" fontId="17" fillId="4" borderId="0" applyNumberFormat="0" applyBorder="0" applyAlignment="0" applyProtection="0"/>
    <xf numFmtId="0" fontId="16" fillId="10" borderId="0" applyNumberFormat="0" applyBorder="0" applyAlignment="0" applyProtection="0"/>
    <xf numFmtId="0" fontId="17" fillId="10" borderId="0" applyNumberFormat="0" applyBorder="0" applyAlignment="0" applyProtection="0"/>
    <xf numFmtId="0" fontId="16" fillId="11" borderId="0" applyNumberFormat="0" applyBorder="0" applyAlignment="0" applyProtection="0"/>
    <xf numFmtId="0" fontId="17" fillId="11" borderId="0" applyNumberFormat="0" applyBorder="0" applyAlignment="0" applyProtection="0"/>
    <xf numFmtId="0" fontId="16" fillId="9" borderId="0" applyNumberFormat="0" applyBorder="0" applyAlignment="0" applyProtection="0"/>
    <xf numFmtId="0" fontId="17" fillId="9" borderId="0" applyNumberFormat="0" applyBorder="0" applyAlignment="0" applyProtection="0"/>
    <xf numFmtId="0" fontId="16" fillId="13" borderId="0" applyNumberFormat="0" applyBorder="0" applyAlignment="0" applyProtection="0"/>
    <xf numFmtId="0" fontId="17" fillId="13" borderId="0" applyNumberFormat="0" applyBorder="0" applyAlignment="0" applyProtection="0"/>
    <xf numFmtId="9" fontId="18" fillId="0" borderId="0"/>
    <xf numFmtId="0" fontId="16" fillId="14" borderId="0" applyNumberFormat="0" applyBorder="0" applyAlignment="0" applyProtection="0"/>
    <xf numFmtId="0" fontId="17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15" borderId="0" applyNumberFormat="0" applyBorder="0" applyAlignment="0" applyProtection="0"/>
    <xf numFmtId="0" fontId="16" fillId="16" borderId="0" applyNumberFormat="0" applyBorder="0" applyAlignment="0" applyProtection="0"/>
    <xf numFmtId="0" fontId="17" fillId="16" borderId="0" applyNumberFormat="0" applyBorder="0" applyAlignment="0" applyProtection="0"/>
    <xf numFmtId="0" fontId="16" fillId="17" borderId="0" applyNumberFormat="0" applyBorder="0" applyAlignment="0" applyProtection="0"/>
    <xf numFmtId="0" fontId="17" fillId="17" borderId="0" applyNumberFormat="0" applyBorder="0" applyAlignment="0" applyProtection="0"/>
    <xf numFmtId="0" fontId="16" fillId="12" borderId="0" applyNumberFormat="0" applyBorder="0" applyAlignment="0" applyProtection="0"/>
    <xf numFmtId="0" fontId="17" fillId="12" borderId="0" applyNumberFormat="0" applyBorder="0" applyAlignment="0" applyProtection="0"/>
    <xf numFmtId="0" fontId="16" fillId="13" borderId="0" applyNumberFormat="0" applyBorder="0" applyAlignment="0" applyProtection="0"/>
    <xf numFmtId="0" fontId="17" fillId="13" borderId="0" applyNumberFormat="0" applyBorder="0" applyAlignment="0" applyProtection="0"/>
    <xf numFmtId="168" fontId="19" fillId="18" borderId="7">
      <alignment horizontal="center" vertical="center"/>
    </xf>
    <xf numFmtId="168" fontId="20" fillId="18" borderId="7">
      <alignment horizontal="center" vertical="center"/>
    </xf>
    <xf numFmtId="43" fontId="21" fillId="0" borderId="0" applyFont="0" applyBorder="0" applyAlignment="0"/>
    <xf numFmtId="169" fontId="21" fillId="0" borderId="0" applyFont="0" applyBorder="0" applyAlignment="0"/>
    <xf numFmtId="0" fontId="22" fillId="19" borderId="0" applyNumberFormat="0" applyBorder="0" applyAlignment="0" applyProtection="0"/>
    <xf numFmtId="0" fontId="23" fillId="19" borderId="0" applyNumberFormat="0" applyBorder="0" applyAlignment="0" applyProtection="0"/>
    <xf numFmtId="0" fontId="24" fillId="0" borderId="0" applyNumberFormat="0" applyFill="0" applyBorder="0" applyAlignment="0" applyProtection="0"/>
    <xf numFmtId="0" fontId="25" fillId="0" borderId="0" applyFill="0" applyBorder="0" applyAlignment="0"/>
    <xf numFmtId="0" fontId="26" fillId="10" borderId="8" applyNumberFormat="0" applyAlignment="0" applyProtection="0"/>
    <xf numFmtId="0" fontId="27" fillId="10" borderId="8" applyNumberFormat="0" applyAlignment="0" applyProtection="0"/>
    <xf numFmtId="0" fontId="28" fillId="16" borderId="9" applyNumberFormat="0" applyAlignment="0" applyProtection="0"/>
    <xf numFmtId="0" fontId="29" fillId="16" borderId="9" applyNumberFormat="0" applyAlignment="0" applyProtection="0"/>
    <xf numFmtId="39" fontId="30" fillId="0" borderId="0"/>
    <xf numFmtId="170" fontId="31" fillId="0" borderId="0"/>
    <xf numFmtId="170" fontId="31" fillId="0" borderId="0"/>
    <xf numFmtId="170" fontId="31" fillId="0" borderId="0"/>
    <xf numFmtId="170" fontId="31" fillId="0" borderId="0"/>
    <xf numFmtId="170" fontId="31" fillId="0" borderId="0"/>
    <xf numFmtId="170" fontId="31" fillId="0" borderId="0"/>
    <xf numFmtId="170" fontId="31" fillId="0" borderId="0"/>
    <xf numFmtId="170" fontId="31" fillId="0" borderId="0"/>
    <xf numFmtId="171" fontId="32" fillId="0" borderId="0" applyFill="0" applyBorder="0" applyAlignment="0" applyProtection="0"/>
    <xf numFmtId="40" fontId="32" fillId="0" borderId="0" applyFill="0" applyBorder="0" applyAlignment="0" applyProtection="0"/>
    <xf numFmtId="172" fontId="33" fillId="5" borderId="0" applyFill="0" applyBorder="0" applyAlignment="0">
      <alignment vertical="top"/>
    </xf>
    <xf numFmtId="173" fontId="33" fillId="5" borderId="0" applyFill="0" applyBorder="0" applyAlignment="0">
      <alignment vertical="top"/>
    </xf>
    <xf numFmtId="174" fontId="33" fillId="0" borderId="0" applyFill="0" applyBorder="0" applyAlignment="0" applyProtection="0"/>
    <xf numFmtId="41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169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5" fillId="0" borderId="0"/>
    <xf numFmtId="0" fontId="35" fillId="0" borderId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4" fillId="0" borderId="0" applyFont="0" applyFill="0" applyBorder="0" applyAlignment="0" applyProtection="0"/>
    <xf numFmtId="4" fontId="1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40" fontId="19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" fontId="1" fillId="0" borderId="0" applyFont="0" applyFill="0" applyBorder="0" applyAlignment="0" applyProtection="0"/>
    <xf numFmtId="40" fontId="2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76" fontId="40" fillId="0" borderId="0" applyFill="0" applyBorder="0"/>
    <xf numFmtId="177" fontId="40" fillId="0" borderId="0" applyFill="0" applyBorder="0"/>
    <xf numFmtId="178" fontId="18" fillId="0" borderId="0"/>
    <xf numFmtId="3" fontId="35" fillId="0" borderId="0" applyFont="0" applyFill="0" applyBorder="0" applyAlignment="0" applyProtection="0"/>
    <xf numFmtId="0" fontId="41" fillId="0" borderId="0" applyNumberFormat="0" applyAlignment="0">
      <alignment horizontal="left"/>
    </xf>
    <xf numFmtId="0" fontId="42" fillId="0" borderId="0">
      <alignment horizontal="left"/>
    </xf>
    <xf numFmtId="0" fontId="43" fillId="0" borderId="0"/>
    <xf numFmtId="0" fontId="44" fillId="0" borderId="0">
      <alignment horizontal="left"/>
    </xf>
    <xf numFmtId="0" fontId="33" fillId="5" borderId="4" applyFill="0" applyBorder="0" applyAlignment="0">
      <alignment horizontal="right"/>
    </xf>
    <xf numFmtId="0" fontId="33" fillId="5" borderId="4" applyFill="0" applyBorder="0" applyAlignment="0">
      <alignment horizontal="right"/>
    </xf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3" fontId="35" fillId="0" borderId="0" applyFont="0" applyFill="0" applyBorder="0" applyAlignment="0" applyProtection="0"/>
    <xf numFmtId="180" fontId="18" fillId="0" borderId="0"/>
    <xf numFmtId="181" fontId="45" fillId="20" borderId="0">
      <protection hidden="1"/>
    </xf>
    <xf numFmtId="6" fontId="46" fillId="0" borderId="0">
      <protection locked="0"/>
    </xf>
    <xf numFmtId="14" fontId="47" fillId="0" borderId="0" applyFill="0" applyBorder="0">
      <alignment horizontal="center"/>
    </xf>
    <xf numFmtId="182" fontId="47" fillId="0" borderId="0" applyFill="0">
      <alignment horizontal="center"/>
    </xf>
    <xf numFmtId="38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183" fontId="18" fillId="0" borderId="0"/>
    <xf numFmtId="0" fontId="24" fillId="0" borderId="0" applyNumberFormat="0" applyFill="0" applyBorder="0" applyAlignment="0" applyProtection="0"/>
    <xf numFmtId="0" fontId="48" fillId="0" borderId="0" applyNumberFormat="0" applyAlignment="0">
      <alignment horizontal="left"/>
    </xf>
    <xf numFmtId="184" fontId="34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85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0" fontId="51" fillId="0" borderId="0">
      <alignment horizontal="left"/>
    </xf>
    <xf numFmtId="0" fontId="52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54" fillId="0" borderId="10" applyFont="0" applyFill="0" applyBorder="0">
      <alignment horizontal="center" vertical="justify" wrapText="1"/>
    </xf>
    <xf numFmtId="0" fontId="54" fillId="0" borderId="10" applyFont="0" applyFill="0" applyBorder="0">
      <alignment horizontal="center" vertical="justify" wrapText="1"/>
    </xf>
    <xf numFmtId="0" fontId="54" fillId="0" borderId="10" applyFont="0" applyFill="0" applyBorder="0">
      <alignment horizontal="center" vertical="justify" wrapText="1"/>
    </xf>
    <xf numFmtId="0" fontId="54" fillId="0" borderId="10" applyFont="0" applyFill="0" applyBorder="0">
      <alignment horizontal="center" vertical="justify" wrapText="1"/>
    </xf>
    <xf numFmtId="0" fontId="54" fillId="0" borderId="10" applyFont="0" applyFill="0" applyBorder="0">
      <alignment horizontal="center" vertical="justify" wrapText="1"/>
    </xf>
    <xf numFmtId="0" fontId="54" fillId="0" borderId="10" applyFont="0" applyFill="0" applyBorder="0">
      <alignment horizontal="center" vertical="justify" wrapText="1"/>
    </xf>
    <xf numFmtId="0" fontId="54" fillId="0" borderId="10" applyFont="0" applyFill="0" applyBorder="0">
      <alignment horizontal="center" vertical="justify" wrapText="1"/>
    </xf>
    <xf numFmtId="0" fontId="54" fillId="0" borderId="10" applyFont="0" applyFill="0" applyBorder="0">
      <alignment horizontal="center" vertical="justify" wrapText="1"/>
    </xf>
    <xf numFmtId="0" fontId="54" fillId="0" borderId="10" applyFont="0" applyFill="0" applyBorder="0">
      <alignment horizontal="center" vertical="justify" wrapText="1"/>
    </xf>
    <xf numFmtId="0" fontId="54" fillId="0" borderId="10" applyFont="0" applyFill="0" applyBorder="0">
      <alignment horizontal="center" vertical="justify" wrapText="1"/>
    </xf>
    <xf numFmtId="0" fontId="54" fillId="0" borderId="10" applyFont="0" applyFill="0" applyBorder="0">
      <alignment horizontal="center" vertical="justify" wrapText="1"/>
    </xf>
    <xf numFmtId="0" fontId="54" fillId="0" borderId="10" applyFont="0" applyFill="0" applyBorder="0">
      <alignment horizontal="center" vertical="justify" wrapText="1"/>
    </xf>
    <xf numFmtId="0" fontId="54" fillId="0" borderId="10" applyFont="0" applyFill="0" applyBorder="0">
      <alignment horizontal="center" vertical="justify" wrapText="1"/>
    </xf>
    <xf numFmtId="0" fontId="54" fillId="0" borderId="10" applyFont="0" applyFill="0" applyBorder="0">
      <alignment horizontal="center" vertical="justify" wrapText="1"/>
    </xf>
    <xf numFmtId="0" fontId="54" fillId="0" borderId="10" applyFont="0" applyFill="0" applyBorder="0">
      <alignment horizontal="center" vertical="justify" wrapText="1"/>
    </xf>
    <xf numFmtId="0" fontId="54" fillId="0" borderId="10" applyFont="0" applyFill="0" applyBorder="0">
      <alignment horizontal="center" vertical="justify" wrapText="1"/>
    </xf>
    <xf numFmtId="0" fontId="54" fillId="0" borderId="10" applyFont="0" applyFill="0" applyBorder="0">
      <alignment horizontal="center" vertical="justify" wrapText="1"/>
    </xf>
    <xf numFmtId="0" fontId="54" fillId="0" borderId="10" applyFont="0" applyFill="0" applyBorder="0">
      <alignment horizontal="center" vertical="justify" wrapText="1"/>
    </xf>
    <xf numFmtId="0" fontId="54" fillId="0" borderId="10" applyFont="0" applyFill="0" applyBorder="0">
      <alignment horizontal="center" vertical="justify" wrapText="1"/>
    </xf>
    <xf numFmtId="0" fontId="54" fillId="0" borderId="10" applyFont="0" applyFill="0" applyBorder="0">
      <alignment horizontal="center" vertical="justify" wrapText="1"/>
    </xf>
    <xf numFmtId="0" fontId="54" fillId="0" borderId="10" applyFont="0" applyFill="0" applyBorder="0">
      <alignment horizontal="centerContinuous" vertical="justify" wrapText="1"/>
    </xf>
    <xf numFmtId="0" fontId="54" fillId="0" borderId="10" applyFont="0" applyFill="0" applyBorder="0">
      <alignment horizontal="centerContinuous" vertical="justify" wrapText="1"/>
    </xf>
    <xf numFmtId="0" fontId="54" fillId="0" borderId="10" applyFont="0" applyFill="0" applyBorder="0">
      <alignment horizontal="centerContinuous" vertical="justify" wrapText="1"/>
    </xf>
    <xf numFmtId="0" fontId="54" fillId="0" borderId="10" applyFont="0" applyFill="0" applyBorder="0">
      <alignment horizontal="centerContinuous" vertical="justify" wrapText="1"/>
    </xf>
    <xf numFmtId="0" fontId="54" fillId="0" borderId="10" applyFont="0" applyFill="0" applyBorder="0">
      <alignment horizontal="centerContinuous" vertical="justify" wrapText="1"/>
    </xf>
    <xf numFmtId="0" fontId="54" fillId="0" borderId="10" applyFont="0" applyFill="0" applyBorder="0">
      <alignment horizontal="centerContinuous" vertical="justify" wrapText="1"/>
    </xf>
    <xf numFmtId="0" fontId="54" fillId="0" borderId="10" applyFont="0" applyFill="0" applyBorder="0">
      <alignment horizontal="centerContinuous" vertical="justify" wrapText="1"/>
    </xf>
    <xf numFmtId="0" fontId="54" fillId="0" borderId="10" applyFont="0" applyFill="0" applyBorder="0">
      <alignment horizontal="centerContinuous" vertical="justify" wrapText="1"/>
    </xf>
    <xf numFmtId="0" fontId="54" fillId="0" borderId="10" applyFont="0" applyFill="0" applyBorder="0">
      <alignment horizontal="centerContinuous" vertical="justify" wrapText="1"/>
    </xf>
    <xf numFmtId="0" fontId="54" fillId="0" borderId="10" applyFont="0" applyFill="0" applyBorder="0">
      <alignment horizontal="centerContinuous" vertical="justify" wrapText="1"/>
    </xf>
    <xf numFmtId="0" fontId="54" fillId="0" borderId="10" applyFont="0" applyFill="0" applyBorder="0">
      <alignment horizontal="centerContinuous" vertical="justify" wrapText="1"/>
    </xf>
    <xf numFmtId="0" fontId="54" fillId="0" borderId="10" applyFont="0" applyFill="0" applyBorder="0">
      <alignment horizontal="centerContinuous" vertical="justify" wrapText="1"/>
    </xf>
    <xf numFmtId="0" fontId="54" fillId="0" borderId="10" applyFont="0" applyFill="0" applyBorder="0">
      <alignment horizontal="centerContinuous" vertical="justify" wrapText="1"/>
    </xf>
    <xf numFmtId="0" fontId="54" fillId="0" borderId="10" applyFont="0" applyFill="0" applyBorder="0">
      <alignment horizontal="centerContinuous" vertical="justify" wrapText="1"/>
    </xf>
    <xf numFmtId="0" fontId="54" fillId="0" borderId="10" applyFont="0" applyFill="0" applyBorder="0">
      <alignment horizontal="centerContinuous" vertical="justify" wrapText="1"/>
    </xf>
    <xf numFmtId="0" fontId="54" fillId="0" borderId="10" applyFont="0" applyFill="0" applyBorder="0">
      <alignment horizontal="centerContinuous" vertical="justify" wrapText="1"/>
    </xf>
    <xf numFmtId="0" fontId="54" fillId="0" borderId="10" applyFont="0" applyFill="0" applyBorder="0">
      <alignment horizontal="centerContinuous" vertical="justify" wrapText="1"/>
    </xf>
    <xf numFmtId="0" fontId="54" fillId="0" borderId="10" applyFont="0" applyFill="0" applyBorder="0">
      <alignment horizontal="centerContinuous" vertical="justify" wrapText="1"/>
    </xf>
    <xf numFmtId="0" fontId="54" fillId="0" borderId="10" applyFont="0" applyFill="0" applyBorder="0">
      <alignment horizontal="centerContinuous" vertical="justify" wrapText="1"/>
    </xf>
    <xf numFmtId="0" fontId="54" fillId="0" borderId="10" applyFont="0" applyFill="0" applyBorder="0">
      <alignment horizontal="centerContinuous" vertical="justify" wrapText="1"/>
    </xf>
    <xf numFmtId="0" fontId="40" fillId="0" borderId="0" applyFill="0" applyBorder="0"/>
    <xf numFmtId="0" fontId="34" fillId="0" borderId="0" applyFont="0" applyFill="0" applyBorder="0"/>
    <xf numFmtId="0" fontId="34" fillId="0" borderId="0" applyFont="0" applyFill="0" applyBorder="0"/>
    <xf numFmtId="0" fontId="34" fillId="0" borderId="0" applyFont="0" applyFill="0" applyBorder="0">
      <alignment vertical="justify" wrapText="1"/>
    </xf>
    <xf numFmtId="0" fontId="55" fillId="8" borderId="0" applyNumberFormat="0" applyBorder="0" applyAlignment="0" applyProtection="0"/>
    <xf numFmtId="0" fontId="56" fillId="8" borderId="0" applyNumberFormat="0" applyBorder="0" applyAlignment="0" applyProtection="0"/>
    <xf numFmtId="38" fontId="57" fillId="21" borderId="0" applyNumberFormat="0" applyBorder="0" applyAlignment="0" applyProtection="0"/>
    <xf numFmtId="38" fontId="58" fillId="21" borderId="0" applyNumberFormat="0" applyBorder="0" applyAlignment="0" applyProtection="0"/>
    <xf numFmtId="0" fontId="59" fillId="0" borderId="0">
      <alignment horizontal="left"/>
    </xf>
    <xf numFmtId="0" fontId="60" fillId="0" borderId="0" applyNumberFormat="0" applyFill="0" applyBorder="0" applyAlignment="0" applyProtection="0"/>
    <xf numFmtId="0" fontId="59" fillId="0" borderId="0">
      <alignment horizontal="left"/>
    </xf>
    <xf numFmtId="0" fontId="59" fillId="0" borderId="0">
      <alignment horizontal="left"/>
    </xf>
    <xf numFmtId="0" fontId="61" fillId="0" borderId="11" applyNumberFormat="0" applyAlignment="0" applyProtection="0">
      <alignment horizontal="left" vertical="center"/>
    </xf>
    <xf numFmtId="0" fontId="61" fillId="0" borderId="11" applyNumberFormat="0" applyAlignment="0" applyProtection="0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2" fillId="0" borderId="12" applyNumberFormat="0" applyFill="0" applyAlignment="0" applyProtection="0"/>
    <xf numFmtId="0" fontId="63" fillId="0" borderId="12" applyNumberFormat="0" applyFill="0" applyAlignment="0" applyProtection="0"/>
    <xf numFmtId="0" fontId="64" fillId="0" borderId="0">
      <alignment horizontal="left"/>
    </xf>
    <xf numFmtId="0" fontId="65" fillId="0" borderId="13">
      <alignment horizontal="left" vertical="top"/>
    </xf>
    <xf numFmtId="0" fontId="65" fillId="0" borderId="13">
      <alignment horizontal="left" vertical="top"/>
    </xf>
    <xf numFmtId="0" fontId="65" fillId="0" borderId="13">
      <alignment horizontal="left" vertical="top"/>
    </xf>
    <xf numFmtId="0" fontId="65" fillId="0" borderId="13">
      <alignment horizontal="left" vertical="top"/>
    </xf>
    <xf numFmtId="0" fontId="66" fillId="0" borderId="14" applyNumberFormat="0" applyFill="0" applyAlignment="0" applyProtection="0"/>
    <xf numFmtId="0" fontId="67" fillId="0" borderId="14" applyNumberFormat="0" applyFill="0" applyAlignment="0" applyProtection="0"/>
    <xf numFmtId="0" fontId="68" fillId="0" borderId="0">
      <alignment horizontal="left"/>
    </xf>
    <xf numFmtId="0" fontId="69" fillId="0" borderId="13">
      <alignment horizontal="left" vertical="top"/>
    </xf>
    <xf numFmtId="0" fontId="69" fillId="0" borderId="13">
      <alignment horizontal="left" vertical="top"/>
    </xf>
    <xf numFmtId="0" fontId="69" fillId="0" borderId="13">
      <alignment horizontal="left" vertical="top"/>
    </xf>
    <xf numFmtId="0" fontId="69" fillId="0" borderId="13">
      <alignment horizontal="left" vertical="top"/>
    </xf>
    <xf numFmtId="0" fontId="70" fillId="0" borderId="15" applyNumberFormat="0" applyFill="0" applyAlignment="0" applyProtection="0"/>
    <xf numFmtId="0" fontId="71" fillId="0" borderId="15" applyNumberFormat="0" applyFill="0" applyAlignment="0" applyProtection="0"/>
    <xf numFmtId="0" fontId="72" fillId="0" borderId="0">
      <alignment horizontal="left"/>
    </xf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86" fontId="35" fillId="0" borderId="0">
      <protection locked="0"/>
    </xf>
    <xf numFmtId="186" fontId="35" fillId="0" borderId="0">
      <protection locked="0"/>
    </xf>
    <xf numFmtId="186" fontId="35" fillId="0" borderId="0">
      <protection locked="0"/>
    </xf>
    <xf numFmtId="186" fontId="35" fillId="0" borderId="0">
      <protection locked="0"/>
    </xf>
    <xf numFmtId="186" fontId="35" fillId="0" borderId="0">
      <protection locked="0"/>
    </xf>
    <xf numFmtId="186" fontId="35" fillId="0" borderId="0">
      <protection locked="0"/>
    </xf>
    <xf numFmtId="187" fontId="32" fillId="0" borderId="0" applyFill="0" applyBorder="0" applyAlignment="0" applyProtection="0"/>
    <xf numFmtId="0" fontId="73" fillId="0" borderId="16" applyNumberFormat="0" applyFill="0" applyAlignment="0" applyProtection="0"/>
    <xf numFmtId="10" fontId="57" fillId="22" borderId="10" applyNumberFormat="0" applyBorder="0" applyAlignment="0" applyProtection="0"/>
    <xf numFmtId="10" fontId="58" fillId="22" borderId="10" applyNumberFormat="0" applyBorder="0" applyAlignment="0" applyProtection="0"/>
    <xf numFmtId="10" fontId="58" fillId="22" borderId="10" applyNumberFormat="0" applyBorder="0" applyAlignment="0" applyProtection="0"/>
    <xf numFmtId="10" fontId="58" fillId="22" borderId="10" applyNumberFormat="0" applyBorder="0" applyAlignment="0" applyProtection="0"/>
    <xf numFmtId="10" fontId="58" fillId="22" borderId="10" applyNumberFormat="0" applyBorder="0" applyAlignment="0" applyProtection="0"/>
    <xf numFmtId="10" fontId="58" fillId="22" borderId="10" applyNumberFormat="0" applyBorder="0" applyAlignment="0" applyProtection="0"/>
    <xf numFmtId="10" fontId="58" fillId="22" borderId="10" applyNumberFormat="0" applyBorder="0" applyAlignment="0" applyProtection="0"/>
    <xf numFmtId="10" fontId="58" fillId="22" borderId="10" applyNumberFormat="0" applyBorder="0" applyAlignment="0" applyProtection="0"/>
    <xf numFmtId="10" fontId="58" fillId="22" borderId="10" applyNumberFormat="0" applyBorder="0" applyAlignment="0" applyProtection="0"/>
    <xf numFmtId="10" fontId="58" fillId="22" borderId="10" applyNumberFormat="0" applyBorder="0" applyAlignment="0" applyProtection="0"/>
    <xf numFmtId="10" fontId="58" fillId="22" borderId="10" applyNumberFormat="0" applyBorder="0" applyAlignment="0" applyProtection="0"/>
    <xf numFmtId="10" fontId="58" fillId="22" borderId="10" applyNumberFormat="0" applyBorder="0" applyAlignment="0" applyProtection="0"/>
    <xf numFmtId="10" fontId="58" fillId="22" borderId="10" applyNumberFormat="0" applyBorder="0" applyAlignment="0" applyProtection="0"/>
    <xf numFmtId="10" fontId="58" fillId="22" borderId="10" applyNumberFormat="0" applyBorder="0" applyAlignment="0" applyProtection="0"/>
    <xf numFmtId="10" fontId="58" fillId="22" borderId="10" applyNumberFormat="0" applyBorder="0" applyAlignment="0" applyProtection="0"/>
    <xf numFmtId="10" fontId="58" fillId="22" borderId="10" applyNumberFormat="0" applyBorder="0" applyAlignment="0" applyProtection="0"/>
    <xf numFmtId="10" fontId="58" fillId="22" borderId="10" applyNumberFormat="0" applyBorder="0" applyAlignment="0" applyProtection="0"/>
    <xf numFmtId="10" fontId="57" fillId="22" borderId="10" applyNumberFormat="0" applyBorder="0" applyAlignment="0" applyProtection="0"/>
    <xf numFmtId="10" fontId="57" fillId="22" borderId="10" applyNumberFormat="0" applyBorder="0" applyAlignment="0" applyProtection="0"/>
    <xf numFmtId="10" fontId="57" fillId="22" borderId="10" applyNumberFormat="0" applyBorder="0" applyAlignment="0" applyProtection="0"/>
    <xf numFmtId="10" fontId="57" fillId="22" borderId="10" applyNumberFormat="0" applyBorder="0" applyAlignment="0" applyProtection="0"/>
    <xf numFmtId="10" fontId="57" fillId="22" borderId="10" applyNumberFormat="0" applyBorder="0" applyAlignment="0" applyProtection="0"/>
    <xf numFmtId="10" fontId="57" fillId="22" borderId="10" applyNumberFormat="0" applyBorder="0" applyAlignment="0" applyProtection="0"/>
    <xf numFmtId="10" fontId="57" fillId="22" borderId="10" applyNumberFormat="0" applyBorder="0" applyAlignment="0" applyProtection="0"/>
    <xf numFmtId="10" fontId="57" fillId="22" borderId="10" applyNumberFormat="0" applyBorder="0" applyAlignment="0" applyProtection="0"/>
    <xf numFmtId="10" fontId="57" fillId="22" borderId="10" applyNumberFormat="0" applyBorder="0" applyAlignment="0" applyProtection="0"/>
    <xf numFmtId="10" fontId="57" fillId="22" borderId="10" applyNumberFormat="0" applyBorder="0" applyAlignment="0" applyProtection="0"/>
    <xf numFmtId="10" fontId="57" fillId="22" borderId="10" applyNumberFormat="0" applyBorder="0" applyAlignment="0" applyProtection="0"/>
    <xf numFmtId="10" fontId="57" fillId="22" borderId="10" applyNumberFormat="0" applyBorder="0" applyAlignment="0" applyProtection="0"/>
    <xf numFmtId="10" fontId="57" fillId="22" borderId="10" applyNumberFormat="0" applyBorder="0" applyAlignment="0" applyProtection="0"/>
    <xf numFmtId="0" fontId="75" fillId="4" borderId="8" applyNumberFormat="0" applyAlignment="0" applyProtection="0"/>
    <xf numFmtId="0" fontId="75" fillId="4" borderId="8" applyNumberFormat="0" applyAlignment="0" applyProtection="0"/>
    <xf numFmtId="0" fontId="75" fillId="4" borderId="8" applyNumberFormat="0" applyAlignment="0" applyProtection="0"/>
    <xf numFmtId="0" fontId="75" fillId="4" borderId="8" applyNumberFormat="0" applyAlignment="0" applyProtection="0"/>
    <xf numFmtId="0" fontId="74" fillId="4" borderId="8" applyNumberFormat="0" applyAlignment="0" applyProtection="0"/>
    <xf numFmtId="0" fontId="74" fillId="4" borderId="8" applyNumberFormat="0" applyAlignment="0" applyProtection="0"/>
    <xf numFmtId="0" fontId="74" fillId="4" borderId="8" applyNumberFormat="0" applyAlignment="0" applyProtection="0"/>
    <xf numFmtId="0" fontId="74" fillId="4" borderId="8" applyNumberFormat="0" applyAlignment="0" applyProtection="0"/>
    <xf numFmtId="0" fontId="74" fillId="4" borderId="8" applyNumberFormat="0" applyAlignment="0" applyProtection="0"/>
    <xf numFmtId="0" fontId="74" fillId="4" borderId="8" applyNumberFormat="0" applyAlignment="0" applyProtection="0"/>
    <xf numFmtId="0" fontId="75" fillId="4" borderId="8" applyNumberFormat="0" applyAlignment="0" applyProtection="0"/>
    <xf numFmtId="0" fontId="75" fillId="4" borderId="8" applyNumberFormat="0" applyAlignment="0" applyProtection="0"/>
    <xf numFmtId="0" fontId="76" fillId="0" borderId="17" applyNumberFormat="0" applyFill="0" applyAlignment="0" applyProtection="0"/>
    <xf numFmtId="0" fontId="77" fillId="0" borderId="17" applyNumberFormat="0" applyFill="0" applyAlignment="0" applyProtection="0"/>
    <xf numFmtId="42" fontId="78" fillId="0" borderId="0" applyFont="0" applyFill="0" applyBorder="0" applyAlignment="0" applyProtection="0"/>
    <xf numFmtId="44" fontId="78" fillId="0" borderId="0" applyFont="0" applyFill="0" applyBorder="0" applyAlignment="0" applyProtection="0"/>
    <xf numFmtId="17" fontId="79" fillId="0" borderId="0" applyFill="0" applyBorder="0">
      <alignment horizontal="center"/>
    </xf>
    <xf numFmtId="188" fontId="34" fillId="0" borderId="0" applyFill="0" applyBorder="0">
      <alignment horizontal="center"/>
    </xf>
    <xf numFmtId="189" fontId="34" fillId="0" borderId="0" applyFont="0" applyFill="0" applyBorder="0"/>
    <xf numFmtId="190" fontId="34" fillId="0" borderId="0" applyFont="0" applyFill="0" applyBorder="0"/>
    <xf numFmtId="0" fontId="80" fillId="0" borderId="0" applyNumberFormat="0" applyFill="0" applyBorder="0" applyAlignment="0" applyProtection="0"/>
    <xf numFmtId="0" fontId="35" fillId="0" borderId="0"/>
    <xf numFmtId="0" fontId="81" fillId="11" borderId="0" applyNumberFormat="0" applyBorder="0" applyAlignment="0" applyProtection="0"/>
    <xf numFmtId="0" fontId="82" fillId="11" borderId="0" applyNumberFormat="0" applyBorder="0" applyAlignment="0" applyProtection="0"/>
    <xf numFmtId="37" fontId="83" fillId="0" borderId="0"/>
    <xf numFmtId="37" fontId="83" fillId="0" borderId="0"/>
    <xf numFmtId="37" fontId="83" fillId="0" borderId="0"/>
    <xf numFmtId="191" fontId="84" fillId="0" borderId="0"/>
    <xf numFmtId="191" fontId="85" fillId="0" borderId="0"/>
    <xf numFmtId="192" fontId="40" fillId="0" borderId="0" applyFont="0" applyFill="0" applyBorder="0"/>
    <xf numFmtId="193" fontId="34" fillId="0" borderId="0" applyFont="0" applyFill="0" applyBorder="0"/>
    <xf numFmtId="0" fontId="15" fillId="0" borderId="0"/>
    <xf numFmtId="0" fontId="35" fillId="0" borderId="0"/>
    <xf numFmtId="0" fontId="37" fillId="0" borderId="0"/>
    <xf numFmtId="0" fontId="15" fillId="0" borderId="0"/>
    <xf numFmtId="0" fontId="35" fillId="0" borderId="0"/>
    <xf numFmtId="0" fontId="15" fillId="0" borderId="0"/>
    <xf numFmtId="0" fontId="1" fillId="0" borderId="0"/>
    <xf numFmtId="0" fontId="35" fillId="0" borderId="0"/>
    <xf numFmtId="0" fontId="14" fillId="0" borderId="0"/>
    <xf numFmtId="0" fontId="35" fillId="0" borderId="0"/>
    <xf numFmtId="0" fontId="15" fillId="0" borderId="0"/>
    <xf numFmtId="0" fontId="14" fillId="0" borderId="0"/>
    <xf numFmtId="0" fontId="36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15" fillId="0" borderId="0"/>
    <xf numFmtId="0" fontId="3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35" fillId="0" borderId="0"/>
    <xf numFmtId="0" fontId="34" fillId="0" borderId="0"/>
    <xf numFmtId="0" fontId="86" fillId="0" borderId="0"/>
    <xf numFmtId="0" fontId="19" fillId="0" borderId="0"/>
    <xf numFmtId="0" fontId="37" fillId="0" borderId="0"/>
    <xf numFmtId="0" fontId="39" fillId="0" borderId="0"/>
    <xf numFmtId="0" fontId="15" fillId="0" borderId="0"/>
    <xf numFmtId="0" fontId="3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4" fillId="0" borderId="0"/>
    <xf numFmtId="0" fontId="14" fillId="0" borderId="0"/>
    <xf numFmtId="0" fontId="14" fillId="0" borderId="0"/>
    <xf numFmtId="0" fontId="3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7" fillId="0" borderId="0"/>
    <xf numFmtId="0" fontId="34" fillId="0" borderId="0"/>
    <xf numFmtId="0" fontId="19" fillId="0" borderId="0"/>
    <xf numFmtId="0" fontId="3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4" fillId="0" borderId="0"/>
    <xf numFmtId="0" fontId="20" fillId="0" borderId="0"/>
    <xf numFmtId="0" fontId="3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14" fillId="0" borderId="0"/>
    <xf numFmtId="0" fontId="19" fillId="0" borderId="0"/>
    <xf numFmtId="0" fontId="35" fillId="0" borderId="0"/>
    <xf numFmtId="0" fontId="14" fillId="0" borderId="0"/>
    <xf numFmtId="0" fontId="3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35" fillId="0" borderId="0"/>
    <xf numFmtId="0" fontId="35" fillId="0" borderId="0"/>
    <xf numFmtId="0" fontId="15" fillId="0" borderId="0"/>
    <xf numFmtId="0" fontId="1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8" fillId="0" borderId="0"/>
    <xf numFmtId="0" fontId="3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35" fillId="0" borderId="0"/>
    <xf numFmtId="0" fontId="14" fillId="0" borderId="0"/>
    <xf numFmtId="0" fontId="37" fillId="0" borderId="0"/>
    <xf numFmtId="0" fontId="37" fillId="0" borderId="0"/>
    <xf numFmtId="0" fontId="36" fillId="0" borderId="0"/>
    <xf numFmtId="194" fontId="34" fillId="0" borderId="0" applyFont="0" applyFill="0" applyBorder="0"/>
    <xf numFmtId="195" fontId="34" fillId="0" borderId="0"/>
    <xf numFmtId="196" fontId="34" fillId="0" borderId="0" applyFont="0" applyFill="0" applyBorder="0">
      <alignment vertical="justify" wrapText="1"/>
    </xf>
    <xf numFmtId="0" fontId="88" fillId="0" borderId="0"/>
    <xf numFmtId="0" fontId="14" fillId="6" borderId="18" applyNumberFormat="0" applyFont="0" applyAlignment="0" applyProtection="0"/>
    <xf numFmtId="0" fontId="14" fillId="6" borderId="18" applyNumberFormat="0" applyFont="0" applyAlignment="0" applyProtection="0"/>
    <xf numFmtId="0" fontId="14" fillId="6" borderId="18" applyNumberFormat="0" applyFont="0" applyAlignment="0" applyProtection="0"/>
    <xf numFmtId="0" fontId="14" fillId="6" borderId="18" applyNumberFormat="0" applyFont="0" applyAlignment="0" applyProtection="0"/>
    <xf numFmtId="0" fontId="14" fillId="6" borderId="18" applyNumberFormat="0" applyFont="0" applyAlignment="0" applyProtection="0"/>
    <xf numFmtId="0" fontId="14" fillId="6" borderId="18" applyNumberFormat="0" applyFont="0" applyAlignment="0" applyProtection="0"/>
    <xf numFmtId="0" fontId="14" fillId="6" borderId="18" applyNumberFormat="0" applyFont="0" applyAlignment="0" applyProtection="0"/>
    <xf numFmtId="0" fontId="14" fillId="6" borderId="18" applyNumberFormat="0" applyFont="0" applyAlignment="0" applyProtection="0"/>
    <xf numFmtId="0" fontId="14" fillId="6" borderId="18" applyNumberFormat="0" applyFont="0" applyAlignment="0" applyProtection="0"/>
    <xf numFmtId="0" fontId="14" fillId="6" borderId="18" applyNumberFormat="0" applyFont="0" applyAlignment="0" applyProtection="0"/>
    <xf numFmtId="0" fontId="14" fillId="6" borderId="18" applyNumberFormat="0" applyFont="0" applyAlignment="0" applyProtection="0"/>
    <xf numFmtId="0" fontId="14" fillId="6" borderId="18" applyNumberFormat="0" applyFont="0" applyAlignment="0" applyProtection="0"/>
    <xf numFmtId="0" fontId="14" fillId="6" borderId="18" applyNumberFormat="0" applyFont="0" applyAlignment="0" applyProtection="0"/>
    <xf numFmtId="0" fontId="14" fillId="6" borderId="18" applyNumberFormat="0" applyFont="0" applyAlignment="0" applyProtection="0"/>
    <xf numFmtId="0" fontId="14" fillId="6" borderId="18" applyNumberFormat="0" applyFont="0" applyAlignment="0" applyProtection="0"/>
    <xf numFmtId="0" fontId="14" fillId="6" borderId="18" applyNumberFormat="0" applyFont="0" applyAlignment="0" applyProtection="0"/>
    <xf numFmtId="0" fontId="14" fillId="6" borderId="18" applyNumberFormat="0" applyFont="0" applyAlignment="0" applyProtection="0"/>
    <xf numFmtId="0" fontId="14" fillId="6" borderId="18" applyNumberFormat="0" applyFont="0" applyAlignment="0" applyProtection="0"/>
    <xf numFmtId="0" fontId="14" fillId="6" borderId="18" applyNumberFormat="0" applyFont="0" applyAlignment="0" applyProtection="0"/>
    <xf numFmtId="0" fontId="14" fillId="6" borderId="18" applyNumberFormat="0" applyFont="0" applyAlignment="0" applyProtection="0"/>
    <xf numFmtId="0" fontId="14" fillId="6" borderId="18" applyNumberFormat="0" applyFont="0" applyAlignment="0" applyProtection="0"/>
    <xf numFmtId="0" fontId="15" fillId="6" borderId="18" applyNumberFormat="0" applyFont="0" applyAlignment="0" applyProtection="0"/>
    <xf numFmtId="0" fontId="89" fillId="10" borderId="19" applyNumberFormat="0" applyAlignment="0" applyProtection="0"/>
    <xf numFmtId="0" fontId="90" fillId="10" borderId="19" applyNumberFormat="0" applyAlignment="0" applyProtection="0"/>
    <xf numFmtId="0" fontId="91" fillId="0" borderId="0">
      <alignment horizontal="left"/>
    </xf>
    <xf numFmtId="0" fontId="33" fillId="5" borderId="0" applyFill="0" applyBorder="0" applyAlignment="0" applyProtection="0">
      <protection locked="0"/>
    </xf>
    <xf numFmtId="197" fontId="33" fillId="5" borderId="0" applyFill="0" applyBorder="0" applyAlignment="0" applyProtection="0">
      <alignment vertical="top"/>
    </xf>
    <xf numFmtId="198" fontId="33" fillId="0" borderId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37" fontId="38" fillId="0" borderId="0"/>
    <xf numFmtId="1" fontId="35" fillId="0" borderId="20" applyNumberFormat="0" applyFill="0" applyAlignment="0" applyProtection="0">
      <alignment horizontal="center" vertical="center"/>
    </xf>
    <xf numFmtId="1" fontId="35" fillId="0" borderId="20" applyNumberFormat="0" applyFill="0" applyAlignment="0" applyProtection="0">
      <alignment horizontal="center" vertical="center"/>
    </xf>
    <xf numFmtId="1" fontId="35" fillId="0" borderId="20" applyNumberFormat="0" applyFill="0" applyAlignment="0" applyProtection="0">
      <alignment horizontal="center" vertical="center"/>
    </xf>
    <xf numFmtId="1" fontId="35" fillId="0" borderId="20" applyNumberFormat="0" applyFill="0" applyAlignment="0" applyProtection="0">
      <alignment horizontal="center" vertical="center"/>
    </xf>
    <xf numFmtId="199" fontId="92" fillId="0" borderId="0" applyNumberFormat="0" applyFill="0" applyBorder="0" applyAlignment="0" applyProtection="0">
      <alignment horizontal="left"/>
    </xf>
    <xf numFmtId="0" fontId="52" fillId="0" borderId="21">
      <alignment vertical="center"/>
    </xf>
    <xf numFmtId="0" fontId="52" fillId="0" borderId="21">
      <alignment vertical="center"/>
    </xf>
    <xf numFmtId="0" fontId="52" fillId="0" borderId="21">
      <alignment vertical="center"/>
    </xf>
    <xf numFmtId="0" fontId="52" fillId="0" borderId="21">
      <alignment vertical="center"/>
    </xf>
    <xf numFmtId="0" fontId="52" fillId="0" borderId="21">
      <alignment vertical="center"/>
    </xf>
    <xf numFmtId="0" fontId="52" fillId="0" borderId="21">
      <alignment vertical="center"/>
    </xf>
    <xf numFmtId="0" fontId="52" fillId="0" borderId="21">
      <alignment vertical="center"/>
    </xf>
    <xf numFmtId="0" fontId="52" fillId="0" borderId="21">
      <alignment vertical="center"/>
    </xf>
    <xf numFmtId="0" fontId="52" fillId="0" borderId="21">
      <alignment vertical="center"/>
    </xf>
    <xf numFmtId="0" fontId="52" fillId="0" borderId="21">
      <alignment vertical="center"/>
    </xf>
    <xf numFmtId="4" fontId="93" fillId="11" borderId="22" applyNumberFormat="0" applyProtection="0">
      <alignment vertical="center"/>
    </xf>
    <xf numFmtId="4" fontId="93" fillId="11" borderId="22" applyNumberFormat="0" applyProtection="0">
      <alignment vertical="center"/>
    </xf>
    <xf numFmtId="4" fontId="93" fillId="11" borderId="22" applyNumberFormat="0" applyProtection="0">
      <alignment vertical="center"/>
    </xf>
    <xf numFmtId="4" fontId="93" fillId="11" borderId="22" applyNumberFormat="0" applyProtection="0">
      <alignment vertical="center"/>
    </xf>
    <xf numFmtId="4" fontId="93" fillId="11" borderId="22" applyNumberFormat="0" applyProtection="0">
      <alignment vertical="center"/>
    </xf>
    <xf numFmtId="4" fontId="93" fillId="11" borderId="22" applyNumberFormat="0" applyProtection="0">
      <alignment vertical="center"/>
    </xf>
    <xf numFmtId="4" fontId="93" fillId="11" borderId="22" applyNumberFormat="0" applyProtection="0">
      <alignment vertical="center"/>
    </xf>
    <xf numFmtId="4" fontId="93" fillId="11" borderId="22" applyNumberFormat="0" applyProtection="0">
      <alignment vertical="center"/>
    </xf>
    <xf numFmtId="4" fontId="93" fillId="11" borderId="22" applyNumberFormat="0" applyProtection="0">
      <alignment vertical="center"/>
    </xf>
    <xf numFmtId="4" fontId="93" fillId="11" borderId="22" applyNumberFormat="0" applyProtection="0">
      <alignment vertical="center"/>
    </xf>
    <xf numFmtId="4" fontId="93" fillId="11" borderId="22" applyNumberFormat="0" applyProtection="0">
      <alignment vertical="center"/>
    </xf>
    <xf numFmtId="4" fontId="93" fillId="11" borderId="22" applyNumberFormat="0" applyProtection="0">
      <alignment vertical="center"/>
    </xf>
    <xf numFmtId="4" fontId="93" fillId="11" borderId="22" applyNumberFormat="0" applyProtection="0">
      <alignment vertical="center"/>
    </xf>
    <xf numFmtId="4" fontId="93" fillId="11" borderId="22" applyNumberFormat="0" applyProtection="0">
      <alignment vertical="center"/>
    </xf>
    <xf numFmtId="4" fontId="93" fillId="11" borderId="22" applyNumberFormat="0" applyProtection="0">
      <alignment vertical="center"/>
    </xf>
    <xf numFmtId="4" fontId="93" fillId="11" borderId="22" applyNumberFormat="0" applyProtection="0">
      <alignment vertical="center"/>
    </xf>
    <xf numFmtId="4" fontId="93" fillId="11" borderId="22" applyNumberFormat="0" applyProtection="0">
      <alignment vertical="center"/>
    </xf>
    <xf numFmtId="4" fontId="93" fillId="11" borderId="22" applyNumberFormat="0" applyProtection="0">
      <alignment vertical="center"/>
    </xf>
    <xf numFmtId="4" fontId="93" fillId="11" borderId="22" applyNumberFormat="0" applyProtection="0">
      <alignment vertical="center"/>
    </xf>
    <xf numFmtId="4" fontId="93" fillId="11" borderId="22" applyNumberFormat="0" applyProtection="0">
      <alignment vertical="center"/>
    </xf>
    <xf numFmtId="4" fontId="93" fillId="11" borderId="22" applyNumberFormat="0" applyProtection="0">
      <alignment vertical="center"/>
    </xf>
    <xf numFmtId="4" fontId="93" fillId="11" borderId="22" applyNumberFormat="0" applyProtection="0">
      <alignment vertical="center"/>
    </xf>
    <xf numFmtId="4" fontId="93" fillId="11" borderId="22" applyNumberFormat="0" applyProtection="0">
      <alignment vertical="center"/>
    </xf>
    <xf numFmtId="4" fontId="93" fillId="11" borderId="22" applyNumberFormat="0" applyProtection="0">
      <alignment vertical="center"/>
    </xf>
    <xf numFmtId="4" fontId="93" fillId="11" borderId="22" applyNumberFormat="0" applyProtection="0">
      <alignment vertical="center"/>
    </xf>
    <xf numFmtId="4" fontId="93" fillId="11" borderId="22" applyNumberFormat="0" applyProtection="0">
      <alignment vertical="center"/>
    </xf>
    <xf numFmtId="4" fontId="93" fillId="11" borderId="22" applyNumberFormat="0" applyProtection="0">
      <alignment vertical="center"/>
    </xf>
    <xf numFmtId="4" fontId="93" fillId="11" borderId="22" applyNumberFormat="0" applyProtection="0">
      <alignment vertical="center"/>
    </xf>
    <xf numFmtId="4" fontId="93" fillId="11" borderId="22" applyNumberFormat="0" applyProtection="0">
      <alignment vertical="center"/>
    </xf>
    <xf numFmtId="4" fontId="93" fillId="11" borderId="22" applyNumberFormat="0" applyProtection="0">
      <alignment vertical="center"/>
    </xf>
    <xf numFmtId="4" fontId="93" fillId="11" borderId="22" applyNumberFormat="0" applyProtection="0">
      <alignment vertical="center"/>
    </xf>
    <xf numFmtId="4" fontId="93" fillId="11" borderId="22" applyNumberFormat="0" applyProtection="0">
      <alignment vertical="center"/>
    </xf>
    <xf numFmtId="4" fontId="93" fillId="11" borderId="22" applyNumberFormat="0" applyProtection="0">
      <alignment vertical="center"/>
    </xf>
    <xf numFmtId="4" fontId="93" fillId="11" borderId="22" applyNumberFormat="0" applyProtection="0">
      <alignment vertical="center"/>
    </xf>
    <xf numFmtId="4" fontId="93" fillId="11" borderId="22" applyNumberFormat="0" applyProtection="0">
      <alignment vertical="center"/>
    </xf>
    <xf numFmtId="4" fontId="93" fillId="11" borderId="22" applyNumberFormat="0" applyProtection="0">
      <alignment vertical="center"/>
    </xf>
    <xf numFmtId="4" fontId="93" fillId="11" borderId="22" applyNumberFormat="0" applyProtection="0">
      <alignment vertical="center"/>
    </xf>
    <xf numFmtId="4" fontId="93" fillId="11" borderId="22" applyNumberFormat="0" applyProtection="0">
      <alignment vertical="center"/>
    </xf>
    <xf numFmtId="4" fontId="93" fillId="11" borderId="22" applyNumberFormat="0" applyProtection="0">
      <alignment vertical="center"/>
    </xf>
    <xf numFmtId="4" fontId="93" fillId="11" borderId="22" applyNumberFormat="0" applyProtection="0">
      <alignment vertical="center"/>
    </xf>
    <xf numFmtId="4" fontId="93" fillId="11" borderId="22" applyNumberFormat="0" applyProtection="0">
      <alignment vertical="center"/>
    </xf>
    <xf numFmtId="4" fontId="93" fillId="11" borderId="22" applyNumberFormat="0" applyProtection="0">
      <alignment vertical="center"/>
    </xf>
    <xf numFmtId="4" fontId="93" fillId="11" borderId="22" applyNumberFormat="0" applyProtection="0">
      <alignment vertical="center"/>
    </xf>
    <xf numFmtId="4" fontId="93" fillId="11" borderId="22" applyNumberFormat="0" applyProtection="0">
      <alignment vertical="center"/>
    </xf>
    <xf numFmtId="4" fontId="93" fillId="11" borderId="22" applyNumberFormat="0" applyProtection="0">
      <alignment vertical="center"/>
    </xf>
    <xf numFmtId="4" fontId="93" fillId="11" borderId="22" applyNumberFormat="0" applyProtection="0">
      <alignment vertical="center"/>
    </xf>
    <xf numFmtId="4" fontId="93" fillId="11" borderId="22" applyNumberFormat="0" applyProtection="0">
      <alignment vertical="center"/>
    </xf>
    <xf numFmtId="4" fontId="93" fillId="11" borderId="22" applyNumberFormat="0" applyProtection="0">
      <alignment vertical="center"/>
    </xf>
    <xf numFmtId="4" fontId="93" fillId="11" borderId="22" applyNumberFormat="0" applyProtection="0">
      <alignment vertical="center"/>
    </xf>
    <xf numFmtId="4" fontId="93" fillId="11" borderId="22" applyNumberFormat="0" applyProtection="0">
      <alignment vertical="center"/>
    </xf>
    <xf numFmtId="4" fontId="93" fillId="11" borderId="22" applyNumberFormat="0" applyProtection="0">
      <alignment vertical="center"/>
    </xf>
    <xf numFmtId="4" fontId="93" fillId="11" borderId="22" applyNumberFormat="0" applyProtection="0">
      <alignment vertical="center"/>
    </xf>
    <xf numFmtId="4" fontId="93" fillId="11" borderId="22" applyNumberFormat="0" applyProtection="0">
      <alignment vertical="center"/>
    </xf>
    <xf numFmtId="4" fontId="93" fillId="11" borderId="22" applyNumberFormat="0" applyProtection="0">
      <alignment vertical="center"/>
    </xf>
    <xf numFmtId="4" fontId="93" fillId="11" borderId="22" applyNumberFormat="0" applyProtection="0">
      <alignment vertical="center"/>
    </xf>
    <xf numFmtId="4" fontId="93" fillId="11" borderId="22" applyNumberFormat="0" applyProtection="0">
      <alignment vertical="center"/>
    </xf>
    <xf numFmtId="4" fontId="93" fillId="11" borderId="22" applyNumberFormat="0" applyProtection="0">
      <alignment vertical="center"/>
    </xf>
    <xf numFmtId="4" fontId="93" fillId="11" borderId="22" applyNumberFormat="0" applyProtection="0">
      <alignment vertical="center"/>
    </xf>
    <xf numFmtId="4" fontId="93" fillId="11" borderId="22" applyNumberFormat="0" applyProtection="0">
      <alignment vertical="center"/>
    </xf>
    <xf numFmtId="4" fontId="93" fillId="11" borderId="22" applyNumberFormat="0" applyProtection="0">
      <alignment vertical="center"/>
    </xf>
    <xf numFmtId="4" fontId="93" fillId="11" borderId="22" applyNumberFormat="0" applyProtection="0">
      <alignment vertical="center"/>
    </xf>
    <xf numFmtId="4" fontId="93" fillId="11" borderId="22" applyNumberFormat="0" applyProtection="0">
      <alignment vertical="center"/>
    </xf>
    <xf numFmtId="4" fontId="93" fillId="11" borderId="22" applyNumberFormat="0" applyProtection="0">
      <alignment vertical="center"/>
    </xf>
    <xf numFmtId="4" fontId="93" fillId="11" borderId="22" applyNumberFormat="0" applyProtection="0">
      <alignment vertical="center"/>
    </xf>
    <xf numFmtId="4" fontId="93" fillId="11" borderId="22" applyNumberFormat="0" applyProtection="0">
      <alignment vertical="center"/>
    </xf>
    <xf numFmtId="4" fontId="94" fillId="23" borderId="22" applyNumberFormat="0" applyProtection="0">
      <alignment vertical="center"/>
    </xf>
    <xf numFmtId="4" fontId="94" fillId="23" borderId="22" applyNumberFormat="0" applyProtection="0">
      <alignment vertical="center"/>
    </xf>
    <xf numFmtId="4" fontId="94" fillId="23" borderId="22" applyNumberFormat="0" applyProtection="0">
      <alignment vertical="center"/>
    </xf>
    <xf numFmtId="4" fontId="94" fillId="23" borderId="22" applyNumberFormat="0" applyProtection="0">
      <alignment vertical="center"/>
    </xf>
    <xf numFmtId="4" fontId="94" fillId="23" borderId="22" applyNumberFormat="0" applyProtection="0">
      <alignment vertical="center"/>
    </xf>
    <xf numFmtId="4" fontId="94" fillId="23" borderId="22" applyNumberFormat="0" applyProtection="0">
      <alignment vertical="center"/>
    </xf>
    <xf numFmtId="4" fontId="94" fillId="23" borderId="22" applyNumberFormat="0" applyProtection="0">
      <alignment vertical="center"/>
    </xf>
    <xf numFmtId="4" fontId="94" fillId="23" borderId="22" applyNumberFormat="0" applyProtection="0">
      <alignment vertical="center"/>
    </xf>
    <xf numFmtId="4" fontId="94" fillId="23" borderId="22" applyNumberFormat="0" applyProtection="0">
      <alignment vertical="center"/>
    </xf>
    <xf numFmtId="4" fontId="94" fillId="23" borderId="22" applyNumberFormat="0" applyProtection="0">
      <alignment vertical="center"/>
    </xf>
    <xf numFmtId="4" fontId="94" fillId="23" borderId="22" applyNumberFormat="0" applyProtection="0">
      <alignment vertical="center"/>
    </xf>
    <xf numFmtId="4" fontId="94" fillId="23" borderId="22" applyNumberFormat="0" applyProtection="0">
      <alignment vertical="center"/>
    </xf>
    <xf numFmtId="4" fontId="94" fillId="23" borderId="22" applyNumberFormat="0" applyProtection="0">
      <alignment vertical="center"/>
    </xf>
    <xf numFmtId="4" fontId="94" fillId="23" borderId="22" applyNumberFormat="0" applyProtection="0">
      <alignment vertical="center"/>
    </xf>
    <xf numFmtId="4" fontId="94" fillId="23" borderId="22" applyNumberFormat="0" applyProtection="0">
      <alignment vertical="center"/>
    </xf>
    <xf numFmtId="4" fontId="94" fillId="23" borderId="22" applyNumberFormat="0" applyProtection="0">
      <alignment vertical="center"/>
    </xf>
    <xf numFmtId="4" fontId="94" fillId="23" borderId="22" applyNumberFormat="0" applyProtection="0">
      <alignment vertical="center"/>
    </xf>
    <xf numFmtId="4" fontId="94" fillId="23" borderId="22" applyNumberFormat="0" applyProtection="0">
      <alignment vertical="center"/>
    </xf>
    <xf numFmtId="4" fontId="94" fillId="23" borderId="22" applyNumberFormat="0" applyProtection="0">
      <alignment vertical="center"/>
    </xf>
    <xf numFmtId="4" fontId="94" fillId="23" borderId="22" applyNumberFormat="0" applyProtection="0">
      <alignment vertical="center"/>
    </xf>
    <xf numFmtId="4" fontId="94" fillId="23" borderId="22" applyNumberFormat="0" applyProtection="0">
      <alignment vertical="center"/>
    </xf>
    <xf numFmtId="4" fontId="94" fillId="23" borderId="22" applyNumberFormat="0" applyProtection="0">
      <alignment vertical="center"/>
    </xf>
    <xf numFmtId="4" fontId="94" fillId="23" borderId="22" applyNumberFormat="0" applyProtection="0">
      <alignment vertical="center"/>
    </xf>
    <xf numFmtId="4" fontId="94" fillId="23" borderId="22" applyNumberFormat="0" applyProtection="0">
      <alignment vertical="center"/>
    </xf>
    <xf numFmtId="4" fontId="94" fillId="23" borderId="22" applyNumberFormat="0" applyProtection="0">
      <alignment vertical="center"/>
    </xf>
    <xf numFmtId="4" fontId="94" fillId="23" borderId="22" applyNumberFormat="0" applyProtection="0">
      <alignment vertical="center"/>
    </xf>
    <xf numFmtId="4" fontId="94" fillId="23" borderId="22" applyNumberFormat="0" applyProtection="0">
      <alignment vertical="center"/>
    </xf>
    <xf numFmtId="4" fontId="94" fillId="23" borderId="22" applyNumberFormat="0" applyProtection="0">
      <alignment vertical="center"/>
    </xf>
    <xf numFmtId="4" fontId="94" fillId="23" borderId="22" applyNumberFormat="0" applyProtection="0">
      <alignment vertical="center"/>
    </xf>
    <xf numFmtId="4" fontId="94" fillId="23" borderId="22" applyNumberFormat="0" applyProtection="0">
      <alignment vertical="center"/>
    </xf>
    <xf numFmtId="4" fontId="94" fillId="23" borderId="22" applyNumberFormat="0" applyProtection="0">
      <alignment vertical="center"/>
    </xf>
    <xf numFmtId="4" fontId="94" fillId="23" borderId="22" applyNumberFormat="0" applyProtection="0">
      <alignment vertical="center"/>
    </xf>
    <xf numFmtId="4" fontId="94" fillId="23" borderId="22" applyNumberFormat="0" applyProtection="0">
      <alignment vertical="center"/>
    </xf>
    <xf numFmtId="4" fontId="94" fillId="23" borderId="22" applyNumberFormat="0" applyProtection="0">
      <alignment vertical="center"/>
    </xf>
    <xf numFmtId="4" fontId="94" fillId="23" borderId="22" applyNumberFormat="0" applyProtection="0">
      <alignment vertical="center"/>
    </xf>
    <xf numFmtId="4" fontId="94" fillId="23" borderId="22" applyNumberFormat="0" applyProtection="0">
      <alignment vertical="center"/>
    </xf>
    <xf numFmtId="4" fontId="94" fillId="23" borderId="22" applyNumberFormat="0" applyProtection="0">
      <alignment vertical="center"/>
    </xf>
    <xf numFmtId="4" fontId="94" fillId="23" borderId="22" applyNumberFormat="0" applyProtection="0">
      <alignment vertical="center"/>
    </xf>
    <xf numFmtId="4" fontId="94" fillId="23" borderId="22" applyNumberFormat="0" applyProtection="0">
      <alignment vertical="center"/>
    </xf>
    <xf numFmtId="4" fontId="94" fillId="23" borderId="22" applyNumberFormat="0" applyProtection="0">
      <alignment vertical="center"/>
    </xf>
    <xf numFmtId="4" fontId="94" fillId="23" borderId="22" applyNumberFormat="0" applyProtection="0">
      <alignment vertical="center"/>
    </xf>
    <xf numFmtId="4" fontId="94" fillId="23" borderId="22" applyNumberFormat="0" applyProtection="0">
      <alignment vertical="center"/>
    </xf>
    <xf numFmtId="4" fontId="94" fillId="23" borderId="22" applyNumberFormat="0" applyProtection="0">
      <alignment vertical="center"/>
    </xf>
    <xf numFmtId="4" fontId="94" fillId="23" borderId="22" applyNumberFormat="0" applyProtection="0">
      <alignment vertical="center"/>
    </xf>
    <xf numFmtId="4" fontId="94" fillId="23" borderId="22" applyNumberFormat="0" applyProtection="0">
      <alignment vertical="center"/>
    </xf>
    <xf numFmtId="4" fontId="94" fillId="23" borderId="22" applyNumberFormat="0" applyProtection="0">
      <alignment vertical="center"/>
    </xf>
    <xf numFmtId="4" fontId="94" fillId="23" borderId="22" applyNumberFormat="0" applyProtection="0">
      <alignment vertical="center"/>
    </xf>
    <xf numFmtId="4" fontId="94" fillId="23" borderId="22" applyNumberFormat="0" applyProtection="0">
      <alignment vertical="center"/>
    </xf>
    <xf numFmtId="4" fontId="94" fillId="23" borderId="22" applyNumberFormat="0" applyProtection="0">
      <alignment vertical="center"/>
    </xf>
    <xf numFmtId="4" fontId="94" fillId="23" borderId="22" applyNumberFormat="0" applyProtection="0">
      <alignment vertical="center"/>
    </xf>
    <xf numFmtId="4" fontId="94" fillId="23" borderId="22" applyNumberFormat="0" applyProtection="0">
      <alignment vertical="center"/>
    </xf>
    <xf numFmtId="4" fontId="94" fillId="23" borderId="22" applyNumberFormat="0" applyProtection="0">
      <alignment vertical="center"/>
    </xf>
    <xf numFmtId="4" fontId="94" fillId="23" borderId="22" applyNumberFormat="0" applyProtection="0">
      <alignment vertical="center"/>
    </xf>
    <xf numFmtId="4" fontId="94" fillId="23" borderId="22" applyNumberFormat="0" applyProtection="0">
      <alignment vertical="center"/>
    </xf>
    <xf numFmtId="4" fontId="94" fillId="23" borderId="22" applyNumberFormat="0" applyProtection="0">
      <alignment vertical="center"/>
    </xf>
    <xf numFmtId="4" fontId="94" fillId="23" borderId="22" applyNumberFormat="0" applyProtection="0">
      <alignment vertical="center"/>
    </xf>
    <xf numFmtId="4" fontId="94" fillId="23" borderId="22" applyNumberFormat="0" applyProtection="0">
      <alignment vertical="center"/>
    </xf>
    <xf numFmtId="4" fontId="94" fillId="23" borderId="22" applyNumberFormat="0" applyProtection="0">
      <alignment vertical="center"/>
    </xf>
    <xf numFmtId="4" fontId="94" fillId="23" borderId="22" applyNumberFormat="0" applyProtection="0">
      <alignment vertical="center"/>
    </xf>
    <xf numFmtId="4" fontId="94" fillId="23" borderId="22" applyNumberFormat="0" applyProtection="0">
      <alignment vertical="center"/>
    </xf>
    <xf numFmtId="4" fontId="94" fillId="23" borderId="22" applyNumberFormat="0" applyProtection="0">
      <alignment vertical="center"/>
    </xf>
    <xf numFmtId="4" fontId="94" fillId="23" borderId="22" applyNumberFormat="0" applyProtection="0">
      <alignment vertical="center"/>
    </xf>
    <xf numFmtId="4" fontId="94" fillId="23" borderId="22" applyNumberFormat="0" applyProtection="0">
      <alignment vertical="center"/>
    </xf>
    <xf numFmtId="4" fontId="94" fillId="23" borderId="22" applyNumberFormat="0" applyProtection="0">
      <alignment vertical="center"/>
    </xf>
    <xf numFmtId="4" fontId="94" fillId="23" borderId="22" applyNumberFormat="0" applyProtection="0">
      <alignment vertical="center"/>
    </xf>
    <xf numFmtId="4" fontId="93" fillId="23" borderId="22" applyNumberFormat="0" applyProtection="0">
      <alignment horizontal="left" vertical="center" indent="1"/>
    </xf>
    <xf numFmtId="4" fontId="93" fillId="23" borderId="22" applyNumberFormat="0" applyProtection="0">
      <alignment horizontal="left" vertical="center" indent="1"/>
    </xf>
    <xf numFmtId="4" fontId="93" fillId="23" borderId="22" applyNumberFormat="0" applyProtection="0">
      <alignment horizontal="left" vertical="center" indent="1"/>
    </xf>
    <xf numFmtId="4" fontId="93" fillId="23" borderId="22" applyNumberFormat="0" applyProtection="0">
      <alignment horizontal="left" vertical="center" indent="1"/>
    </xf>
    <xf numFmtId="4" fontId="93" fillId="23" borderId="22" applyNumberFormat="0" applyProtection="0">
      <alignment horizontal="left" vertical="center" indent="1"/>
    </xf>
    <xf numFmtId="4" fontId="93" fillId="23" borderId="22" applyNumberFormat="0" applyProtection="0">
      <alignment horizontal="left" vertical="center" indent="1"/>
    </xf>
    <xf numFmtId="4" fontId="93" fillId="23" borderId="22" applyNumberFormat="0" applyProtection="0">
      <alignment horizontal="left" vertical="center" indent="1"/>
    </xf>
    <xf numFmtId="4" fontId="93" fillId="23" borderId="22" applyNumberFormat="0" applyProtection="0">
      <alignment horizontal="left" vertical="center" indent="1"/>
    </xf>
    <xf numFmtId="4" fontId="93" fillId="23" borderId="22" applyNumberFormat="0" applyProtection="0">
      <alignment horizontal="left" vertical="center" indent="1"/>
    </xf>
    <xf numFmtId="4" fontId="93" fillId="23" borderId="22" applyNumberFormat="0" applyProtection="0">
      <alignment horizontal="left" vertical="center" indent="1"/>
    </xf>
    <xf numFmtId="4" fontId="93" fillId="23" borderId="22" applyNumberFormat="0" applyProtection="0">
      <alignment horizontal="left" vertical="center" indent="1"/>
    </xf>
    <xf numFmtId="4" fontId="93" fillId="23" borderId="22" applyNumberFormat="0" applyProtection="0">
      <alignment horizontal="left" vertical="center" indent="1"/>
    </xf>
    <xf numFmtId="4" fontId="93" fillId="23" borderId="22" applyNumberFormat="0" applyProtection="0">
      <alignment horizontal="left" vertical="center" indent="1"/>
    </xf>
    <xf numFmtId="4" fontId="93" fillId="23" borderId="22" applyNumberFormat="0" applyProtection="0">
      <alignment horizontal="left" vertical="center" indent="1"/>
    </xf>
    <xf numFmtId="4" fontId="93" fillId="23" borderId="22" applyNumberFormat="0" applyProtection="0">
      <alignment horizontal="left" vertical="center" indent="1"/>
    </xf>
    <xf numFmtId="4" fontId="93" fillId="23" borderId="22" applyNumberFormat="0" applyProtection="0">
      <alignment horizontal="left" vertical="center" indent="1"/>
    </xf>
    <xf numFmtId="4" fontId="93" fillId="23" borderId="22" applyNumberFormat="0" applyProtection="0">
      <alignment horizontal="left" vertical="center" indent="1"/>
    </xf>
    <xf numFmtId="4" fontId="93" fillId="23" borderId="22" applyNumberFormat="0" applyProtection="0">
      <alignment horizontal="left" vertical="center" indent="1"/>
    </xf>
    <xf numFmtId="4" fontId="93" fillId="23" borderId="22" applyNumberFormat="0" applyProtection="0">
      <alignment horizontal="left" vertical="center" indent="1"/>
    </xf>
    <xf numFmtId="4" fontId="93" fillId="23" borderId="22" applyNumberFormat="0" applyProtection="0">
      <alignment horizontal="left" vertical="center" indent="1"/>
    </xf>
    <xf numFmtId="4" fontId="93" fillId="23" borderId="22" applyNumberFormat="0" applyProtection="0">
      <alignment horizontal="left" vertical="center" indent="1"/>
    </xf>
    <xf numFmtId="4" fontId="93" fillId="23" borderId="22" applyNumberFormat="0" applyProtection="0">
      <alignment horizontal="left" vertical="center" indent="1"/>
    </xf>
    <xf numFmtId="4" fontId="93" fillId="23" borderId="22" applyNumberFormat="0" applyProtection="0">
      <alignment horizontal="left" vertical="center" indent="1"/>
    </xf>
    <xf numFmtId="4" fontId="93" fillId="23" borderId="22" applyNumberFormat="0" applyProtection="0">
      <alignment horizontal="left" vertical="center" indent="1"/>
    </xf>
    <xf numFmtId="4" fontId="93" fillId="23" borderId="22" applyNumberFormat="0" applyProtection="0">
      <alignment horizontal="left" vertical="center" indent="1"/>
    </xf>
    <xf numFmtId="4" fontId="93" fillId="23" borderId="22" applyNumberFormat="0" applyProtection="0">
      <alignment horizontal="left" vertical="center" indent="1"/>
    </xf>
    <xf numFmtId="4" fontId="93" fillId="23" borderId="22" applyNumberFormat="0" applyProtection="0">
      <alignment horizontal="left" vertical="center" indent="1"/>
    </xf>
    <xf numFmtId="4" fontId="93" fillId="23" borderId="22" applyNumberFormat="0" applyProtection="0">
      <alignment horizontal="left" vertical="center" indent="1"/>
    </xf>
    <xf numFmtId="4" fontId="93" fillId="23" borderId="22" applyNumberFormat="0" applyProtection="0">
      <alignment horizontal="left" vertical="center" indent="1"/>
    </xf>
    <xf numFmtId="4" fontId="93" fillId="23" borderId="22" applyNumberFormat="0" applyProtection="0">
      <alignment horizontal="left" vertical="center" indent="1"/>
    </xf>
    <xf numFmtId="4" fontId="93" fillId="23" borderId="22" applyNumberFormat="0" applyProtection="0">
      <alignment horizontal="left" vertical="center" indent="1"/>
    </xf>
    <xf numFmtId="4" fontId="93" fillId="23" borderId="22" applyNumberFormat="0" applyProtection="0">
      <alignment horizontal="left" vertical="center" indent="1"/>
    </xf>
    <xf numFmtId="4" fontId="93" fillId="23" borderId="22" applyNumberFormat="0" applyProtection="0">
      <alignment horizontal="left" vertical="center" indent="1"/>
    </xf>
    <xf numFmtId="4" fontId="93" fillId="23" borderId="22" applyNumberFormat="0" applyProtection="0">
      <alignment horizontal="left" vertical="center" indent="1"/>
    </xf>
    <xf numFmtId="4" fontId="93" fillId="23" borderId="22" applyNumberFormat="0" applyProtection="0">
      <alignment horizontal="left" vertical="center" indent="1"/>
    </xf>
    <xf numFmtId="4" fontId="93" fillId="23" borderId="22" applyNumberFormat="0" applyProtection="0">
      <alignment horizontal="left" vertical="center" indent="1"/>
    </xf>
    <xf numFmtId="4" fontId="93" fillId="23" borderId="22" applyNumberFormat="0" applyProtection="0">
      <alignment horizontal="left" vertical="center" indent="1"/>
    </xf>
    <xf numFmtId="4" fontId="93" fillId="23" borderId="22" applyNumberFormat="0" applyProtection="0">
      <alignment horizontal="left" vertical="center" indent="1"/>
    </xf>
    <xf numFmtId="4" fontId="93" fillId="23" borderId="22" applyNumberFormat="0" applyProtection="0">
      <alignment horizontal="left" vertical="center" indent="1"/>
    </xf>
    <xf numFmtId="4" fontId="93" fillId="23" borderId="22" applyNumberFormat="0" applyProtection="0">
      <alignment horizontal="left" vertical="center" indent="1"/>
    </xf>
    <xf numFmtId="4" fontId="93" fillId="23" borderId="22" applyNumberFormat="0" applyProtection="0">
      <alignment horizontal="left" vertical="center" indent="1"/>
    </xf>
    <xf numFmtId="4" fontId="93" fillId="23" borderId="22" applyNumberFormat="0" applyProtection="0">
      <alignment horizontal="left" vertical="center" indent="1"/>
    </xf>
    <xf numFmtId="4" fontId="93" fillId="23" borderId="22" applyNumberFormat="0" applyProtection="0">
      <alignment horizontal="left" vertical="center" indent="1"/>
    </xf>
    <xf numFmtId="4" fontId="93" fillId="23" borderId="22" applyNumberFormat="0" applyProtection="0">
      <alignment horizontal="left" vertical="center" indent="1"/>
    </xf>
    <xf numFmtId="4" fontId="93" fillId="23" borderId="22" applyNumberFormat="0" applyProtection="0">
      <alignment horizontal="left" vertical="center" indent="1"/>
    </xf>
    <xf numFmtId="4" fontId="93" fillId="23" borderId="22" applyNumberFormat="0" applyProtection="0">
      <alignment horizontal="left" vertical="center" indent="1"/>
    </xf>
    <xf numFmtId="4" fontId="93" fillId="23" borderId="22" applyNumberFormat="0" applyProtection="0">
      <alignment horizontal="left" vertical="center" indent="1"/>
    </xf>
    <xf numFmtId="4" fontId="93" fillId="23" borderId="22" applyNumberFormat="0" applyProtection="0">
      <alignment horizontal="left" vertical="center" indent="1"/>
    </xf>
    <xf numFmtId="4" fontId="93" fillId="23" borderId="22" applyNumberFormat="0" applyProtection="0">
      <alignment horizontal="left" vertical="center" indent="1"/>
    </xf>
    <xf numFmtId="4" fontId="93" fillId="23" borderId="22" applyNumberFormat="0" applyProtection="0">
      <alignment horizontal="left" vertical="center" indent="1"/>
    </xf>
    <xf numFmtId="4" fontId="93" fillId="23" borderId="22" applyNumberFormat="0" applyProtection="0">
      <alignment horizontal="left" vertical="center" indent="1"/>
    </xf>
    <xf numFmtId="4" fontId="93" fillId="23" borderId="22" applyNumberFormat="0" applyProtection="0">
      <alignment horizontal="left" vertical="center" indent="1"/>
    </xf>
    <xf numFmtId="4" fontId="93" fillId="23" borderId="22" applyNumberFormat="0" applyProtection="0">
      <alignment horizontal="left" vertical="center" indent="1"/>
    </xf>
    <xf numFmtId="4" fontId="93" fillId="23" borderId="22" applyNumberFormat="0" applyProtection="0">
      <alignment horizontal="left" vertical="center" indent="1"/>
    </xf>
    <xf numFmtId="4" fontId="93" fillId="23" borderId="22" applyNumberFormat="0" applyProtection="0">
      <alignment horizontal="left" vertical="center" indent="1"/>
    </xf>
    <xf numFmtId="4" fontId="93" fillId="23" borderId="22" applyNumberFormat="0" applyProtection="0">
      <alignment horizontal="left" vertical="center" indent="1"/>
    </xf>
    <xf numFmtId="4" fontId="93" fillId="23" borderId="22" applyNumberFormat="0" applyProtection="0">
      <alignment horizontal="left" vertical="center" indent="1"/>
    </xf>
    <xf numFmtId="4" fontId="93" fillId="23" borderId="22" applyNumberFormat="0" applyProtection="0">
      <alignment horizontal="left" vertical="center" indent="1"/>
    </xf>
    <xf numFmtId="4" fontId="93" fillId="23" borderId="22" applyNumberFormat="0" applyProtection="0">
      <alignment horizontal="left" vertical="center" indent="1"/>
    </xf>
    <xf numFmtId="4" fontId="93" fillId="23" borderId="22" applyNumberFormat="0" applyProtection="0">
      <alignment horizontal="left" vertical="center" indent="1"/>
    </xf>
    <xf numFmtId="4" fontId="93" fillId="23" borderId="22" applyNumberFormat="0" applyProtection="0">
      <alignment horizontal="left" vertical="center" indent="1"/>
    </xf>
    <xf numFmtId="4" fontId="93" fillId="23" borderId="22" applyNumberFormat="0" applyProtection="0">
      <alignment horizontal="left" vertical="center" indent="1"/>
    </xf>
    <xf numFmtId="4" fontId="93" fillId="23" borderId="22" applyNumberFormat="0" applyProtection="0">
      <alignment horizontal="left" vertical="center" indent="1"/>
    </xf>
    <xf numFmtId="4" fontId="93" fillId="23" borderId="22" applyNumberFormat="0" applyProtection="0">
      <alignment horizontal="left" vertical="center" indent="1"/>
    </xf>
    <xf numFmtId="4" fontId="93" fillId="23" borderId="22" applyNumberFormat="0" applyProtection="0">
      <alignment horizontal="left" vertical="center" indent="1"/>
    </xf>
    <xf numFmtId="0" fontId="93" fillId="23" borderId="22" applyNumberFormat="0" applyProtection="0">
      <alignment horizontal="left" vertical="top" indent="1"/>
    </xf>
    <xf numFmtId="0" fontId="93" fillId="23" borderId="22" applyNumberFormat="0" applyProtection="0">
      <alignment horizontal="left" vertical="top" indent="1"/>
    </xf>
    <xf numFmtId="0" fontId="93" fillId="23" borderId="22" applyNumberFormat="0" applyProtection="0">
      <alignment horizontal="left" vertical="top" indent="1"/>
    </xf>
    <xf numFmtId="0" fontId="93" fillId="23" borderId="22" applyNumberFormat="0" applyProtection="0">
      <alignment horizontal="left" vertical="top" indent="1"/>
    </xf>
    <xf numFmtId="0" fontId="93" fillId="23" borderId="22" applyNumberFormat="0" applyProtection="0">
      <alignment horizontal="left" vertical="top" indent="1"/>
    </xf>
    <xf numFmtId="0" fontId="93" fillId="23" borderId="22" applyNumberFormat="0" applyProtection="0">
      <alignment horizontal="left" vertical="top" indent="1"/>
    </xf>
    <xf numFmtId="0" fontId="93" fillId="23" borderId="22" applyNumberFormat="0" applyProtection="0">
      <alignment horizontal="left" vertical="top" indent="1"/>
    </xf>
    <xf numFmtId="0" fontId="93" fillId="23" borderId="22" applyNumberFormat="0" applyProtection="0">
      <alignment horizontal="left" vertical="top" indent="1"/>
    </xf>
    <xf numFmtId="0" fontId="93" fillId="23" borderId="22" applyNumberFormat="0" applyProtection="0">
      <alignment horizontal="left" vertical="top" indent="1"/>
    </xf>
    <xf numFmtId="0" fontId="93" fillId="23" borderId="22" applyNumberFormat="0" applyProtection="0">
      <alignment horizontal="left" vertical="top" indent="1"/>
    </xf>
    <xf numFmtId="0" fontId="93" fillId="23" borderId="22" applyNumberFormat="0" applyProtection="0">
      <alignment horizontal="left" vertical="top" indent="1"/>
    </xf>
    <xf numFmtId="0" fontId="93" fillId="23" borderId="22" applyNumberFormat="0" applyProtection="0">
      <alignment horizontal="left" vertical="top" indent="1"/>
    </xf>
    <xf numFmtId="0" fontId="93" fillId="23" borderId="22" applyNumberFormat="0" applyProtection="0">
      <alignment horizontal="left" vertical="top" indent="1"/>
    </xf>
    <xf numFmtId="0" fontId="93" fillId="23" borderId="22" applyNumberFormat="0" applyProtection="0">
      <alignment horizontal="left" vertical="top" indent="1"/>
    </xf>
    <xf numFmtId="0" fontId="93" fillId="23" borderId="22" applyNumberFormat="0" applyProtection="0">
      <alignment horizontal="left" vertical="top" indent="1"/>
    </xf>
    <xf numFmtId="0" fontId="93" fillId="23" borderId="22" applyNumberFormat="0" applyProtection="0">
      <alignment horizontal="left" vertical="top" indent="1"/>
    </xf>
    <xf numFmtId="0" fontId="93" fillId="23" borderId="22" applyNumberFormat="0" applyProtection="0">
      <alignment horizontal="left" vertical="top" indent="1"/>
    </xf>
    <xf numFmtId="0" fontId="93" fillId="23" borderId="22" applyNumberFormat="0" applyProtection="0">
      <alignment horizontal="left" vertical="top" indent="1"/>
    </xf>
    <xf numFmtId="0" fontId="93" fillId="23" borderId="22" applyNumberFormat="0" applyProtection="0">
      <alignment horizontal="left" vertical="top" indent="1"/>
    </xf>
    <xf numFmtId="0" fontId="93" fillId="23" borderId="22" applyNumberFormat="0" applyProtection="0">
      <alignment horizontal="left" vertical="top" indent="1"/>
    </xf>
    <xf numFmtId="0" fontId="93" fillId="23" borderId="22" applyNumberFormat="0" applyProtection="0">
      <alignment horizontal="left" vertical="top" indent="1"/>
    </xf>
    <xf numFmtId="0" fontId="93" fillId="23" borderId="22" applyNumberFormat="0" applyProtection="0">
      <alignment horizontal="left" vertical="top" indent="1"/>
    </xf>
    <xf numFmtId="0" fontId="93" fillId="23" borderId="22" applyNumberFormat="0" applyProtection="0">
      <alignment horizontal="left" vertical="top" indent="1"/>
    </xf>
    <xf numFmtId="0" fontId="93" fillId="23" borderId="22" applyNumberFormat="0" applyProtection="0">
      <alignment horizontal="left" vertical="top" indent="1"/>
    </xf>
    <xf numFmtId="0" fontId="93" fillId="23" borderId="22" applyNumberFormat="0" applyProtection="0">
      <alignment horizontal="left" vertical="top" indent="1"/>
    </xf>
    <xf numFmtId="0" fontId="93" fillId="23" borderId="22" applyNumberFormat="0" applyProtection="0">
      <alignment horizontal="left" vertical="top" indent="1"/>
    </xf>
    <xf numFmtId="0" fontId="93" fillId="23" borderId="22" applyNumberFormat="0" applyProtection="0">
      <alignment horizontal="left" vertical="top" indent="1"/>
    </xf>
    <xf numFmtId="0" fontId="93" fillId="23" borderId="22" applyNumberFormat="0" applyProtection="0">
      <alignment horizontal="left" vertical="top" indent="1"/>
    </xf>
    <xf numFmtId="0" fontId="93" fillId="23" borderId="22" applyNumberFormat="0" applyProtection="0">
      <alignment horizontal="left" vertical="top" indent="1"/>
    </xf>
    <xf numFmtId="0" fontId="93" fillId="23" borderId="22" applyNumberFormat="0" applyProtection="0">
      <alignment horizontal="left" vertical="top" indent="1"/>
    </xf>
    <xf numFmtId="0" fontId="93" fillId="23" borderId="22" applyNumberFormat="0" applyProtection="0">
      <alignment horizontal="left" vertical="top" indent="1"/>
    </xf>
    <xf numFmtId="0" fontId="93" fillId="23" borderId="22" applyNumberFormat="0" applyProtection="0">
      <alignment horizontal="left" vertical="top" indent="1"/>
    </xf>
    <xf numFmtId="0" fontId="93" fillId="23" borderId="22" applyNumberFormat="0" applyProtection="0">
      <alignment horizontal="left" vertical="top" indent="1"/>
    </xf>
    <xf numFmtId="0" fontId="93" fillId="23" borderId="22" applyNumberFormat="0" applyProtection="0">
      <alignment horizontal="left" vertical="top" indent="1"/>
    </xf>
    <xf numFmtId="0" fontId="93" fillId="23" borderId="22" applyNumberFormat="0" applyProtection="0">
      <alignment horizontal="left" vertical="top" indent="1"/>
    </xf>
    <xf numFmtId="0" fontId="93" fillId="23" borderId="22" applyNumberFormat="0" applyProtection="0">
      <alignment horizontal="left" vertical="top" indent="1"/>
    </xf>
    <xf numFmtId="0" fontId="93" fillId="23" borderId="22" applyNumberFormat="0" applyProtection="0">
      <alignment horizontal="left" vertical="top" indent="1"/>
    </xf>
    <xf numFmtId="0" fontId="93" fillId="23" borderId="22" applyNumberFormat="0" applyProtection="0">
      <alignment horizontal="left" vertical="top" indent="1"/>
    </xf>
    <xf numFmtId="0" fontId="93" fillId="23" borderId="22" applyNumberFormat="0" applyProtection="0">
      <alignment horizontal="left" vertical="top" indent="1"/>
    </xf>
    <xf numFmtId="0" fontId="93" fillId="23" borderId="22" applyNumberFormat="0" applyProtection="0">
      <alignment horizontal="left" vertical="top" indent="1"/>
    </xf>
    <xf numFmtId="0" fontId="93" fillId="23" borderId="22" applyNumberFormat="0" applyProtection="0">
      <alignment horizontal="left" vertical="top" indent="1"/>
    </xf>
    <xf numFmtId="0" fontId="93" fillId="23" borderId="22" applyNumberFormat="0" applyProtection="0">
      <alignment horizontal="left" vertical="top" indent="1"/>
    </xf>
    <xf numFmtId="0" fontId="93" fillId="23" borderId="22" applyNumberFormat="0" applyProtection="0">
      <alignment horizontal="left" vertical="top" indent="1"/>
    </xf>
    <xf numFmtId="0" fontId="93" fillId="23" borderId="22" applyNumberFormat="0" applyProtection="0">
      <alignment horizontal="left" vertical="top" indent="1"/>
    </xf>
    <xf numFmtId="0" fontId="93" fillId="23" borderId="22" applyNumberFormat="0" applyProtection="0">
      <alignment horizontal="left" vertical="top" indent="1"/>
    </xf>
    <xf numFmtId="0" fontId="93" fillId="23" borderId="22" applyNumberFormat="0" applyProtection="0">
      <alignment horizontal="left" vertical="top" indent="1"/>
    </xf>
    <xf numFmtId="0" fontId="93" fillId="23" borderId="22" applyNumberFormat="0" applyProtection="0">
      <alignment horizontal="left" vertical="top" indent="1"/>
    </xf>
    <xf numFmtId="0" fontId="93" fillId="23" borderId="22" applyNumberFormat="0" applyProtection="0">
      <alignment horizontal="left" vertical="top" indent="1"/>
    </xf>
    <xf numFmtId="0" fontId="93" fillId="23" borderId="22" applyNumberFormat="0" applyProtection="0">
      <alignment horizontal="left" vertical="top" indent="1"/>
    </xf>
    <xf numFmtId="0" fontId="93" fillId="23" borderId="22" applyNumberFormat="0" applyProtection="0">
      <alignment horizontal="left" vertical="top" indent="1"/>
    </xf>
    <xf numFmtId="0" fontId="93" fillId="23" borderId="22" applyNumberFormat="0" applyProtection="0">
      <alignment horizontal="left" vertical="top" indent="1"/>
    </xf>
    <xf numFmtId="0" fontId="93" fillId="23" borderId="22" applyNumberFormat="0" applyProtection="0">
      <alignment horizontal="left" vertical="top" indent="1"/>
    </xf>
    <xf numFmtId="0" fontId="93" fillId="23" borderId="22" applyNumberFormat="0" applyProtection="0">
      <alignment horizontal="left" vertical="top" indent="1"/>
    </xf>
    <xf numFmtId="0" fontId="93" fillId="23" borderId="22" applyNumberFormat="0" applyProtection="0">
      <alignment horizontal="left" vertical="top" indent="1"/>
    </xf>
    <xf numFmtId="0" fontId="93" fillId="23" borderId="22" applyNumberFormat="0" applyProtection="0">
      <alignment horizontal="left" vertical="top" indent="1"/>
    </xf>
    <xf numFmtId="0" fontId="93" fillId="23" borderId="22" applyNumberFormat="0" applyProtection="0">
      <alignment horizontal="left" vertical="top" indent="1"/>
    </xf>
    <xf numFmtId="0" fontId="93" fillId="23" borderId="22" applyNumberFormat="0" applyProtection="0">
      <alignment horizontal="left" vertical="top" indent="1"/>
    </xf>
    <xf numFmtId="0" fontId="93" fillId="23" borderId="22" applyNumberFormat="0" applyProtection="0">
      <alignment horizontal="left" vertical="top" indent="1"/>
    </xf>
    <xf numFmtId="0" fontId="93" fillId="23" borderId="22" applyNumberFormat="0" applyProtection="0">
      <alignment horizontal="left" vertical="top" indent="1"/>
    </xf>
    <xf numFmtId="0" fontId="93" fillId="23" borderId="22" applyNumberFormat="0" applyProtection="0">
      <alignment horizontal="left" vertical="top" indent="1"/>
    </xf>
    <xf numFmtId="0" fontId="93" fillId="23" borderId="22" applyNumberFormat="0" applyProtection="0">
      <alignment horizontal="left" vertical="top" indent="1"/>
    </xf>
    <xf numFmtId="0" fontId="93" fillId="23" borderId="22" applyNumberFormat="0" applyProtection="0">
      <alignment horizontal="left" vertical="top" indent="1"/>
    </xf>
    <xf numFmtId="0" fontId="93" fillId="23" borderId="22" applyNumberFormat="0" applyProtection="0">
      <alignment horizontal="left" vertical="top" indent="1"/>
    </xf>
    <xf numFmtId="0" fontId="93" fillId="23" borderId="22" applyNumberFormat="0" applyProtection="0">
      <alignment horizontal="left" vertical="top" indent="1"/>
    </xf>
    <xf numFmtId="0" fontId="93" fillId="23" borderId="22" applyNumberFormat="0" applyProtection="0">
      <alignment horizontal="left" vertical="top" indent="1"/>
    </xf>
    <xf numFmtId="4" fontId="93" fillId="24" borderId="0" applyNumberFormat="0" applyProtection="0">
      <alignment horizontal="left" vertical="center" indent="1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25" borderId="22" applyNumberFormat="0" applyProtection="0">
      <alignment horizontal="right" vertical="center"/>
    </xf>
    <xf numFmtId="4" fontId="37" fillId="25" borderId="22" applyNumberFormat="0" applyProtection="0">
      <alignment horizontal="right" vertical="center"/>
    </xf>
    <xf numFmtId="4" fontId="37" fillId="25" borderId="22" applyNumberFormat="0" applyProtection="0">
      <alignment horizontal="right" vertical="center"/>
    </xf>
    <xf numFmtId="4" fontId="37" fillId="25" borderId="22" applyNumberFormat="0" applyProtection="0">
      <alignment horizontal="right" vertical="center"/>
    </xf>
    <xf numFmtId="4" fontId="37" fillId="25" borderId="22" applyNumberFormat="0" applyProtection="0">
      <alignment horizontal="right" vertical="center"/>
    </xf>
    <xf numFmtId="4" fontId="37" fillId="25" borderId="22" applyNumberFormat="0" applyProtection="0">
      <alignment horizontal="right" vertical="center"/>
    </xf>
    <xf numFmtId="4" fontId="37" fillId="25" borderId="22" applyNumberFormat="0" applyProtection="0">
      <alignment horizontal="right" vertical="center"/>
    </xf>
    <xf numFmtId="4" fontId="37" fillId="25" borderId="22" applyNumberFormat="0" applyProtection="0">
      <alignment horizontal="right" vertical="center"/>
    </xf>
    <xf numFmtId="4" fontId="37" fillId="25" borderId="22" applyNumberFormat="0" applyProtection="0">
      <alignment horizontal="right" vertical="center"/>
    </xf>
    <xf numFmtId="4" fontId="37" fillId="25" borderId="22" applyNumberFormat="0" applyProtection="0">
      <alignment horizontal="right" vertical="center"/>
    </xf>
    <xf numFmtId="4" fontId="37" fillId="25" borderId="22" applyNumberFormat="0" applyProtection="0">
      <alignment horizontal="right" vertical="center"/>
    </xf>
    <xf numFmtId="4" fontId="37" fillId="25" borderId="22" applyNumberFormat="0" applyProtection="0">
      <alignment horizontal="right" vertical="center"/>
    </xf>
    <xf numFmtId="4" fontId="37" fillId="25" borderId="22" applyNumberFormat="0" applyProtection="0">
      <alignment horizontal="right" vertical="center"/>
    </xf>
    <xf numFmtId="4" fontId="37" fillId="25" borderId="22" applyNumberFormat="0" applyProtection="0">
      <alignment horizontal="right" vertical="center"/>
    </xf>
    <xf numFmtId="4" fontId="37" fillId="25" borderId="22" applyNumberFormat="0" applyProtection="0">
      <alignment horizontal="right" vertical="center"/>
    </xf>
    <xf numFmtId="4" fontId="37" fillId="25" borderId="22" applyNumberFormat="0" applyProtection="0">
      <alignment horizontal="right" vertical="center"/>
    </xf>
    <xf numFmtId="4" fontId="37" fillId="25" borderId="22" applyNumberFormat="0" applyProtection="0">
      <alignment horizontal="right" vertical="center"/>
    </xf>
    <xf numFmtId="4" fontId="37" fillId="25" borderId="22" applyNumberFormat="0" applyProtection="0">
      <alignment horizontal="right" vertical="center"/>
    </xf>
    <xf numFmtId="4" fontId="37" fillId="25" borderId="22" applyNumberFormat="0" applyProtection="0">
      <alignment horizontal="right" vertical="center"/>
    </xf>
    <xf numFmtId="4" fontId="37" fillId="25" borderId="22" applyNumberFormat="0" applyProtection="0">
      <alignment horizontal="right" vertical="center"/>
    </xf>
    <xf numFmtId="4" fontId="37" fillId="25" borderId="22" applyNumberFormat="0" applyProtection="0">
      <alignment horizontal="right" vertical="center"/>
    </xf>
    <xf numFmtId="4" fontId="37" fillId="25" borderId="22" applyNumberFormat="0" applyProtection="0">
      <alignment horizontal="right" vertical="center"/>
    </xf>
    <xf numFmtId="4" fontId="37" fillId="25" borderId="22" applyNumberFormat="0" applyProtection="0">
      <alignment horizontal="right" vertical="center"/>
    </xf>
    <xf numFmtId="4" fontId="37" fillId="25" borderId="22" applyNumberFormat="0" applyProtection="0">
      <alignment horizontal="right" vertical="center"/>
    </xf>
    <xf numFmtId="4" fontId="37" fillId="25" borderId="22" applyNumberFormat="0" applyProtection="0">
      <alignment horizontal="right" vertical="center"/>
    </xf>
    <xf numFmtId="4" fontId="37" fillId="25" borderId="22" applyNumberFormat="0" applyProtection="0">
      <alignment horizontal="right" vertical="center"/>
    </xf>
    <xf numFmtId="4" fontId="37" fillId="25" borderId="22" applyNumberFormat="0" applyProtection="0">
      <alignment horizontal="right" vertical="center"/>
    </xf>
    <xf numFmtId="4" fontId="37" fillId="25" borderId="22" applyNumberFormat="0" applyProtection="0">
      <alignment horizontal="right" vertical="center"/>
    </xf>
    <xf numFmtId="4" fontId="37" fillId="25" borderId="22" applyNumberFormat="0" applyProtection="0">
      <alignment horizontal="right" vertical="center"/>
    </xf>
    <xf numFmtId="4" fontId="37" fillId="25" borderId="22" applyNumberFormat="0" applyProtection="0">
      <alignment horizontal="right" vertical="center"/>
    </xf>
    <xf numFmtId="4" fontId="37" fillId="25" borderId="22" applyNumberFormat="0" applyProtection="0">
      <alignment horizontal="right" vertical="center"/>
    </xf>
    <xf numFmtId="4" fontId="37" fillId="25" borderId="22" applyNumberFormat="0" applyProtection="0">
      <alignment horizontal="right" vertical="center"/>
    </xf>
    <xf numFmtId="4" fontId="37" fillId="25" borderId="22" applyNumberFormat="0" applyProtection="0">
      <alignment horizontal="right" vertical="center"/>
    </xf>
    <xf numFmtId="4" fontId="37" fillId="25" borderId="22" applyNumberFormat="0" applyProtection="0">
      <alignment horizontal="right" vertical="center"/>
    </xf>
    <xf numFmtId="4" fontId="37" fillId="25" borderId="22" applyNumberFormat="0" applyProtection="0">
      <alignment horizontal="right" vertical="center"/>
    </xf>
    <xf numFmtId="4" fontId="37" fillId="25" borderId="22" applyNumberFormat="0" applyProtection="0">
      <alignment horizontal="right" vertical="center"/>
    </xf>
    <xf numFmtId="4" fontId="37" fillId="25" borderId="22" applyNumberFormat="0" applyProtection="0">
      <alignment horizontal="right" vertical="center"/>
    </xf>
    <xf numFmtId="4" fontId="37" fillId="25" borderId="22" applyNumberFormat="0" applyProtection="0">
      <alignment horizontal="right" vertical="center"/>
    </xf>
    <xf numFmtId="4" fontId="37" fillId="25" borderId="22" applyNumberFormat="0" applyProtection="0">
      <alignment horizontal="right" vertical="center"/>
    </xf>
    <xf numFmtId="4" fontId="37" fillId="25" borderId="22" applyNumberFormat="0" applyProtection="0">
      <alignment horizontal="right" vertical="center"/>
    </xf>
    <xf numFmtId="4" fontId="37" fillId="25" borderId="22" applyNumberFormat="0" applyProtection="0">
      <alignment horizontal="right" vertical="center"/>
    </xf>
    <xf numFmtId="4" fontId="37" fillId="25" borderId="22" applyNumberFormat="0" applyProtection="0">
      <alignment horizontal="right" vertical="center"/>
    </xf>
    <xf numFmtId="4" fontId="37" fillId="25" borderId="22" applyNumberFormat="0" applyProtection="0">
      <alignment horizontal="right" vertical="center"/>
    </xf>
    <xf numFmtId="4" fontId="37" fillId="25" borderId="22" applyNumberFormat="0" applyProtection="0">
      <alignment horizontal="right" vertical="center"/>
    </xf>
    <xf numFmtId="4" fontId="37" fillId="25" borderId="22" applyNumberFormat="0" applyProtection="0">
      <alignment horizontal="right" vertical="center"/>
    </xf>
    <xf numFmtId="4" fontId="37" fillId="25" borderId="22" applyNumberFormat="0" applyProtection="0">
      <alignment horizontal="right" vertical="center"/>
    </xf>
    <xf numFmtId="4" fontId="37" fillId="25" borderId="22" applyNumberFormat="0" applyProtection="0">
      <alignment horizontal="right" vertical="center"/>
    </xf>
    <xf numFmtId="4" fontId="37" fillId="25" borderId="22" applyNumberFormat="0" applyProtection="0">
      <alignment horizontal="right" vertical="center"/>
    </xf>
    <xf numFmtId="4" fontId="37" fillId="25" borderId="22" applyNumberFormat="0" applyProtection="0">
      <alignment horizontal="right" vertical="center"/>
    </xf>
    <xf numFmtId="4" fontId="37" fillId="25" borderId="22" applyNumberFormat="0" applyProtection="0">
      <alignment horizontal="right" vertical="center"/>
    </xf>
    <xf numFmtId="4" fontId="37" fillId="25" borderId="22" applyNumberFormat="0" applyProtection="0">
      <alignment horizontal="right" vertical="center"/>
    </xf>
    <xf numFmtId="4" fontId="37" fillId="25" borderId="22" applyNumberFormat="0" applyProtection="0">
      <alignment horizontal="right" vertical="center"/>
    </xf>
    <xf numFmtId="4" fontId="37" fillId="25" borderId="22" applyNumberFormat="0" applyProtection="0">
      <alignment horizontal="right" vertical="center"/>
    </xf>
    <xf numFmtId="4" fontId="37" fillId="25" borderId="22" applyNumberFormat="0" applyProtection="0">
      <alignment horizontal="right" vertical="center"/>
    </xf>
    <xf numFmtId="4" fontId="37" fillId="25" borderId="22" applyNumberFormat="0" applyProtection="0">
      <alignment horizontal="right" vertical="center"/>
    </xf>
    <xf numFmtId="4" fontId="37" fillId="25" borderId="22" applyNumberFormat="0" applyProtection="0">
      <alignment horizontal="right" vertical="center"/>
    </xf>
    <xf numFmtId="4" fontId="37" fillId="25" borderId="22" applyNumberFormat="0" applyProtection="0">
      <alignment horizontal="right" vertical="center"/>
    </xf>
    <xf numFmtId="4" fontId="37" fillId="25" borderId="22" applyNumberFormat="0" applyProtection="0">
      <alignment horizontal="right" vertical="center"/>
    </xf>
    <xf numFmtId="4" fontId="37" fillId="25" borderId="22" applyNumberFormat="0" applyProtection="0">
      <alignment horizontal="right" vertical="center"/>
    </xf>
    <xf numFmtId="4" fontId="37" fillId="25" borderId="22" applyNumberFormat="0" applyProtection="0">
      <alignment horizontal="right" vertical="center"/>
    </xf>
    <xf numFmtId="4" fontId="37" fillId="25" borderId="22" applyNumberFormat="0" applyProtection="0">
      <alignment horizontal="right" vertical="center"/>
    </xf>
    <xf numFmtId="4" fontId="37" fillId="25" borderId="22" applyNumberFormat="0" applyProtection="0">
      <alignment horizontal="right" vertical="center"/>
    </xf>
    <xf numFmtId="4" fontId="37" fillId="25" borderId="22" applyNumberFormat="0" applyProtection="0">
      <alignment horizontal="right" vertical="center"/>
    </xf>
    <xf numFmtId="4" fontId="37" fillId="25" borderId="22" applyNumberFormat="0" applyProtection="0">
      <alignment horizontal="right" vertical="center"/>
    </xf>
    <xf numFmtId="4" fontId="37" fillId="25" borderId="22" applyNumberFormat="0" applyProtection="0">
      <alignment horizontal="right" vertical="center"/>
    </xf>
    <xf numFmtId="4" fontId="37" fillId="26" borderId="22" applyNumberFormat="0" applyProtection="0">
      <alignment horizontal="right" vertical="center"/>
    </xf>
    <xf numFmtId="4" fontId="37" fillId="26" borderId="22" applyNumberFormat="0" applyProtection="0">
      <alignment horizontal="right" vertical="center"/>
    </xf>
    <xf numFmtId="4" fontId="37" fillId="26" borderId="22" applyNumberFormat="0" applyProtection="0">
      <alignment horizontal="right" vertical="center"/>
    </xf>
    <xf numFmtId="4" fontId="37" fillId="26" borderId="22" applyNumberFormat="0" applyProtection="0">
      <alignment horizontal="right" vertical="center"/>
    </xf>
    <xf numFmtId="4" fontId="37" fillId="26" borderId="22" applyNumberFormat="0" applyProtection="0">
      <alignment horizontal="right" vertical="center"/>
    </xf>
    <xf numFmtId="4" fontId="37" fillId="26" borderId="22" applyNumberFormat="0" applyProtection="0">
      <alignment horizontal="right" vertical="center"/>
    </xf>
    <xf numFmtId="4" fontId="37" fillId="26" borderId="22" applyNumberFormat="0" applyProtection="0">
      <alignment horizontal="right" vertical="center"/>
    </xf>
    <xf numFmtId="4" fontId="37" fillId="26" borderId="22" applyNumberFormat="0" applyProtection="0">
      <alignment horizontal="right" vertical="center"/>
    </xf>
    <xf numFmtId="4" fontId="37" fillId="26" borderId="22" applyNumberFormat="0" applyProtection="0">
      <alignment horizontal="right" vertical="center"/>
    </xf>
    <xf numFmtId="4" fontId="37" fillId="26" borderId="22" applyNumberFormat="0" applyProtection="0">
      <alignment horizontal="right" vertical="center"/>
    </xf>
    <xf numFmtId="4" fontId="37" fillId="26" borderId="22" applyNumberFormat="0" applyProtection="0">
      <alignment horizontal="right" vertical="center"/>
    </xf>
    <xf numFmtId="4" fontId="37" fillId="26" borderId="22" applyNumberFormat="0" applyProtection="0">
      <alignment horizontal="right" vertical="center"/>
    </xf>
    <xf numFmtId="4" fontId="37" fillId="26" borderId="22" applyNumberFormat="0" applyProtection="0">
      <alignment horizontal="right" vertical="center"/>
    </xf>
    <xf numFmtId="4" fontId="37" fillId="26" borderId="22" applyNumberFormat="0" applyProtection="0">
      <alignment horizontal="right" vertical="center"/>
    </xf>
    <xf numFmtId="4" fontId="37" fillId="26" borderId="22" applyNumberFormat="0" applyProtection="0">
      <alignment horizontal="right" vertical="center"/>
    </xf>
    <xf numFmtId="4" fontId="37" fillId="26" borderId="22" applyNumberFormat="0" applyProtection="0">
      <alignment horizontal="right" vertical="center"/>
    </xf>
    <xf numFmtId="4" fontId="37" fillId="26" borderId="22" applyNumberFormat="0" applyProtection="0">
      <alignment horizontal="right" vertical="center"/>
    </xf>
    <xf numFmtId="4" fontId="37" fillId="26" borderId="22" applyNumberFormat="0" applyProtection="0">
      <alignment horizontal="right" vertical="center"/>
    </xf>
    <xf numFmtId="4" fontId="37" fillId="26" borderId="22" applyNumberFormat="0" applyProtection="0">
      <alignment horizontal="right" vertical="center"/>
    </xf>
    <xf numFmtId="4" fontId="37" fillId="26" borderId="22" applyNumberFormat="0" applyProtection="0">
      <alignment horizontal="right" vertical="center"/>
    </xf>
    <xf numFmtId="4" fontId="37" fillId="26" borderId="22" applyNumberFormat="0" applyProtection="0">
      <alignment horizontal="right" vertical="center"/>
    </xf>
    <xf numFmtId="4" fontId="37" fillId="26" borderId="22" applyNumberFormat="0" applyProtection="0">
      <alignment horizontal="right" vertical="center"/>
    </xf>
    <xf numFmtId="4" fontId="37" fillId="26" borderId="22" applyNumberFormat="0" applyProtection="0">
      <alignment horizontal="right" vertical="center"/>
    </xf>
    <xf numFmtId="4" fontId="37" fillId="26" borderId="22" applyNumberFormat="0" applyProtection="0">
      <alignment horizontal="right" vertical="center"/>
    </xf>
    <xf numFmtId="4" fontId="37" fillId="26" borderId="22" applyNumberFormat="0" applyProtection="0">
      <alignment horizontal="right" vertical="center"/>
    </xf>
    <xf numFmtId="4" fontId="37" fillId="26" borderId="22" applyNumberFormat="0" applyProtection="0">
      <alignment horizontal="right" vertical="center"/>
    </xf>
    <xf numFmtId="4" fontId="37" fillId="26" borderId="22" applyNumberFormat="0" applyProtection="0">
      <alignment horizontal="right" vertical="center"/>
    </xf>
    <xf numFmtId="4" fontId="37" fillId="26" borderId="22" applyNumberFormat="0" applyProtection="0">
      <alignment horizontal="right" vertical="center"/>
    </xf>
    <xf numFmtId="4" fontId="37" fillId="26" borderId="22" applyNumberFormat="0" applyProtection="0">
      <alignment horizontal="right" vertical="center"/>
    </xf>
    <xf numFmtId="4" fontId="37" fillId="26" borderId="22" applyNumberFormat="0" applyProtection="0">
      <alignment horizontal="right" vertical="center"/>
    </xf>
    <xf numFmtId="4" fontId="37" fillId="26" borderId="22" applyNumberFormat="0" applyProtection="0">
      <alignment horizontal="right" vertical="center"/>
    </xf>
    <xf numFmtId="4" fontId="37" fillId="26" borderId="22" applyNumberFormat="0" applyProtection="0">
      <alignment horizontal="right" vertical="center"/>
    </xf>
    <xf numFmtId="4" fontId="37" fillId="26" borderId="22" applyNumberFormat="0" applyProtection="0">
      <alignment horizontal="right" vertical="center"/>
    </xf>
    <xf numFmtId="4" fontId="37" fillId="26" borderId="22" applyNumberFormat="0" applyProtection="0">
      <alignment horizontal="right" vertical="center"/>
    </xf>
    <xf numFmtId="4" fontId="37" fillId="26" borderId="22" applyNumberFormat="0" applyProtection="0">
      <alignment horizontal="right" vertical="center"/>
    </xf>
    <xf numFmtId="4" fontId="37" fillId="26" borderId="22" applyNumberFormat="0" applyProtection="0">
      <alignment horizontal="right" vertical="center"/>
    </xf>
    <xf numFmtId="4" fontId="37" fillId="26" borderId="22" applyNumberFormat="0" applyProtection="0">
      <alignment horizontal="right" vertical="center"/>
    </xf>
    <xf numFmtId="4" fontId="37" fillId="26" borderId="22" applyNumberFormat="0" applyProtection="0">
      <alignment horizontal="right" vertical="center"/>
    </xf>
    <xf numFmtId="4" fontId="37" fillId="26" borderId="22" applyNumberFormat="0" applyProtection="0">
      <alignment horizontal="right" vertical="center"/>
    </xf>
    <xf numFmtId="4" fontId="37" fillId="26" borderId="22" applyNumberFormat="0" applyProtection="0">
      <alignment horizontal="right" vertical="center"/>
    </xf>
    <xf numFmtId="4" fontId="37" fillId="26" borderId="22" applyNumberFormat="0" applyProtection="0">
      <alignment horizontal="right" vertical="center"/>
    </xf>
    <xf numFmtId="4" fontId="37" fillId="26" borderId="22" applyNumberFormat="0" applyProtection="0">
      <alignment horizontal="right" vertical="center"/>
    </xf>
    <xf numFmtId="4" fontId="37" fillId="26" borderId="22" applyNumberFormat="0" applyProtection="0">
      <alignment horizontal="right" vertical="center"/>
    </xf>
    <xf numFmtId="4" fontId="37" fillId="26" borderId="22" applyNumberFormat="0" applyProtection="0">
      <alignment horizontal="right" vertical="center"/>
    </xf>
    <xf numFmtId="4" fontId="37" fillId="26" borderId="22" applyNumberFormat="0" applyProtection="0">
      <alignment horizontal="right" vertical="center"/>
    </xf>
    <xf numFmtId="4" fontId="37" fillId="26" borderId="22" applyNumberFormat="0" applyProtection="0">
      <alignment horizontal="right" vertical="center"/>
    </xf>
    <xf numFmtId="4" fontId="37" fillId="26" borderId="22" applyNumberFormat="0" applyProtection="0">
      <alignment horizontal="right" vertical="center"/>
    </xf>
    <xf numFmtId="4" fontId="37" fillId="26" borderId="22" applyNumberFormat="0" applyProtection="0">
      <alignment horizontal="right" vertical="center"/>
    </xf>
    <xf numFmtId="4" fontId="37" fillId="26" borderId="22" applyNumberFormat="0" applyProtection="0">
      <alignment horizontal="right" vertical="center"/>
    </xf>
    <xf numFmtId="4" fontId="37" fillId="26" borderId="22" applyNumberFormat="0" applyProtection="0">
      <alignment horizontal="right" vertical="center"/>
    </xf>
    <xf numFmtId="4" fontId="37" fillId="26" borderId="22" applyNumberFormat="0" applyProtection="0">
      <alignment horizontal="right" vertical="center"/>
    </xf>
    <xf numFmtId="4" fontId="37" fillId="26" borderId="22" applyNumberFormat="0" applyProtection="0">
      <alignment horizontal="right" vertical="center"/>
    </xf>
    <xf numFmtId="4" fontId="37" fillId="26" borderId="22" applyNumberFormat="0" applyProtection="0">
      <alignment horizontal="right" vertical="center"/>
    </xf>
    <xf numFmtId="4" fontId="37" fillId="26" borderId="22" applyNumberFormat="0" applyProtection="0">
      <alignment horizontal="right" vertical="center"/>
    </xf>
    <xf numFmtId="4" fontId="37" fillId="26" borderId="22" applyNumberFormat="0" applyProtection="0">
      <alignment horizontal="right" vertical="center"/>
    </xf>
    <xf numFmtId="4" fontId="37" fillId="26" borderId="22" applyNumberFormat="0" applyProtection="0">
      <alignment horizontal="right" vertical="center"/>
    </xf>
    <xf numFmtId="4" fontId="37" fillId="26" borderId="22" applyNumberFormat="0" applyProtection="0">
      <alignment horizontal="right" vertical="center"/>
    </xf>
    <xf numFmtId="4" fontId="37" fillId="26" borderId="22" applyNumberFormat="0" applyProtection="0">
      <alignment horizontal="right" vertical="center"/>
    </xf>
    <xf numFmtId="4" fontId="37" fillId="26" borderId="22" applyNumberFormat="0" applyProtection="0">
      <alignment horizontal="right" vertical="center"/>
    </xf>
    <xf numFmtId="4" fontId="37" fillId="26" borderId="22" applyNumberFormat="0" applyProtection="0">
      <alignment horizontal="right" vertical="center"/>
    </xf>
    <xf numFmtId="4" fontId="37" fillId="26" borderId="22" applyNumberFormat="0" applyProtection="0">
      <alignment horizontal="right" vertical="center"/>
    </xf>
    <xf numFmtId="4" fontId="37" fillId="26" borderId="22" applyNumberFormat="0" applyProtection="0">
      <alignment horizontal="right" vertical="center"/>
    </xf>
    <xf numFmtId="4" fontId="37" fillId="26" borderId="22" applyNumberFormat="0" applyProtection="0">
      <alignment horizontal="right" vertical="center"/>
    </xf>
    <xf numFmtId="4" fontId="37" fillId="26" borderId="22" applyNumberFormat="0" applyProtection="0">
      <alignment horizontal="right" vertical="center"/>
    </xf>
    <xf numFmtId="4" fontId="37" fillId="26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27" borderId="22" applyNumberFormat="0" applyProtection="0">
      <alignment horizontal="right" vertical="center"/>
    </xf>
    <xf numFmtId="4" fontId="37" fillId="27" borderId="22" applyNumberFormat="0" applyProtection="0">
      <alignment horizontal="right" vertical="center"/>
    </xf>
    <xf numFmtId="4" fontId="37" fillId="27" borderId="22" applyNumberFormat="0" applyProtection="0">
      <alignment horizontal="right" vertical="center"/>
    </xf>
    <xf numFmtId="4" fontId="37" fillId="27" borderId="22" applyNumberFormat="0" applyProtection="0">
      <alignment horizontal="right" vertical="center"/>
    </xf>
    <xf numFmtId="4" fontId="37" fillId="27" borderId="22" applyNumberFormat="0" applyProtection="0">
      <alignment horizontal="right" vertical="center"/>
    </xf>
    <xf numFmtId="4" fontId="37" fillId="27" borderId="22" applyNumberFormat="0" applyProtection="0">
      <alignment horizontal="right" vertical="center"/>
    </xf>
    <xf numFmtId="4" fontId="37" fillId="27" borderId="22" applyNumberFormat="0" applyProtection="0">
      <alignment horizontal="right" vertical="center"/>
    </xf>
    <xf numFmtId="4" fontId="37" fillId="27" borderId="22" applyNumberFormat="0" applyProtection="0">
      <alignment horizontal="right" vertical="center"/>
    </xf>
    <xf numFmtId="4" fontId="37" fillId="27" borderId="22" applyNumberFormat="0" applyProtection="0">
      <alignment horizontal="right" vertical="center"/>
    </xf>
    <xf numFmtId="4" fontId="37" fillId="27" borderId="22" applyNumberFormat="0" applyProtection="0">
      <alignment horizontal="right" vertical="center"/>
    </xf>
    <xf numFmtId="4" fontId="37" fillId="27" borderId="22" applyNumberFormat="0" applyProtection="0">
      <alignment horizontal="right" vertical="center"/>
    </xf>
    <xf numFmtId="4" fontId="37" fillId="27" borderId="22" applyNumberFormat="0" applyProtection="0">
      <alignment horizontal="right" vertical="center"/>
    </xf>
    <xf numFmtId="4" fontId="37" fillId="27" borderId="22" applyNumberFormat="0" applyProtection="0">
      <alignment horizontal="right" vertical="center"/>
    </xf>
    <xf numFmtId="4" fontId="37" fillId="27" borderId="22" applyNumberFormat="0" applyProtection="0">
      <alignment horizontal="right" vertical="center"/>
    </xf>
    <xf numFmtId="4" fontId="37" fillId="27" borderId="22" applyNumberFormat="0" applyProtection="0">
      <alignment horizontal="right" vertical="center"/>
    </xf>
    <xf numFmtId="4" fontId="37" fillId="27" borderId="22" applyNumberFormat="0" applyProtection="0">
      <alignment horizontal="right" vertical="center"/>
    </xf>
    <xf numFmtId="4" fontId="37" fillId="27" borderId="22" applyNumberFormat="0" applyProtection="0">
      <alignment horizontal="right" vertical="center"/>
    </xf>
    <xf numFmtId="4" fontId="37" fillId="27" borderId="22" applyNumberFormat="0" applyProtection="0">
      <alignment horizontal="right" vertical="center"/>
    </xf>
    <xf numFmtId="4" fontId="37" fillId="27" borderId="22" applyNumberFormat="0" applyProtection="0">
      <alignment horizontal="right" vertical="center"/>
    </xf>
    <xf numFmtId="4" fontId="37" fillId="27" borderId="22" applyNumberFormat="0" applyProtection="0">
      <alignment horizontal="right" vertical="center"/>
    </xf>
    <xf numFmtId="4" fontId="37" fillId="27" borderId="22" applyNumberFormat="0" applyProtection="0">
      <alignment horizontal="right" vertical="center"/>
    </xf>
    <xf numFmtId="4" fontId="37" fillId="27" borderId="22" applyNumberFormat="0" applyProtection="0">
      <alignment horizontal="right" vertical="center"/>
    </xf>
    <xf numFmtId="4" fontId="37" fillId="27" borderId="22" applyNumberFormat="0" applyProtection="0">
      <alignment horizontal="right" vertical="center"/>
    </xf>
    <xf numFmtId="4" fontId="37" fillId="27" borderId="22" applyNumberFormat="0" applyProtection="0">
      <alignment horizontal="right" vertical="center"/>
    </xf>
    <xf numFmtId="4" fontId="37" fillId="27" borderId="22" applyNumberFormat="0" applyProtection="0">
      <alignment horizontal="right" vertical="center"/>
    </xf>
    <xf numFmtId="4" fontId="37" fillId="27" borderId="22" applyNumberFormat="0" applyProtection="0">
      <alignment horizontal="right" vertical="center"/>
    </xf>
    <xf numFmtId="4" fontId="37" fillId="27" borderId="22" applyNumberFormat="0" applyProtection="0">
      <alignment horizontal="right" vertical="center"/>
    </xf>
    <xf numFmtId="4" fontId="37" fillId="27" borderId="22" applyNumberFormat="0" applyProtection="0">
      <alignment horizontal="right" vertical="center"/>
    </xf>
    <xf numFmtId="4" fontId="37" fillId="27" borderId="22" applyNumberFormat="0" applyProtection="0">
      <alignment horizontal="right" vertical="center"/>
    </xf>
    <xf numFmtId="4" fontId="37" fillId="27" borderId="22" applyNumberFormat="0" applyProtection="0">
      <alignment horizontal="right" vertical="center"/>
    </xf>
    <xf numFmtId="4" fontId="37" fillId="27" borderId="22" applyNumberFormat="0" applyProtection="0">
      <alignment horizontal="right" vertical="center"/>
    </xf>
    <xf numFmtId="4" fontId="37" fillId="27" borderId="22" applyNumberFormat="0" applyProtection="0">
      <alignment horizontal="right" vertical="center"/>
    </xf>
    <xf numFmtId="4" fontId="37" fillId="27" borderId="22" applyNumberFormat="0" applyProtection="0">
      <alignment horizontal="right" vertical="center"/>
    </xf>
    <xf numFmtId="4" fontId="37" fillId="27" borderId="22" applyNumberFormat="0" applyProtection="0">
      <alignment horizontal="right" vertical="center"/>
    </xf>
    <xf numFmtId="4" fontId="37" fillId="27" borderId="22" applyNumberFormat="0" applyProtection="0">
      <alignment horizontal="right" vertical="center"/>
    </xf>
    <xf numFmtId="4" fontId="37" fillId="27" borderId="22" applyNumberFormat="0" applyProtection="0">
      <alignment horizontal="right" vertical="center"/>
    </xf>
    <xf numFmtId="4" fontId="37" fillId="27" borderId="22" applyNumberFormat="0" applyProtection="0">
      <alignment horizontal="right" vertical="center"/>
    </xf>
    <xf numFmtId="4" fontId="37" fillId="27" borderId="22" applyNumberFormat="0" applyProtection="0">
      <alignment horizontal="right" vertical="center"/>
    </xf>
    <xf numFmtId="4" fontId="37" fillId="27" borderId="22" applyNumberFormat="0" applyProtection="0">
      <alignment horizontal="right" vertical="center"/>
    </xf>
    <xf numFmtId="4" fontId="37" fillId="27" borderId="22" applyNumberFormat="0" applyProtection="0">
      <alignment horizontal="right" vertical="center"/>
    </xf>
    <xf numFmtId="4" fontId="37" fillId="27" borderId="22" applyNumberFormat="0" applyProtection="0">
      <alignment horizontal="right" vertical="center"/>
    </xf>
    <xf numFmtId="4" fontId="37" fillId="27" borderId="22" applyNumberFormat="0" applyProtection="0">
      <alignment horizontal="right" vertical="center"/>
    </xf>
    <xf numFmtId="4" fontId="37" fillId="27" borderId="22" applyNumberFormat="0" applyProtection="0">
      <alignment horizontal="right" vertical="center"/>
    </xf>
    <xf numFmtId="4" fontId="37" fillId="27" borderId="22" applyNumberFormat="0" applyProtection="0">
      <alignment horizontal="right" vertical="center"/>
    </xf>
    <xf numFmtId="4" fontId="37" fillId="27" borderId="22" applyNumberFormat="0" applyProtection="0">
      <alignment horizontal="right" vertical="center"/>
    </xf>
    <xf numFmtId="4" fontId="37" fillId="27" borderId="22" applyNumberFormat="0" applyProtection="0">
      <alignment horizontal="right" vertical="center"/>
    </xf>
    <xf numFmtId="4" fontId="37" fillId="27" borderId="22" applyNumberFormat="0" applyProtection="0">
      <alignment horizontal="right" vertical="center"/>
    </xf>
    <xf numFmtId="4" fontId="37" fillId="27" borderId="22" applyNumberFormat="0" applyProtection="0">
      <alignment horizontal="right" vertical="center"/>
    </xf>
    <xf numFmtId="4" fontId="37" fillId="27" borderId="22" applyNumberFormat="0" applyProtection="0">
      <alignment horizontal="right" vertical="center"/>
    </xf>
    <xf numFmtId="4" fontId="37" fillId="27" borderId="22" applyNumberFormat="0" applyProtection="0">
      <alignment horizontal="right" vertical="center"/>
    </xf>
    <xf numFmtId="4" fontId="37" fillId="27" borderId="22" applyNumberFormat="0" applyProtection="0">
      <alignment horizontal="right" vertical="center"/>
    </xf>
    <xf numFmtId="4" fontId="37" fillId="27" borderId="22" applyNumberFormat="0" applyProtection="0">
      <alignment horizontal="right" vertical="center"/>
    </xf>
    <xf numFmtId="4" fontId="37" fillId="27" borderId="22" applyNumberFormat="0" applyProtection="0">
      <alignment horizontal="right" vertical="center"/>
    </xf>
    <xf numFmtId="4" fontId="37" fillId="27" borderId="22" applyNumberFormat="0" applyProtection="0">
      <alignment horizontal="right" vertical="center"/>
    </xf>
    <xf numFmtId="4" fontId="37" fillId="27" borderId="22" applyNumberFormat="0" applyProtection="0">
      <alignment horizontal="right" vertical="center"/>
    </xf>
    <xf numFmtId="4" fontId="37" fillId="27" borderId="22" applyNumberFormat="0" applyProtection="0">
      <alignment horizontal="right" vertical="center"/>
    </xf>
    <xf numFmtId="4" fontId="37" fillId="27" borderId="22" applyNumberFormat="0" applyProtection="0">
      <alignment horizontal="right" vertical="center"/>
    </xf>
    <xf numFmtId="4" fontId="37" fillId="27" borderId="22" applyNumberFormat="0" applyProtection="0">
      <alignment horizontal="right" vertical="center"/>
    </xf>
    <xf numFmtId="4" fontId="37" fillId="27" borderId="22" applyNumberFormat="0" applyProtection="0">
      <alignment horizontal="right" vertical="center"/>
    </xf>
    <xf numFmtId="4" fontId="37" fillId="27" borderId="22" applyNumberFormat="0" applyProtection="0">
      <alignment horizontal="right" vertical="center"/>
    </xf>
    <xf numFmtId="4" fontId="37" fillId="27" borderId="22" applyNumberFormat="0" applyProtection="0">
      <alignment horizontal="right" vertical="center"/>
    </xf>
    <xf numFmtId="4" fontId="37" fillId="27" borderId="22" applyNumberFormat="0" applyProtection="0">
      <alignment horizontal="right" vertical="center"/>
    </xf>
    <xf numFmtId="4" fontId="37" fillId="27" borderId="22" applyNumberFormat="0" applyProtection="0">
      <alignment horizontal="right" vertical="center"/>
    </xf>
    <xf numFmtId="4" fontId="37" fillId="27" borderId="22" applyNumberFormat="0" applyProtection="0">
      <alignment horizontal="right" vertical="center"/>
    </xf>
    <xf numFmtId="4" fontId="37" fillId="27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3" borderId="22" applyNumberFormat="0" applyProtection="0">
      <alignment horizontal="right" vertical="center"/>
    </xf>
    <xf numFmtId="4" fontId="37" fillId="13" borderId="22" applyNumberFormat="0" applyProtection="0">
      <alignment horizontal="right" vertical="center"/>
    </xf>
    <xf numFmtId="4" fontId="37" fillId="13" borderId="22" applyNumberFormat="0" applyProtection="0">
      <alignment horizontal="right" vertical="center"/>
    </xf>
    <xf numFmtId="4" fontId="37" fillId="13" borderId="22" applyNumberFormat="0" applyProtection="0">
      <alignment horizontal="right" vertical="center"/>
    </xf>
    <xf numFmtId="4" fontId="37" fillId="13" borderId="22" applyNumberFormat="0" applyProtection="0">
      <alignment horizontal="right" vertical="center"/>
    </xf>
    <xf numFmtId="4" fontId="37" fillId="13" borderId="22" applyNumberFormat="0" applyProtection="0">
      <alignment horizontal="right" vertical="center"/>
    </xf>
    <xf numFmtId="4" fontId="37" fillId="13" borderId="22" applyNumberFormat="0" applyProtection="0">
      <alignment horizontal="right" vertical="center"/>
    </xf>
    <xf numFmtId="4" fontId="37" fillId="13" borderId="22" applyNumberFormat="0" applyProtection="0">
      <alignment horizontal="right" vertical="center"/>
    </xf>
    <xf numFmtId="4" fontId="37" fillId="13" borderId="22" applyNumberFormat="0" applyProtection="0">
      <alignment horizontal="right" vertical="center"/>
    </xf>
    <xf numFmtId="4" fontId="37" fillId="13" borderId="22" applyNumberFormat="0" applyProtection="0">
      <alignment horizontal="right" vertical="center"/>
    </xf>
    <xf numFmtId="4" fontId="37" fillId="13" borderId="22" applyNumberFormat="0" applyProtection="0">
      <alignment horizontal="right" vertical="center"/>
    </xf>
    <xf numFmtId="4" fontId="37" fillId="13" borderId="22" applyNumberFormat="0" applyProtection="0">
      <alignment horizontal="right" vertical="center"/>
    </xf>
    <xf numFmtId="4" fontId="37" fillId="13" borderId="22" applyNumberFormat="0" applyProtection="0">
      <alignment horizontal="right" vertical="center"/>
    </xf>
    <xf numFmtId="4" fontId="37" fillId="13" borderId="22" applyNumberFormat="0" applyProtection="0">
      <alignment horizontal="right" vertical="center"/>
    </xf>
    <xf numFmtId="4" fontId="37" fillId="13" borderId="22" applyNumberFormat="0" applyProtection="0">
      <alignment horizontal="right" vertical="center"/>
    </xf>
    <xf numFmtId="4" fontId="37" fillId="13" borderId="22" applyNumberFormat="0" applyProtection="0">
      <alignment horizontal="right" vertical="center"/>
    </xf>
    <xf numFmtId="4" fontId="37" fillId="13" borderId="22" applyNumberFormat="0" applyProtection="0">
      <alignment horizontal="right" vertical="center"/>
    </xf>
    <xf numFmtId="4" fontId="37" fillId="13" borderId="22" applyNumberFormat="0" applyProtection="0">
      <alignment horizontal="right" vertical="center"/>
    </xf>
    <xf numFmtId="4" fontId="37" fillId="13" borderId="22" applyNumberFormat="0" applyProtection="0">
      <alignment horizontal="right" vertical="center"/>
    </xf>
    <xf numFmtId="4" fontId="37" fillId="13" borderId="22" applyNumberFormat="0" applyProtection="0">
      <alignment horizontal="right" vertical="center"/>
    </xf>
    <xf numFmtId="4" fontId="37" fillId="13" borderId="22" applyNumberFormat="0" applyProtection="0">
      <alignment horizontal="right" vertical="center"/>
    </xf>
    <xf numFmtId="4" fontId="37" fillId="13" borderId="22" applyNumberFormat="0" applyProtection="0">
      <alignment horizontal="right" vertical="center"/>
    </xf>
    <xf numFmtId="4" fontId="37" fillId="13" borderId="22" applyNumberFormat="0" applyProtection="0">
      <alignment horizontal="right" vertical="center"/>
    </xf>
    <xf numFmtId="4" fontId="37" fillId="13" borderId="22" applyNumberFormat="0" applyProtection="0">
      <alignment horizontal="right" vertical="center"/>
    </xf>
    <xf numFmtId="4" fontId="37" fillId="13" borderId="22" applyNumberFormat="0" applyProtection="0">
      <alignment horizontal="right" vertical="center"/>
    </xf>
    <xf numFmtId="4" fontId="37" fillId="13" borderId="22" applyNumberFormat="0" applyProtection="0">
      <alignment horizontal="right" vertical="center"/>
    </xf>
    <xf numFmtId="4" fontId="37" fillId="13" borderId="22" applyNumberFormat="0" applyProtection="0">
      <alignment horizontal="right" vertical="center"/>
    </xf>
    <xf numFmtId="4" fontId="37" fillId="13" borderId="22" applyNumberFormat="0" applyProtection="0">
      <alignment horizontal="right" vertical="center"/>
    </xf>
    <xf numFmtId="4" fontId="37" fillId="13" borderId="22" applyNumberFormat="0" applyProtection="0">
      <alignment horizontal="right" vertical="center"/>
    </xf>
    <xf numFmtId="4" fontId="37" fillId="13" borderId="22" applyNumberFormat="0" applyProtection="0">
      <alignment horizontal="right" vertical="center"/>
    </xf>
    <xf numFmtId="4" fontId="37" fillId="13" borderId="22" applyNumberFormat="0" applyProtection="0">
      <alignment horizontal="right" vertical="center"/>
    </xf>
    <xf numFmtId="4" fontId="37" fillId="13" borderId="22" applyNumberFormat="0" applyProtection="0">
      <alignment horizontal="right" vertical="center"/>
    </xf>
    <xf numFmtId="4" fontId="37" fillId="13" borderId="22" applyNumberFormat="0" applyProtection="0">
      <alignment horizontal="right" vertical="center"/>
    </xf>
    <xf numFmtId="4" fontId="37" fillId="13" borderId="22" applyNumberFormat="0" applyProtection="0">
      <alignment horizontal="right" vertical="center"/>
    </xf>
    <xf numFmtId="4" fontId="37" fillId="13" borderId="22" applyNumberFormat="0" applyProtection="0">
      <alignment horizontal="right" vertical="center"/>
    </xf>
    <xf numFmtId="4" fontId="37" fillId="13" borderId="22" applyNumberFormat="0" applyProtection="0">
      <alignment horizontal="right" vertical="center"/>
    </xf>
    <xf numFmtId="4" fontId="37" fillId="13" borderId="22" applyNumberFormat="0" applyProtection="0">
      <alignment horizontal="right" vertical="center"/>
    </xf>
    <xf numFmtId="4" fontId="37" fillId="13" borderId="22" applyNumberFormat="0" applyProtection="0">
      <alignment horizontal="right" vertical="center"/>
    </xf>
    <xf numFmtId="4" fontId="37" fillId="13" borderId="22" applyNumberFormat="0" applyProtection="0">
      <alignment horizontal="right" vertical="center"/>
    </xf>
    <xf numFmtId="4" fontId="37" fillId="13" borderId="22" applyNumberFormat="0" applyProtection="0">
      <alignment horizontal="right" vertical="center"/>
    </xf>
    <xf numFmtId="4" fontId="37" fillId="13" borderId="22" applyNumberFormat="0" applyProtection="0">
      <alignment horizontal="right" vertical="center"/>
    </xf>
    <xf numFmtId="4" fontId="37" fillId="13" borderId="22" applyNumberFormat="0" applyProtection="0">
      <alignment horizontal="right" vertical="center"/>
    </xf>
    <xf numFmtId="4" fontId="37" fillId="13" borderId="22" applyNumberFormat="0" applyProtection="0">
      <alignment horizontal="right" vertical="center"/>
    </xf>
    <xf numFmtId="4" fontId="37" fillId="13" borderId="22" applyNumberFormat="0" applyProtection="0">
      <alignment horizontal="right" vertical="center"/>
    </xf>
    <xf numFmtId="4" fontId="37" fillId="13" borderId="22" applyNumberFormat="0" applyProtection="0">
      <alignment horizontal="right" vertical="center"/>
    </xf>
    <xf numFmtId="4" fontId="37" fillId="13" borderId="22" applyNumberFormat="0" applyProtection="0">
      <alignment horizontal="right" vertical="center"/>
    </xf>
    <xf numFmtId="4" fontId="37" fillId="13" borderId="22" applyNumberFormat="0" applyProtection="0">
      <alignment horizontal="right" vertical="center"/>
    </xf>
    <xf numFmtId="4" fontId="37" fillId="13" borderId="22" applyNumberFormat="0" applyProtection="0">
      <alignment horizontal="right" vertical="center"/>
    </xf>
    <xf numFmtId="4" fontId="37" fillId="13" borderId="22" applyNumberFormat="0" applyProtection="0">
      <alignment horizontal="right" vertical="center"/>
    </xf>
    <xf numFmtId="4" fontId="37" fillId="13" borderId="22" applyNumberFormat="0" applyProtection="0">
      <alignment horizontal="right" vertical="center"/>
    </xf>
    <xf numFmtId="4" fontId="37" fillId="13" borderId="22" applyNumberFormat="0" applyProtection="0">
      <alignment horizontal="right" vertical="center"/>
    </xf>
    <xf numFmtId="4" fontId="37" fillId="13" borderId="22" applyNumberFormat="0" applyProtection="0">
      <alignment horizontal="right" vertical="center"/>
    </xf>
    <xf numFmtId="4" fontId="37" fillId="13" borderId="22" applyNumberFormat="0" applyProtection="0">
      <alignment horizontal="right" vertical="center"/>
    </xf>
    <xf numFmtId="4" fontId="37" fillId="13" borderId="22" applyNumberFormat="0" applyProtection="0">
      <alignment horizontal="right" vertical="center"/>
    </xf>
    <xf numFmtId="4" fontId="37" fillId="13" borderId="22" applyNumberFormat="0" applyProtection="0">
      <alignment horizontal="right" vertical="center"/>
    </xf>
    <xf numFmtId="4" fontId="37" fillId="13" borderId="22" applyNumberFormat="0" applyProtection="0">
      <alignment horizontal="right" vertical="center"/>
    </xf>
    <xf numFmtId="4" fontId="37" fillId="13" borderId="22" applyNumberFormat="0" applyProtection="0">
      <alignment horizontal="right" vertical="center"/>
    </xf>
    <xf numFmtId="4" fontId="37" fillId="13" borderId="22" applyNumberFormat="0" applyProtection="0">
      <alignment horizontal="right" vertical="center"/>
    </xf>
    <xf numFmtId="4" fontId="37" fillId="13" borderId="22" applyNumberFormat="0" applyProtection="0">
      <alignment horizontal="right" vertical="center"/>
    </xf>
    <xf numFmtId="4" fontId="37" fillId="13" borderId="22" applyNumberFormat="0" applyProtection="0">
      <alignment horizontal="right" vertical="center"/>
    </xf>
    <xf numFmtId="4" fontId="37" fillId="13" borderId="22" applyNumberFormat="0" applyProtection="0">
      <alignment horizontal="right" vertical="center"/>
    </xf>
    <xf numFmtId="4" fontId="37" fillId="13" borderId="22" applyNumberFormat="0" applyProtection="0">
      <alignment horizontal="right" vertical="center"/>
    </xf>
    <xf numFmtId="4" fontId="37" fillId="13" borderId="22" applyNumberFormat="0" applyProtection="0">
      <alignment horizontal="right" vertical="center"/>
    </xf>
    <xf numFmtId="4" fontId="37" fillId="13" borderId="22" applyNumberFormat="0" applyProtection="0">
      <alignment horizontal="right" vertical="center"/>
    </xf>
    <xf numFmtId="4" fontId="37" fillId="13" borderId="22" applyNumberFormat="0" applyProtection="0">
      <alignment horizontal="right" vertical="center"/>
    </xf>
    <xf numFmtId="4" fontId="37" fillId="28" borderId="22" applyNumberFormat="0" applyProtection="0">
      <alignment horizontal="right" vertical="center"/>
    </xf>
    <xf numFmtId="4" fontId="37" fillId="28" borderId="22" applyNumberFormat="0" applyProtection="0">
      <alignment horizontal="right" vertical="center"/>
    </xf>
    <xf numFmtId="4" fontId="37" fillId="28" borderId="22" applyNumberFormat="0" applyProtection="0">
      <alignment horizontal="right" vertical="center"/>
    </xf>
    <xf numFmtId="4" fontId="37" fillId="28" borderId="22" applyNumberFormat="0" applyProtection="0">
      <alignment horizontal="right" vertical="center"/>
    </xf>
    <xf numFmtId="4" fontId="37" fillId="28" borderId="22" applyNumberFormat="0" applyProtection="0">
      <alignment horizontal="right" vertical="center"/>
    </xf>
    <xf numFmtId="4" fontId="37" fillId="28" borderId="22" applyNumberFormat="0" applyProtection="0">
      <alignment horizontal="right" vertical="center"/>
    </xf>
    <xf numFmtId="4" fontId="37" fillId="28" borderId="22" applyNumberFormat="0" applyProtection="0">
      <alignment horizontal="right" vertical="center"/>
    </xf>
    <xf numFmtId="4" fontId="37" fillId="28" borderId="22" applyNumberFormat="0" applyProtection="0">
      <alignment horizontal="right" vertical="center"/>
    </xf>
    <xf numFmtId="4" fontId="37" fillId="28" borderId="22" applyNumberFormat="0" applyProtection="0">
      <alignment horizontal="right" vertical="center"/>
    </xf>
    <xf numFmtId="4" fontId="37" fillId="28" borderId="22" applyNumberFormat="0" applyProtection="0">
      <alignment horizontal="right" vertical="center"/>
    </xf>
    <xf numFmtId="4" fontId="37" fillId="28" borderId="22" applyNumberFormat="0" applyProtection="0">
      <alignment horizontal="right" vertical="center"/>
    </xf>
    <xf numFmtId="4" fontId="37" fillId="28" borderId="22" applyNumberFormat="0" applyProtection="0">
      <alignment horizontal="right" vertical="center"/>
    </xf>
    <xf numFmtId="4" fontId="37" fillId="28" borderId="22" applyNumberFormat="0" applyProtection="0">
      <alignment horizontal="right" vertical="center"/>
    </xf>
    <xf numFmtId="4" fontId="37" fillId="28" borderId="22" applyNumberFormat="0" applyProtection="0">
      <alignment horizontal="right" vertical="center"/>
    </xf>
    <xf numFmtId="4" fontId="37" fillId="28" borderId="22" applyNumberFormat="0" applyProtection="0">
      <alignment horizontal="right" vertical="center"/>
    </xf>
    <xf numFmtId="4" fontId="37" fillId="28" borderId="22" applyNumberFormat="0" applyProtection="0">
      <alignment horizontal="right" vertical="center"/>
    </xf>
    <xf numFmtId="4" fontId="37" fillId="28" borderId="22" applyNumberFormat="0" applyProtection="0">
      <alignment horizontal="right" vertical="center"/>
    </xf>
    <xf numFmtId="4" fontId="37" fillId="28" borderId="22" applyNumberFormat="0" applyProtection="0">
      <alignment horizontal="right" vertical="center"/>
    </xf>
    <xf numFmtId="4" fontId="37" fillId="28" borderId="22" applyNumberFormat="0" applyProtection="0">
      <alignment horizontal="right" vertical="center"/>
    </xf>
    <xf numFmtId="4" fontId="37" fillId="28" borderId="22" applyNumberFormat="0" applyProtection="0">
      <alignment horizontal="right" vertical="center"/>
    </xf>
    <xf numFmtId="4" fontId="37" fillId="28" borderId="22" applyNumberFormat="0" applyProtection="0">
      <alignment horizontal="right" vertical="center"/>
    </xf>
    <xf numFmtId="4" fontId="37" fillId="28" borderId="22" applyNumberFormat="0" applyProtection="0">
      <alignment horizontal="right" vertical="center"/>
    </xf>
    <xf numFmtId="4" fontId="37" fillId="28" borderId="22" applyNumberFormat="0" applyProtection="0">
      <alignment horizontal="right" vertical="center"/>
    </xf>
    <xf numFmtId="4" fontId="37" fillId="28" borderId="22" applyNumberFormat="0" applyProtection="0">
      <alignment horizontal="right" vertical="center"/>
    </xf>
    <xf numFmtId="4" fontId="37" fillId="28" borderId="22" applyNumberFormat="0" applyProtection="0">
      <alignment horizontal="right" vertical="center"/>
    </xf>
    <xf numFmtId="4" fontId="37" fillId="28" borderId="22" applyNumberFormat="0" applyProtection="0">
      <alignment horizontal="right" vertical="center"/>
    </xf>
    <xf numFmtId="4" fontId="37" fillId="28" borderId="22" applyNumberFormat="0" applyProtection="0">
      <alignment horizontal="right" vertical="center"/>
    </xf>
    <xf numFmtId="4" fontId="37" fillId="28" borderId="22" applyNumberFormat="0" applyProtection="0">
      <alignment horizontal="right" vertical="center"/>
    </xf>
    <xf numFmtId="4" fontId="37" fillId="28" borderId="22" applyNumberFormat="0" applyProtection="0">
      <alignment horizontal="right" vertical="center"/>
    </xf>
    <xf numFmtId="4" fontId="37" fillId="28" borderId="22" applyNumberFormat="0" applyProtection="0">
      <alignment horizontal="right" vertical="center"/>
    </xf>
    <xf numFmtId="4" fontId="37" fillId="28" borderId="22" applyNumberFormat="0" applyProtection="0">
      <alignment horizontal="right" vertical="center"/>
    </xf>
    <xf numFmtId="4" fontId="37" fillId="28" borderId="22" applyNumberFormat="0" applyProtection="0">
      <alignment horizontal="right" vertical="center"/>
    </xf>
    <xf numFmtId="4" fontId="37" fillId="28" borderId="22" applyNumberFormat="0" applyProtection="0">
      <alignment horizontal="right" vertical="center"/>
    </xf>
    <xf numFmtId="4" fontId="37" fillId="28" borderId="22" applyNumberFormat="0" applyProtection="0">
      <alignment horizontal="right" vertical="center"/>
    </xf>
    <xf numFmtId="4" fontId="37" fillId="28" borderId="22" applyNumberFormat="0" applyProtection="0">
      <alignment horizontal="right" vertical="center"/>
    </xf>
    <xf numFmtId="4" fontId="37" fillId="28" borderId="22" applyNumberFormat="0" applyProtection="0">
      <alignment horizontal="right" vertical="center"/>
    </xf>
    <xf numFmtId="4" fontId="37" fillId="28" borderId="22" applyNumberFormat="0" applyProtection="0">
      <alignment horizontal="right" vertical="center"/>
    </xf>
    <xf numFmtId="4" fontId="37" fillId="28" borderId="22" applyNumberFormat="0" applyProtection="0">
      <alignment horizontal="right" vertical="center"/>
    </xf>
    <xf numFmtId="4" fontId="37" fillId="28" borderId="22" applyNumberFormat="0" applyProtection="0">
      <alignment horizontal="right" vertical="center"/>
    </xf>
    <xf numFmtId="4" fontId="37" fillId="28" borderId="22" applyNumberFormat="0" applyProtection="0">
      <alignment horizontal="right" vertical="center"/>
    </xf>
    <xf numFmtId="4" fontId="37" fillId="28" borderId="22" applyNumberFormat="0" applyProtection="0">
      <alignment horizontal="right" vertical="center"/>
    </xf>
    <xf numFmtId="4" fontId="37" fillId="28" borderId="22" applyNumberFormat="0" applyProtection="0">
      <alignment horizontal="right" vertical="center"/>
    </xf>
    <xf numFmtId="4" fontId="37" fillId="28" borderId="22" applyNumberFormat="0" applyProtection="0">
      <alignment horizontal="right" vertical="center"/>
    </xf>
    <xf numFmtId="4" fontId="37" fillId="28" borderId="22" applyNumberFormat="0" applyProtection="0">
      <alignment horizontal="right" vertical="center"/>
    </xf>
    <xf numFmtId="4" fontId="37" fillId="28" borderId="22" applyNumberFormat="0" applyProtection="0">
      <alignment horizontal="right" vertical="center"/>
    </xf>
    <xf numFmtId="4" fontId="37" fillId="28" borderId="22" applyNumberFormat="0" applyProtection="0">
      <alignment horizontal="right" vertical="center"/>
    </xf>
    <xf numFmtId="4" fontId="37" fillId="28" borderId="22" applyNumberFormat="0" applyProtection="0">
      <alignment horizontal="right" vertical="center"/>
    </xf>
    <xf numFmtId="4" fontId="37" fillId="28" borderId="22" applyNumberFormat="0" applyProtection="0">
      <alignment horizontal="right" vertical="center"/>
    </xf>
    <xf numFmtId="4" fontId="37" fillId="28" borderId="22" applyNumberFormat="0" applyProtection="0">
      <alignment horizontal="right" vertical="center"/>
    </xf>
    <xf numFmtId="4" fontId="37" fillId="28" borderId="22" applyNumberFormat="0" applyProtection="0">
      <alignment horizontal="right" vertical="center"/>
    </xf>
    <xf numFmtId="4" fontId="37" fillId="28" borderId="22" applyNumberFormat="0" applyProtection="0">
      <alignment horizontal="right" vertical="center"/>
    </xf>
    <xf numFmtId="4" fontId="37" fillId="28" borderId="22" applyNumberFormat="0" applyProtection="0">
      <alignment horizontal="right" vertical="center"/>
    </xf>
    <xf numFmtId="4" fontId="37" fillId="28" borderId="22" applyNumberFormat="0" applyProtection="0">
      <alignment horizontal="right" vertical="center"/>
    </xf>
    <xf numFmtId="4" fontId="37" fillId="28" borderId="22" applyNumberFormat="0" applyProtection="0">
      <alignment horizontal="right" vertical="center"/>
    </xf>
    <xf numFmtId="4" fontId="37" fillId="28" borderId="22" applyNumberFormat="0" applyProtection="0">
      <alignment horizontal="right" vertical="center"/>
    </xf>
    <xf numFmtId="4" fontId="37" fillId="28" borderId="22" applyNumberFormat="0" applyProtection="0">
      <alignment horizontal="right" vertical="center"/>
    </xf>
    <xf numFmtId="4" fontId="37" fillId="28" borderId="22" applyNumberFormat="0" applyProtection="0">
      <alignment horizontal="right" vertical="center"/>
    </xf>
    <xf numFmtId="4" fontId="37" fillId="28" borderId="22" applyNumberFormat="0" applyProtection="0">
      <alignment horizontal="right" vertical="center"/>
    </xf>
    <xf numFmtId="4" fontId="37" fillId="28" borderId="22" applyNumberFormat="0" applyProtection="0">
      <alignment horizontal="right" vertical="center"/>
    </xf>
    <xf numFmtId="4" fontId="37" fillId="28" borderId="22" applyNumberFormat="0" applyProtection="0">
      <alignment horizontal="right" vertical="center"/>
    </xf>
    <xf numFmtId="4" fontId="37" fillId="28" borderId="22" applyNumberFormat="0" applyProtection="0">
      <alignment horizontal="right" vertical="center"/>
    </xf>
    <xf numFmtId="4" fontId="37" fillId="28" borderId="22" applyNumberFormat="0" applyProtection="0">
      <alignment horizontal="right" vertical="center"/>
    </xf>
    <xf numFmtId="4" fontId="37" fillId="28" borderId="22" applyNumberFormat="0" applyProtection="0">
      <alignment horizontal="right" vertical="center"/>
    </xf>
    <xf numFmtId="4" fontId="37" fillId="28" borderId="22" applyNumberFormat="0" applyProtection="0">
      <alignment horizontal="right" vertical="center"/>
    </xf>
    <xf numFmtId="4" fontId="37" fillId="28" borderId="22" applyNumberFormat="0" applyProtection="0">
      <alignment horizontal="right" vertical="center"/>
    </xf>
    <xf numFmtId="4" fontId="37" fillId="29" borderId="22" applyNumberFormat="0" applyProtection="0">
      <alignment horizontal="right" vertical="center"/>
    </xf>
    <xf numFmtId="4" fontId="37" fillId="29" borderId="22" applyNumberFormat="0" applyProtection="0">
      <alignment horizontal="right" vertical="center"/>
    </xf>
    <xf numFmtId="4" fontId="37" fillId="29" borderId="22" applyNumberFormat="0" applyProtection="0">
      <alignment horizontal="right" vertical="center"/>
    </xf>
    <xf numFmtId="4" fontId="37" fillId="29" borderId="22" applyNumberFormat="0" applyProtection="0">
      <alignment horizontal="right" vertical="center"/>
    </xf>
    <xf numFmtId="4" fontId="37" fillId="29" borderId="22" applyNumberFormat="0" applyProtection="0">
      <alignment horizontal="right" vertical="center"/>
    </xf>
    <xf numFmtId="4" fontId="37" fillId="29" borderId="22" applyNumberFormat="0" applyProtection="0">
      <alignment horizontal="right" vertical="center"/>
    </xf>
    <xf numFmtId="4" fontId="37" fillId="29" borderId="22" applyNumberFormat="0" applyProtection="0">
      <alignment horizontal="right" vertical="center"/>
    </xf>
    <xf numFmtId="4" fontId="37" fillId="29" borderId="22" applyNumberFormat="0" applyProtection="0">
      <alignment horizontal="right" vertical="center"/>
    </xf>
    <xf numFmtId="4" fontId="37" fillId="29" borderId="22" applyNumberFormat="0" applyProtection="0">
      <alignment horizontal="right" vertical="center"/>
    </xf>
    <xf numFmtId="4" fontId="37" fillId="29" borderId="22" applyNumberFormat="0" applyProtection="0">
      <alignment horizontal="right" vertical="center"/>
    </xf>
    <xf numFmtId="4" fontId="37" fillId="29" borderId="22" applyNumberFormat="0" applyProtection="0">
      <alignment horizontal="right" vertical="center"/>
    </xf>
    <xf numFmtId="4" fontId="37" fillId="29" borderId="22" applyNumberFormat="0" applyProtection="0">
      <alignment horizontal="right" vertical="center"/>
    </xf>
    <xf numFmtId="4" fontId="37" fillId="29" borderId="22" applyNumberFormat="0" applyProtection="0">
      <alignment horizontal="right" vertical="center"/>
    </xf>
    <xf numFmtId="4" fontId="37" fillId="29" borderId="22" applyNumberFormat="0" applyProtection="0">
      <alignment horizontal="right" vertical="center"/>
    </xf>
    <xf numFmtId="4" fontId="37" fillId="29" borderId="22" applyNumberFormat="0" applyProtection="0">
      <alignment horizontal="right" vertical="center"/>
    </xf>
    <xf numFmtId="4" fontId="37" fillId="29" borderId="22" applyNumberFormat="0" applyProtection="0">
      <alignment horizontal="right" vertical="center"/>
    </xf>
    <xf numFmtId="4" fontId="37" fillId="29" borderId="22" applyNumberFormat="0" applyProtection="0">
      <alignment horizontal="right" vertical="center"/>
    </xf>
    <xf numFmtId="4" fontId="37" fillId="29" borderId="22" applyNumberFormat="0" applyProtection="0">
      <alignment horizontal="right" vertical="center"/>
    </xf>
    <xf numFmtId="4" fontId="37" fillId="29" borderId="22" applyNumberFormat="0" applyProtection="0">
      <alignment horizontal="right" vertical="center"/>
    </xf>
    <xf numFmtId="4" fontId="37" fillId="29" borderId="22" applyNumberFormat="0" applyProtection="0">
      <alignment horizontal="right" vertical="center"/>
    </xf>
    <xf numFmtId="4" fontId="37" fillId="29" borderId="22" applyNumberFormat="0" applyProtection="0">
      <alignment horizontal="right" vertical="center"/>
    </xf>
    <xf numFmtId="4" fontId="37" fillId="29" borderId="22" applyNumberFormat="0" applyProtection="0">
      <alignment horizontal="right" vertical="center"/>
    </xf>
    <xf numFmtId="4" fontId="37" fillId="29" borderId="22" applyNumberFormat="0" applyProtection="0">
      <alignment horizontal="right" vertical="center"/>
    </xf>
    <xf numFmtId="4" fontId="37" fillId="29" borderId="22" applyNumberFormat="0" applyProtection="0">
      <alignment horizontal="right" vertical="center"/>
    </xf>
    <xf numFmtId="4" fontId="37" fillId="29" borderId="22" applyNumberFormat="0" applyProtection="0">
      <alignment horizontal="right" vertical="center"/>
    </xf>
    <xf numFmtId="4" fontId="37" fillId="29" borderId="22" applyNumberFormat="0" applyProtection="0">
      <alignment horizontal="right" vertical="center"/>
    </xf>
    <xf numFmtId="4" fontId="37" fillId="29" borderId="22" applyNumberFormat="0" applyProtection="0">
      <alignment horizontal="right" vertical="center"/>
    </xf>
    <xf numFmtId="4" fontId="37" fillId="29" borderId="22" applyNumberFormat="0" applyProtection="0">
      <alignment horizontal="right" vertical="center"/>
    </xf>
    <xf numFmtId="4" fontId="37" fillId="29" borderId="22" applyNumberFormat="0" applyProtection="0">
      <alignment horizontal="right" vertical="center"/>
    </xf>
    <xf numFmtId="4" fontId="37" fillId="29" borderId="22" applyNumberFormat="0" applyProtection="0">
      <alignment horizontal="right" vertical="center"/>
    </xf>
    <xf numFmtId="4" fontId="37" fillId="29" borderId="22" applyNumberFormat="0" applyProtection="0">
      <alignment horizontal="right" vertical="center"/>
    </xf>
    <xf numFmtId="4" fontId="37" fillId="29" borderId="22" applyNumberFormat="0" applyProtection="0">
      <alignment horizontal="right" vertical="center"/>
    </xf>
    <xf numFmtId="4" fontId="37" fillId="29" borderId="22" applyNumberFormat="0" applyProtection="0">
      <alignment horizontal="right" vertical="center"/>
    </xf>
    <xf numFmtId="4" fontId="37" fillId="29" borderId="22" applyNumberFormat="0" applyProtection="0">
      <alignment horizontal="right" vertical="center"/>
    </xf>
    <xf numFmtId="4" fontId="37" fillId="29" borderId="22" applyNumberFormat="0" applyProtection="0">
      <alignment horizontal="right" vertical="center"/>
    </xf>
    <xf numFmtId="4" fontId="37" fillId="29" borderId="22" applyNumberFormat="0" applyProtection="0">
      <alignment horizontal="right" vertical="center"/>
    </xf>
    <xf numFmtId="4" fontId="37" fillId="29" borderId="22" applyNumberFormat="0" applyProtection="0">
      <alignment horizontal="right" vertical="center"/>
    </xf>
    <xf numFmtId="4" fontId="37" fillId="29" borderId="22" applyNumberFormat="0" applyProtection="0">
      <alignment horizontal="right" vertical="center"/>
    </xf>
    <xf numFmtId="4" fontId="37" fillId="29" borderId="22" applyNumberFormat="0" applyProtection="0">
      <alignment horizontal="right" vertical="center"/>
    </xf>
    <xf numFmtId="4" fontId="37" fillId="29" borderId="22" applyNumberFormat="0" applyProtection="0">
      <alignment horizontal="right" vertical="center"/>
    </xf>
    <xf numFmtId="4" fontId="37" fillId="29" borderId="22" applyNumberFormat="0" applyProtection="0">
      <alignment horizontal="right" vertical="center"/>
    </xf>
    <xf numFmtId="4" fontId="37" fillId="29" borderId="22" applyNumberFormat="0" applyProtection="0">
      <alignment horizontal="right" vertical="center"/>
    </xf>
    <xf numFmtId="4" fontId="37" fillId="29" borderId="22" applyNumberFormat="0" applyProtection="0">
      <alignment horizontal="right" vertical="center"/>
    </xf>
    <xf numFmtId="4" fontId="37" fillId="29" borderId="22" applyNumberFormat="0" applyProtection="0">
      <alignment horizontal="right" vertical="center"/>
    </xf>
    <xf numFmtId="4" fontId="37" fillId="29" borderId="22" applyNumberFormat="0" applyProtection="0">
      <alignment horizontal="right" vertical="center"/>
    </xf>
    <xf numFmtId="4" fontId="37" fillId="29" borderId="22" applyNumberFormat="0" applyProtection="0">
      <alignment horizontal="right" vertical="center"/>
    </xf>
    <xf numFmtId="4" fontId="37" fillId="29" borderId="22" applyNumberFormat="0" applyProtection="0">
      <alignment horizontal="right" vertical="center"/>
    </xf>
    <xf numFmtId="4" fontId="37" fillId="29" borderId="22" applyNumberFormat="0" applyProtection="0">
      <alignment horizontal="right" vertical="center"/>
    </xf>
    <xf numFmtId="4" fontId="37" fillId="29" borderId="22" applyNumberFormat="0" applyProtection="0">
      <alignment horizontal="right" vertical="center"/>
    </xf>
    <xf numFmtId="4" fontId="37" fillId="29" borderId="22" applyNumberFormat="0" applyProtection="0">
      <alignment horizontal="right" vertical="center"/>
    </xf>
    <xf numFmtId="4" fontId="37" fillId="29" borderId="22" applyNumberFormat="0" applyProtection="0">
      <alignment horizontal="right" vertical="center"/>
    </xf>
    <xf numFmtId="4" fontId="37" fillId="29" borderId="22" applyNumberFormat="0" applyProtection="0">
      <alignment horizontal="right" vertical="center"/>
    </xf>
    <xf numFmtId="4" fontId="37" fillId="29" borderId="22" applyNumberFormat="0" applyProtection="0">
      <alignment horizontal="right" vertical="center"/>
    </xf>
    <xf numFmtId="4" fontId="37" fillId="29" borderId="22" applyNumberFormat="0" applyProtection="0">
      <alignment horizontal="right" vertical="center"/>
    </xf>
    <xf numFmtId="4" fontId="37" fillId="29" borderId="22" applyNumberFormat="0" applyProtection="0">
      <alignment horizontal="right" vertical="center"/>
    </xf>
    <xf numFmtId="4" fontId="37" fillId="29" borderId="22" applyNumberFormat="0" applyProtection="0">
      <alignment horizontal="right" vertical="center"/>
    </xf>
    <xf numFmtId="4" fontId="37" fillId="29" borderId="22" applyNumberFormat="0" applyProtection="0">
      <alignment horizontal="right" vertical="center"/>
    </xf>
    <xf numFmtId="4" fontId="37" fillId="29" borderId="22" applyNumberFormat="0" applyProtection="0">
      <alignment horizontal="right" vertical="center"/>
    </xf>
    <xf numFmtId="4" fontId="37" fillId="29" borderId="22" applyNumberFormat="0" applyProtection="0">
      <alignment horizontal="right" vertical="center"/>
    </xf>
    <xf numFmtId="4" fontId="37" fillId="29" borderId="22" applyNumberFormat="0" applyProtection="0">
      <alignment horizontal="right" vertical="center"/>
    </xf>
    <xf numFmtId="4" fontId="37" fillId="29" borderId="22" applyNumberFormat="0" applyProtection="0">
      <alignment horizontal="right" vertical="center"/>
    </xf>
    <xf numFmtId="4" fontId="37" fillId="29" borderId="22" applyNumberFormat="0" applyProtection="0">
      <alignment horizontal="right" vertical="center"/>
    </xf>
    <xf numFmtId="4" fontId="37" fillId="29" borderId="22" applyNumberFormat="0" applyProtection="0">
      <alignment horizontal="right" vertical="center"/>
    </xf>
    <xf numFmtId="4" fontId="37" fillId="29" borderId="22" applyNumberFormat="0" applyProtection="0">
      <alignment horizontal="right" vertical="center"/>
    </xf>
    <xf numFmtId="4" fontId="37" fillId="29" borderId="22" applyNumberFormat="0" applyProtection="0">
      <alignment horizontal="right" vertical="center"/>
    </xf>
    <xf numFmtId="4" fontId="93" fillId="30" borderId="23" applyNumberFormat="0" applyProtection="0">
      <alignment horizontal="left" vertical="center" indent="1"/>
    </xf>
    <xf numFmtId="4" fontId="93" fillId="30" borderId="23" applyNumberFormat="0" applyProtection="0">
      <alignment horizontal="left" vertical="center" indent="1"/>
    </xf>
    <xf numFmtId="4" fontId="93" fillId="30" borderId="23" applyNumberFormat="0" applyProtection="0">
      <alignment horizontal="left" vertical="center" indent="1"/>
    </xf>
    <xf numFmtId="4" fontId="93" fillId="30" borderId="23" applyNumberFormat="0" applyProtection="0">
      <alignment horizontal="left" vertical="center" indent="1"/>
    </xf>
    <xf numFmtId="4" fontId="93" fillId="30" borderId="23" applyNumberFormat="0" applyProtection="0">
      <alignment horizontal="left" vertical="center" indent="1"/>
    </xf>
    <xf numFmtId="4" fontId="93" fillId="30" borderId="23" applyNumberFormat="0" applyProtection="0">
      <alignment horizontal="left" vertical="center" indent="1"/>
    </xf>
    <xf numFmtId="4" fontId="93" fillId="30" borderId="23" applyNumberFormat="0" applyProtection="0">
      <alignment horizontal="left" vertical="center" indent="1"/>
    </xf>
    <xf numFmtId="4" fontId="93" fillId="30" borderId="23" applyNumberFormat="0" applyProtection="0">
      <alignment horizontal="left" vertical="center" indent="1"/>
    </xf>
    <xf numFmtId="4" fontId="93" fillId="30" borderId="23" applyNumberFormat="0" applyProtection="0">
      <alignment horizontal="left" vertical="center" indent="1"/>
    </xf>
    <xf numFmtId="4" fontId="93" fillId="30" borderId="23" applyNumberFormat="0" applyProtection="0">
      <alignment horizontal="left" vertical="center" indent="1"/>
    </xf>
    <xf numFmtId="4" fontId="93" fillId="30" borderId="23" applyNumberFormat="0" applyProtection="0">
      <alignment horizontal="left" vertical="center" indent="1"/>
    </xf>
    <xf numFmtId="4" fontId="93" fillId="30" borderId="23" applyNumberFormat="0" applyProtection="0">
      <alignment horizontal="left" vertical="center" indent="1"/>
    </xf>
    <xf numFmtId="4" fontId="93" fillId="30" borderId="23" applyNumberFormat="0" applyProtection="0">
      <alignment horizontal="left" vertical="center" indent="1"/>
    </xf>
    <xf numFmtId="4" fontId="93" fillId="30" borderId="23" applyNumberFormat="0" applyProtection="0">
      <alignment horizontal="left" vertical="center" indent="1"/>
    </xf>
    <xf numFmtId="4" fontId="93" fillId="30" borderId="23" applyNumberFormat="0" applyProtection="0">
      <alignment horizontal="left" vertical="center" indent="1"/>
    </xf>
    <xf numFmtId="4" fontId="93" fillId="30" borderId="23" applyNumberFormat="0" applyProtection="0">
      <alignment horizontal="left" vertical="center" indent="1"/>
    </xf>
    <xf numFmtId="4" fontId="93" fillId="30" borderId="23" applyNumberFormat="0" applyProtection="0">
      <alignment horizontal="left" vertical="center" indent="1"/>
    </xf>
    <xf numFmtId="4" fontId="93" fillId="30" borderId="23" applyNumberFormat="0" applyProtection="0">
      <alignment horizontal="left" vertical="center" indent="1"/>
    </xf>
    <xf numFmtId="4" fontId="37" fillId="31" borderId="0" applyNumberFormat="0" applyProtection="0">
      <alignment horizontal="left" vertical="center" indent="1"/>
    </xf>
    <xf numFmtId="4" fontId="95" fillId="32" borderId="0" applyNumberFormat="0" applyProtection="0">
      <alignment horizontal="left" vertical="center" indent="1"/>
    </xf>
    <xf numFmtId="4" fontId="37" fillId="33" borderId="22" applyNumberFormat="0" applyProtection="0">
      <alignment horizontal="right" vertical="center"/>
    </xf>
    <xf numFmtId="4" fontId="37" fillId="33" borderId="22" applyNumberFormat="0" applyProtection="0">
      <alignment horizontal="right" vertical="center"/>
    </xf>
    <xf numFmtId="4" fontId="37" fillId="33" borderId="22" applyNumberFormat="0" applyProtection="0">
      <alignment horizontal="right" vertical="center"/>
    </xf>
    <xf numFmtId="4" fontId="37" fillId="33" borderId="22" applyNumberFormat="0" applyProtection="0">
      <alignment horizontal="right" vertical="center"/>
    </xf>
    <xf numFmtId="4" fontId="37" fillId="33" borderId="22" applyNumberFormat="0" applyProtection="0">
      <alignment horizontal="right" vertical="center"/>
    </xf>
    <xf numFmtId="4" fontId="37" fillId="33" borderId="22" applyNumberFormat="0" applyProtection="0">
      <alignment horizontal="right" vertical="center"/>
    </xf>
    <xf numFmtId="4" fontId="37" fillId="33" borderId="22" applyNumberFormat="0" applyProtection="0">
      <alignment horizontal="right" vertical="center"/>
    </xf>
    <xf numFmtId="4" fontId="37" fillId="33" borderId="22" applyNumberFormat="0" applyProtection="0">
      <alignment horizontal="right" vertical="center"/>
    </xf>
    <xf numFmtId="4" fontId="37" fillId="33" borderId="22" applyNumberFormat="0" applyProtection="0">
      <alignment horizontal="right" vertical="center"/>
    </xf>
    <xf numFmtId="4" fontId="37" fillId="33" borderId="22" applyNumberFormat="0" applyProtection="0">
      <alignment horizontal="right" vertical="center"/>
    </xf>
    <xf numFmtId="4" fontId="37" fillId="33" borderId="22" applyNumberFormat="0" applyProtection="0">
      <alignment horizontal="right" vertical="center"/>
    </xf>
    <xf numFmtId="4" fontId="37" fillId="33" borderId="22" applyNumberFormat="0" applyProtection="0">
      <alignment horizontal="right" vertical="center"/>
    </xf>
    <xf numFmtId="4" fontId="37" fillId="33" borderId="22" applyNumberFormat="0" applyProtection="0">
      <alignment horizontal="right" vertical="center"/>
    </xf>
    <xf numFmtId="4" fontId="37" fillId="33" borderId="22" applyNumberFormat="0" applyProtection="0">
      <alignment horizontal="right" vertical="center"/>
    </xf>
    <xf numFmtId="4" fontId="37" fillId="33" borderId="22" applyNumberFormat="0" applyProtection="0">
      <alignment horizontal="right" vertical="center"/>
    </xf>
    <xf numFmtId="4" fontId="37" fillId="33" borderId="22" applyNumberFormat="0" applyProtection="0">
      <alignment horizontal="right" vertical="center"/>
    </xf>
    <xf numFmtId="4" fontId="37" fillId="33" borderId="22" applyNumberFormat="0" applyProtection="0">
      <alignment horizontal="right" vertical="center"/>
    </xf>
    <xf numFmtId="4" fontId="37" fillId="33" borderId="22" applyNumberFormat="0" applyProtection="0">
      <alignment horizontal="right" vertical="center"/>
    </xf>
    <xf numFmtId="4" fontId="37" fillId="33" borderId="22" applyNumberFormat="0" applyProtection="0">
      <alignment horizontal="right" vertical="center"/>
    </xf>
    <xf numFmtId="4" fontId="37" fillId="33" borderId="22" applyNumberFormat="0" applyProtection="0">
      <alignment horizontal="right" vertical="center"/>
    </xf>
    <xf numFmtId="4" fontId="37" fillId="33" borderId="22" applyNumberFormat="0" applyProtection="0">
      <alignment horizontal="right" vertical="center"/>
    </xf>
    <xf numFmtId="4" fontId="37" fillId="33" borderId="22" applyNumberFormat="0" applyProtection="0">
      <alignment horizontal="right" vertical="center"/>
    </xf>
    <xf numFmtId="4" fontId="37" fillId="33" borderId="22" applyNumberFormat="0" applyProtection="0">
      <alignment horizontal="right" vertical="center"/>
    </xf>
    <xf numFmtId="4" fontId="37" fillId="33" borderId="22" applyNumberFormat="0" applyProtection="0">
      <alignment horizontal="right" vertical="center"/>
    </xf>
    <xf numFmtId="4" fontId="37" fillId="33" borderId="22" applyNumberFormat="0" applyProtection="0">
      <alignment horizontal="right" vertical="center"/>
    </xf>
    <xf numFmtId="4" fontId="37" fillId="33" borderId="22" applyNumberFormat="0" applyProtection="0">
      <alignment horizontal="right" vertical="center"/>
    </xf>
    <xf numFmtId="4" fontId="37" fillId="33" borderId="22" applyNumberFormat="0" applyProtection="0">
      <alignment horizontal="right" vertical="center"/>
    </xf>
    <xf numFmtId="4" fontId="37" fillId="33" borderId="22" applyNumberFormat="0" applyProtection="0">
      <alignment horizontal="right" vertical="center"/>
    </xf>
    <xf numFmtId="4" fontId="37" fillId="33" borderId="22" applyNumberFormat="0" applyProtection="0">
      <alignment horizontal="right" vertical="center"/>
    </xf>
    <xf numFmtId="4" fontId="37" fillId="33" borderId="22" applyNumberFormat="0" applyProtection="0">
      <alignment horizontal="right" vertical="center"/>
    </xf>
    <xf numFmtId="4" fontId="37" fillId="33" borderId="22" applyNumberFormat="0" applyProtection="0">
      <alignment horizontal="right" vertical="center"/>
    </xf>
    <xf numFmtId="4" fontId="37" fillId="33" borderId="22" applyNumberFormat="0" applyProtection="0">
      <alignment horizontal="right" vertical="center"/>
    </xf>
    <xf numFmtId="4" fontId="37" fillId="33" borderId="22" applyNumberFormat="0" applyProtection="0">
      <alignment horizontal="right" vertical="center"/>
    </xf>
    <xf numFmtId="4" fontId="37" fillId="33" borderId="22" applyNumberFormat="0" applyProtection="0">
      <alignment horizontal="right" vertical="center"/>
    </xf>
    <xf numFmtId="4" fontId="37" fillId="33" borderId="22" applyNumberFormat="0" applyProtection="0">
      <alignment horizontal="right" vertical="center"/>
    </xf>
    <xf numFmtId="4" fontId="37" fillId="33" borderId="22" applyNumberFormat="0" applyProtection="0">
      <alignment horizontal="right" vertical="center"/>
    </xf>
    <xf numFmtId="4" fontId="37" fillId="33" borderId="22" applyNumberFormat="0" applyProtection="0">
      <alignment horizontal="right" vertical="center"/>
    </xf>
    <xf numFmtId="4" fontId="37" fillId="33" borderId="22" applyNumberFormat="0" applyProtection="0">
      <alignment horizontal="right" vertical="center"/>
    </xf>
    <xf numFmtId="4" fontId="37" fillId="33" borderId="22" applyNumberFormat="0" applyProtection="0">
      <alignment horizontal="right" vertical="center"/>
    </xf>
    <xf numFmtId="4" fontId="37" fillId="33" borderId="22" applyNumberFormat="0" applyProtection="0">
      <alignment horizontal="right" vertical="center"/>
    </xf>
    <xf numFmtId="4" fontId="37" fillId="33" borderId="22" applyNumberFormat="0" applyProtection="0">
      <alignment horizontal="right" vertical="center"/>
    </xf>
    <xf numFmtId="4" fontId="37" fillId="33" borderId="22" applyNumberFormat="0" applyProtection="0">
      <alignment horizontal="right" vertical="center"/>
    </xf>
    <xf numFmtId="4" fontId="37" fillId="33" borderId="22" applyNumberFormat="0" applyProtection="0">
      <alignment horizontal="right" vertical="center"/>
    </xf>
    <xf numFmtId="4" fontId="37" fillId="33" borderId="22" applyNumberFormat="0" applyProtection="0">
      <alignment horizontal="right" vertical="center"/>
    </xf>
    <xf numFmtId="4" fontId="37" fillId="33" borderId="22" applyNumberFormat="0" applyProtection="0">
      <alignment horizontal="right" vertical="center"/>
    </xf>
    <xf numFmtId="4" fontId="37" fillId="33" borderId="22" applyNumberFormat="0" applyProtection="0">
      <alignment horizontal="right" vertical="center"/>
    </xf>
    <xf numFmtId="4" fontId="37" fillId="33" borderId="22" applyNumberFormat="0" applyProtection="0">
      <alignment horizontal="right" vertical="center"/>
    </xf>
    <xf numFmtId="4" fontId="37" fillId="33" borderId="22" applyNumberFormat="0" applyProtection="0">
      <alignment horizontal="right" vertical="center"/>
    </xf>
    <xf numFmtId="4" fontId="37" fillId="33" borderId="22" applyNumberFormat="0" applyProtection="0">
      <alignment horizontal="right" vertical="center"/>
    </xf>
    <xf numFmtId="4" fontId="37" fillId="33" borderId="22" applyNumberFormat="0" applyProtection="0">
      <alignment horizontal="right" vertical="center"/>
    </xf>
    <xf numFmtId="4" fontId="37" fillId="33" borderId="22" applyNumberFormat="0" applyProtection="0">
      <alignment horizontal="right" vertical="center"/>
    </xf>
    <xf numFmtId="4" fontId="37" fillId="33" borderId="22" applyNumberFormat="0" applyProtection="0">
      <alignment horizontal="right" vertical="center"/>
    </xf>
    <xf numFmtId="4" fontId="37" fillId="33" borderId="22" applyNumberFormat="0" applyProtection="0">
      <alignment horizontal="right" vertical="center"/>
    </xf>
    <xf numFmtId="4" fontId="37" fillId="33" borderId="22" applyNumberFormat="0" applyProtection="0">
      <alignment horizontal="right" vertical="center"/>
    </xf>
    <xf numFmtId="4" fontId="37" fillId="33" borderId="22" applyNumberFormat="0" applyProtection="0">
      <alignment horizontal="right" vertical="center"/>
    </xf>
    <xf numFmtId="4" fontId="37" fillId="33" borderId="22" applyNumberFormat="0" applyProtection="0">
      <alignment horizontal="right" vertical="center"/>
    </xf>
    <xf numFmtId="4" fontId="37" fillId="33" borderId="22" applyNumberFormat="0" applyProtection="0">
      <alignment horizontal="right" vertical="center"/>
    </xf>
    <xf numFmtId="4" fontId="37" fillId="33" borderId="22" applyNumberFormat="0" applyProtection="0">
      <alignment horizontal="right" vertical="center"/>
    </xf>
    <xf numFmtId="4" fontId="37" fillId="33" borderId="22" applyNumberFormat="0" applyProtection="0">
      <alignment horizontal="right" vertical="center"/>
    </xf>
    <xf numFmtId="4" fontId="37" fillId="33" borderId="22" applyNumberFormat="0" applyProtection="0">
      <alignment horizontal="right" vertical="center"/>
    </xf>
    <xf numFmtId="4" fontId="37" fillId="33" borderId="22" applyNumberFormat="0" applyProtection="0">
      <alignment horizontal="right" vertical="center"/>
    </xf>
    <xf numFmtId="4" fontId="37" fillId="33" borderId="22" applyNumberFormat="0" applyProtection="0">
      <alignment horizontal="right" vertical="center"/>
    </xf>
    <xf numFmtId="4" fontId="37" fillId="33" borderId="22" applyNumberFormat="0" applyProtection="0">
      <alignment horizontal="right" vertical="center"/>
    </xf>
    <xf numFmtId="4" fontId="37" fillId="33" borderId="22" applyNumberFormat="0" applyProtection="0">
      <alignment horizontal="right" vertical="center"/>
    </xf>
    <xf numFmtId="4" fontId="37" fillId="33" borderId="22" applyNumberFormat="0" applyProtection="0">
      <alignment horizontal="right" vertical="center"/>
    </xf>
    <xf numFmtId="4" fontId="37" fillId="31" borderId="0" applyNumberFormat="0" applyProtection="0">
      <alignment horizontal="left" vertical="center" indent="1"/>
    </xf>
    <xf numFmtId="4" fontId="37" fillId="24" borderId="0" applyNumberFormat="0" applyProtection="0">
      <alignment horizontal="left" vertical="center" indent="1"/>
    </xf>
    <xf numFmtId="0" fontId="35" fillId="32" borderId="22" applyNumberFormat="0" applyProtection="0">
      <alignment horizontal="left" vertical="center" indent="1"/>
    </xf>
    <xf numFmtId="0" fontId="35" fillId="32" borderId="22" applyNumberFormat="0" applyProtection="0">
      <alignment horizontal="left" vertical="center" indent="1"/>
    </xf>
    <xf numFmtId="0" fontId="35" fillId="32" borderId="22" applyNumberFormat="0" applyProtection="0">
      <alignment horizontal="left" vertical="center" indent="1"/>
    </xf>
    <xf numFmtId="0" fontId="35" fillId="32" borderId="22" applyNumberFormat="0" applyProtection="0">
      <alignment horizontal="left" vertical="center" indent="1"/>
    </xf>
    <xf numFmtId="0" fontId="35" fillId="32" borderId="22" applyNumberFormat="0" applyProtection="0">
      <alignment horizontal="left" vertical="center" indent="1"/>
    </xf>
    <xf numFmtId="0" fontId="35" fillId="32" borderId="22" applyNumberFormat="0" applyProtection="0">
      <alignment horizontal="left" vertical="center" indent="1"/>
    </xf>
    <xf numFmtId="0" fontId="35" fillId="32" borderId="22" applyNumberFormat="0" applyProtection="0">
      <alignment horizontal="left" vertical="center" indent="1"/>
    </xf>
    <xf numFmtId="0" fontId="35" fillId="32" borderId="22" applyNumberFormat="0" applyProtection="0">
      <alignment horizontal="left" vertical="center" indent="1"/>
    </xf>
    <xf numFmtId="0" fontId="35" fillId="32" borderId="22" applyNumberFormat="0" applyProtection="0">
      <alignment horizontal="left" vertical="center" indent="1"/>
    </xf>
    <xf numFmtId="0" fontId="35" fillId="32" borderId="22" applyNumberFormat="0" applyProtection="0">
      <alignment horizontal="left" vertical="center" indent="1"/>
    </xf>
    <xf numFmtId="0" fontId="35" fillId="32" borderId="22" applyNumberFormat="0" applyProtection="0">
      <alignment horizontal="left" vertical="center" indent="1"/>
    </xf>
    <xf numFmtId="0" fontId="35" fillId="32" borderId="22" applyNumberFormat="0" applyProtection="0">
      <alignment horizontal="left" vertical="center" indent="1"/>
    </xf>
    <xf numFmtId="0" fontId="35" fillId="32" borderId="22" applyNumberFormat="0" applyProtection="0">
      <alignment horizontal="left" vertical="center" indent="1"/>
    </xf>
    <xf numFmtId="0" fontId="35" fillId="32" borderId="22" applyNumberFormat="0" applyProtection="0">
      <alignment horizontal="left" vertical="center" indent="1"/>
    </xf>
    <xf numFmtId="0" fontId="35" fillId="32" borderId="22" applyNumberFormat="0" applyProtection="0">
      <alignment horizontal="left" vertical="center" indent="1"/>
    </xf>
    <xf numFmtId="0" fontId="35" fillId="32" borderId="22" applyNumberFormat="0" applyProtection="0">
      <alignment horizontal="left" vertical="center" indent="1"/>
    </xf>
    <xf numFmtId="0" fontId="35" fillId="32" borderId="22" applyNumberFormat="0" applyProtection="0">
      <alignment horizontal="left" vertical="center" indent="1"/>
    </xf>
    <xf numFmtId="0" fontId="35" fillId="32" borderId="22" applyNumberFormat="0" applyProtection="0">
      <alignment horizontal="left" vertical="center" indent="1"/>
    </xf>
    <xf numFmtId="0" fontId="35" fillId="32" borderId="22" applyNumberFormat="0" applyProtection="0">
      <alignment horizontal="left" vertical="center" indent="1"/>
    </xf>
    <xf numFmtId="0" fontId="35" fillId="32" borderId="22" applyNumberFormat="0" applyProtection="0">
      <alignment horizontal="left" vertical="center" indent="1"/>
    </xf>
    <xf numFmtId="0" fontId="35" fillId="32" borderId="22" applyNumberFormat="0" applyProtection="0">
      <alignment horizontal="left" vertical="center" indent="1"/>
    </xf>
    <xf numFmtId="0" fontId="35" fillId="32" borderId="22" applyNumberFormat="0" applyProtection="0">
      <alignment horizontal="left" vertical="center" indent="1"/>
    </xf>
    <xf numFmtId="0" fontId="35" fillId="32" borderId="22" applyNumberFormat="0" applyProtection="0">
      <alignment horizontal="left" vertical="center" indent="1"/>
    </xf>
    <xf numFmtId="0" fontId="35" fillId="32" borderId="22" applyNumberFormat="0" applyProtection="0">
      <alignment horizontal="left" vertical="center" indent="1"/>
    </xf>
    <xf numFmtId="0" fontId="35" fillId="32" borderId="22" applyNumberFormat="0" applyProtection="0">
      <alignment horizontal="left" vertical="center" indent="1"/>
    </xf>
    <xf numFmtId="0" fontId="35" fillId="32" borderId="22" applyNumberFormat="0" applyProtection="0">
      <alignment horizontal="left" vertical="center" indent="1"/>
    </xf>
    <xf numFmtId="0" fontId="35" fillId="32" borderId="22" applyNumberFormat="0" applyProtection="0">
      <alignment horizontal="left" vertical="center" indent="1"/>
    </xf>
    <xf numFmtId="0" fontId="35" fillId="32" borderId="22" applyNumberFormat="0" applyProtection="0">
      <alignment horizontal="left" vertical="center" indent="1"/>
    </xf>
    <xf numFmtId="0" fontId="35" fillId="32" borderId="22" applyNumberFormat="0" applyProtection="0">
      <alignment horizontal="left" vertical="center" indent="1"/>
    </xf>
    <xf numFmtId="0" fontId="35" fillId="32" borderId="22" applyNumberFormat="0" applyProtection="0">
      <alignment horizontal="left" vertical="center" indent="1"/>
    </xf>
    <xf numFmtId="0" fontId="35" fillId="32" borderId="22" applyNumberFormat="0" applyProtection="0">
      <alignment horizontal="left" vertical="center" indent="1"/>
    </xf>
    <xf numFmtId="0" fontId="35" fillId="32" borderId="22" applyNumberFormat="0" applyProtection="0">
      <alignment horizontal="left" vertical="center" indent="1"/>
    </xf>
    <xf numFmtId="0" fontId="35" fillId="32" borderId="22" applyNumberFormat="0" applyProtection="0">
      <alignment horizontal="left" vertical="center" indent="1"/>
    </xf>
    <xf numFmtId="0" fontId="35" fillId="32" borderId="22" applyNumberFormat="0" applyProtection="0">
      <alignment horizontal="left" vertical="center" indent="1"/>
    </xf>
    <xf numFmtId="0" fontId="35" fillId="32" borderId="22" applyNumberFormat="0" applyProtection="0">
      <alignment horizontal="left" vertical="center" indent="1"/>
    </xf>
    <xf numFmtId="0" fontId="35" fillId="32" borderId="22" applyNumberFormat="0" applyProtection="0">
      <alignment horizontal="left" vertical="center" indent="1"/>
    </xf>
    <xf numFmtId="0" fontId="35" fillId="32" borderId="22" applyNumberFormat="0" applyProtection="0">
      <alignment horizontal="left" vertical="center" indent="1"/>
    </xf>
    <xf numFmtId="0" fontId="35" fillId="32" borderId="22" applyNumberFormat="0" applyProtection="0">
      <alignment horizontal="left" vertical="center" indent="1"/>
    </xf>
    <xf numFmtId="0" fontId="35" fillId="32" borderId="22" applyNumberFormat="0" applyProtection="0">
      <alignment horizontal="left" vertical="center" indent="1"/>
    </xf>
    <xf numFmtId="0" fontId="35" fillId="32" borderId="22" applyNumberFormat="0" applyProtection="0">
      <alignment horizontal="left" vertical="center" indent="1"/>
    </xf>
    <xf numFmtId="0" fontId="35" fillId="32" borderId="22" applyNumberFormat="0" applyProtection="0">
      <alignment horizontal="left" vertical="center" indent="1"/>
    </xf>
    <xf numFmtId="0" fontId="35" fillId="32" borderId="22" applyNumberFormat="0" applyProtection="0">
      <alignment horizontal="left" vertical="center" indent="1"/>
    </xf>
    <xf numFmtId="0" fontId="35" fillId="32" borderId="22" applyNumberFormat="0" applyProtection="0">
      <alignment horizontal="left" vertical="center" indent="1"/>
    </xf>
    <xf numFmtId="0" fontId="35" fillId="32" borderId="22" applyNumberFormat="0" applyProtection="0">
      <alignment horizontal="left" vertical="center" indent="1"/>
    </xf>
    <xf numFmtId="0" fontId="35" fillId="32" borderId="22" applyNumberFormat="0" applyProtection="0">
      <alignment horizontal="left" vertical="center" indent="1"/>
    </xf>
    <xf numFmtId="0" fontId="35" fillId="32" borderId="22" applyNumberFormat="0" applyProtection="0">
      <alignment horizontal="left" vertical="center" indent="1"/>
    </xf>
    <xf numFmtId="0" fontId="35" fillId="32" borderId="22" applyNumberFormat="0" applyProtection="0">
      <alignment horizontal="left" vertical="center" indent="1"/>
    </xf>
    <xf numFmtId="0" fontId="35" fillId="32" borderId="22" applyNumberFormat="0" applyProtection="0">
      <alignment horizontal="left" vertical="center" indent="1"/>
    </xf>
    <xf numFmtId="0" fontId="35" fillId="32" borderId="22" applyNumberFormat="0" applyProtection="0">
      <alignment horizontal="left" vertical="center" indent="1"/>
    </xf>
    <xf numFmtId="0" fontId="35" fillId="32" borderId="22" applyNumberFormat="0" applyProtection="0">
      <alignment horizontal="left" vertical="center" indent="1"/>
    </xf>
    <xf numFmtId="0" fontId="35" fillId="32" borderId="22" applyNumberFormat="0" applyProtection="0">
      <alignment horizontal="left" vertical="center" indent="1"/>
    </xf>
    <xf numFmtId="0" fontId="35" fillId="32" borderId="22" applyNumberFormat="0" applyProtection="0">
      <alignment horizontal="left" vertical="center" indent="1"/>
    </xf>
    <xf numFmtId="0" fontId="35" fillId="32" borderId="22" applyNumberFormat="0" applyProtection="0">
      <alignment horizontal="left" vertical="center" indent="1"/>
    </xf>
    <xf numFmtId="0" fontId="35" fillId="32" borderId="22" applyNumberFormat="0" applyProtection="0">
      <alignment horizontal="left" vertical="center" indent="1"/>
    </xf>
    <xf numFmtId="0" fontId="35" fillId="32" borderId="22" applyNumberFormat="0" applyProtection="0">
      <alignment horizontal="left" vertical="center" indent="1"/>
    </xf>
    <xf numFmtId="0" fontId="35" fillId="32" borderId="22" applyNumberFormat="0" applyProtection="0">
      <alignment horizontal="left" vertical="center" indent="1"/>
    </xf>
    <xf numFmtId="0" fontId="35" fillId="32" borderId="22" applyNumberFormat="0" applyProtection="0">
      <alignment horizontal="left" vertical="center" indent="1"/>
    </xf>
    <xf numFmtId="0" fontId="35" fillId="32" borderId="22" applyNumberFormat="0" applyProtection="0">
      <alignment horizontal="left" vertical="center" indent="1"/>
    </xf>
    <xf numFmtId="0" fontId="35" fillId="32" borderId="22" applyNumberFormat="0" applyProtection="0">
      <alignment horizontal="left" vertical="center" indent="1"/>
    </xf>
    <xf numFmtId="0" fontId="35" fillId="32" borderId="22" applyNumberFormat="0" applyProtection="0">
      <alignment horizontal="left" vertical="center" indent="1"/>
    </xf>
    <xf numFmtId="0" fontId="35" fillId="32" borderId="22" applyNumberFormat="0" applyProtection="0">
      <alignment horizontal="left" vertical="center" indent="1"/>
    </xf>
    <xf numFmtId="0" fontId="35" fillId="32" borderId="22" applyNumberFormat="0" applyProtection="0">
      <alignment horizontal="left" vertical="center" indent="1"/>
    </xf>
    <xf numFmtId="0" fontId="35" fillId="32" borderId="22" applyNumberFormat="0" applyProtection="0">
      <alignment horizontal="left" vertical="center" indent="1"/>
    </xf>
    <xf numFmtId="0" fontId="35" fillId="32" borderId="22" applyNumberFormat="0" applyProtection="0">
      <alignment horizontal="left" vertical="center" indent="1"/>
    </xf>
    <xf numFmtId="0" fontId="35" fillId="32" borderId="22" applyNumberFormat="0" applyProtection="0">
      <alignment horizontal="left" vertical="center" indent="1"/>
    </xf>
    <xf numFmtId="0" fontId="35" fillId="32" borderId="22" applyNumberFormat="0" applyProtection="0">
      <alignment horizontal="left" vertical="top" indent="1"/>
    </xf>
    <xf numFmtId="0" fontId="35" fillId="32" borderId="22" applyNumberFormat="0" applyProtection="0">
      <alignment horizontal="left" vertical="top" indent="1"/>
    </xf>
    <xf numFmtId="0" fontId="35" fillId="32" borderId="22" applyNumberFormat="0" applyProtection="0">
      <alignment horizontal="left" vertical="top" indent="1"/>
    </xf>
    <xf numFmtId="0" fontId="35" fillId="32" borderId="22" applyNumberFormat="0" applyProtection="0">
      <alignment horizontal="left" vertical="top" indent="1"/>
    </xf>
    <xf numFmtId="0" fontId="35" fillId="32" borderId="22" applyNumberFormat="0" applyProtection="0">
      <alignment horizontal="left" vertical="top" indent="1"/>
    </xf>
    <xf numFmtId="0" fontId="35" fillId="32" borderId="22" applyNumberFormat="0" applyProtection="0">
      <alignment horizontal="left" vertical="top" indent="1"/>
    </xf>
    <xf numFmtId="0" fontId="35" fillId="32" borderId="22" applyNumberFormat="0" applyProtection="0">
      <alignment horizontal="left" vertical="top" indent="1"/>
    </xf>
    <xf numFmtId="0" fontId="35" fillId="32" borderId="22" applyNumberFormat="0" applyProtection="0">
      <alignment horizontal="left" vertical="top" indent="1"/>
    </xf>
    <xf numFmtId="0" fontId="35" fillId="32" borderId="22" applyNumberFormat="0" applyProtection="0">
      <alignment horizontal="left" vertical="top" indent="1"/>
    </xf>
    <xf numFmtId="0" fontId="35" fillId="32" borderId="22" applyNumberFormat="0" applyProtection="0">
      <alignment horizontal="left" vertical="top" indent="1"/>
    </xf>
    <xf numFmtId="0" fontId="35" fillId="32" borderId="22" applyNumberFormat="0" applyProtection="0">
      <alignment horizontal="left" vertical="top" indent="1"/>
    </xf>
    <xf numFmtId="0" fontId="35" fillId="32" borderId="22" applyNumberFormat="0" applyProtection="0">
      <alignment horizontal="left" vertical="top" indent="1"/>
    </xf>
    <xf numFmtId="0" fontId="35" fillId="32" borderId="22" applyNumberFormat="0" applyProtection="0">
      <alignment horizontal="left" vertical="top" indent="1"/>
    </xf>
    <xf numFmtId="0" fontId="35" fillId="32" borderId="22" applyNumberFormat="0" applyProtection="0">
      <alignment horizontal="left" vertical="top" indent="1"/>
    </xf>
    <xf numFmtId="0" fontId="35" fillId="32" borderId="22" applyNumberFormat="0" applyProtection="0">
      <alignment horizontal="left" vertical="top" indent="1"/>
    </xf>
    <xf numFmtId="0" fontId="35" fillId="32" borderId="22" applyNumberFormat="0" applyProtection="0">
      <alignment horizontal="left" vertical="top" indent="1"/>
    </xf>
    <xf numFmtId="0" fontId="35" fillId="32" borderId="22" applyNumberFormat="0" applyProtection="0">
      <alignment horizontal="left" vertical="top" indent="1"/>
    </xf>
    <xf numFmtId="0" fontId="35" fillId="32" borderId="22" applyNumberFormat="0" applyProtection="0">
      <alignment horizontal="left" vertical="top" indent="1"/>
    </xf>
    <xf numFmtId="0" fontId="35" fillId="32" borderId="22" applyNumberFormat="0" applyProtection="0">
      <alignment horizontal="left" vertical="top" indent="1"/>
    </xf>
    <xf numFmtId="0" fontId="35" fillId="32" borderId="22" applyNumberFormat="0" applyProtection="0">
      <alignment horizontal="left" vertical="top" indent="1"/>
    </xf>
    <xf numFmtId="0" fontId="35" fillId="32" borderId="22" applyNumberFormat="0" applyProtection="0">
      <alignment horizontal="left" vertical="top" indent="1"/>
    </xf>
    <xf numFmtId="0" fontId="35" fillId="32" borderId="22" applyNumberFormat="0" applyProtection="0">
      <alignment horizontal="left" vertical="top" indent="1"/>
    </xf>
    <xf numFmtId="0" fontId="35" fillId="32" borderId="22" applyNumberFormat="0" applyProtection="0">
      <alignment horizontal="left" vertical="top" indent="1"/>
    </xf>
    <xf numFmtId="0" fontId="35" fillId="32" borderId="22" applyNumberFormat="0" applyProtection="0">
      <alignment horizontal="left" vertical="top" indent="1"/>
    </xf>
    <xf numFmtId="0" fontId="35" fillId="32" borderId="22" applyNumberFormat="0" applyProtection="0">
      <alignment horizontal="left" vertical="top" indent="1"/>
    </xf>
    <xf numFmtId="0" fontId="35" fillId="32" borderId="22" applyNumberFormat="0" applyProtection="0">
      <alignment horizontal="left" vertical="top" indent="1"/>
    </xf>
    <xf numFmtId="0" fontId="35" fillId="32" borderId="22" applyNumberFormat="0" applyProtection="0">
      <alignment horizontal="left" vertical="top" indent="1"/>
    </xf>
    <xf numFmtId="0" fontId="35" fillId="32" borderId="22" applyNumberFormat="0" applyProtection="0">
      <alignment horizontal="left" vertical="top" indent="1"/>
    </xf>
    <xf numFmtId="0" fontId="35" fillId="32" borderId="22" applyNumberFormat="0" applyProtection="0">
      <alignment horizontal="left" vertical="top" indent="1"/>
    </xf>
    <xf numFmtId="0" fontId="35" fillId="32" borderId="22" applyNumberFormat="0" applyProtection="0">
      <alignment horizontal="left" vertical="top" indent="1"/>
    </xf>
    <xf numFmtId="0" fontId="35" fillId="32" borderId="22" applyNumberFormat="0" applyProtection="0">
      <alignment horizontal="left" vertical="top" indent="1"/>
    </xf>
    <xf numFmtId="0" fontId="35" fillId="32" borderId="22" applyNumberFormat="0" applyProtection="0">
      <alignment horizontal="left" vertical="top" indent="1"/>
    </xf>
    <xf numFmtId="0" fontId="35" fillId="32" borderId="22" applyNumberFormat="0" applyProtection="0">
      <alignment horizontal="left" vertical="top" indent="1"/>
    </xf>
    <xf numFmtId="0" fontId="35" fillId="32" borderId="22" applyNumberFormat="0" applyProtection="0">
      <alignment horizontal="left" vertical="top" indent="1"/>
    </xf>
    <xf numFmtId="0" fontId="35" fillId="32" borderId="22" applyNumberFormat="0" applyProtection="0">
      <alignment horizontal="left" vertical="top" indent="1"/>
    </xf>
    <xf numFmtId="0" fontId="35" fillId="32" borderId="22" applyNumberFormat="0" applyProtection="0">
      <alignment horizontal="left" vertical="top" indent="1"/>
    </xf>
    <xf numFmtId="0" fontId="35" fillId="32" borderId="22" applyNumberFormat="0" applyProtection="0">
      <alignment horizontal="left" vertical="top" indent="1"/>
    </xf>
    <xf numFmtId="0" fontId="35" fillId="32" borderId="22" applyNumberFormat="0" applyProtection="0">
      <alignment horizontal="left" vertical="top" indent="1"/>
    </xf>
    <xf numFmtId="0" fontId="35" fillId="32" borderId="22" applyNumberFormat="0" applyProtection="0">
      <alignment horizontal="left" vertical="top" indent="1"/>
    </xf>
    <xf numFmtId="0" fontId="35" fillId="32" borderId="22" applyNumberFormat="0" applyProtection="0">
      <alignment horizontal="left" vertical="top" indent="1"/>
    </xf>
    <xf numFmtId="0" fontId="35" fillId="32" borderId="22" applyNumberFormat="0" applyProtection="0">
      <alignment horizontal="left" vertical="top" indent="1"/>
    </xf>
    <xf numFmtId="0" fontId="35" fillId="32" borderId="22" applyNumberFormat="0" applyProtection="0">
      <alignment horizontal="left" vertical="top" indent="1"/>
    </xf>
    <xf numFmtId="0" fontId="35" fillId="32" borderId="22" applyNumberFormat="0" applyProtection="0">
      <alignment horizontal="left" vertical="top" indent="1"/>
    </xf>
    <xf numFmtId="0" fontId="35" fillId="32" borderId="22" applyNumberFormat="0" applyProtection="0">
      <alignment horizontal="left" vertical="top" indent="1"/>
    </xf>
    <xf numFmtId="0" fontId="35" fillId="32" borderId="22" applyNumberFormat="0" applyProtection="0">
      <alignment horizontal="left" vertical="top" indent="1"/>
    </xf>
    <xf numFmtId="0" fontId="35" fillId="32" borderId="22" applyNumberFormat="0" applyProtection="0">
      <alignment horizontal="left" vertical="top" indent="1"/>
    </xf>
    <xf numFmtId="0" fontId="35" fillId="32" borderId="22" applyNumberFormat="0" applyProtection="0">
      <alignment horizontal="left" vertical="top" indent="1"/>
    </xf>
    <xf numFmtId="0" fontId="35" fillId="32" borderId="22" applyNumberFormat="0" applyProtection="0">
      <alignment horizontal="left" vertical="top" indent="1"/>
    </xf>
    <xf numFmtId="0" fontId="35" fillId="32" borderId="22" applyNumberFormat="0" applyProtection="0">
      <alignment horizontal="left" vertical="top" indent="1"/>
    </xf>
    <xf numFmtId="0" fontId="35" fillId="32" borderId="22" applyNumberFormat="0" applyProtection="0">
      <alignment horizontal="left" vertical="top" indent="1"/>
    </xf>
    <xf numFmtId="0" fontId="35" fillId="32" borderId="22" applyNumberFormat="0" applyProtection="0">
      <alignment horizontal="left" vertical="top" indent="1"/>
    </xf>
    <xf numFmtId="0" fontId="35" fillId="32" borderId="22" applyNumberFormat="0" applyProtection="0">
      <alignment horizontal="left" vertical="top" indent="1"/>
    </xf>
    <xf numFmtId="0" fontId="35" fillId="32" borderId="22" applyNumberFormat="0" applyProtection="0">
      <alignment horizontal="left" vertical="top" indent="1"/>
    </xf>
    <xf numFmtId="0" fontId="35" fillId="32" borderId="22" applyNumberFormat="0" applyProtection="0">
      <alignment horizontal="left" vertical="top" indent="1"/>
    </xf>
    <xf numFmtId="0" fontId="35" fillId="32" borderId="22" applyNumberFormat="0" applyProtection="0">
      <alignment horizontal="left" vertical="top" indent="1"/>
    </xf>
    <xf numFmtId="0" fontId="35" fillId="32" borderId="22" applyNumberFormat="0" applyProtection="0">
      <alignment horizontal="left" vertical="top" indent="1"/>
    </xf>
    <xf numFmtId="0" fontId="35" fillId="32" borderId="22" applyNumberFormat="0" applyProtection="0">
      <alignment horizontal="left" vertical="top" indent="1"/>
    </xf>
    <xf numFmtId="0" fontId="35" fillId="32" borderId="22" applyNumberFormat="0" applyProtection="0">
      <alignment horizontal="left" vertical="top" indent="1"/>
    </xf>
    <xf numFmtId="0" fontId="35" fillId="32" borderId="22" applyNumberFormat="0" applyProtection="0">
      <alignment horizontal="left" vertical="top" indent="1"/>
    </xf>
    <xf numFmtId="0" fontId="35" fillId="32" borderId="22" applyNumberFormat="0" applyProtection="0">
      <alignment horizontal="left" vertical="top" indent="1"/>
    </xf>
    <xf numFmtId="0" fontId="35" fillId="32" borderId="22" applyNumberFormat="0" applyProtection="0">
      <alignment horizontal="left" vertical="top" indent="1"/>
    </xf>
    <xf numFmtId="0" fontId="35" fillId="32" borderId="22" applyNumberFormat="0" applyProtection="0">
      <alignment horizontal="left" vertical="top" indent="1"/>
    </xf>
    <xf numFmtId="0" fontId="35" fillId="32" borderId="22" applyNumberFormat="0" applyProtection="0">
      <alignment horizontal="left" vertical="top" indent="1"/>
    </xf>
    <xf numFmtId="0" fontId="35" fillId="32" borderId="22" applyNumberFormat="0" applyProtection="0">
      <alignment horizontal="left" vertical="top" indent="1"/>
    </xf>
    <xf numFmtId="0" fontId="35" fillId="32" borderId="22" applyNumberFormat="0" applyProtection="0">
      <alignment horizontal="left" vertical="top" indent="1"/>
    </xf>
    <xf numFmtId="0" fontId="35" fillId="24" borderId="22" applyNumberFormat="0" applyProtection="0">
      <alignment horizontal="left" vertical="center" indent="1"/>
    </xf>
    <xf numFmtId="0" fontId="35" fillId="24" borderId="22" applyNumberFormat="0" applyProtection="0">
      <alignment horizontal="left" vertical="center" indent="1"/>
    </xf>
    <xf numFmtId="0" fontId="35" fillId="24" borderId="22" applyNumberFormat="0" applyProtection="0">
      <alignment horizontal="left" vertical="center" indent="1"/>
    </xf>
    <xf numFmtId="0" fontId="35" fillId="24" borderId="22" applyNumberFormat="0" applyProtection="0">
      <alignment horizontal="left" vertical="center" indent="1"/>
    </xf>
    <xf numFmtId="0" fontId="35" fillId="24" borderId="22" applyNumberFormat="0" applyProtection="0">
      <alignment horizontal="left" vertical="center" indent="1"/>
    </xf>
    <xf numFmtId="0" fontId="35" fillId="24" borderId="22" applyNumberFormat="0" applyProtection="0">
      <alignment horizontal="left" vertical="center" indent="1"/>
    </xf>
    <xf numFmtId="0" fontId="35" fillId="24" borderId="22" applyNumberFormat="0" applyProtection="0">
      <alignment horizontal="left" vertical="center" indent="1"/>
    </xf>
    <xf numFmtId="0" fontId="35" fillId="24" borderId="22" applyNumberFormat="0" applyProtection="0">
      <alignment horizontal="left" vertical="center" indent="1"/>
    </xf>
    <xf numFmtId="0" fontId="35" fillId="24" borderId="22" applyNumberFormat="0" applyProtection="0">
      <alignment horizontal="left" vertical="center" indent="1"/>
    </xf>
    <xf numFmtId="0" fontId="35" fillId="24" borderId="22" applyNumberFormat="0" applyProtection="0">
      <alignment horizontal="left" vertical="center" indent="1"/>
    </xf>
    <xf numFmtId="0" fontId="35" fillId="24" borderId="22" applyNumberFormat="0" applyProtection="0">
      <alignment horizontal="left" vertical="center" indent="1"/>
    </xf>
    <xf numFmtId="0" fontId="35" fillId="24" borderId="22" applyNumberFormat="0" applyProtection="0">
      <alignment horizontal="left" vertical="center" indent="1"/>
    </xf>
    <xf numFmtId="0" fontId="35" fillId="24" borderId="22" applyNumberFormat="0" applyProtection="0">
      <alignment horizontal="left" vertical="center" indent="1"/>
    </xf>
    <xf numFmtId="0" fontId="35" fillId="24" borderId="22" applyNumberFormat="0" applyProtection="0">
      <alignment horizontal="left" vertical="center" indent="1"/>
    </xf>
    <xf numFmtId="0" fontId="35" fillId="24" borderId="22" applyNumberFormat="0" applyProtection="0">
      <alignment horizontal="left" vertical="center" indent="1"/>
    </xf>
    <xf numFmtId="0" fontId="35" fillId="24" borderId="22" applyNumberFormat="0" applyProtection="0">
      <alignment horizontal="left" vertical="center" indent="1"/>
    </xf>
    <xf numFmtId="0" fontId="35" fillId="24" borderId="22" applyNumberFormat="0" applyProtection="0">
      <alignment horizontal="left" vertical="center" indent="1"/>
    </xf>
    <xf numFmtId="0" fontId="35" fillId="24" borderId="22" applyNumberFormat="0" applyProtection="0">
      <alignment horizontal="left" vertical="center" indent="1"/>
    </xf>
    <xf numFmtId="0" fontId="35" fillId="24" borderId="22" applyNumberFormat="0" applyProtection="0">
      <alignment horizontal="left" vertical="center" indent="1"/>
    </xf>
    <xf numFmtId="0" fontId="35" fillId="24" borderId="22" applyNumberFormat="0" applyProtection="0">
      <alignment horizontal="left" vertical="center" indent="1"/>
    </xf>
    <xf numFmtId="0" fontId="35" fillId="24" borderId="22" applyNumberFormat="0" applyProtection="0">
      <alignment horizontal="left" vertical="center" indent="1"/>
    </xf>
    <xf numFmtId="0" fontId="35" fillId="24" borderId="22" applyNumberFormat="0" applyProtection="0">
      <alignment horizontal="left" vertical="center" indent="1"/>
    </xf>
    <xf numFmtId="0" fontId="35" fillId="24" borderId="22" applyNumberFormat="0" applyProtection="0">
      <alignment horizontal="left" vertical="center" indent="1"/>
    </xf>
    <xf numFmtId="0" fontId="35" fillId="24" borderId="22" applyNumberFormat="0" applyProtection="0">
      <alignment horizontal="left" vertical="center" indent="1"/>
    </xf>
    <xf numFmtId="0" fontId="35" fillId="24" borderId="22" applyNumberFormat="0" applyProtection="0">
      <alignment horizontal="left" vertical="center" indent="1"/>
    </xf>
    <xf numFmtId="0" fontId="35" fillId="24" borderId="22" applyNumberFormat="0" applyProtection="0">
      <alignment horizontal="left" vertical="center" indent="1"/>
    </xf>
    <xf numFmtId="0" fontId="35" fillId="24" borderId="22" applyNumberFormat="0" applyProtection="0">
      <alignment horizontal="left" vertical="center" indent="1"/>
    </xf>
    <xf numFmtId="0" fontId="35" fillId="24" borderId="22" applyNumberFormat="0" applyProtection="0">
      <alignment horizontal="left" vertical="center" indent="1"/>
    </xf>
    <xf numFmtId="0" fontId="35" fillId="24" borderId="22" applyNumberFormat="0" applyProtection="0">
      <alignment horizontal="left" vertical="center" indent="1"/>
    </xf>
    <xf numFmtId="0" fontId="35" fillId="24" borderId="22" applyNumberFormat="0" applyProtection="0">
      <alignment horizontal="left" vertical="center" indent="1"/>
    </xf>
    <xf numFmtId="0" fontId="35" fillId="24" borderId="22" applyNumberFormat="0" applyProtection="0">
      <alignment horizontal="left" vertical="center" indent="1"/>
    </xf>
    <xf numFmtId="0" fontId="35" fillId="24" borderId="22" applyNumberFormat="0" applyProtection="0">
      <alignment horizontal="left" vertical="center" indent="1"/>
    </xf>
    <xf numFmtId="0" fontId="35" fillId="24" borderId="22" applyNumberFormat="0" applyProtection="0">
      <alignment horizontal="left" vertical="center" indent="1"/>
    </xf>
    <xf numFmtId="0" fontId="35" fillId="24" borderId="22" applyNumberFormat="0" applyProtection="0">
      <alignment horizontal="left" vertical="center" indent="1"/>
    </xf>
    <xf numFmtId="0" fontId="35" fillId="24" borderId="22" applyNumberFormat="0" applyProtection="0">
      <alignment horizontal="left" vertical="center" indent="1"/>
    </xf>
    <xf numFmtId="0" fontId="35" fillId="24" borderId="22" applyNumberFormat="0" applyProtection="0">
      <alignment horizontal="left" vertical="center" indent="1"/>
    </xf>
    <xf numFmtId="0" fontId="35" fillId="24" borderId="22" applyNumberFormat="0" applyProtection="0">
      <alignment horizontal="left" vertical="center" indent="1"/>
    </xf>
    <xf numFmtId="0" fontId="35" fillId="24" borderId="22" applyNumberFormat="0" applyProtection="0">
      <alignment horizontal="left" vertical="center" indent="1"/>
    </xf>
    <xf numFmtId="0" fontId="35" fillId="24" borderId="22" applyNumberFormat="0" applyProtection="0">
      <alignment horizontal="left" vertical="center" indent="1"/>
    </xf>
    <xf numFmtId="0" fontId="35" fillId="24" borderId="22" applyNumberFormat="0" applyProtection="0">
      <alignment horizontal="left" vertical="center" indent="1"/>
    </xf>
    <xf numFmtId="0" fontId="35" fillId="24" borderId="22" applyNumberFormat="0" applyProtection="0">
      <alignment horizontal="left" vertical="center" indent="1"/>
    </xf>
    <xf numFmtId="0" fontId="35" fillId="24" borderId="22" applyNumberFormat="0" applyProtection="0">
      <alignment horizontal="left" vertical="center" indent="1"/>
    </xf>
    <xf numFmtId="0" fontId="35" fillId="24" borderId="22" applyNumberFormat="0" applyProtection="0">
      <alignment horizontal="left" vertical="center" indent="1"/>
    </xf>
    <xf numFmtId="0" fontId="35" fillId="24" borderId="22" applyNumberFormat="0" applyProtection="0">
      <alignment horizontal="left" vertical="center" indent="1"/>
    </xf>
    <xf numFmtId="0" fontId="35" fillId="24" borderId="22" applyNumberFormat="0" applyProtection="0">
      <alignment horizontal="left" vertical="center" indent="1"/>
    </xf>
    <xf numFmtId="0" fontId="35" fillId="24" borderId="22" applyNumberFormat="0" applyProtection="0">
      <alignment horizontal="left" vertical="center" indent="1"/>
    </xf>
    <xf numFmtId="0" fontId="35" fillId="24" borderId="22" applyNumberFormat="0" applyProtection="0">
      <alignment horizontal="left" vertical="center" indent="1"/>
    </xf>
    <xf numFmtId="0" fontId="35" fillId="24" borderId="22" applyNumberFormat="0" applyProtection="0">
      <alignment horizontal="left" vertical="center" indent="1"/>
    </xf>
    <xf numFmtId="0" fontId="35" fillId="24" borderId="22" applyNumberFormat="0" applyProtection="0">
      <alignment horizontal="left" vertical="center" indent="1"/>
    </xf>
    <xf numFmtId="0" fontId="35" fillId="24" borderId="22" applyNumberFormat="0" applyProtection="0">
      <alignment horizontal="left" vertical="center" indent="1"/>
    </xf>
    <xf numFmtId="0" fontId="35" fillId="24" borderId="22" applyNumberFormat="0" applyProtection="0">
      <alignment horizontal="left" vertical="center" indent="1"/>
    </xf>
    <xf numFmtId="0" fontId="35" fillId="24" borderId="22" applyNumberFormat="0" applyProtection="0">
      <alignment horizontal="left" vertical="center" indent="1"/>
    </xf>
    <xf numFmtId="0" fontId="35" fillId="24" borderId="22" applyNumberFormat="0" applyProtection="0">
      <alignment horizontal="left" vertical="center" indent="1"/>
    </xf>
    <xf numFmtId="0" fontId="35" fillId="24" borderId="22" applyNumberFormat="0" applyProtection="0">
      <alignment horizontal="left" vertical="center" indent="1"/>
    </xf>
    <xf numFmtId="0" fontId="35" fillId="24" borderId="22" applyNumberFormat="0" applyProtection="0">
      <alignment horizontal="left" vertical="center" indent="1"/>
    </xf>
    <xf numFmtId="0" fontId="35" fillId="24" borderId="22" applyNumberFormat="0" applyProtection="0">
      <alignment horizontal="left" vertical="center" indent="1"/>
    </xf>
    <xf numFmtId="0" fontId="35" fillId="24" borderId="22" applyNumberFormat="0" applyProtection="0">
      <alignment horizontal="left" vertical="center" indent="1"/>
    </xf>
    <xf numFmtId="0" fontId="35" fillId="24" borderId="22" applyNumberFormat="0" applyProtection="0">
      <alignment horizontal="left" vertical="center" indent="1"/>
    </xf>
    <xf numFmtId="0" fontId="35" fillId="24" borderId="22" applyNumberFormat="0" applyProtection="0">
      <alignment horizontal="left" vertical="center" indent="1"/>
    </xf>
    <xf numFmtId="0" fontId="35" fillId="24" borderId="22" applyNumberFormat="0" applyProtection="0">
      <alignment horizontal="left" vertical="center" indent="1"/>
    </xf>
    <xf numFmtId="0" fontId="35" fillId="24" borderId="22" applyNumberFormat="0" applyProtection="0">
      <alignment horizontal="left" vertical="center" indent="1"/>
    </xf>
    <xf numFmtId="0" fontId="35" fillId="24" borderId="22" applyNumberFormat="0" applyProtection="0">
      <alignment horizontal="left" vertical="center" indent="1"/>
    </xf>
    <xf numFmtId="0" fontId="35" fillId="24" borderId="22" applyNumberFormat="0" applyProtection="0">
      <alignment horizontal="left" vertical="center" indent="1"/>
    </xf>
    <xf numFmtId="0" fontId="35" fillId="24" borderId="22" applyNumberFormat="0" applyProtection="0">
      <alignment horizontal="left" vertical="center" indent="1"/>
    </xf>
    <xf numFmtId="0" fontId="35" fillId="24" borderId="22" applyNumberFormat="0" applyProtection="0">
      <alignment horizontal="left" vertical="center" indent="1"/>
    </xf>
    <xf numFmtId="0" fontId="35" fillId="24" borderId="22" applyNumberFormat="0" applyProtection="0">
      <alignment horizontal="left" vertical="top" indent="1"/>
    </xf>
    <xf numFmtId="0" fontId="35" fillId="24" borderId="22" applyNumberFormat="0" applyProtection="0">
      <alignment horizontal="left" vertical="top" indent="1"/>
    </xf>
    <xf numFmtId="0" fontId="35" fillId="24" borderId="22" applyNumberFormat="0" applyProtection="0">
      <alignment horizontal="left" vertical="top" indent="1"/>
    </xf>
    <xf numFmtId="0" fontId="35" fillId="24" borderId="22" applyNumberFormat="0" applyProtection="0">
      <alignment horizontal="left" vertical="top" indent="1"/>
    </xf>
    <xf numFmtId="0" fontId="35" fillId="24" borderId="22" applyNumberFormat="0" applyProtection="0">
      <alignment horizontal="left" vertical="top" indent="1"/>
    </xf>
    <xf numFmtId="0" fontId="35" fillId="24" borderId="22" applyNumberFormat="0" applyProtection="0">
      <alignment horizontal="left" vertical="top" indent="1"/>
    </xf>
    <xf numFmtId="0" fontId="35" fillId="24" borderId="22" applyNumberFormat="0" applyProtection="0">
      <alignment horizontal="left" vertical="top" indent="1"/>
    </xf>
    <xf numFmtId="0" fontId="35" fillId="24" borderId="22" applyNumberFormat="0" applyProtection="0">
      <alignment horizontal="left" vertical="top" indent="1"/>
    </xf>
    <xf numFmtId="0" fontId="35" fillId="24" borderId="22" applyNumberFormat="0" applyProtection="0">
      <alignment horizontal="left" vertical="top" indent="1"/>
    </xf>
    <xf numFmtId="0" fontId="35" fillId="24" borderId="22" applyNumberFormat="0" applyProtection="0">
      <alignment horizontal="left" vertical="top" indent="1"/>
    </xf>
    <xf numFmtId="0" fontId="35" fillId="24" borderId="22" applyNumberFormat="0" applyProtection="0">
      <alignment horizontal="left" vertical="top" indent="1"/>
    </xf>
    <xf numFmtId="0" fontId="35" fillId="24" borderId="22" applyNumberFormat="0" applyProtection="0">
      <alignment horizontal="left" vertical="top" indent="1"/>
    </xf>
    <xf numFmtId="0" fontId="35" fillId="24" borderId="22" applyNumberFormat="0" applyProtection="0">
      <alignment horizontal="left" vertical="top" indent="1"/>
    </xf>
    <xf numFmtId="0" fontId="35" fillId="24" borderId="22" applyNumberFormat="0" applyProtection="0">
      <alignment horizontal="left" vertical="top" indent="1"/>
    </xf>
    <xf numFmtId="0" fontId="35" fillId="24" borderId="22" applyNumberFormat="0" applyProtection="0">
      <alignment horizontal="left" vertical="top" indent="1"/>
    </xf>
    <xf numFmtId="0" fontId="35" fillId="24" borderId="22" applyNumberFormat="0" applyProtection="0">
      <alignment horizontal="left" vertical="top" indent="1"/>
    </xf>
    <xf numFmtId="0" fontId="35" fillId="24" borderId="22" applyNumberFormat="0" applyProtection="0">
      <alignment horizontal="left" vertical="top" indent="1"/>
    </xf>
    <xf numFmtId="0" fontId="35" fillId="24" borderId="22" applyNumberFormat="0" applyProtection="0">
      <alignment horizontal="left" vertical="top" indent="1"/>
    </xf>
    <xf numFmtId="0" fontId="35" fillId="24" borderId="22" applyNumberFormat="0" applyProtection="0">
      <alignment horizontal="left" vertical="top" indent="1"/>
    </xf>
    <xf numFmtId="0" fontId="35" fillId="24" borderId="22" applyNumberFormat="0" applyProtection="0">
      <alignment horizontal="left" vertical="top" indent="1"/>
    </xf>
    <xf numFmtId="0" fontId="35" fillId="24" borderId="22" applyNumberFormat="0" applyProtection="0">
      <alignment horizontal="left" vertical="top" indent="1"/>
    </xf>
    <xf numFmtId="0" fontId="35" fillId="24" borderId="22" applyNumberFormat="0" applyProtection="0">
      <alignment horizontal="left" vertical="top" indent="1"/>
    </xf>
    <xf numFmtId="0" fontId="35" fillId="24" borderId="22" applyNumberFormat="0" applyProtection="0">
      <alignment horizontal="left" vertical="top" indent="1"/>
    </xf>
    <xf numFmtId="0" fontId="35" fillId="24" borderId="22" applyNumberFormat="0" applyProtection="0">
      <alignment horizontal="left" vertical="top" indent="1"/>
    </xf>
    <xf numFmtId="0" fontId="35" fillId="24" borderId="22" applyNumberFormat="0" applyProtection="0">
      <alignment horizontal="left" vertical="top" indent="1"/>
    </xf>
    <xf numFmtId="0" fontId="35" fillId="24" borderId="22" applyNumberFormat="0" applyProtection="0">
      <alignment horizontal="left" vertical="top" indent="1"/>
    </xf>
    <xf numFmtId="0" fontId="35" fillId="24" borderId="22" applyNumberFormat="0" applyProtection="0">
      <alignment horizontal="left" vertical="top" indent="1"/>
    </xf>
    <xf numFmtId="0" fontId="35" fillId="24" borderId="22" applyNumberFormat="0" applyProtection="0">
      <alignment horizontal="left" vertical="top" indent="1"/>
    </xf>
    <xf numFmtId="0" fontId="35" fillId="24" borderId="22" applyNumberFormat="0" applyProtection="0">
      <alignment horizontal="left" vertical="top" indent="1"/>
    </xf>
    <xf numFmtId="0" fontId="35" fillId="24" borderId="22" applyNumberFormat="0" applyProtection="0">
      <alignment horizontal="left" vertical="top" indent="1"/>
    </xf>
    <xf numFmtId="0" fontId="35" fillId="24" borderId="22" applyNumberFormat="0" applyProtection="0">
      <alignment horizontal="left" vertical="top" indent="1"/>
    </xf>
    <xf numFmtId="0" fontId="35" fillId="24" borderId="22" applyNumberFormat="0" applyProtection="0">
      <alignment horizontal="left" vertical="top" indent="1"/>
    </xf>
    <xf numFmtId="0" fontId="35" fillId="24" borderId="22" applyNumberFormat="0" applyProtection="0">
      <alignment horizontal="left" vertical="top" indent="1"/>
    </xf>
    <xf numFmtId="0" fontId="35" fillId="24" borderId="22" applyNumberFormat="0" applyProtection="0">
      <alignment horizontal="left" vertical="top" indent="1"/>
    </xf>
    <xf numFmtId="0" fontId="35" fillId="24" borderId="22" applyNumberFormat="0" applyProtection="0">
      <alignment horizontal="left" vertical="top" indent="1"/>
    </xf>
    <xf numFmtId="0" fontId="35" fillId="24" borderId="22" applyNumberFormat="0" applyProtection="0">
      <alignment horizontal="left" vertical="top" indent="1"/>
    </xf>
    <xf numFmtId="0" fontId="35" fillId="24" borderId="22" applyNumberFormat="0" applyProtection="0">
      <alignment horizontal="left" vertical="top" indent="1"/>
    </xf>
    <xf numFmtId="0" fontId="35" fillId="24" borderId="22" applyNumberFormat="0" applyProtection="0">
      <alignment horizontal="left" vertical="top" indent="1"/>
    </xf>
    <xf numFmtId="0" fontId="35" fillId="24" borderId="22" applyNumberFormat="0" applyProtection="0">
      <alignment horizontal="left" vertical="top" indent="1"/>
    </xf>
    <xf numFmtId="0" fontId="35" fillId="24" borderId="22" applyNumberFormat="0" applyProtection="0">
      <alignment horizontal="left" vertical="top" indent="1"/>
    </xf>
    <xf numFmtId="0" fontId="35" fillId="24" borderId="22" applyNumberFormat="0" applyProtection="0">
      <alignment horizontal="left" vertical="top" indent="1"/>
    </xf>
    <xf numFmtId="0" fontId="35" fillId="24" borderId="22" applyNumberFormat="0" applyProtection="0">
      <alignment horizontal="left" vertical="top" indent="1"/>
    </xf>
    <xf numFmtId="0" fontId="35" fillId="24" borderId="22" applyNumberFormat="0" applyProtection="0">
      <alignment horizontal="left" vertical="top" indent="1"/>
    </xf>
    <xf numFmtId="0" fontId="35" fillId="24" borderId="22" applyNumberFormat="0" applyProtection="0">
      <alignment horizontal="left" vertical="top" indent="1"/>
    </xf>
    <xf numFmtId="0" fontId="35" fillId="24" borderId="22" applyNumberFormat="0" applyProtection="0">
      <alignment horizontal="left" vertical="top" indent="1"/>
    </xf>
    <xf numFmtId="0" fontId="35" fillId="24" borderId="22" applyNumberFormat="0" applyProtection="0">
      <alignment horizontal="left" vertical="top" indent="1"/>
    </xf>
    <xf numFmtId="0" fontId="35" fillId="24" borderId="22" applyNumberFormat="0" applyProtection="0">
      <alignment horizontal="left" vertical="top" indent="1"/>
    </xf>
    <xf numFmtId="0" fontId="35" fillId="24" borderId="22" applyNumberFormat="0" applyProtection="0">
      <alignment horizontal="left" vertical="top" indent="1"/>
    </xf>
    <xf numFmtId="0" fontId="35" fillId="24" borderId="22" applyNumberFormat="0" applyProtection="0">
      <alignment horizontal="left" vertical="top" indent="1"/>
    </xf>
    <xf numFmtId="0" fontId="35" fillId="24" borderId="22" applyNumberFormat="0" applyProtection="0">
      <alignment horizontal="left" vertical="top" indent="1"/>
    </xf>
    <xf numFmtId="0" fontId="35" fillId="24" borderId="22" applyNumberFormat="0" applyProtection="0">
      <alignment horizontal="left" vertical="top" indent="1"/>
    </xf>
    <xf numFmtId="0" fontId="35" fillId="24" borderId="22" applyNumberFormat="0" applyProtection="0">
      <alignment horizontal="left" vertical="top" indent="1"/>
    </xf>
    <xf numFmtId="0" fontId="35" fillId="24" borderId="22" applyNumberFormat="0" applyProtection="0">
      <alignment horizontal="left" vertical="top" indent="1"/>
    </xf>
    <xf numFmtId="0" fontId="35" fillId="24" borderId="22" applyNumberFormat="0" applyProtection="0">
      <alignment horizontal="left" vertical="top" indent="1"/>
    </xf>
    <xf numFmtId="0" fontId="35" fillId="24" borderId="22" applyNumberFormat="0" applyProtection="0">
      <alignment horizontal="left" vertical="top" indent="1"/>
    </xf>
    <xf numFmtId="0" fontId="35" fillId="24" borderId="22" applyNumberFormat="0" applyProtection="0">
      <alignment horizontal="left" vertical="top" indent="1"/>
    </xf>
    <xf numFmtId="0" fontId="35" fillId="24" borderId="22" applyNumberFormat="0" applyProtection="0">
      <alignment horizontal="left" vertical="top" indent="1"/>
    </xf>
    <xf numFmtId="0" fontId="35" fillId="24" borderId="22" applyNumberFormat="0" applyProtection="0">
      <alignment horizontal="left" vertical="top" indent="1"/>
    </xf>
    <xf numFmtId="0" fontId="35" fillId="24" borderId="22" applyNumberFormat="0" applyProtection="0">
      <alignment horizontal="left" vertical="top" indent="1"/>
    </xf>
    <xf numFmtId="0" fontId="35" fillId="24" borderId="22" applyNumberFormat="0" applyProtection="0">
      <alignment horizontal="left" vertical="top" indent="1"/>
    </xf>
    <xf numFmtId="0" fontId="35" fillId="24" borderId="22" applyNumberFormat="0" applyProtection="0">
      <alignment horizontal="left" vertical="top" indent="1"/>
    </xf>
    <xf numFmtId="0" fontId="35" fillId="24" borderId="22" applyNumberFormat="0" applyProtection="0">
      <alignment horizontal="left" vertical="top" indent="1"/>
    </xf>
    <xf numFmtId="0" fontId="35" fillId="24" borderId="22" applyNumberFormat="0" applyProtection="0">
      <alignment horizontal="left" vertical="top" indent="1"/>
    </xf>
    <xf numFmtId="0" fontId="35" fillId="24" borderId="22" applyNumberFormat="0" applyProtection="0">
      <alignment horizontal="left" vertical="top" indent="1"/>
    </xf>
    <xf numFmtId="0" fontId="35" fillId="24" borderId="22" applyNumberFormat="0" applyProtection="0">
      <alignment horizontal="left" vertical="top" indent="1"/>
    </xf>
    <xf numFmtId="0" fontId="35" fillId="18" borderId="22" applyNumberFormat="0" applyProtection="0">
      <alignment horizontal="left" vertical="center" indent="1"/>
    </xf>
    <xf numFmtId="0" fontId="35" fillId="18" borderId="22" applyNumberFormat="0" applyProtection="0">
      <alignment horizontal="left" vertical="center" indent="1"/>
    </xf>
    <xf numFmtId="0" fontId="35" fillId="18" borderId="22" applyNumberFormat="0" applyProtection="0">
      <alignment horizontal="left" vertical="center" indent="1"/>
    </xf>
    <xf numFmtId="0" fontId="35" fillId="18" borderId="22" applyNumberFormat="0" applyProtection="0">
      <alignment horizontal="left" vertical="center" indent="1"/>
    </xf>
    <xf numFmtId="0" fontId="35" fillId="18" borderId="22" applyNumberFormat="0" applyProtection="0">
      <alignment horizontal="left" vertical="center" indent="1"/>
    </xf>
    <xf numFmtId="0" fontId="35" fillId="18" borderId="22" applyNumberFormat="0" applyProtection="0">
      <alignment horizontal="left" vertical="center" indent="1"/>
    </xf>
    <xf numFmtId="0" fontId="35" fillId="18" borderId="22" applyNumberFormat="0" applyProtection="0">
      <alignment horizontal="left" vertical="center" indent="1"/>
    </xf>
    <xf numFmtId="0" fontId="35" fillId="18" borderId="22" applyNumberFormat="0" applyProtection="0">
      <alignment horizontal="left" vertical="center" indent="1"/>
    </xf>
    <xf numFmtId="0" fontId="35" fillId="18" borderId="22" applyNumberFormat="0" applyProtection="0">
      <alignment horizontal="left" vertical="center" indent="1"/>
    </xf>
    <xf numFmtId="0" fontId="35" fillId="18" borderId="22" applyNumberFormat="0" applyProtection="0">
      <alignment horizontal="left" vertical="center" indent="1"/>
    </xf>
    <xf numFmtId="0" fontId="35" fillId="18" borderId="22" applyNumberFormat="0" applyProtection="0">
      <alignment horizontal="left" vertical="center" indent="1"/>
    </xf>
    <xf numFmtId="0" fontId="35" fillId="18" borderId="22" applyNumberFormat="0" applyProtection="0">
      <alignment horizontal="left" vertical="center" indent="1"/>
    </xf>
    <xf numFmtId="0" fontId="35" fillId="18" borderId="22" applyNumberFormat="0" applyProtection="0">
      <alignment horizontal="left" vertical="center" indent="1"/>
    </xf>
    <xf numFmtId="0" fontId="35" fillId="18" borderId="22" applyNumberFormat="0" applyProtection="0">
      <alignment horizontal="left" vertical="center" indent="1"/>
    </xf>
    <xf numFmtId="0" fontId="35" fillId="18" borderId="22" applyNumberFormat="0" applyProtection="0">
      <alignment horizontal="left" vertical="center" indent="1"/>
    </xf>
    <xf numFmtId="0" fontId="35" fillId="18" borderId="22" applyNumberFormat="0" applyProtection="0">
      <alignment horizontal="left" vertical="center" indent="1"/>
    </xf>
    <xf numFmtId="0" fontId="35" fillId="18" borderId="22" applyNumberFormat="0" applyProtection="0">
      <alignment horizontal="left" vertical="center" indent="1"/>
    </xf>
    <xf numFmtId="0" fontId="35" fillId="18" borderId="22" applyNumberFormat="0" applyProtection="0">
      <alignment horizontal="left" vertical="center" indent="1"/>
    </xf>
    <xf numFmtId="0" fontId="35" fillId="18" borderId="22" applyNumberFormat="0" applyProtection="0">
      <alignment horizontal="left" vertical="center" indent="1"/>
    </xf>
    <xf numFmtId="0" fontId="35" fillId="18" borderId="22" applyNumberFormat="0" applyProtection="0">
      <alignment horizontal="left" vertical="center" indent="1"/>
    </xf>
    <xf numFmtId="0" fontId="35" fillId="18" borderId="22" applyNumberFormat="0" applyProtection="0">
      <alignment horizontal="left" vertical="center" indent="1"/>
    </xf>
    <xf numFmtId="0" fontId="35" fillId="18" borderId="22" applyNumberFormat="0" applyProtection="0">
      <alignment horizontal="left" vertical="center" indent="1"/>
    </xf>
    <xf numFmtId="0" fontId="35" fillId="18" borderId="22" applyNumberFormat="0" applyProtection="0">
      <alignment horizontal="left" vertical="center" indent="1"/>
    </xf>
    <xf numFmtId="0" fontId="35" fillId="18" borderId="22" applyNumberFormat="0" applyProtection="0">
      <alignment horizontal="left" vertical="center" indent="1"/>
    </xf>
    <xf numFmtId="0" fontId="35" fillId="18" borderId="22" applyNumberFormat="0" applyProtection="0">
      <alignment horizontal="left" vertical="center" indent="1"/>
    </xf>
    <xf numFmtId="0" fontId="35" fillId="18" borderId="22" applyNumberFormat="0" applyProtection="0">
      <alignment horizontal="left" vertical="center" indent="1"/>
    </xf>
    <xf numFmtId="0" fontId="35" fillId="18" borderId="22" applyNumberFormat="0" applyProtection="0">
      <alignment horizontal="left" vertical="center" indent="1"/>
    </xf>
    <xf numFmtId="0" fontId="35" fillId="18" borderId="22" applyNumberFormat="0" applyProtection="0">
      <alignment horizontal="left" vertical="center" indent="1"/>
    </xf>
    <xf numFmtId="0" fontId="35" fillId="18" borderId="22" applyNumberFormat="0" applyProtection="0">
      <alignment horizontal="left" vertical="center" indent="1"/>
    </xf>
    <xf numFmtId="0" fontId="35" fillId="18" borderId="22" applyNumberFormat="0" applyProtection="0">
      <alignment horizontal="left" vertical="center" indent="1"/>
    </xf>
    <xf numFmtId="0" fontId="35" fillId="18" borderId="22" applyNumberFormat="0" applyProtection="0">
      <alignment horizontal="left" vertical="center" indent="1"/>
    </xf>
    <xf numFmtId="0" fontId="35" fillId="18" borderId="22" applyNumberFormat="0" applyProtection="0">
      <alignment horizontal="left" vertical="center" indent="1"/>
    </xf>
    <xf numFmtId="0" fontId="35" fillId="18" borderId="22" applyNumberFormat="0" applyProtection="0">
      <alignment horizontal="left" vertical="center" indent="1"/>
    </xf>
    <xf numFmtId="0" fontId="35" fillId="18" borderId="22" applyNumberFormat="0" applyProtection="0">
      <alignment horizontal="left" vertical="center" indent="1"/>
    </xf>
    <xf numFmtId="0" fontId="35" fillId="18" borderId="22" applyNumberFormat="0" applyProtection="0">
      <alignment horizontal="left" vertical="center" indent="1"/>
    </xf>
    <xf numFmtId="0" fontId="35" fillId="18" borderId="22" applyNumberFormat="0" applyProtection="0">
      <alignment horizontal="left" vertical="center" indent="1"/>
    </xf>
    <xf numFmtId="0" fontId="35" fillId="18" borderId="22" applyNumberFormat="0" applyProtection="0">
      <alignment horizontal="left" vertical="center" indent="1"/>
    </xf>
    <xf numFmtId="0" fontId="35" fillId="18" borderId="22" applyNumberFormat="0" applyProtection="0">
      <alignment horizontal="left" vertical="center" indent="1"/>
    </xf>
    <xf numFmtId="0" fontId="35" fillId="18" borderId="22" applyNumberFormat="0" applyProtection="0">
      <alignment horizontal="left" vertical="center" indent="1"/>
    </xf>
    <xf numFmtId="0" fontId="35" fillId="18" borderId="22" applyNumberFormat="0" applyProtection="0">
      <alignment horizontal="left" vertical="center" indent="1"/>
    </xf>
    <xf numFmtId="0" fontId="35" fillId="18" borderId="22" applyNumberFormat="0" applyProtection="0">
      <alignment horizontal="left" vertical="center" indent="1"/>
    </xf>
    <xf numFmtId="0" fontId="35" fillId="18" borderId="22" applyNumberFormat="0" applyProtection="0">
      <alignment horizontal="left" vertical="center" indent="1"/>
    </xf>
    <xf numFmtId="0" fontId="35" fillId="18" borderId="22" applyNumberFormat="0" applyProtection="0">
      <alignment horizontal="left" vertical="center" indent="1"/>
    </xf>
    <xf numFmtId="0" fontId="35" fillId="18" borderId="22" applyNumberFormat="0" applyProtection="0">
      <alignment horizontal="left" vertical="center" indent="1"/>
    </xf>
    <xf numFmtId="0" fontId="35" fillId="18" borderId="22" applyNumberFormat="0" applyProtection="0">
      <alignment horizontal="left" vertical="center" indent="1"/>
    </xf>
    <xf numFmtId="0" fontId="35" fillId="18" borderId="22" applyNumberFormat="0" applyProtection="0">
      <alignment horizontal="left" vertical="center" indent="1"/>
    </xf>
    <xf numFmtId="0" fontId="35" fillId="18" borderId="22" applyNumberFormat="0" applyProtection="0">
      <alignment horizontal="left" vertical="center" indent="1"/>
    </xf>
    <xf numFmtId="0" fontId="35" fillId="18" borderId="22" applyNumberFormat="0" applyProtection="0">
      <alignment horizontal="left" vertical="center" indent="1"/>
    </xf>
    <xf numFmtId="0" fontId="35" fillId="18" borderId="22" applyNumberFormat="0" applyProtection="0">
      <alignment horizontal="left" vertical="center" indent="1"/>
    </xf>
    <xf numFmtId="0" fontId="35" fillId="18" borderId="22" applyNumberFormat="0" applyProtection="0">
      <alignment horizontal="left" vertical="center" indent="1"/>
    </xf>
    <xf numFmtId="0" fontId="35" fillId="18" borderId="22" applyNumberFormat="0" applyProtection="0">
      <alignment horizontal="left" vertical="center" indent="1"/>
    </xf>
    <xf numFmtId="0" fontId="35" fillId="18" borderId="22" applyNumberFormat="0" applyProtection="0">
      <alignment horizontal="left" vertical="center" indent="1"/>
    </xf>
    <xf numFmtId="0" fontId="35" fillId="18" borderId="22" applyNumberFormat="0" applyProtection="0">
      <alignment horizontal="left" vertical="center" indent="1"/>
    </xf>
    <xf numFmtId="0" fontId="35" fillId="18" borderId="22" applyNumberFormat="0" applyProtection="0">
      <alignment horizontal="left" vertical="center" indent="1"/>
    </xf>
    <xf numFmtId="0" fontId="35" fillId="18" borderId="22" applyNumberFormat="0" applyProtection="0">
      <alignment horizontal="left" vertical="center" indent="1"/>
    </xf>
    <xf numFmtId="0" fontId="35" fillId="18" borderId="22" applyNumberFormat="0" applyProtection="0">
      <alignment horizontal="left" vertical="center" indent="1"/>
    </xf>
    <xf numFmtId="0" fontId="35" fillId="18" borderId="22" applyNumberFormat="0" applyProtection="0">
      <alignment horizontal="left" vertical="center" indent="1"/>
    </xf>
    <xf numFmtId="0" fontId="35" fillId="18" borderId="22" applyNumberFormat="0" applyProtection="0">
      <alignment horizontal="left" vertical="center" indent="1"/>
    </xf>
    <xf numFmtId="0" fontId="35" fillId="18" borderId="22" applyNumberFormat="0" applyProtection="0">
      <alignment horizontal="left" vertical="center" indent="1"/>
    </xf>
    <xf numFmtId="0" fontId="35" fillId="18" borderId="22" applyNumberFormat="0" applyProtection="0">
      <alignment horizontal="left" vertical="center" indent="1"/>
    </xf>
    <xf numFmtId="0" fontId="35" fillId="18" borderId="22" applyNumberFormat="0" applyProtection="0">
      <alignment horizontal="left" vertical="center" indent="1"/>
    </xf>
    <xf numFmtId="0" fontId="35" fillId="18" borderId="22" applyNumberFormat="0" applyProtection="0">
      <alignment horizontal="left" vertical="center" indent="1"/>
    </xf>
    <xf numFmtId="0" fontId="35" fillId="18" borderId="22" applyNumberFormat="0" applyProtection="0">
      <alignment horizontal="left" vertical="center" indent="1"/>
    </xf>
    <xf numFmtId="0" fontId="35" fillId="18" borderId="22" applyNumberFormat="0" applyProtection="0">
      <alignment horizontal="left" vertical="center" indent="1"/>
    </xf>
    <xf numFmtId="0" fontId="35" fillId="18" borderId="22" applyNumberFormat="0" applyProtection="0">
      <alignment horizontal="left" vertical="center" indent="1"/>
    </xf>
    <xf numFmtId="0" fontId="35" fillId="18" borderId="22" applyNumberFormat="0" applyProtection="0">
      <alignment horizontal="left" vertical="top" indent="1"/>
    </xf>
    <xf numFmtId="0" fontId="35" fillId="18" borderId="22" applyNumberFormat="0" applyProtection="0">
      <alignment horizontal="left" vertical="top" indent="1"/>
    </xf>
    <xf numFmtId="0" fontId="35" fillId="18" borderId="22" applyNumberFormat="0" applyProtection="0">
      <alignment horizontal="left" vertical="top" indent="1"/>
    </xf>
    <xf numFmtId="0" fontId="35" fillId="18" borderId="22" applyNumberFormat="0" applyProtection="0">
      <alignment horizontal="left" vertical="top" indent="1"/>
    </xf>
    <xf numFmtId="0" fontId="35" fillId="18" borderId="22" applyNumberFormat="0" applyProtection="0">
      <alignment horizontal="left" vertical="top" indent="1"/>
    </xf>
    <xf numFmtId="0" fontId="35" fillId="18" borderId="22" applyNumberFormat="0" applyProtection="0">
      <alignment horizontal="left" vertical="top" indent="1"/>
    </xf>
    <xf numFmtId="0" fontId="35" fillId="18" borderId="22" applyNumberFormat="0" applyProtection="0">
      <alignment horizontal="left" vertical="top" indent="1"/>
    </xf>
    <xf numFmtId="0" fontId="35" fillId="18" borderId="22" applyNumberFormat="0" applyProtection="0">
      <alignment horizontal="left" vertical="top" indent="1"/>
    </xf>
    <xf numFmtId="0" fontId="35" fillId="18" borderId="22" applyNumberFormat="0" applyProtection="0">
      <alignment horizontal="left" vertical="top" indent="1"/>
    </xf>
    <xf numFmtId="0" fontId="35" fillId="18" borderId="22" applyNumberFormat="0" applyProtection="0">
      <alignment horizontal="left" vertical="top" indent="1"/>
    </xf>
    <xf numFmtId="0" fontId="35" fillId="18" borderId="22" applyNumberFormat="0" applyProtection="0">
      <alignment horizontal="left" vertical="top" indent="1"/>
    </xf>
    <xf numFmtId="0" fontId="35" fillId="18" borderId="22" applyNumberFormat="0" applyProtection="0">
      <alignment horizontal="left" vertical="top" indent="1"/>
    </xf>
    <xf numFmtId="0" fontId="35" fillId="18" borderId="22" applyNumberFormat="0" applyProtection="0">
      <alignment horizontal="left" vertical="top" indent="1"/>
    </xf>
    <xf numFmtId="0" fontId="35" fillId="18" borderId="22" applyNumberFormat="0" applyProtection="0">
      <alignment horizontal="left" vertical="top" indent="1"/>
    </xf>
    <xf numFmtId="0" fontId="35" fillId="18" borderId="22" applyNumberFormat="0" applyProtection="0">
      <alignment horizontal="left" vertical="top" indent="1"/>
    </xf>
    <xf numFmtId="0" fontId="35" fillId="18" borderId="22" applyNumberFormat="0" applyProtection="0">
      <alignment horizontal="left" vertical="top" indent="1"/>
    </xf>
    <xf numFmtId="0" fontId="35" fillId="18" borderId="22" applyNumberFormat="0" applyProtection="0">
      <alignment horizontal="left" vertical="top" indent="1"/>
    </xf>
    <xf numFmtId="0" fontId="35" fillId="18" borderId="22" applyNumberFormat="0" applyProtection="0">
      <alignment horizontal="left" vertical="top" indent="1"/>
    </xf>
    <xf numFmtId="0" fontId="35" fillId="18" borderId="22" applyNumberFormat="0" applyProtection="0">
      <alignment horizontal="left" vertical="top" indent="1"/>
    </xf>
    <xf numFmtId="0" fontId="35" fillId="18" borderId="22" applyNumberFormat="0" applyProtection="0">
      <alignment horizontal="left" vertical="top" indent="1"/>
    </xf>
    <xf numFmtId="0" fontId="35" fillId="18" borderId="22" applyNumberFormat="0" applyProtection="0">
      <alignment horizontal="left" vertical="top" indent="1"/>
    </xf>
    <xf numFmtId="0" fontId="35" fillId="18" borderId="22" applyNumberFormat="0" applyProtection="0">
      <alignment horizontal="left" vertical="top" indent="1"/>
    </xf>
    <xf numFmtId="0" fontId="35" fillId="18" borderId="22" applyNumberFormat="0" applyProtection="0">
      <alignment horizontal="left" vertical="top" indent="1"/>
    </xf>
    <xf numFmtId="0" fontId="35" fillId="18" borderId="22" applyNumberFormat="0" applyProtection="0">
      <alignment horizontal="left" vertical="top" indent="1"/>
    </xf>
    <xf numFmtId="0" fontId="35" fillId="18" borderId="22" applyNumberFormat="0" applyProtection="0">
      <alignment horizontal="left" vertical="top" indent="1"/>
    </xf>
    <xf numFmtId="0" fontId="35" fillId="18" borderId="22" applyNumberFormat="0" applyProtection="0">
      <alignment horizontal="left" vertical="top" indent="1"/>
    </xf>
    <xf numFmtId="0" fontId="35" fillId="18" borderId="22" applyNumberFormat="0" applyProtection="0">
      <alignment horizontal="left" vertical="top" indent="1"/>
    </xf>
    <xf numFmtId="0" fontId="35" fillId="18" borderId="22" applyNumberFormat="0" applyProtection="0">
      <alignment horizontal="left" vertical="top" indent="1"/>
    </xf>
    <xf numFmtId="0" fontId="35" fillId="18" borderId="22" applyNumberFormat="0" applyProtection="0">
      <alignment horizontal="left" vertical="top" indent="1"/>
    </xf>
    <xf numFmtId="0" fontId="35" fillId="18" borderId="22" applyNumberFormat="0" applyProtection="0">
      <alignment horizontal="left" vertical="top" indent="1"/>
    </xf>
    <xf numFmtId="0" fontId="35" fillId="18" borderId="22" applyNumberFormat="0" applyProtection="0">
      <alignment horizontal="left" vertical="top" indent="1"/>
    </xf>
    <xf numFmtId="0" fontId="35" fillId="18" borderId="22" applyNumberFormat="0" applyProtection="0">
      <alignment horizontal="left" vertical="top" indent="1"/>
    </xf>
    <xf numFmtId="0" fontId="35" fillId="18" borderId="22" applyNumberFormat="0" applyProtection="0">
      <alignment horizontal="left" vertical="top" indent="1"/>
    </xf>
    <xf numFmtId="0" fontId="35" fillId="18" borderId="22" applyNumberFormat="0" applyProtection="0">
      <alignment horizontal="left" vertical="top" indent="1"/>
    </xf>
    <xf numFmtId="0" fontId="35" fillId="18" borderId="22" applyNumberFormat="0" applyProtection="0">
      <alignment horizontal="left" vertical="top" indent="1"/>
    </xf>
    <xf numFmtId="0" fontId="35" fillId="18" borderId="22" applyNumberFormat="0" applyProtection="0">
      <alignment horizontal="left" vertical="top" indent="1"/>
    </xf>
    <xf numFmtId="0" fontId="35" fillId="18" borderId="22" applyNumberFormat="0" applyProtection="0">
      <alignment horizontal="left" vertical="top" indent="1"/>
    </xf>
    <xf numFmtId="0" fontId="35" fillId="18" borderId="22" applyNumberFormat="0" applyProtection="0">
      <alignment horizontal="left" vertical="top" indent="1"/>
    </xf>
    <xf numFmtId="0" fontId="35" fillId="18" borderId="22" applyNumberFormat="0" applyProtection="0">
      <alignment horizontal="left" vertical="top" indent="1"/>
    </xf>
    <xf numFmtId="0" fontId="35" fillId="18" borderId="22" applyNumberFormat="0" applyProtection="0">
      <alignment horizontal="left" vertical="top" indent="1"/>
    </xf>
    <xf numFmtId="0" fontId="35" fillId="18" borderId="22" applyNumberFormat="0" applyProtection="0">
      <alignment horizontal="left" vertical="top" indent="1"/>
    </xf>
    <xf numFmtId="0" fontId="35" fillId="18" borderId="22" applyNumberFormat="0" applyProtection="0">
      <alignment horizontal="left" vertical="top" indent="1"/>
    </xf>
    <xf numFmtId="0" fontId="35" fillId="18" borderId="22" applyNumberFormat="0" applyProtection="0">
      <alignment horizontal="left" vertical="top" indent="1"/>
    </xf>
    <xf numFmtId="0" fontId="35" fillId="18" borderId="22" applyNumberFormat="0" applyProtection="0">
      <alignment horizontal="left" vertical="top" indent="1"/>
    </xf>
    <xf numFmtId="0" fontId="35" fillId="18" borderId="22" applyNumberFormat="0" applyProtection="0">
      <alignment horizontal="left" vertical="top" indent="1"/>
    </xf>
    <xf numFmtId="0" fontId="35" fillId="18" borderId="22" applyNumberFormat="0" applyProtection="0">
      <alignment horizontal="left" vertical="top" indent="1"/>
    </xf>
    <xf numFmtId="0" fontId="35" fillId="18" borderId="22" applyNumberFormat="0" applyProtection="0">
      <alignment horizontal="left" vertical="top" indent="1"/>
    </xf>
    <xf numFmtId="0" fontId="35" fillId="18" borderId="22" applyNumberFormat="0" applyProtection="0">
      <alignment horizontal="left" vertical="top" indent="1"/>
    </xf>
    <xf numFmtId="0" fontId="35" fillId="18" borderId="22" applyNumberFormat="0" applyProtection="0">
      <alignment horizontal="left" vertical="top" indent="1"/>
    </xf>
    <xf numFmtId="0" fontId="35" fillId="18" borderId="22" applyNumberFormat="0" applyProtection="0">
      <alignment horizontal="left" vertical="top" indent="1"/>
    </xf>
    <xf numFmtId="0" fontId="35" fillId="18" borderId="22" applyNumberFormat="0" applyProtection="0">
      <alignment horizontal="left" vertical="top" indent="1"/>
    </xf>
    <xf numFmtId="0" fontId="35" fillId="18" borderId="22" applyNumberFormat="0" applyProtection="0">
      <alignment horizontal="left" vertical="top" indent="1"/>
    </xf>
    <xf numFmtId="0" fontId="35" fillId="18" borderId="22" applyNumberFormat="0" applyProtection="0">
      <alignment horizontal="left" vertical="top" indent="1"/>
    </xf>
    <xf numFmtId="0" fontId="35" fillId="18" borderId="22" applyNumberFormat="0" applyProtection="0">
      <alignment horizontal="left" vertical="top" indent="1"/>
    </xf>
    <xf numFmtId="0" fontId="35" fillId="18" borderId="22" applyNumberFormat="0" applyProtection="0">
      <alignment horizontal="left" vertical="top" indent="1"/>
    </xf>
    <xf numFmtId="0" fontId="35" fillId="18" borderId="22" applyNumberFormat="0" applyProtection="0">
      <alignment horizontal="left" vertical="top" indent="1"/>
    </xf>
    <xf numFmtId="0" fontId="35" fillId="18" borderId="22" applyNumberFormat="0" applyProtection="0">
      <alignment horizontal="left" vertical="top" indent="1"/>
    </xf>
    <xf numFmtId="0" fontId="35" fillId="18" borderId="22" applyNumberFormat="0" applyProtection="0">
      <alignment horizontal="left" vertical="top" indent="1"/>
    </xf>
    <xf numFmtId="0" fontId="35" fillId="18" borderId="22" applyNumberFormat="0" applyProtection="0">
      <alignment horizontal="left" vertical="top" indent="1"/>
    </xf>
    <xf numFmtId="0" fontId="35" fillId="18" borderId="22" applyNumberFormat="0" applyProtection="0">
      <alignment horizontal="left" vertical="top" indent="1"/>
    </xf>
    <xf numFmtId="0" fontId="35" fillId="18" borderId="22" applyNumberFormat="0" applyProtection="0">
      <alignment horizontal="left" vertical="top" indent="1"/>
    </xf>
    <xf numFmtId="0" fontId="35" fillId="18" borderId="22" applyNumberFormat="0" applyProtection="0">
      <alignment horizontal="left" vertical="top" indent="1"/>
    </xf>
    <xf numFmtId="0" fontId="35" fillId="18" borderId="22" applyNumberFormat="0" applyProtection="0">
      <alignment horizontal="left" vertical="top" indent="1"/>
    </xf>
    <xf numFmtId="0" fontId="35" fillId="18" borderId="22" applyNumberFormat="0" applyProtection="0">
      <alignment horizontal="left" vertical="top" indent="1"/>
    </xf>
    <xf numFmtId="0" fontId="35" fillId="18" borderId="22" applyNumberFormat="0" applyProtection="0">
      <alignment horizontal="left" vertical="top" indent="1"/>
    </xf>
    <xf numFmtId="0" fontId="35" fillId="34" borderId="22" applyNumberFormat="0" applyProtection="0">
      <alignment horizontal="left" vertical="center" indent="1"/>
    </xf>
    <xf numFmtId="0" fontId="35" fillId="34" borderId="22" applyNumberFormat="0" applyProtection="0">
      <alignment horizontal="left" vertical="center" indent="1"/>
    </xf>
    <xf numFmtId="0" fontId="35" fillId="34" borderId="22" applyNumberFormat="0" applyProtection="0">
      <alignment horizontal="left" vertical="center" indent="1"/>
    </xf>
    <xf numFmtId="0" fontId="35" fillId="34" borderId="22" applyNumberFormat="0" applyProtection="0">
      <alignment horizontal="left" vertical="center" indent="1"/>
    </xf>
    <xf numFmtId="0" fontId="35" fillId="34" borderId="22" applyNumberFormat="0" applyProtection="0">
      <alignment horizontal="left" vertical="center" indent="1"/>
    </xf>
    <xf numFmtId="0" fontId="35" fillId="34" borderId="22" applyNumberFormat="0" applyProtection="0">
      <alignment horizontal="left" vertical="center" indent="1"/>
    </xf>
    <xf numFmtId="0" fontId="35" fillId="34" borderId="22" applyNumberFormat="0" applyProtection="0">
      <alignment horizontal="left" vertical="center" indent="1"/>
    </xf>
    <xf numFmtId="0" fontId="35" fillId="34" borderId="22" applyNumberFormat="0" applyProtection="0">
      <alignment horizontal="left" vertical="center" indent="1"/>
    </xf>
    <xf numFmtId="0" fontId="35" fillId="34" borderId="22" applyNumberFormat="0" applyProtection="0">
      <alignment horizontal="left" vertical="center" indent="1"/>
    </xf>
    <xf numFmtId="0" fontId="35" fillId="34" borderId="22" applyNumberFormat="0" applyProtection="0">
      <alignment horizontal="left" vertical="center" indent="1"/>
    </xf>
    <xf numFmtId="0" fontId="35" fillId="34" borderId="22" applyNumberFormat="0" applyProtection="0">
      <alignment horizontal="left" vertical="center" indent="1"/>
    </xf>
    <xf numFmtId="0" fontId="35" fillId="34" borderId="22" applyNumberFormat="0" applyProtection="0">
      <alignment horizontal="left" vertical="center" indent="1"/>
    </xf>
    <xf numFmtId="0" fontId="35" fillId="34" borderId="22" applyNumberFormat="0" applyProtection="0">
      <alignment horizontal="left" vertical="center" indent="1"/>
    </xf>
    <xf numFmtId="0" fontId="35" fillId="34" borderId="22" applyNumberFormat="0" applyProtection="0">
      <alignment horizontal="left" vertical="center" indent="1"/>
    </xf>
    <xf numFmtId="0" fontId="35" fillId="34" borderId="22" applyNumberFormat="0" applyProtection="0">
      <alignment horizontal="left" vertical="center" indent="1"/>
    </xf>
    <xf numFmtId="0" fontId="35" fillId="34" borderId="22" applyNumberFormat="0" applyProtection="0">
      <alignment horizontal="left" vertical="center" indent="1"/>
    </xf>
    <xf numFmtId="0" fontId="35" fillId="34" borderId="22" applyNumberFormat="0" applyProtection="0">
      <alignment horizontal="left" vertical="center" indent="1"/>
    </xf>
    <xf numFmtId="0" fontId="35" fillId="34" borderId="22" applyNumberFormat="0" applyProtection="0">
      <alignment horizontal="left" vertical="center" indent="1"/>
    </xf>
    <xf numFmtId="0" fontId="35" fillId="34" borderId="22" applyNumberFormat="0" applyProtection="0">
      <alignment horizontal="left" vertical="center" indent="1"/>
    </xf>
    <xf numFmtId="0" fontId="35" fillId="34" borderId="22" applyNumberFormat="0" applyProtection="0">
      <alignment horizontal="left" vertical="center" indent="1"/>
    </xf>
    <xf numFmtId="0" fontId="35" fillId="34" borderId="22" applyNumberFormat="0" applyProtection="0">
      <alignment horizontal="left" vertical="center" indent="1"/>
    </xf>
    <xf numFmtId="0" fontId="35" fillId="34" borderId="22" applyNumberFormat="0" applyProtection="0">
      <alignment horizontal="left" vertical="center" indent="1"/>
    </xf>
    <xf numFmtId="0" fontId="35" fillId="34" borderId="22" applyNumberFormat="0" applyProtection="0">
      <alignment horizontal="left" vertical="center" indent="1"/>
    </xf>
    <xf numFmtId="0" fontId="35" fillId="34" borderId="22" applyNumberFormat="0" applyProtection="0">
      <alignment horizontal="left" vertical="center" indent="1"/>
    </xf>
    <xf numFmtId="0" fontId="35" fillId="34" borderId="22" applyNumberFormat="0" applyProtection="0">
      <alignment horizontal="left" vertical="center" indent="1"/>
    </xf>
    <xf numFmtId="0" fontId="35" fillId="34" borderId="22" applyNumberFormat="0" applyProtection="0">
      <alignment horizontal="left" vertical="center" indent="1"/>
    </xf>
    <xf numFmtId="0" fontId="35" fillId="34" borderId="22" applyNumberFormat="0" applyProtection="0">
      <alignment horizontal="left" vertical="center" indent="1"/>
    </xf>
    <xf numFmtId="0" fontId="35" fillId="34" borderId="22" applyNumberFormat="0" applyProtection="0">
      <alignment horizontal="left" vertical="center" indent="1"/>
    </xf>
    <xf numFmtId="0" fontId="35" fillId="34" borderId="22" applyNumberFormat="0" applyProtection="0">
      <alignment horizontal="left" vertical="center" indent="1"/>
    </xf>
    <xf numFmtId="0" fontId="35" fillId="34" borderId="22" applyNumberFormat="0" applyProtection="0">
      <alignment horizontal="left" vertical="center" indent="1"/>
    </xf>
    <xf numFmtId="0" fontId="35" fillId="34" borderId="22" applyNumberFormat="0" applyProtection="0">
      <alignment horizontal="left" vertical="center" indent="1"/>
    </xf>
    <xf numFmtId="0" fontId="35" fillId="34" borderId="22" applyNumberFormat="0" applyProtection="0">
      <alignment horizontal="left" vertical="center" indent="1"/>
    </xf>
    <xf numFmtId="0" fontId="35" fillId="34" borderId="22" applyNumberFormat="0" applyProtection="0">
      <alignment horizontal="left" vertical="center" indent="1"/>
    </xf>
    <xf numFmtId="0" fontId="35" fillId="34" borderId="22" applyNumberFormat="0" applyProtection="0">
      <alignment horizontal="left" vertical="center" indent="1"/>
    </xf>
    <xf numFmtId="0" fontId="35" fillId="34" borderId="22" applyNumberFormat="0" applyProtection="0">
      <alignment horizontal="left" vertical="center" indent="1"/>
    </xf>
    <xf numFmtId="0" fontId="35" fillId="34" borderId="22" applyNumberFormat="0" applyProtection="0">
      <alignment horizontal="left" vertical="center" indent="1"/>
    </xf>
    <xf numFmtId="0" fontId="35" fillId="34" borderId="22" applyNumberFormat="0" applyProtection="0">
      <alignment horizontal="left" vertical="center" indent="1"/>
    </xf>
    <xf numFmtId="0" fontId="35" fillId="34" borderId="22" applyNumberFormat="0" applyProtection="0">
      <alignment horizontal="left" vertical="center" indent="1"/>
    </xf>
    <xf numFmtId="0" fontId="35" fillId="34" borderId="22" applyNumberFormat="0" applyProtection="0">
      <alignment horizontal="left" vertical="center" indent="1"/>
    </xf>
    <xf numFmtId="0" fontId="35" fillId="34" borderId="22" applyNumberFormat="0" applyProtection="0">
      <alignment horizontal="left" vertical="center" indent="1"/>
    </xf>
    <xf numFmtId="0" fontId="35" fillId="34" borderId="22" applyNumberFormat="0" applyProtection="0">
      <alignment horizontal="left" vertical="center" indent="1"/>
    </xf>
    <xf numFmtId="0" fontId="35" fillId="34" borderId="22" applyNumberFormat="0" applyProtection="0">
      <alignment horizontal="left" vertical="center" indent="1"/>
    </xf>
    <xf numFmtId="0" fontId="35" fillId="34" borderId="22" applyNumberFormat="0" applyProtection="0">
      <alignment horizontal="left" vertical="center" indent="1"/>
    </xf>
    <xf numFmtId="0" fontId="35" fillId="34" borderId="22" applyNumberFormat="0" applyProtection="0">
      <alignment horizontal="left" vertical="center" indent="1"/>
    </xf>
    <xf numFmtId="0" fontId="35" fillId="34" borderId="22" applyNumberFormat="0" applyProtection="0">
      <alignment horizontal="left" vertical="center" indent="1"/>
    </xf>
    <xf numFmtId="0" fontId="35" fillId="34" borderId="22" applyNumberFormat="0" applyProtection="0">
      <alignment horizontal="left" vertical="center" indent="1"/>
    </xf>
    <xf numFmtId="0" fontId="35" fillId="34" borderId="22" applyNumberFormat="0" applyProtection="0">
      <alignment horizontal="left" vertical="center" indent="1"/>
    </xf>
    <xf numFmtId="0" fontId="35" fillId="34" borderId="22" applyNumberFormat="0" applyProtection="0">
      <alignment horizontal="left" vertical="center" indent="1"/>
    </xf>
    <xf numFmtId="0" fontId="35" fillId="34" borderId="22" applyNumberFormat="0" applyProtection="0">
      <alignment horizontal="left" vertical="center" indent="1"/>
    </xf>
    <xf numFmtId="0" fontId="35" fillId="34" borderId="22" applyNumberFormat="0" applyProtection="0">
      <alignment horizontal="left" vertical="center" indent="1"/>
    </xf>
    <xf numFmtId="0" fontId="35" fillId="34" borderId="22" applyNumberFormat="0" applyProtection="0">
      <alignment horizontal="left" vertical="center" indent="1"/>
    </xf>
    <xf numFmtId="0" fontId="35" fillId="34" borderId="22" applyNumberFormat="0" applyProtection="0">
      <alignment horizontal="left" vertical="center" indent="1"/>
    </xf>
    <xf numFmtId="0" fontId="35" fillId="34" borderId="22" applyNumberFormat="0" applyProtection="0">
      <alignment horizontal="left" vertical="center" indent="1"/>
    </xf>
    <xf numFmtId="0" fontId="35" fillId="34" borderId="22" applyNumberFormat="0" applyProtection="0">
      <alignment horizontal="left" vertical="center" indent="1"/>
    </xf>
    <xf numFmtId="0" fontId="35" fillId="34" borderId="22" applyNumberFormat="0" applyProtection="0">
      <alignment horizontal="left" vertical="center" indent="1"/>
    </xf>
    <xf numFmtId="0" fontId="35" fillId="34" borderId="22" applyNumberFormat="0" applyProtection="0">
      <alignment horizontal="left" vertical="center" indent="1"/>
    </xf>
    <xf numFmtId="0" fontId="35" fillId="34" borderId="22" applyNumberFormat="0" applyProtection="0">
      <alignment horizontal="left" vertical="center" indent="1"/>
    </xf>
    <xf numFmtId="0" fontId="35" fillId="34" borderId="22" applyNumberFormat="0" applyProtection="0">
      <alignment horizontal="left" vertical="center" indent="1"/>
    </xf>
    <xf numFmtId="0" fontId="35" fillId="34" borderId="22" applyNumberFormat="0" applyProtection="0">
      <alignment horizontal="left" vertical="center" indent="1"/>
    </xf>
    <xf numFmtId="0" fontId="35" fillId="34" borderId="22" applyNumberFormat="0" applyProtection="0">
      <alignment horizontal="left" vertical="center" indent="1"/>
    </xf>
    <xf numFmtId="0" fontId="35" fillId="34" borderId="22" applyNumberFormat="0" applyProtection="0">
      <alignment horizontal="left" vertical="center" indent="1"/>
    </xf>
    <xf numFmtId="0" fontId="35" fillId="34" borderId="22" applyNumberFormat="0" applyProtection="0">
      <alignment horizontal="left" vertical="center" indent="1"/>
    </xf>
    <xf numFmtId="0" fontId="35" fillId="34" borderId="22" applyNumberFormat="0" applyProtection="0">
      <alignment horizontal="left" vertical="center" indent="1"/>
    </xf>
    <xf numFmtId="0" fontId="35" fillId="34" borderId="22" applyNumberFormat="0" applyProtection="0">
      <alignment horizontal="left" vertical="center" indent="1"/>
    </xf>
    <xf numFmtId="0" fontId="35" fillId="34" borderId="22" applyNumberFormat="0" applyProtection="0">
      <alignment horizontal="left" vertical="center" indent="1"/>
    </xf>
    <xf numFmtId="0" fontId="35" fillId="34" borderId="22" applyNumberFormat="0" applyProtection="0">
      <alignment horizontal="left" vertical="top" indent="1"/>
    </xf>
    <xf numFmtId="0" fontId="35" fillId="34" borderId="22" applyNumberFormat="0" applyProtection="0">
      <alignment horizontal="left" vertical="top" indent="1"/>
    </xf>
    <xf numFmtId="0" fontId="35" fillId="34" borderId="22" applyNumberFormat="0" applyProtection="0">
      <alignment horizontal="left" vertical="top" indent="1"/>
    </xf>
    <xf numFmtId="0" fontId="35" fillId="34" borderId="22" applyNumberFormat="0" applyProtection="0">
      <alignment horizontal="left" vertical="top" indent="1"/>
    </xf>
    <xf numFmtId="0" fontId="35" fillId="34" borderId="22" applyNumberFormat="0" applyProtection="0">
      <alignment horizontal="left" vertical="top" indent="1"/>
    </xf>
    <xf numFmtId="0" fontId="35" fillId="34" borderId="22" applyNumberFormat="0" applyProtection="0">
      <alignment horizontal="left" vertical="top" indent="1"/>
    </xf>
    <xf numFmtId="0" fontId="35" fillId="34" borderId="22" applyNumberFormat="0" applyProtection="0">
      <alignment horizontal="left" vertical="top" indent="1"/>
    </xf>
    <xf numFmtId="0" fontId="35" fillId="34" borderId="22" applyNumberFormat="0" applyProtection="0">
      <alignment horizontal="left" vertical="top" indent="1"/>
    </xf>
    <xf numFmtId="0" fontId="35" fillId="34" borderId="22" applyNumberFormat="0" applyProtection="0">
      <alignment horizontal="left" vertical="top" indent="1"/>
    </xf>
    <xf numFmtId="0" fontId="35" fillId="34" borderId="22" applyNumberFormat="0" applyProtection="0">
      <alignment horizontal="left" vertical="top" indent="1"/>
    </xf>
    <xf numFmtId="0" fontId="35" fillId="34" borderId="22" applyNumberFormat="0" applyProtection="0">
      <alignment horizontal="left" vertical="top" indent="1"/>
    </xf>
    <xf numFmtId="0" fontId="35" fillId="34" borderId="22" applyNumberFormat="0" applyProtection="0">
      <alignment horizontal="left" vertical="top" indent="1"/>
    </xf>
    <xf numFmtId="0" fontId="35" fillId="34" borderId="22" applyNumberFormat="0" applyProtection="0">
      <alignment horizontal="left" vertical="top" indent="1"/>
    </xf>
    <xf numFmtId="0" fontId="35" fillId="34" borderId="22" applyNumberFormat="0" applyProtection="0">
      <alignment horizontal="left" vertical="top" indent="1"/>
    </xf>
    <xf numFmtId="0" fontId="35" fillId="34" borderId="22" applyNumberFormat="0" applyProtection="0">
      <alignment horizontal="left" vertical="top" indent="1"/>
    </xf>
    <xf numFmtId="0" fontId="35" fillId="34" borderId="22" applyNumberFormat="0" applyProtection="0">
      <alignment horizontal="left" vertical="top" indent="1"/>
    </xf>
    <xf numFmtId="0" fontId="35" fillId="34" borderId="22" applyNumberFormat="0" applyProtection="0">
      <alignment horizontal="left" vertical="top" indent="1"/>
    </xf>
    <xf numFmtId="0" fontId="35" fillId="34" borderId="22" applyNumberFormat="0" applyProtection="0">
      <alignment horizontal="left" vertical="top" indent="1"/>
    </xf>
    <xf numFmtId="0" fontId="35" fillId="34" borderId="22" applyNumberFormat="0" applyProtection="0">
      <alignment horizontal="left" vertical="top" indent="1"/>
    </xf>
    <xf numFmtId="0" fontId="35" fillId="34" borderId="22" applyNumberFormat="0" applyProtection="0">
      <alignment horizontal="left" vertical="top" indent="1"/>
    </xf>
    <xf numFmtId="0" fontId="35" fillId="34" borderId="22" applyNumberFormat="0" applyProtection="0">
      <alignment horizontal="left" vertical="top" indent="1"/>
    </xf>
    <xf numFmtId="0" fontId="35" fillId="34" borderId="22" applyNumberFormat="0" applyProtection="0">
      <alignment horizontal="left" vertical="top" indent="1"/>
    </xf>
    <xf numFmtId="0" fontId="35" fillId="34" borderId="22" applyNumberFormat="0" applyProtection="0">
      <alignment horizontal="left" vertical="top" indent="1"/>
    </xf>
    <xf numFmtId="0" fontId="35" fillId="34" borderId="22" applyNumberFormat="0" applyProtection="0">
      <alignment horizontal="left" vertical="top" indent="1"/>
    </xf>
    <xf numFmtId="0" fontId="35" fillId="34" borderId="22" applyNumberFormat="0" applyProtection="0">
      <alignment horizontal="left" vertical="top" indent="1"/>
    </xf>
    <xf numFmtId="0" fontId="35" fillId="34" borderId="22" applyNumberFormat="0" applyProtection="0">
      <alignment horizontal="left" vertical="top" indent="1"/>
    </xf>
    <xf numFmtId="0" fontId="35" fillId="34" borderId="22" applyNumberFormat="0" applyProtection="0">
      <alignment horizontal="left" vertical="top" indent="1"/>
    </xf>
    <xf numFmtId="0" fontId="35" fillId="34" borderId="22" applyNumberFormat="0" applyProtection="0">
      <alignment horizontal="left" vertical="top" indent="1"/>
    </xf>
    <xf numFmtId="0" fontId="35" fillId="34" borderId="22" applyNumberFormat="0" applyProtection="0">
      <alignment horizontal="left" vertical="top" indent="1"/>
    </xf>
    <xf numFmtId="0" fontId="35" fillId="34" borderId="22" applyNumberFormat="0" applyProtection="0">
      <alignment horizontal="left" vertical="top" indent="1"/>
    </xf>
    <xf numFmtId="0" fontId="35" fillId="34" borderId="22" applyNumberFormat="0" applyProtection="0">
      <alignment horizontal="left" vertical="top" indent="1"/>
    </xf>
    <xf numFmtId="0" fontId="35" fillId="34" borderId="22" applyNumberFormat="0" applyProtection="0">
      <alignment horizontal="left" vertical="top" indent="1"/>
    </xf>
    <xf numFmtId="0" fontId="35" fillId="34" borderId="22" applyNumberFormat="0" applyProtection="0">
      <alignment horizontal="left" vertical="top" indent="1"/>
    </xf>
    <xf numFmtId="0" fontId="35" fillId="34" borderId="22" applyNumberFormat="0" applyProtection="0">
      <alignment horizontal="left" vertical="top" indent="1"/>
    </xf>
    <xf numFmtId="0" fontId="35" fillId="34" borderId="22" applyNumberFormat="0" applyProtection="0">
      <alignment horizontal="left" vertical="top" indent="1"/>
    </xf>
    <xf numFmtId="0" fontId="35" fillId="34" borderId="22" applyNumberFormat="0" applyProtection="0">
      <alignment horizontal="left" vertical="top" indent="1"/>
    </xf>
    <xf numFmtId="0" fontId="35" fillId="34" borderId="22" applyNumberFormat="0" applyProtection="0">
      <alignment horizontal="left" vertical="top" indent="1"/>
    </xf>
    <xf numFmtId="0" fontId="35" fillId="34" borderId="22" applyNumberFormat="0" applyProtection="0">
      <alignment horizontal="left" vertical="top" indent="1"/>
    </xf>
    <xf numFmtId="0" fontId="35" fillId="34" borderId="22" applyNumberFormat="0" applyProtection="0">
      <alignment horizontal="left" vertical="top" indent="1"/>
    </xf>
    <xf numFmtId="0" fontId="35" fillId="34" borderId="22" applyNumberFormat="0" applyProtection="0">
      <alignment horizontal="left" vertical="top" indent="1"/>
    </xf>
    <xf numFmtId="0" fontId="35" fillId="34" borderId="22" applyNumberFormat="0" applyProtection="0">
      <alignment horizontal="left" vertical="top" indent="1"/>
    </xf>
    <xf numFmtId="0" fontId="35" fillId="34" borderId="22" applyNumberFormat="0" applyProtection="0">
      <alignment horizontal="left" vertical="top" indent="1"/>
    </xf>
    <xf numFmtId="0" fontId="35" fillId="34" borderId="22" applyNumberFormat="0" applyProtection="0">
      <alignment horizontal="left" vertical="top" indent="1"/>
    </xf>
    <xf numFmtId="0" fontId="35" fillId="34" borderId="22" applyNumberFormat="0" applyProtection="0">
      <alignment horizontal="left" vertical="top" indent="1"/>
    </xf>
    <xf numFmtId="0" fontId="35" fillId="34" borderId="22" applyNumberFormat="0" applyProtection="0">
      <alignment horizontal="left" vertical="top" indent="1"/>
    </xf>
    <xf numFmtId="0" fontId="35" fillId="34" borderId="22" applyNumberFormat="0" applyProtection="0">
      <alignment horizontal="left" vertical="top" indent="1"/>
    </xf>
    <xf numFmtId="0" fontId="35" fillId="34" borderId="22" applyNumberFormat="0" applyProtection="0">
      <alignment horizontal="left" vertical="top" indent="1"/>
    </xf>
    <xf numFmtId="0" fontId="35" fillId="34" borderId="22" applyNumberFormat="0" applyProtection="0">
      <alignment horizontal="left" vertical="top" indent="1"/>
    </xf>
    <xf numFmtId="0" fontId="35" fillId="34" borderId="22" applyNumberFormat="0" applyProtection="0">
      <alignment horizontal="left" vertical="top" indent="1"/>
    </xf>
    <xf numFmtId="0" fontId="35" fillId="34" borderId="22" applyNumberFormat="0" applyProtection="0">
      <alignment horizontal="left" vertical="top" indent="1"/>
    </xf>
    <xf numFmtId="0" fontId="35" fillId="34" borderId="22" applyNumberFormat="0" applyProtection="0">
      <alignment horizontal="left" vertical="top" indent="1"/>
    </xf>
    <xf numFmtId="0" fontId="35" fillId="34" borderId="22" applyNumberFormat="0" applyProtection="0">
      <alignment horizontal="left" vertical="top" indent="1"/>
    </xf>
    <xf numFmtId="0" fontId="35" fillId="34" borderId="22" applyNumberFormat="0" applyProtection="0">
      <alignment horizontal="left" vertical="top" indent="1"/>
    </xf>
    <xf numFmtId="0" fontId="35" fillId="34" borderId="22" applyNumberFormat="0" applyProtection="0">
      <alignment horizontal="left" vertical="top" indent="1"/>
    </xf>
    <xf numFmtId="0" fontId="35" fillId="34" borderId="22" applyNumberFormat="0" applyProtection="0">
      <alignment horizontal="left" vertical="top" indent="1"/>
    </xf>
    <xf numFmtId="0" fontId="35" fillId="34" borderId="22" applyNumberFormat="0" applyProtection="0">
      <alignment horizontal="left" vertical="top" indent="1"/>
    </xf>
    <xf numFmtId="0" fontId="35" fillId="34" borderId="22" applyNumberFormat="0" applyProtection="0">
      <alignment horizontal="left" vertical="top" indent="1"/>
    </xf>
    <xf numFmtId="0" fontId="35" fillId="34" borderId="22" applyNumberFormat="0" applyProtection="0">
      <alignment horizontal="left" vertical="top" indent="1"/>
    </xf>
    <xf numFmtId="0" fontId="35" fillId="34" borderId="22" applyNumberFormat="0" applyProtection="0">
      <alignment horizontal="left" vertical="top" indent="1"/>
    </xf>
    <xf numFmtId="0" fontId="35" fillId="34" borderId="22" applyNumberFormat="0" applyProtection="0">
      <alignment horizontal="left" vertical="top" indent="1"/>
    </xf>
    <xf numFmtId="0" fontId="35" fillId="34" borderId="22" applyNumberFormat="0" applyProtection="0">
      <alignment horizontal="left" vertical="top" indent="1"/>
    </xf>
    <xf numFmtId="0" fontId="35" fillId="34" borderId="22" applyNumberFormat="0" applyProtection="0">
      <alignment horizontal="left" vertical="top" indent="1"/>
    </xf>
    <xf numFmtId="0" fontId="35" fillId="34" borderId="22" applyNumberFormat="0" applyProtection="0">
      <alignment horizontal="left" vertical="top" indent="1"/>
    </xf>
    <xf numFmtId="0" fontId="35" fillId="34" borderId="22" applyNumberFormat="0" applyProtection="0">
      <alignment horizontal="left" vertical="top" indent="1"/>
    </xf>
    <xf numFmtId="0" fontId="35" fillId="34" borderId="22" applyNumberFormat="0" applyProtection="0">
      <alignment horizontal="left" vertical="top" indent="1"/>
    </xf>
    <xf numFmtId="4" fontId="37" fillId="22" borderId="22" applyNumberFormat="0" applyProtection="0">
      <alignment vertical="center"/>
    </xf>
    <xf numFmtId="4" fontId="37" fillId="22" borderId="22" applyNumberFormat="0" applyProtection="0">
      <alignment vertical="center"/>
    </xf>
    <xf numFmtId="4" fontId="37" fillId="22" borderId="22" applyNumberFormat="0" applyProtection="0">
      <alignment vertical="center"/>
    </xf>
    <xf numFmtId="4" fontId="37" fillId="22" borderId="22" applyNumberFormat="0" applyProtection="0">
      <alignment vertical="center"/>
    </xf>
    <xf numFmtId="4" fontId="37" fillId="22" borderId="22" applyNumberFormat="0" applyProtection="0">
      <alignment vertical="center"/>
    </xf>
    <xf numFmtId="4" fontId="37" fillId="22" borderId="22" applyNumberFormat="0" applyProtection="0">
      <alignment vertical="center"/>
    </xf>
    <xf numFmtId="4" fontId="37" fillId="22" borderId="22" applyNumberFormat="0" applyProtection="0">
      <alignment vertical="center"/>
    </xf>
    <xf numFmtId="4" fontId="37" fillId="22" borderId="22" applyNumberFormat="0" applyProtection="0">
      <alignment vertical="center"/>
    </xf>
    <xf numFmtId="4" fontId="37" fillId="22" borderId="22" applyNumberFormat="0" applyProtection="0">
      <alignment vertical="center"/>
    </xf>
    <xf numFmtId="4" fontId="37" fillId="22" borderId="22" applyNumberFormat="0" applyProtection="0">
      <alignment vertical="center"/>
    </xf>
    <xf numFmtId="4" fontId="37" fillId="22" borderId="22" applyNumberFormat="0" applyProtection="0">
      <alignment vertical="center"/>
    </xf>
    <xf numFmtId="4" fontId="37" fillId="22" borderId="22" applyNumberFormat="0" applyProtection="0">
      <alignment vertical="center"/>
    </xf>
    <xf numFmtId="4" fontId="37" fillId="22" borderId="22" applyNumberFormat="0" applyProtection="0">
      <alignment vertical="center"/>
    </xf>
    <xf numFmtId="4" fontId="37" fillId="22" borderId="22" applyNumberFormat="0" applyProtection="0">
      <alignment vertical="center"/>
    </xf>
    <xf numFmtId="4" fontId="37" fillId="22" borderId="22" applyNumberFormat="0" applyProtection="0">
      <alignment vertical="center"/>
    </xf>
    <xf numFmtId="4" fontId="37" fillId="22" borderId="22" applyNumberFormat="0" applyProtection="0">
      <alignment vertical="center"/>
    </xf>
    <xf numFmtId="4" fontId="37" fillId="22" borderId="22" applyNumberFormat="0" applyProtection="0">
      <alignment vertical="center"/>
    </xf>
    <xf numFmtId="4" fontId="37" fillId="22" borderId="22" applyNumberFormat="0" applyProtection="0">
      <alignment vertical="center"/>
    </xf>
    <xf numFmtId="4" fontId="37" fillId="22" borderId="22" applyNumberFormat="0" applyProtection="0">
      <alignment vertical="center"/>
    </xf>
    <xf numFmtId="4" fontId="37" fillId="22" borderId="22" applyNumberFormat="0" applyProtection="0">
      <alignment vertical="center"/>
    </xf>
    <xf numFmtId="4" fontId="37" fillId="22" borderId="22" applyNumberFormat="0" applyProtection="0">
      <alignment vertical="center"/>
    </xf>
    <xf numFmtId="4" fontId="37" fillId="22" borderId="22" applyNumberFormat="0" applyProtection="0">
      <alignment vertical="center"/>
    </xf>
    <xf numFmtId="4" fontId="37" fillId="22" borderId="22" applyNumberFormat="0" applyProtection="0">
      <alignment vertical="center"/>
    </xf>
    <xf numFmtId="4" fontId="37" fillId="22" borderId="22" applyNumberFormat="0" applyProtection="0">
      <alignment vertical="center"/>
    </xf>
    <xf numFmtId="4" fontId="37" fillId="22" borderId="22" applyNumberFormat="0" applyProtection="0">
      <alignment vertical="center"/>
    </xf>
    <xf numFmtId="4" fontId="37" fillId="22" borderId="22" applyNumberFormat="0" applyProtection="0">
      <alignment vertical="center"/>
    </xf>
    <xf numFmtId="4" fontId="37" fillId="22" borderId="22" applyNumberFormat="0" applyProtection="0">
      <alignment vertical="center"/>
    </xf>
    <xf numFmtId="4" fontId="37" fillId="22" borderId="22" applyNumberFormat="0" applyProtection="0">
      <alignment vertical="center"/>
    </xf>
    <xf numFmtId="4" fontId="37" fillId="22" borderId="22" applyNumberFormat="0" applyProtection="0">
      <alignment vertical="center"/>
    </xf>
    <xf numFmtId="4" fontId="37" fillId="22" borderId="22" applyNumberFormat="0" applyProtection="0">
      <alignment vertical="center"/>
    </xf>
    <xf numFmtId="4" fontId="37" fillId="22" borderId="22" applyNumberFormat="0" applyProtection="0">
      <alignment vertical="center"/>
    </xf>
    <xf numFmtId="4" fontId="37" fillId="22" borderId="22" applyNumberFormat="0" applyProtection="0">
      <alignment vertical="center"/>
    </xf>
    <xf numFmtId="4" fontId="37" fillId="22" borderId="22" applyNumberFormat="0" applyProtection="0">
      <alignment vertical="center"/>
    </xf>
    <xf numFmtId="4" fontId="37" fillId="22" borderId="22" applyNumberFormat="0" applyProtection="0">
      <alignment vertical="center"/>
    </xf>
    <xf numFmtId="4" fontId="37" fillId="22" borderId="22" applyNumberFormat="0" applyProtection="0">
      <alignment vertical="center"/>
    </xf>
    <xf numFmtId="4" fontId="37" fillId="22" borderId="22" applyNumberFormat="0" applyProtection="0">
      <alignment vertical="center"/>
    </xf>
    <xf numFmtId="4" fontId="37" fillId="22" borderId="22" applyNumberFormat="0" applyProtection="0">
      <alignment vertical="center"/>
    </xf>
    <xf numFmtId="4" fontId="37" fillId="22" borderId="22" applyNumberFormat="0" applyProtection="0">
      <alignment vertical="center"/>
    </xf>
    <xf numFmtId="4" fontId="37" fillId="22" borderId="22" applyNumberFormat="0" applyProtection="0">
      <alignment vertical="center"/>
    </xf>
    <xf numFmtId="4" fontId="37" fillId="22" borderId="22" applyNumberFormat="0" applyProtection="0">
      <alignment vertical="center"/>
    </xf>
    <xf numFmtId="4" fontId="37" fillId="22" borderId="22" applyNumberFormat="0" applyProtection="0">
      <alignment vertical="center"/>
    </xf>
    <xf numFmtId="4" fontId="37" fillId="22" borderId="22" applyNumberFormat="0" applyProtection="0">
      <alignment vertical="center"/>
    </xf>
    <xf numFmtId="4" fontId="37" fillId="22" borderId="22" applyNumberFormat="0" applyProtection="0">
      <alignment vertical="center"/>
    </xf>
    <xf numFmtId="4" fontId="37" fillId="22" borderId="22" applyNumberFormat="0" applyProtection="0">
      <alignment vertical="center"/>
    </xf>
    <xf numFmtId="4" fontId="37" fillId="22" borderId="22" applyNumberFormat="0" applyProtection="0">
      <alignment vertical="center"/>
    </xf>
    <xf numFmtId="4" fontId="37" fillId="22" borderId="22" applyNumberFormat="0" applyProtection="0">
      <alignment vertical="center"/>
    </xf>
    <xf numFmtId="4" fontId="37" fillId="22" borderId="22" applyNumberFormat="0" applyProtection="0">
      <alignment vertical="center"/>
    </xf>
    <xf numFmtId="4" fontId="37" fillId="22" borderId="22" applyNumberFormat="0" applyProtection="0">
      <alignment vertical="center"/>
    </xf>
    <xf numFmtId="4" fontId="37" fillId="22" borderId="22" applyNumberFormat="0" applyProtection="0">
      <alignment vertical="center"/>
    </xf>
    <xf numFmtId="4" fontId="37" fillId="22" borderId="22" applyNumberFormat="0" applyProtection="0">
      <alignment vertical="center"/>
    </xf>
    <xf numFmtId="4" fontId="37" fillId="22" borderId="22" applyNumberFormat="0" applyProtection="0">
      <alignment vertical="center"/>
    </xf>
    <xf numFmtId="4" fontId="37" fillId="22" borderId="22" applyNumberFormat="0" applyProtection="0">
      <alignment vertical="center"/>
    </xf>
    <xf numFmtId="4" fontId="37" fillId="22" borderId="22" applyNumberFormat="0" applyProtection="0">
      <alignment vertical="center"/>
    </xf>
    <xf numFmtId="4" fontId="37" fillId="22" borderId="22" applyNumberFormat="0" applyProtection="0">
      <alignment vertical="center"/>
    </xf>
    <xf numFmtId="4" fontId="37" fillId="22" borderId="22" applyNumberFormat="0" applyProtection="0">
      <alignment vertical="center"/>
    </xf>
    <xf numFmtId="4" fontId="37" fillId="22" borderId="22" applyNumberFormat="0" applyProtection="0">
      <alignment vertical="center"/>
    </xf>
    <xf numFmtId="4" fontId="37" fillId="22" borderId="22" applyNumberFormat="0" applyProtection="0">
      <alignment vertical="center"/>
    </xf>
    <xf numFmtId="4" fontId="37" fillId="22" borderId="22" applyNumberFormat="0" applyProtection="0">
      <alignment vertical="center"/>
    </xf>
    <xf numFmtId="4" fontId="37" fillId="22" borderId="22" applyNumberFormat="0" applyProtection="0">
      <alignment vertical="center"/>
    </xf>
    <xf numFmtId="4" fontId="37" fillId="22" borderId="22" applyNumberFormat="0" applyProtection="0">
      <alignment vertical="center"/>
    </xf>
    <xf numFmtId="4" fontId="37" fillId="22" borderId="22" applyNumberFormat="0" applyProtection="0">
      <alignment vertical="center"/>
    </xf>
    <xf numFmtId="4" fontId="37" fillId="22" borderId="22" applyNumberFormat="0" applyProtection="0">
      <alignment vertical="center"/>
    </xf>
    <xf numFmtId="4" fontId="37" fillId="22" borderId="22" applyNumberFormat="0" applyProtection="0">
      <alignment vertical="center"/>
    </xf>
    <xf numFmtId="4" fontId="37" fillId="22" borderId="22" applyNumberFormat="0" applyProtection="0">
      <alignment vertical="center"/>
    </xf>
    <xf numFmtId="4" fontId="37" fillId="22" borderId="22" applyNumberFormat="0" applyProtection="0">
      <alignment vertical="center"/>
    </xf>
    <xf numFmtId="4" fontId="96" fillId="22" borderId="22" applyNumberFormat="0" applyProtection="0">
      <alignment vertical="center"/>
    </xf>
    <xf numFmtId="4" fontId="96" fillId="22" borderId="22" applyNumberFormat="0" applyProtection="0">
      <alignment vertical="center"/>
    </xf>
    <xf numFmtId="4" fontId="96" fillId="22" borderId="22" applyNumberFormat="0" applyProtection="0">
      <alignment vertical="center"/>
    </xf>
    <xf numFmtId="4" fontId="96" fillId="22" borderId="22" applyNumberFormat="0" applyProtection="0">
      <alignment vertical="center"/>
    </xf>
    <xf numFmtId="4" fontId="96" fillId="22" borderId="22" applyNumberFormat="0" applyProtection="0">
      <alignment vertical="center"/>
    </xf>
    <xf numFmtId="4" fontId="96" fillId="22" borderId="22" applyNumberFormat="0" applyProtection="0">
      <alignment vertical="center"/>
    </xf>
    <xf numFmtId="4" fontId="96" fillId="22" borderId="22" applyNumberFormat="0" applyProtection="0">
      <alignment vertical="center"/>
    </xf>
    <xf numFmtId="4" fontId="96" fillId="22" borderId="22" applyNumberFormat="0" applyProtection="0">
      <alignment vertical="center"/>
    </xf>
    <xf numFmtId="4" fontId="96" fillId="22" borderId="22" applyNumberFormat="0" applyProtection="0">
      <alignment vertical="center"/>
    </xf>
    <xf numFmtId="4" fontId="96" fillId="22" borderId="22" applyNumberFormat="0" applyProtection="0">
      <alignment vertical="center"/>
    </xf>
    <xf numFmtId="4" fontId="96" fillId="22" borderId="22" applyNumberFormat="0" applyProtection="0">
      <alignment vertical="center"/>
    </xf>
    <xf numFmtId="4" fontId="96" fillId="22" borderId="22" applyNumberFormat="0" applyProtection="0">
      <alignment vertical="center"/>
    </xf>
    <xf numFmtId="4" fontId="96" fillId="22" borderId="22" applyNumberFormat="0" applyProtection="0">
      <alignment vertical="center"/>
    </xf>
    <xf numFmtId="4" fontId="96" fillId="22" borderId="22" applyNumberFormat="0" applyProtection="0">
      <alignment vertical="center"/>
    </xf>
    <xf numFmtId="4" fontId="96" fillId="22" borderId="22" applyNumberFormat="0" applyProtection="0">
      <alignment vertical="center"/>
    </xf>
    <xf numFmtId="4" fontId="96" fillId="22" borderId="22" applyNumberFormat="0" applyProtection="0">
      <alignment vertical="center"/>
    </xf>
    <xf numFmtId="4" fontId="96" fillId="22" borderId="22" applyNumberFormat="0" applyProtection="0">
      <alignment vertical="center"/>
    </xf>
    <xf numFmtId="4" fontId="96" fillId="22" borderId="22" applyNumberFormat="0" applyProtection="0">
      <alignment vertical="center"/>
    </xf>
    <xf numFmtId="4" fontId="96" fillId="22" borderId="22" applyNumberFormat="0" applyProtection="0">
      <alignment vertical="center"/>
    </xf>
    <xf numFmtId="4" fontId="96" fillId="22" borderId="22" applyNumberFormat="0" applyProtection="0">
      <alignment vertical="center"/>
    </xf>
    <xf numFmtId="4" fontId="96" fillId="22" borderId="22" applyNumberFormat="0" applyProtection="0">
      <alignment vertical="center"/>
    </xf>
    <xf numFmtId="4" fontId="96" fillId="22" borderId="22" applyNumberFormat="0" applyProtection="0">
      <alignment vertical="center"/>
    </xf>
    <xf numFmtId="4" fontId="96" fillId="22" borderId="22" applyNumberFormat="0" applyProtection="0">
      <alignment vertical="center"/>
    </xf>
    <xf numFmtId="4" fontId="96" fillId="22" borderId="22" applyNumberFormat="0" applyProtection="0">
      <alignment vertical="center"/>
    </xf>
    <xf numFmtId="4" fontId="96" fillId="22" borderId="22" applyNumberFormat="0" applyProtection="0">
      <alignment vertical="center"/>
    </xf>
    <xf numFmtId="4" fontId="96" fillId="22" borderId="22" applyNumberFormat="0" applyProtection="0">
      <alignment vertical="center"/>
    </xf>
    <xf numFmtId="4" fontId="96" fillId="22" borderId="22" applyNumberFormat="0" applyProtection="0">
      <alignment vertical="center"/>
    </xf>
    <xf numFmtId="4" fontId="96" fillId="22" borderId="22" applyNumberFormat="0" applyProtection="0">
      <alignment vertical="center"/>
    </xf>
    <xf numFmtId="4" fontId="96" fillId="22" borderId="22" applyNumberFormat="0" applyProtection="0">
      <alignment vertical="center"/>
    </xf>
    <xf numFmtId="4" fontId="96" fillId="22" borderId="22" applyNumberFormat="0" applyProtection="0">
      <alignment vertical="center"/>
    </xf>
    <xf numFmtId="4" fontId="96" fillId="22" borderId="22" applyNumberFormat="0" applyProtection="0">
      <alignment vertical="center"/>
    </xf>
    <xf numFmtId="4" fontId="96" fillId="22" borderId="22" applyNumberFormat="0" applyProtection="0">
      <alignment vertical="center"/>
    </xf>
    <xf numFmtId="4" fontId="96" fillId="22" borderId="22" applyNumberFormat="0" applyProtection="0">
      <alignment vertical="center"/>
    </xf>
    <xf numFmtId="4" fontId="96" fillId="22" borderId="22" applyNumberFormat="0" applyProtection="0">
      <alignment vertical="center"/>
    </xf>
    <xf numFmtId="4" fontId="96" fillId="22" borderId="22" applyNumberFormat="0" applyProtection="0">
      <alignment vertical="center"/>
    </xf>
    <xf numFmtId="4" fontId="96" fillId="22" borderId="22" applyNumberFormat="0" applyProtection="0">
      <alignment vertical="center"/>
    </xf>
    <xf numFmtId="4" fontId="96" fillId="22" borderId="22" applyNumberFormat="0" applyProtection="0">
      <alignment vertical="center"/>
    </xf>
    <xf numFmtId="4" fontId="96" fillId="22" borderId="22" applyNumberFormat="0" applyProtection="0">
      <alignment vertical="center"/>
    </xf>
    <xf numFmtId="4" fontId="96" fillId="22" borderId="22" applyNumberFormat="0" applyProtection="0">
      <alignment vertical="center"/>
    </xf>
    <xf numFmtId="4" fontId="96" fillId="22" borderId="22" applyNumberFormat="0" applyProtection="0">
      <alignment vertical="center"/>
    </xf>
    <xf numFmtId="4" fontId="96" fillId="22" borderId="22" applyNumberFormat="0" applyProtection="0">
      <alignment vertical="center"/>
    </xf>
    <xf numFmtId="4" fontId="96" fillId="22" borderId="22" applyNumberFormat="0" applyProtection="0">
      <alignment vertical="center"/>
    </xf>
    <xf numFmtId="4" fontId="96" fillId="22" borderId="22" applyNumberFormat="0" applyProtection="0">
      <alignment vertical="center"/>
    </xf>
    <xf numFmtId="4" fontId="96" fillId="22" borderId="22" applyNumberFormat="0" applyProtection="0">
      <alignment vertical="center"/>
    </xf>
    <xf numFmtId="4" fontId="96" fillId="22" borderId="22" applyNumberFormat="0" applyProtection="0">
      <alignment vertical="center"/>
    </xf>
    <xf numFmtId="4" fontId="96" fillId="22" borderId="22" applyNumberFormat="0" applyProtection="0">
      <alignment vertical="center"/>
    </xf>
    <xf numFmtId="4" fontId="96" fillId="22" borderId="22" applyNumberFormat="0" applyProtection="0">
      <alignment vertical="center"/>
    </xf>
    <xf numFmtId="4" fontId="96" fillId="22" borderId="22" applyNumberFormat="0" applyProtection="0">
      <alignment vertical="center"/>
    </xf>
    <xf numFmtId="4" fontId="96" fillId="22" borderId="22" applyNumberFormat="0" applyProtection="0">
      <alignment vertical="center"/>
    </xf>
    <xf numFmtId="4" fontId="96" fillId="22" borderId="22" applyNumberFormat="0" applyProtection="0">
      <alignment vertical="center"/>
    </xf>
    <xf numFmtId="4" fontId="96" fillId="22" borderId="22" applyNumberFormat="0" applyProtection="0">
      <alignment vertical="center"/>
    </xf>
    <xf numFmtId="4" fontId="96" fillId="22" borderId="22" applyNumberFormat="0" applyProtection="0">
      <alignment vertical="center"/>
    </xf>
    <xf numFmtId="4" fontId="96" fillId="22" borderId="22" applyNumberFormat="0" applyProtection="0">
      <alignment vertical="center"/>
    </xf>
    <xf numFmtId="4" fontId="96" fillId="22" borderId="22" applyNumberFormat="0" applyProtection="0">
      <alignment vertical="center"/>
    </xf>
    <xf numFmtId="4" fontId="96" fillId="22" borderId="22" applyNumberFormat="0" applyProtection="0">
      <alignment vertical="center"/>
    </xf>
    <xf numFmtId="4" fontId="96" fillId="22" borderId="22" applyNumberFormat="0" applyProtection="0">
      <alignment vertical="center"/>
    </xf>
    <xf numFmtId="4" fontId="96" fillId="22" borderId="22" applyNumberFormat="0" applyProtection="0">
      <alignment vertical="center"/>
    </xf>
    <xf numFmtId="4" fontId="96" fillId="22" borderId="22" applyNumberFormat="0" applyProtection="0">
      <alignment vertical="center"/>
    </xf>
    <xf numFmtId="4" fontId="96" fillId="22" borderId="22" applyNumberFormat="0" applyProtection="0">
      <alignment vertical="center"/>
    </xf>
    <xf numFmtId="4" fontId="96" fillId="22" borderId="22" applyNumberFormat="0" applyProtection="0">
      <alignment vertical="center"/>
    </xf>
    <xf numFmtId="4" fontId="96" fillId="22" borderId="22" applyNumberFormat="0" applyProtection="0">
      <alignment vertical="center"/>
    </xf>
    <xf numFmtId="4" fontId="96" fillId="22" borderId="22" applyNumberFormat="0" applyProtection="0">
      <alignment vertical="center"/>
    </xf>
    <xf numFmtId="4" fontId="96" fillId="22" borderId="22" applyNumberFormat="0" applyProtection="0">
      <alignment vertical="center"/>
    </xf>
    <xf numFmtId="4" fontId="96" fillId="22" borderId="22" applyNumberFormat="0" applyProtection="0">
      <alignment vertical="center"/>
    </xf>
    <xf numFmtId="4" fontId="96" fillId="22" borderId="22" applyNumberFormat="0" applyProtection="0">
      <alignment vertical="center"/>
    </xf>
    <xf numFmtId="4" fontId="37" fillId="22" borderId="22" applyNumberFormat="0" applyProtection="0">
      <alignment horizontal="left" vertical="center" indent="1"/>
    </xf>
    <xf numFmtId="4" fontId="37" fillId="22" borderId="22" applyNumberFormat="0" applyProtection="0">
      <alignment horizontal="left" vertical="center" indent="1"/>
    </xf>
    <xf numFmtId="4" fontId="37" fillId="22" borderId="22" applyNumberFormat="0" applyProtection="0">
      <alignment horizontal="left" vertical="center" indent="1"/>
    </xf>
    <xf numFmtId="4" fontId="37" fillId="22" borderId="22" applyNumberFormat="0" applyProtection="0">
      <alignment horizontal="left" vertical="center" indent="1"/>
    </xf>
    <xf numFmtId="4" fontId="37" fillId="22" borderId="22" applyNumberFormat="0" applyProtection="0">
      <alignment horizontal="left" vertical="center" indent="1"/>
    </xf>
    <xf numFmtId="4" fontId="37" fillId="22" borderId="22" applyNumberFormat="0" applyProtection="0">
      <alignment horizontal="left" vertical="center" indent="1"/>
    </xf>
    <xf numFmtId="4" fontId="37" fillId="22" borderId="22" applyNumberFormat="0" applyProtection="0">
      <alignment horizontal="left" vertical="center" indent="1"/>
    </xf>
    <xf numFmtId="4" fontId="37" fillId="22" borderId="22" applyNumberFormat="0" applyProtection="0">
      <alignment horizontal="left" vertical="center" indent="1"/>
    </xf>
    <xf numFmtId="4" fontId="37" fillId="22" borderId="22" applyNumberFormat="0" applyProtection="0">
      <alignment horizontal="left" vertical="center" indent="1"/>
    </xf>
    <xf numFmtId="4" fontId="37" fillId="22" borderId="22" applyNumberFormat="0" applyProtection="0">
      <alignment horizontal="left" vertical="center" indent="1"/>
    </xf>
    <xf numFmtId="4" fontId="37" fillId="22" borderId="22" applyNumberFormat="0" applyProtection="0">
      <alignment horizontal="left" vertical="center" indent="1"/>
    </xf>
    <xf numFmtId="4" fontId="37" fillId="22" borderId="22" applyNumberFormat="0" applyProtection="0">
      <alignment horizontal="left" vertical="center" indent="1"/>
    </xf>
    <xf numFmtId="4" fontId="37" fillId="22" borderId="22" applyNumberFormat="0" applyProtection="0">
      <alignment horizontal="left" vertical="center" indent="1"/>
    </xf>
    <xf numFmtId="4" fontId="37" fillId="22" borderId="22" applyNumberFormat="0" applyProtection="0">
      <alignment horizontal="left" vertical="center" indent="1"/>
    </xf>
    <xf numFmtId="4" fontId="37" fillId="22" borderId="22" applyNumberFormat="0" applyProtection="0">
      <alignment horizontal="left" vertical="center" indent="1"/>
    </xf>
    <xf numFmtId="4" fontId="37" fillId="22" borderId="22" applyNumberFormat="0" applyProtection="0">
      <alignment horizontal="left" vertical="center" indent="1"/>
    </xf>
    <xf numFmtId="4" fontId="37" fillId="22" borderId="22" applyNumberFormat="0" applyProtection="0">
      <alignment horizontal="left" vertical="center" indent="1"/>
    </xf>
    <xf numFmtId="4" fontId="37" fillId="22" borderId="22" applyNumberFormat="0" applyProtection="0">
      <alignment horizontal="left" vertical="center" indent="1"/>
    </xf>
    <xf numFmtId="4" fontId="37" fillId="22" borderId="22" applyNumberFormat="0" applyProtection="0">
      <alignment horizontal="left" vertical="center" indent="1"/>
    </xf>
    <xf numFmtId="4" fontId="37" fillId="22" borderId="22" applyNumberFormat="0" applyProtection="0">
      <alignment horizontal="left" vertical="center" indent="1"/>
    </xf>
    <xf numFmtId="4" fontId="37" fillId="22" borderId="22" applyNumberFormat="0" applyProtection="0">
      <alignment horizontal="left" vertical="center" indent="1"/>
    </xf>
    <xf numFmtId="4" fontId="37" fillId="22" borderId="22" applyNumberFormat="0" applyProtection="0">
      <alignment horizontal="left" vertical="center" indent="1"/>
    </xf>
    <xf numFmtId="4" fontId="37" fillId="22" borderId="22" applyNumberFormat="0" applyProtection="0">
      <alignment horizontal="left" vertical="center" indent="1"/>
    </xf>
    <xf numFmtId="4" fontId="37" fillId="22" borderId="22" applyNumberFormat="0" applyProtection="0">
      <alignment horizontal="left" vertical="center" indent="1"/>
    </xf>
    <xf numFmtId="4" fontId="37" fillId="22" borderId="22" applyNumberFormat="0" applyProtection="0">
      <alignment horizontal="left" vertical="center" indent="1"/>
    </xf>
    <xf numFmtId="4" fontId="37" fillId="22" borderId="22" applyNumberFormat="0" applyProtection="0">
      <alignment horizontal="left" vertical="center" indent="1"/>
    </xf>
    <xf numFmtId="4" fontId="37" fillId="22" borderId="22" applyNumberFormat="0" applyProtection="0">
      <alignment horizontal="left" vertical="center" indent="1"/>
    </xf>
    <xf numFmtId="4" fontId="37" fillId="22" borderId="22" applyNumberFormat="0" applyProtection="0">
      <alignment horizontal="left" vertical="center" indent="1"/>
    </xf>
    <xf numFmtId="4" fontId="37" fillId="22" borderId="22" applyNumberFormat="0" applyProtection="0">
      <alignment horizontal="left" vertical="center" indent="1"/>
    </xf>
    <xf numFmtId="4" fontId="37" fillId="22" borderId="22" applyNumberFormat="0" applyProtection="0">
      <alignment horizontal="left" vertical="center" indent="1"/>
    </xf>
    <xf numFmtId="4" fontId="37" fillId="22" borderId="22" applyNumberFormat="0" applyProtection="0">
      <alignment horizontal="left" vertical="center" indent="1"/>
    </xf>
    <xf numFmtId="4" fontId="37" fillId="22" borderId="22" applyNumberFormat="0" applyProtection="0">
      <alignment horizontal="left" vertical="center" indent="1"/>
    </xf>
    <xf numFmtId="4" fontId="37" fillId="22" borderId="22" applyNumberFormat="0" applyProtection="0">
      <alignment horizontal="left" vertical="center" indent="1"/>
    </xf>
    <xf numFmtId="4" fontId="37" fillId="22" borderId="22" applyNumberFormat="0" applyProtection="0">
      <alignment horizontal="left" vertical="center" indent="1"/>
    </xf>
    <xf numFmtId="4" fontId="37" fillId="22" borderId="22" applyNumberFormat="0" applyProtection="0">
      <alignment horizontal="left" vertical="center" indent="1"/>
    </xf>
    <xf numFmtId="4" fontId="37" fillId="22" borderId="22" applyNumberFormat="0" applyProtection="0">
      <alignment horizontal="left" vertical="center" indent="1"/>
    </xf>
    <xf numFmtId="4" fontId="37" fillId="22" borderId="22" applyNumberFormat="0" applyProtection="0">
      <alignment horizontal="left" vertical="center" indent="1"/>
    </xf>
    <xf numFmtId="4" fontId="37" fillId="22" borderId="22" applyNumberFormat="0" applyProtection="0">
      <alignment horizontal="left" vertical="center" indent="1"/>
    </xf>
    <xf numFmtId="4" fontId="37" fillId="22" borderId="22" applyNumberFormat="0" applyProtection="0">
      <alignment horizontal="left" vertical="center" indent="1"/>
    </xf>
    <xf numFmtId="4" fontId="37" fillId="22" borderId="22" applyNumberFormat="0" applyProtection="0">
      <alignment horizontal="left" vertical="center" indent="1"/>
    </xf>
    <xf numFmtId="4" fontId="37" fillId="22" borderId="22" applyNumberFormat="0" applyProtection="0">
      <alignment horizontal="left" vertical="center" indent="1"/>
    </xf>
    <xf numFmtId="4" fontId="37" fillId="22" borderId="22" applyNumberFormat="0" applyProtection="0">
      <alignment horizontal="left" vertical="center" indent="1"/>
    </xf>
    <xf numFmtId="4" fontId="37" fillId="22" borderId="22" applyNumberFormat="0" applyProtection="0">
      <alignment horizontal="left" vertical="center" indent="1"/>
    </xf>
    <xf numFmtId="4" fontId="37" fillId="22" borderId="22" applyNumberFormat="0" applyProtection="0">
      <alignment horizontal="left" vertical="center" indent="1"/>
    </xf>
    <xf numFmtId="4" fontId="37" fillId="22" borderId="22" applyNumberFormat="0" applyProtection="0">
      <alignment horizontal="left" vertical="center" indent="1"/>
    </xf>
    <xf numFmtId="4" fontId="37" fillId="22" borderId="22" applyNumberFormat="0" applyProtection="0">
      <alignment horizontal="left" vertical="center" indent="1"/>
    </xf>
    <xf numFmtId="4" fontId="37" fillId="22" borderId="22" applyNumberFormat="0" applyProtection="0">
      <alignment horizontal="left" vertical="center" indent="1"/>
    </xf>
    <xf numFmtId="4" fontId="37" fillId="22" borderId="22" applyNumberFormat="0" applyProtection="0">
      <alignment horizontal="left" vertical="center" indent="1"/>
    </xf>
    <xf numFmtId="4" fontId="37" fillId="22" borderId="22" applyNumberFormat="0" applyProtection="0">
      <alignment horizontal="left" vertical="center" indent="1"/>
    </xf>
    <xf numFmtId="4" fontId="37" fillId="22" borderId="22" applyNumberFormat="0" applyProtection="0">
      <alignment horizontal="left" vertical="center" indent="1"/>
    </xf>
    <xf numFmtId="4" fontId="37" fillId="22" borderId="22" applyNumberFormat="0" applyProtection="0">
      <alignment horizontal="left" vertical="center" indent="1"/>
    </xf>
    <xf numFmtId="4" fontId="37" fillId="22" borderId="22" applyNumberFormat="0" applyProtection="0">
      <alignment horizontal="left" vertical="center" indent="1"/>
    </xf>
    <xf numFmtId="4" fontId="37" fillId="22" borderId="22" applyNumberFormat="0" applyProtection="0">
      <alignment horizontal="left" vertical="center" indent="1"/>
    </xf>
    <xf numFmtId="4" fontId="37" fillId="22" borderId="22" applyNumberFormat="0" applyProtection="0">
      <alignment horizontal="left" vertical="center" indent="1"/>
    </xf>
    <xf numFmtId="4" fontId="37" fillId="22" borderId="22" applyNumberFormat="0" applyProtection="0">
      <alignment horizontal="left" vertical="center" indent="1"/>
    </xf>
    <xf numFmtId="4" fontId="37" fillId="22" borderId="22" applyNumberFormat="0" applyProtection="0">
      <alignment horizontal="left" vertical="center" indent="1"/>
    </xf>
    <xf numFmtId="4" fontId="37" fillId="22" borderId="22" applyNumberFormat="0" applyProtection="0">
      <alignment horizontal="left" vertical="center" indent="1"/>
    </xf>
    <xf numFmtId="4" fontId="37" fillId="22" borderId="22" applyNumberFormat="0" applyProtection="0">
      <alignment horizontal="left" vertical="center" indent="1"/>
    </xf>
    <xf numFmtId="4" fontId="37" fillId="22" borderId="22" applyNumberFormat="0" applyProtection="0">
      <alignment horizontal="left" vertical="center" indent="1"/>
    </xf>
    <xf numFmtId="4" fontId="37" fillId="22" borderId="22" applyNumberFormat="0" applyProtection="0">
      <alignment horizontal="left" vertical="center" indent="1"/>
    </xf>
    <xf numFmtId="4" fontId="37" fillId="22" borderId="22" applyNumberFormat="0" applyProtection="0">
      <alignment horizontal="left" vertical="center" indent="1"/>
    </xf>
    <xf numFmtId="4" fontId="37" fillId="22" borderId="22" applyNumberFormat="0" applyProtection="0">
      <alignment horizontal="left" vertical="center" indent="1"/>
    </xf>
    <xf numFmtId="4" fontId="37" fillId="22" borderId="22" applyNumberFormat="0" applyProtection="0">
      <alignment horizontal="left" vertical="center" indent="1"/>
    </xf>
    <xf numFmtId="4" fontId="37" fillId="22" borderId="22" applyNumberFormat="0" applyProtection="0">
      <alignment horizontal="left" vertical="center" indent="1"/>
    </xf>
    <xf numFmtId="4" fontId="37" fillId="22" borderId="22" applyNumberFormat="0" applyProtection="0">
      <alignment horizontal="left" vertical="center" indent="1"/>
    </xf>
    <xf numFmtId="0" fontId="37" fillId="22" borderId="22" applyNumberFormat="0" applyProtection="0">
      <alignment horizontal="left" vertical="top" indent="1"/>
    </xf>
    <xf numFmtId="0" fontId="37" fillId="22" borderId="22" applyNumberFormat="0" applyProtection="0">
      <alignment horizontal="left" vertical="top" indent="1"/>
    </xf>
    <xf numFmtId="0" fontId="37" fillId="22" borderId="22" applyNumberFormat="0" applyProtection="0">
      <alignment horizontal="left" vertical="top" indent="1"/>
    </xf>
    <xf numFmtId="0" fontId="37" fillId="22" borderId="22" applyNumberFormat="0" applyProtection="0">
      <alignment horizontal="left" vertical="top" indent="1"/>
    </xf>
    <xf numFmtId="0" fontId="37" fillId="22" borderId="22" applyNumberFormat="0" applyProtection="0">
      <alignment horizontal="left" vertical="top" indent="1"/>
    </xf>
    <xf numFmtId="0" fontId="37" fillId="22" borderId="22" applyNumberFormat="0" applyProtection="0">
      <alignment horizontal="left" vertical="top" indent="1"/>
    </xf>
    <xf numFmtId="0" fontId="37" fillId="22" borderId="22" applyNumberFormat="0" applyProtection="0">
      <alignment horizontal="left" vertical="top" indent="1"/>
    </xf>
    <xf numFmtId="0" fontId="37" fillId="22" borderId="22" applyNumberFormat="0" applyProtection="0">
      <alignment horizontal="left" vertical="top" indent="1"/>
    </xf>
    <xf numFmtId="0" fontId="37" fillId="22" borderId="22" applyNumberFormat="0" applyProtection="0">
      <alignment horizontal="left" vertical="top" indent="1"/>
    </xf>
    <xf numFmtId="0" fontId="37" fillId="22" borderId="22" applyNumberFormat="0" applyProtection="0">
      <alignment horizontal="left" vertical="top" indent="1"/>
    </xf>
    <xf numFmtId="0" fontId="37" fillId="22" borderId="22" applyNumberFormat="0" applyProtection="0">
      <alignment horizontal="left" vertical="top" indent="1"/>
    </xf>
    <xf numFmtId="0" fontId="37" fillId="22" borderId="22" applyNumberFormat="0" applyProtection="0">
      <alignment horizontal="left" vertical="top" indent="1"/>
    </xf>
    <xf numFmtId="0" fontId="37" fillId="22" borderId="22" applyNumberFormat="0" applyProtection="0">
      <alignment horizontal="left" vertical="top" indent="1"/>
    </xf>
    <xf numFmtId="0" fontId="37" fillId="22" borderId="22" applyNumberFormat="0" applyProtection="0">
      <alignment horizontal="left" vertical="top" indent="1"/>
    </xf>
    <xf numFmtId="0" fontId="37" fillId="22" borderId="22" applyNumberFormat="0" applyProtection="0">
      <alignment horizontal="left" vertical="top" indent="1"/>
    </xf>
    <xf numFmtId="0" fontId="37" fillId="22" borderId="22" applyNumberFormat="0" applyProtection="0">
      <alignment horizontal="left" vertical="top" indent="1"/>
    </xf>
    <xf numFmtId="0" fontId="37" fillId="22" borderId="22" applyNumberFormat="0" applyProtection="0">
      <alignment horizontal="left" vertical="top" indent="1"/>
    </xf>
    <xf numFmtId="0" fontId="37" fillId="22" borderId="22" applyNumberFormat="0" applyProtection="0">
      <alignment horizontal="left" vertical="top" indent="1"/>
    </xf>
    <xf numFmtId="0" fontId="37" fillId="22" borderId="22" applyNumberFormat="0" applyProtection="0">
      <alignment horizontal="left" vertical="top" indent="1"/>
    </xf>
    <xf numFmtId="0" fontId="37" fillId="22" borderId="22" applyNumberFormat="0" applyProtection="0">
      <alignment horizontal="left" vertical="top" indent="1"/>
    </xf>
    <xf numFmtId="0" fontId="37" fillId="22" borderId="22" applyNumberFormat="0" applyProtection="0">
      <alignment horizontal="left" vertical="top" indent="1"/>
    </xf>
    <xf numFmtId="0" fontId="37" fillId="22" borderId="22" applyNumberFormat="0" applyProtection="0">
      <alignment horizontal="left" vertical="top" indent="1"/>
    </xf>
    <xf numFmtId="0" fontId="37" fillId="22" borderId="22" applyNumberFormat="0" applyProtection="0">
      <alignment horizontal="left" vertical="top" indent="1"/>
    </xf>
    <xf numFmtId="0" fontId="37" fillId="22" borderId="22" applyNumberFormat="0" applyProtection="0">
      <alignment horizontal="left" vertical="top" indent="1"/>
    </xf>
    <xf numFmtId="0" fontId="37" fillId="22" borderId="22" applyNumberFormat="0" applyProtection="0">
      <alignment horizontal="left" vertical="top" indent="1"/>
    </xf>
    <xf numFmtId="0" fontId="37" fillId="22" borderId="22" applyNumberFormat="0" applyProtection="0">
      <alignment horizontal="left" vertical="top" indent="1"/>
    </xf>
    <xf numFmtId="0" fontId="37" fillId="22" borderId="22" applyNumberFormat="0" applyProtection="0">
      <alignment horizontal="left" vertical="top" indent="1"/>
    </xf>
    <xf numFmtId="0" fontId="37" fillId="22" borderId="22" applyNumberFormat="0" applyProtection="0">
      <alignment horizontal="left" vertical="top" indent="1"/>
    </xf>
    <xf numFmtId="0" fontId="37" fillId="22" borderId="22" applyNumberFormat="0" applyProtection="0">
      <alignment horizontal="left" vertical="top" indent="1"/>
    </xf>
    <xf numFmtId="0" fontId="37" fillId="22" borderId="22" applyNumberFormat="0" applyProtection="0">
      <alignment horizontal="left" vertical="top" indent="1"/>
    </xf>
    <xf numFmtId="0" fontId="37" fillId="22" borderId="22" applyNumberFormat="0" applyProtection="0">
      <alignment horizontal="left" vertical="top" indent="1"/>
    </xf>
    <xf numFmtId="0" fontId="37" fillId="22" borderId="22" applyNumberFormat="0" applyProtection="0">
      <alignment horizontal="left" vertical="top" indent="1"/>
    </xf>
    <xf numFmtId="0" fontId="37" fillId="22" borderId="22" applyNumberFormat="0" applyProtection="0">
      <alignment horizontal="left" vertical="top" indent="1"/>
    </xf>
    <xf numFmtId="0" fontId="37" fillId="22" borderId="22" applyNumberFormat="0" applyProtection="0">
      <alignment horizontal="left" vertical="top" indent="1"/>
    </xf>
    <xf numFmtId="0" fontId="37" fillId="22" borderId="22" applyNumberFormat="0" applyProtection="0">
      <alignment horizontal="left" vertical="top" indent="1"/>
    </xf>
    <xf numFmtId="0" fontId="37" fillId="22" borderId="22" applyNumberFormat="0" applyProtection="0">
      <alignment horizontal="left" vertical="top" indent="1"/>
    </xf>
    <xf numFmtId="0" fontId="37" fillId="22" borderId="22" applyNumberFormat="0" applyProtection="0">
      <alignment horizontal="left" vertical="top" indent="1"/>
    </xf>
    <xf numFmtId="0" fontId="37" fillId="22" borderId="22" applyNumberFormat="0" applyProtection="0">
      <alignment horizontal="left" vertical="top" indent="1"/>
    </xf>
    <xf numFmtId="0" fontId="37" fillId="22" borderId="22" applyNumberFormat="0" applyProtection="0">
      <alignment horizontal="left" vertical="top" indent="1"/>
    </xf>
    <xf numFmtId="0" fontId="37" fillId="22" borderId="22" applyNumberFormat="0" applyProtection="0">
      <alignment horizontal="left" vertical="top" indent="1"/>
    </xf>
    <xf numFmtId="0" fontId="37" fillId="22" borderId="22" applyNumberFormat="0" applyProtection="0">
      <alignment horizontal="left" vertical="top" indent="1"/>
    </xf>
    <xf numFmtId="0" fontId="37" fillId="22" borderId="22" applyNumberFormat="0" applyProtection="0">
      <alignment horizontal="left" vertical="top" indent="1"/>
    </xf>
    <xf numFmtId="0" fontId="37" fillId="22" borderId="22" applyNumberFormat="0" applyProtection="0">
      <alignment horizontal="left" vertical="top" indent="1"/>
    </xf>
    <xf numFmtId="0" fontId="37" fillId="22" borderId="22" applyNumberFormat="0" applyProtection="0">
      <alignment horizontal="left" vertical="top" indent="1"/>
    </xf>
    <xf numFmtId="0" fontId="37" fillId="22" borderId="22" applyNumberFormat="0" applyProtection="0">
      <alignment horizontal="left" vertical="top" indent="1"/>
    </xf>
    <xf numFmtId="0" fontId="37" fillId="22" borderId="22" applyNumberFormat="0" applyProtection="0">
      <alignment horizontal="left" vertical="top" indent="1"/>
    </xf>
    <xf numFmtId="0" fontId="37" fillId="22" borderId="22" applyNumberFormat="0" applyProtection="0">
      <alignment horizontal="left" vertical="top" indent="1"/>
    </xf>
    <xf numFmtId="0" fontId="37" fillId="22" borderId="22" applyNumberFormat="0" applyProtection="0">
      <alignment horizontal="left" vertical="top" indent="1"/>
    </xf>
    <xf numFmtId="0" fontId="37" fillId="22" borderId="22" applyNumberFormat="0" applyProtection="0">
      <alignment horizontal="left" vertical="top" indent="1"/>
    </xf>
    <xf numFmtId="0" fontId="37" fillId="22" borderId="22" applyNumberFormat="0" applyProtection="0">
      <alignment horizontal="left" vertical="top" indent="1"/>
    </xf>
    <xf numFmtId="0" fontId="37" fillId="22" borderId="22" applyNumberFormat="0" applyProtection="0">
      <alignment horizontal="left" vertical="top" indent="1"/>
    </xf>
    <xf numFmtId="0" fontId="37" fillId="22" borderId="22" applyNumberFormat="0" applyProtection="0">
      <alignment horizontal="left" vertical="top" indent="1"/>
    </xf>
    <xf numFmtId="0" fontId="37" fillId="22" borderId="22" applyNumberFormat="0" applyProtection="0">
      <alignment horizontal="left" vertical="top" indent="1"/>
    </xf>
    <xf numFmtId="0" fontId="37" fillId="22" borderId="22" applyNumberFormat="0" applyProtection="0">
      <alignment horizontal="left" vertical="top" indent="1"/>
    </xf>
    <xf numFmtId="0" fontId="37" fillId="22" borderId="22" applyNumberFormat="0" applyProtection="0">
      <alignment horizontal="left" vertical="top" indent="1"/>
    </xf>
    <xf numFmtId="0" fontId="37" fillId="22" borderId="22" applyNumberFormat="0" applyProtection="0">
      <alignment horizontal="left" vertical="top" indent="1"/>
    </xf>
    <xf numFmtId="0" fontId="37" fillId="22" borderId="22" applyNumberFormat="0" applyProtection="0">
      <alignment horizontal="left" vertical="top" indent="1"/>
    </xf>
    <xf numFmtId="0" fontId="37" fillId="22" borderId="22" applyNumberFormat="0" applyProtection="0">
      <alignment horizontal="left" vertical="top" indent="1"/>
    </xf>
    <xf numFmtId="0" fontId="37" fillId="22" borderId="22" applyNumberFormat="0" applyProtection="0">
      <alignment horizontal="left" vertical="top" indent="1"/>
    </xf>
    <xf numFmtId="0" fontId="37" fillId="22" borderId="22" applyNumberFormat="0" applyProtection="0">
      <alignment horizontal="left" vertical="top" indent="1"/>
    </xf>
    <xf numFmtId="0" fontId="37" fillId="22" borderId="22" applyNumberFormat="0" applyProtection="0">
      <alignment horizontal="left" vertical="top" indent="1"/>
    </xf>
    <xf numFmtId="0" fontId="37" fillId="22" borderId="22" applyNumberFormat="0" applyProtection="0">
      <alignment horizontal="left" vertical="top" indent="1"/>
    </xf>
    <xf numFmtId="0" fontId="37" fillId="22" borderId="22" applyNumberFormat="0" applyProtection="0">
      <alignment horizontal="left" vertical="top" indent="1"/>
    </xf>
    <xf numFmtId="0" fontId="37" fillId="22" borderId="22" applyNumberFormat="0" applyProtection="0">
      <alignment horizontal="left" vertical="top" indent="1"/>
    </xf>
    <xf numFmtId="0" fontId="37" fillId="22" borderId="22" applyNumberFormat="0" applyProtection="0">
      <alignment horizontal="left" vertical="top" indent="1"/>
    </xf>
    <xf numFmtId="4" fontId="37" fillId="31" borderId="22" applyNumberFormat="0" applyProtection="0">
      <alignment horizontal="right" vertical="center"/>
    </xf>
    <xf numFmtId="4" fontId="37" fillId="31" borderId="22" applyNumberFormat="0" applyProtection="0">
      <alignment horizontal="right" vertical="center"/>
    </xf>
    <xf numFmtId="4" fontId="37" fillId="31" borderId="22" applyNumberFormat="0" applyProtection="0">
      <alignment horizontal="right" vertical="center"/>
    </xf>
    <xf numFmtId="4" fontId="37" fillId="31" borderId="22" applyNumberFormat="0" applyProtection="0">
      <alignment horizontal="right" vertical="center"/>
    </xf>
    <xf numFmtId="4" fontId="37" fillId="31" borderId="22" applyNumberFormat="0" applyProtection="0">
      <alignment horizontal="right" vertical="center"/>
    </xf>
    <xf numFmtId="4" fontId="37" fillId="31" borderId="22" applyNumberFormat="0" applyProtection="0">
      <alignment horizontal="right" vertical="center"/>
    </xf>
    <xf numFmtId="4" fontId="37" fillId="31" borderId="22" applyNumberFormat="0" applyProtection="0">
      <alignment horizontal="right" vertical="center"/>
    </xf>
    <xf numFmtId="4" fontId="37" fillId="31" borderId="22" applyNumberFormat="0" applyProtection="0">
      <alignment horizontal="right" vertical="center"/>
    </xf>
    <xf numFmtId="4" fontId="37" fillId="31" borderId="22" applyNumberFormat="0" applyProtection="0">
      <alignment horizontal="right" vertical="center"/>
    </xf>
    <xf numFmtId="4" fontId="37" fillId="31" borderId="22" applyNumberFormat="0" applyProtection="0">
      <alignment horizontal="right" vertical="center"/>
    </xf>
    <xf numFmtId="4" fontId="37" fillId="31" borderId="22" applyNumberFormat="0" applyProtection="0">
      <alignment horizontal="right" vertical="center"/>
    </xf>
    <xf numFmtId="4" fontId="37" fillId="31" borderId="22" applyNumberFormat="0" applyProtection="0">
      <alignment horizontal="right" vertical="center"/>
    </xf>
    <xf numFmtId="4" fontId="37" fillId="31" borderId="22" applyNumberFormat="0" applyProtection="0">
      <alignment horizontal="right" vertical="center"/>
    </xf>
    <xf numFmtId="4" fontId="37" fillId="31" borderId="22" applyNumberFormat="0" applyProtection="0">
      <alignment horizontal="right" vertical="center"/>
    </xf>
    <xf numFmtId="4" fontId="37" fillId="31" borderId="22" applyNumberFormat="0" applyProtection="0">
      <alignment horizontal="right" vertical="center"/>
    </xf>
    <xf numFmtId="4" fontId="37" fillId="31" borderId="22" applyNumberFormat="0" applyProtection="0">
      <alignment horizontal="right" vertical="center"/>
    </xf>
    <xf numFmtId="4" fontId="37" fillId="31" borderId="22" applyNumberFormat="0" applyProtection="0">
      <alignment horizontal="right" vertical="center"/>
    </xf>
    <xf numFmtId="4" fontId="37" fillId="31" borderId="22" applyNumberFormat="0" applyProtection="0">
      <alignment horizontal="right" vertical="center"/>
    </xf>
    <xf numFmtId="4" fontId="37" fillId="31" borderId="22" applyNumberFormat="0" applyProtection="0">
      <alignment horizontal="right" vertical="center"/>
    </xf>
    <xf numFmtId="4" fontId="37" fillId="31" borderId="22" applyNumberFormat="0" applyProtection="0">
      <alignment horizontal="right" vertical="center"/>
    </xf>
    <xf numFmtId="4" fontId="37" fillId="31" borderId="22" applyNumberFormat="0" applyProtection="0">
      <alignment horizontal="right" vertical="center"/>
    </xf>
    <xf numFmtId="4" fontId="37" fillId="31" borderId="22" applyNumberFormat="0" applyProtection="0">
      <alignment horizontal="right" vertical="center"/>
    </xf>
    <xf numFmtId="4" fontId="37" fillId="31" borderId="22" applyNumberFormat="0" applyProtection="0">
      <alignment horizontal="right" vertical="center"/>
    </xf>
    <xf numFmtId="4" fontId="37" fillId="31" borderId="22" applyNumberFormat="0" applyProtection="0">
      <alignment horizontal="right" vertical="center"/>
    </xf>
    <xf numFmtId="4" fontId="37" fillId="31" borderId="22" applyNumberFormat="0" applyProtection="0">
      <alignment horizontal="right" vertical="center"/>
    </xf>
    <xf numFmtId="4" fontId="37" fillId="31" borderId="22" applyNumberFormat="0" applyProtection="0">
      <alignment horizontal="right" vertical="center"/>
    </xf>
    <xf numFmtId="4" fontId="37" fillId="31" borderId="22" applyNumberFormat="0" applyProtection="0">
      <alignment horizontal="right" vertical="center"/>
    </xf>
    <xf numFmtId="4" fontId="37" fillId="31" borderId="22" applyNumberFormat="0" applyProtection="0">
      <alignment horizontal="right" vertical="center"/>
    </xf>
    <xf numFmtId="4" fontId="37" fillId="31" borderId="22" applyNumberFormat="0" applyProtection="0">
      <alignment horizontal="right" vertical="center"/>
    </xf>
    <xf numFmtId="4" fontId="37" fillId="31" borderId="22" applyNumberFormat="0" applyProtection="0">
      <alignment horizontal="right" vertical="center"/>
    </xf>
    <xf numFmtId="4" fontId="37" fillId="31" borderId="22" applyNumberFormat="0" applyProtection="0">
      <alignment horizontal="right" vertical="center"/>
    </xf>
    <xf numFmtId="4" fontId="37" fillId="31" borderId="22" applyNumberFormat="0" applyProtection="0">
      <alignment horizontal="right" vertical="center"/>
    </xf>
    <xf numFmtId="4" fontId="37" fillId="31" borderId="22" applyNumberFormat="0" applyProtection="0">
      <alignment horizontal="right" vertical="center"/>
    </xf>
    <xf numFmtId="4" fontId="37" fillId="31" borderId="22" applyNumberFormat="0" applyProtection="0">
      <alignment horizontal="right" vertical="center"/>
    </xf>
    <xf numFmtId="4" fontId="37" fillId="31" borderId="22" applyNumberFormat="0" applyProtection="0">
      <alignment horizontal="right" vertical="center"/>
    </xf>
    <xf numFmtId="4" fontId="37" fillId="31" borderId="22" applyNumberFormat="0" applyProtection="0">
      <alignment horizontal="right" vertical="center"/>
    </xf>
    <xf numFmtId="4" fontId="37" fillId="31" borderId="22" applyNumberFormat="0" applyProtection="0">
      <alignment horizontal="right" vertical="center"/>
    </xf>
    <xf numFmtId="4" fontId="37" fillId="31" borderId="22" applyNumberFormat="0" applyProtection="0">
      <alignment horizontal="right" vertical="center"/>
    </xf>
    <xf numFmtId="4" fontId="37" fillId="31" borderId="22" applyNumberFormat="0" applyProtection="0">
      <alignment horizontal="right" vertical="center"/>
    </xf>
    <xf numFmtId="4" fontId="37" fillId="31" borderId="22" applyNumberFormat="0" applyProtection="0">
      <alignment horizontal="right" vertical="center"/>
    </xf>
    <xf numFmtId="4" fontId="37" fillId="31" borderId="22" applyNumberFormat="0" applyProtection="0">
      <alignment horizontal="right" vertical="center"/>
    </xf>
    <xf numFmtId="4" fontId="37" fillId="31" borderId="22" applyNumberFormat="0" applyProtection="0">
      <alignment horizontal="right" vertical="center"/>
    </xf>
    <xf numFmtId="4" fontId="37" fillId="31" borderId="22" applyNumberFormat="0" applyProtection="0">
      <alignment horizontal="right" vertical="center"/>
    </xf>
    <xf numFmtId="4" fontId="37" fillId="31" borderId="22" applyNumberFormat="0" applyProtection="0">
      <alignment horizontal="right" vertical="center"/>
    </xf>
    <xf numFmtId="4" fontId="37" fillId="31" borderId="22" applyNumberFormat="0" applyProtection="0">
      <alignment horizontal="right" vertical="center"/>
    </xf>
    <xf numFmtId="4" fontId="37" fillId="31" borderId="22" applyNumberFormat="0" applyProtection="0">
      <alignment horizontal="right" vertical="center"/>
    </xf>
    <xf numFmtId="4" fontId="37" fillId="31" borderId="22" applyNumberFormat="0" applyProtection="0">
      <alignment horizontal="right" vertical="center"/>
    </xf>
    <xf numFmtId="4" fontId="37" fillId="31" borderId="22" applyNumberFormat="0" applyProtection="0">
      <alignment horizontal="right" vertical="center"/>
    </xf>
    <xf numFmtId="4" fontId="37" fillId="31" borderId="22" applyNumberFormat="0" applyProtection="0">
      <alignment horizontal="right" vertical="center"/>
    </xf>
    <xf numFmtId="4" fontId="37" fillId="31" borderId="22" applyNumberFormat="0" applyProtection="0">
      <alignment horizontal="right" vertical="center"/>
    </xf>
    <xf numFmtId="4" fontId="37" fillId="31" borderId="22" applyNumberFormat="0" applyProtection="0">
      <alignment horizontal="right" vertical="center"/>
    </xf>
    <xf numFmtId="4" fontId="37" fillId="31" borderId="22" applyNumberFormat="0" applyProtection="0">
      <alignment horizontal="right" vertical="center"/>
    </xf>
    <xf numFmtId="4" fontId="37" fillId="31" borderId="22" applyNumberFormat="0" applyProtection="0">
      <alignment horizontal="right" vertical="center"/>
    </xf>
    <xf numFmtId="4" fontId="37" fillId="31" borderId="22" applyNumberFormat="0" applyProtection="0">
      <alignment horizontal="right" vertical="center"/>
    </xf>
    <xf numFmtId="4" fontId="37" fillId="31" borderId="22" applyNumberFormat="0" applyProtection="0">
      <alignment horizontal="right" vertical="center"/>
    </xf>
    <xf numFmtId="4" fontId="37" fillId="31" borderId="22" applyNumberFormat="0" applyProtection="0">
      <alignment horizontal="right" vertical="center"/>
    </xf>
    <xf numFmtId="4" fontId="37" fillId="31" borderId="22" applyNumberFormat="0" applyProtection="0">
      <alignment horizontal="right" vertical="center"/>
    </xf>
    <xf numFmtId="4" fontId="37" fillId="31" borderId="22" applyNumberFormat="0" applyProtection="0">
      <alignment horizontal="right" vertical="center"/>
    </xf>
    <xf numFmtId="4" fontId="37" fillId="31" borderId="22" applyNumberFormat="0" applyProtection="0">
      <alignment horizontal="right" vertical="center"/>
    </xf>
    <xf numFmtId="4" fontId="37" fillId="31" borderId="22" applyNumberFormat="0" applyProtection="0">
      <alignment horizontal="right" vertical="center"/>
    </xf>
    <xf numFmtId="4" fontId="37" fillId="31" borderId="22" applyNumberFormat="0" applyProtection="0">
      <alignment horizontal="right" vertical="center"/>
    </xf>
    <xf numFmtId="4" fontId="37" fillId="31" borderId="22" applyNumberFormat="0" applyProtection="0">
      <alignment horizontal="right" vertical="center"/>
    </xf>
    <xf numFmtId="4" fontId="37" fillId="31" borderId="22" applyNumberFormat="0" applyProtection="0">
      <alignment horizontal="right" vertical="center"/>
    </xf>
    <xf numFmtId="4" fontId="37" fillId="31" borderId="22" applyNumberFormat="0" applyProtection="0">
      <alignment horizontal="right" vertical="center"/>
    </xf>
    <xf numFmtId="4" fontId="37" fillId="31" borderId="22" applyNumberFormat="0" applyProtection="0">
      <alignment horizontal="right" vertical="center"/>
    </xf>
    <xf numFmtId="4" fontId="96" fillId="31" borderId="22" applyNumberFormat="0" applyProtection="0">
      <alignment horizontal="right" vertical="center"/>
    </xf>
    <xf numFmtId="4" fontId="96" fillId="31" borderId="22" applyNumberFormat="0" applyProtection="0">
      <alignment horizontal="right" vertical="center"/>
    </xf>
    <xf numFmtId="4" fontId="96" fillId="31" borderId="22" applyNumberFormat="0" applyProtection="0">
      <alignment horizontal="right" vertical="center"/>
    </xf>
    <xf numFmtId="4" fontId="96" fillId="31" borderId="22" applyNumberFormat="0" applyProtection="0">
      <alignment horizontal="right" vertical="center"/>
    </xf>
    <xf numFmtId="4" fontId="96" fillId="31" borderId="22" applyNumberFormat="0" applyProtection="0">
      <alignment horizontal="right" vertical="center"/>
    </xf>
    <xf numFmtId="4" fontId="96" fillId="31" borderId="22" applyNumberFormat="0" applyProtection="0">
      <alignment horizontal="right" vertical="center"/>
    </xf>
    <xf numFmtId="4" fontId="96" fillId="31" borderId="22" applyNumberFormat="0" applyProtection="0">
      <alignment horizontal="right" vertical="center"/>
    </xf>
    <xf numFmtId="4" fontId="96" fillId="31" borderId="22" applyNumberFormat="0" applyProtection="0">
      <alignment horizontal="right" vertical="center"/>
    </xf>
    <xf numFmtId="4" fontId="96" fillId="31" borderId="22" applyNumberFormat="0" applyProtection="0">
      <alignment horizontal="right" vertical="center"/>
    </xf>
    <xf numFmtId="4" fontId="96" fillId="31" borderId="22" applyNumberFormat="0" applyProtection="0">
      <alignment horizontal="right" vertical="center"/>
    </xf>
    <xf numFmtId="4" fontId="96" fillId="31" borderId="22" applyNumberFormat="0" applyProtection="0">
      <alignment horizontal="right" vertical="center"/>
    </xf>
    <xf numFmtId="4" fontId="96" fillId="31" borderId="22" applyNumberFormat="0" applyProtection="0">
      <alignment horizontal="right" vertical="center"/>
    </xf>
    <xf numFmtId="4" fontId="96" fillId="31" borderId="22" applyNumberFormat="0" applyProtection="0">
      <alignment horizontal="right" vertical="center"/>
    </xf>
    <xf numFmtId="4" fontId="96" fillId="31" borderId="22" applyNumberFormat="0" applyProtection="0">
      <alignment horizontal="right" vertical="center"/>
    </xf>
    <xf numFmtId="4" fontId="96" fillId="31" borderId="22" applyNumberFormat="0" applyProtection="0">
      <alignment horizontal="right" vertical="center"/>
    </xf>
    <xf numFmtId="4" fontId="96" fillId="31" borderId="22" applyNumberFormat="0" applyProtection="0">
      <alignment horizontal="right" vertical="center"/>
    </xf>
    <xf numFmtId="4" fontId="96" fillId="31" borderId="22" applyNumberFormat="0" applyProtection="0">
      <alignment horizontal="right" vertical="center"/>
    </xf>
    <xf numFmtId="4" fontId="96" fillId="31" borderId="22" applyNumberFormat="0" applyProtection="0">
      <alignment horizontal="right" vertical="center"/>
    </xf>
    <xf numFmtId="4" fontId="96" fillId="31" borderId="22" applyNumberFormat="0" applyProtection="0">
      <alignment horizontal="right" vertical="center"/>
    </xf>
    <xf numFmtId="4" fontId="96" fillId="31" borderId="22" applyNumberFormat="0" applyProtection="0">
      <alignment horizontal="right" vertical="center"/>
    </xf>
    <xf numFmtId="4" fontId="96" fillId="31" borderId="22" applyNumberFormat="0" applyProtection="0">
      <alignment horizontal="right" vertical="center"/>
    </xf>
    <xf numFmtId="4" fontId="96" fillId="31" borderId="22" applyNumberFormat="0" applyProtection="0">
      <alignment horizontal="right" vertical="center"/>
    </xf>
    <xf numFmtId="4" fontId="96" fillId="31" borderId="22" applyNumberFormat="0" applyProtection="0">
      <alignment horizontal="right" vertical="center"/>
    </xf>
    <xf numFmtId="4" fontId="96" fillId="31" borderId="22" applyNumberFormat="0" applyProtection="0">
      <alignment horizontal="right" vertical="center"/>
    </xf>
    <xf numFmtId="4" fontId="96" fillId="31" borderId="22" applyNumberFormat="0" applyProtection="0">
      <alignment horizontal="right" vertical="center"/>
    </xf>
    <xf numFmtId="4" fontId="96" fillId="31" borderId="22" applyNumberFormat="0" applyProtection="0">
      <alignment horizontal="right" vertical="center"/>
    </xf>
    <xf numFmtId="4" fontId="96" fillId="31" borderId="22" applyNumberFormat="0" applyProtection="0">
      <alignment horizontal="right" vertical="center"/>
    </xf>
    <xf numFmtId="4" fontId="96" fillId="31" borderId="22" applyNumberFormat="0" applyProtection="0">
      <alignment horizontal="right" vertical="center"/>
    </xf>
    <xf numFmtId="4" fontId="96" fillId="31" borderId="22" applyNumberFormat="0" applyProtection="0">
      <alignment horizontal="right" vertical="center"/>
    </xf>
    <xf numFmtId="4" fontId="96" fillId="31" borderId="22" applyNumberFormat="0" applyProtection="0">
      <alignment horizontal="right" vertical="center"/>
    </xf>
    <xf numFmtId="4" fontId="96" fillId="31" borderId="22" applyNumberFormat="0" applyProtection="0">
      <alignment horizontal="right" vertical="center"/>
    </xf>
    <xf numFmtId="4" fontId="96" fillId="31" borderId="22" applyNumberFormat="0" applyProtection="0">
      <alignment horizontal="right" vertical="center"/>
    </xf>
    <xf numFmtId="4" fontId="96" fillId="31" borderId="22" applyNumberFormat="0" applyProtection="0">
      <alignment horizontal="right" vertical="center"/>
    </xf>
    <xf numFmtId="4" fontId="96" fillId="31" borderId="22" applyNumberFormat="0" applyProtection="0">
      <alignment horizontal="right" vertical="center"/>
    </xf>
    <xf numFmtId="4" fontId="96" fillId="31" borderId="22" applyNumberFormat="0" applyProtection="0">
      <alignment horizontal="right" vertical="center"/>
    </xf>
    <xf numFmtId="4" fontId="96" fillId="31" borderId="22" applyNumberFormat="0" applyProtection="0">
      <alignment horizontal="right" vertical="center"/>
    </xf>
    <xf numFmtId="4" fontId="96" fillId="31" borderId="22" applyNumberFormat="0" applyProtection="0">
      <alignment horizontal="right" vertical="center"/>
    </xf>
    <xf numFmtId="4" fontId="96" fillId="31" borderId="22" applyNumberFormat="0" applyProtection="0">
      <alignment horizontal="right" vertical="center"/>
    </xf>
    <xf numFmtId="4" fontId="96" fillId="31" borderId="22" applyNumberFormat="0" applyProtection="0">
      <alignment horizontal="right" vertical="center"/>
    </xf>
    <xf numFmtId="4" fontId="96" fillId="31" borderId="22" applyNumberFormat="0" applyProtection="0">
      <alignment horizontal="right" vertical="center"/>
    </xf>
    <xf numFmtId="4" fontId="96" fillId="31" borderId="22" applyNumberFormat="0" applyProtection="0">
      <alignment horizontal="right" vertical="center"/>
    </xf>
    <xf numFmtId="4" fontId="96" fillId="31" borderId="22" applyNumberFormat="0" applyProtection="0">
      <alignment horizontal="right" vertical="center"/>
    </xf>
    <xf numFmtId="4" fontId="96" fillId="31" borderId="22" applyNumberFormat="0" applyProtection="0">
      <alignment horizontal="right" vertical="center"/>
    </xf>
    <xf numFmtId="4" fontId="96" fillId="31" borderId="22" applyNumberFormat="0" applyProtection="0">
      <alignment horizontal="right" vertical="center"/>
    </xf>
    <xf numFmtId="4" fontId="96" fillId="31" borderId="22" applyNumberFormat="0" applyProtection="0">
      <alignment horizontal="right" vertical="center"/>
    </xf>
    <xf numFmtId="4" fontId="96" fillId="31" borderId="22" applyNumberFormat="0" applyProtection="0">
      <alignment horizontal="right" vertical="center"/>
    </xf>
    <xf numFmtId="4" fontId="96" fillId="31" borderId="22" applyNumberFormat="0" applyProtection="0">
      <alignment horizontal="right" vertical="center"/>
    </xf>
    <xf numFmtId="4" fontId="96" fillId="31" borderId="22" applyNumberFormat="0" applyProtection="0">
      <alignment horizontal="right" vertical="center"/>
    </xf>
    <xf numFmtId="4" fontId="96" fillId="31" borderId="22" applyNumberFormat="0" applyProtection="0">
      <alignment horizontal="right" vertical="center"/>
    </xf>
    <xf numFmtId="4" fontId="96" fillId="31" borderId="22" applyNumberFormat="0" applyProtection="0">
      <alignment horizontal="right" vertical="center"/>
    </xf>
    <xf numFmtId="4" fontId="96" fillId="31" borderId="22" applyNumberFormat="0" applyProtection="0">
      <alignment horizontal="right" vertical="center"/>
    </xf>
    <xf numFmtId="4" fontId="96" fillId="31" borderId="22" applyNumberFormat="0" applyProtection="0">
      <alignment horizontal="right" vertical="center"/>
    </xf>
    <xf numFmtId="4" fontId="96" fillId="31" borderId="22" applyNumberFormat="0" applyProtection="0">
      <alignment horizontal="right" vertical="center"/>
    </xf>
    <xf numFmtId="4" fontId="96" fillId="31" borderId="22" applyNumberFormat="0" applyProtection="0">
      <alignment horizontal="right" vertical="center"/>
    </xf>
    <xf numFmtId="4" fontId="96" fillId="31" borderId="22" applyNumberFormat="0" applyProtection="0">
      <alignment horizontal="right" vertical="center"/>
    </xf>
    <xf numFmtId="4" fontId="96" fillId="31" borderId="22" applyNumberFormat="0" applyProtection="0">
      <alignment horizontal="right" vertical="center"/>
    </xf>
    <xf numFmtId="4" fontId="96" fillId="31" borderId="22" applyNumberFormat="0" applyProtection="0">
      <alignment horizontal="right" vertical="center"/>
    </xf>
    <xf numFmtId="4" fontId="96" fillId="31" borderId="22" applyNumberFormat="0" applyProtection="0">
      <alignment horizontal="right" vertical="center"/>
    </xf>
    <xf numFmtId="4" fontId="96" fillId="31" borderId="22" applyNumberFormat="0" applyProtection="0">
      <alignment horizontal="right" vertical="center"/>
    </xf>
    <xf numFmtId="4" fontId="96" fillId="31" borderId="22" applyNumberFormat="0" applyProtection="0">
      <alignment horizontal="right" vertical="center"/>
    </xf>
    <xf numFmtId="4" fontId="96" fillId="31" borderId="22" applyNumberFormat="0" applyProtection="0">
      <alignment horizontal="right" vertical="center"/>
    </xf>
    <xf numFmtId="4" fontId="96" fillId="31" borderId="22" applyNumberFormat="0" applyProtection="0">
      <alignment horizontal="right" vertical="center"/>
    </xf>
    <xf numFmtId="4" fontId="96" fillId="31" borderId="22" applyNumberFormat="0" applyProtection="0">
      <alignment horizontal="right" vertical="center"/>
    </xf>
    <xf numFmtId="4" fontId="96" fillId="31" borderId="22" applyNumberFormat="0" applyProtection="0">
      <alignment horizontal="right" vertical="center"/>
    </xf>
    <xf numFmtId="4" fontId="96" fillId="31" borderId="22" applyNumberFormat="0" applyProtection="0">
      <alignment horizontal="right" vertical="center"/>
    </xf>
    <xf numFmtId="4" fontId="37" fillId="33" borderId="22" applyNumberFormat="0" applyProtection="0">
      <alignment horizontal="left" vertical="center" indent="1"/>
    </xf>
    <xf numFmtId="4" fontId="37" fillId="33" borderId="22" applyNumberFormat="0" applyProtection="0">
      <alignment horizontal="left" vertical="center" indent="1"/>
    </xf>
    <xf numFmtId="4" fontId="37" fillId="33" borderId="22" applyNumberFormat="0" applyProtection="0">
      <alignment horizontal="left" vertical="center" indent="1"/>
    </xf>
    <xf numFmtId="4" fontId="37" fillId="33" borderId="22" applyNumberFormat="0" applyProtection="0">
      <alignment horizontal="left" vertical="center" indent="1"/>
    </xf>
    <xf numFmtId="4" fontId="37" fillId="33" borderId="22" applyNumberFormat="0" applyProtection="0">
      <alignment horizontal="left" vertical="center" indent="1"/>
    </xf>
    <xf numFmtId="4" fontId="37" fillId="33" borderId="22" applyNumberFormat="0" applyProtection="0">
      <alignment horizontal="left" vertical="center" indent="1"/>
    </xf>
    <xf numFmtId="4" fontId="37" fillId="33" borderId="22" applyNumberFormat="0" applyProtection="0">
      <alignment horizontal="left" vertical="center" indent="1"/>
    </xf>
    <xf numFmtId="4" fontId="37" fillId="33" borderId="22" applyNumberFormat="0" applyProtection="0">
      <alignment horizontal="left" vertical="center" indent="1"/>
    </xf>
    <xf numFmtId="4" fontId="37" fillId="33" borderId="22" applyNumberFormat="0" applyProtection="0">
      <alignment horizontal="left" vertical="center" indent="1"/>
    </xf>
    <xf numFmtId="4" fontId="37" fillId="33" borderId="22" applyNumberFormat="0" applyProtection="0">
      <alignment horizontal="left" vertical="center" indent="1"/>
    </xf>
    <xf numFmtId="4" fontId="37" fillId="33" borderId="22" applyNumberFormat="0" applyProtection="0">
      <alignment horizontal="left" vertical="center" indent="1"/>
    </xf>
    <xf numFmtId="4" fontId="37" fillId="33" borderId="22" applyNumberFormat="0" applyProtection="0">
      <alignment horizontal="left" vertical="center" indent="1"/>
    </xf>
    <xf numFmtId="4" fontId="37" fillId="33" borderId="22" applyNumberFormat="0" applyProtection="0">
      <alignment horizontal="left" vertical="center" indent="1"/>
    </xf>
    <xf numFmtId="4" fontId="37" fillId="33" borderId="22" applyNumberFormat="0" applyProtection="0">
      <alignment horizontal="left" vertical="center" indent="1"/>
    </xf>
    <xf numFmtId="4" fontId="37" fillId="33" borderId="22" applyNumberFormat="0" applyProtection="0">
      <alignment horizontal="left" vertical="center" indent="1"/>
    </xf>
    <xf numFmtId="4" fontId="37" fillId="33" borderId="22" applyNumberFormat="0" applyProtection="0">
      <alignment horizontal="left" vertical="center" indent="1"/>
    </xf>
    <xf numFmtId="4" fontId="37" fillId="33" borderId="22" applyNumberFormat="0" applyProtection="0">
      <alignment horizontal="left" vertical="center" indent="1"/>
    </xf>
    <xf numFmtId="4" fontId="37" fillId="33" borderId="22" applyNumberFormat="0" applyProtection="0">
      <alignment horizontal="left" vertical="center" indent="1"/>
    </xf>
    <xf numFmtId="4" fontId="37" fillId="33" borderId="22" applyNumberFormat="0" applyProtection="0">
      <alignment horizontal="left" vertical="center" indent="1"/>
    </xf>
    <xf numFmtId="4" fontId="37" fillId="33" borderId="22" applyNumberFormat="0" applyProtection="0">
      <alignment horizontal="left" vertical="center" indent="1"/>
    </xf>
    <xf numFmtId="4" fontId="37" fillId="33" borderId="22" applyNumberFormat="0" applyProtection="0">
      <alignment horizontal="left" vertical="center" indent="1"/>
    </xf>
    <xf numFmtId="4" fontId="37" fillId="33" borderId="22" applyNumberFormat="0" applyProtection="0">
      <alignment horizontal="left" vertical="center" indent="1"/>
    </xf>
    <xf numFmtId="4" fontId="37" fillId="33" borderId="22" applyNumberFormat="0" applyProtection="0">
      <alignment horizontal="left" vertical="center" indent="1"/>
    </xf>
    <xf numFmtId="4" fontId="37" fillId="33" borderId="22" applyNumberFormat="0" applyProtection="0">
      <alignment horizontal="left" vertical="center" indent="1"/>
    </xf>
    <xf numFmtId="4" fontId="37" fillId="33" borderId="22" applyNumberFormat="0" applyProtection="0">
      <alignment horizontal="left" vertical="center" indent="1"/>
    </xf>
    <xf numFmtId="4" fontId="37" fillId="33" borderId="22" applyNumberFormat="0" applyProtection="0">
      <alignment horizontal="left" vertical="center" indent="1"/>
    </xf>
    <xf numFmtId="4" fontId="37" fillId="33" borderId="22" applyNumberFormat="0" applyProtection="0">
      <alignment horizontal="left" vertical="center" indent="1"/>
    </xf>
    <xf numFmtId="4" fontId="37" fillId="33" borderId="22" applyNumberFormat="0" applyProtection="0">
      <alignment horizontal="left" vertical="center" indent="1"/>
    </xf>
    <xf numFmtId="4" fontId="37" fillId="33" borderId="22" applyNumberFormat="0" applyProtection="0">
      <alignment horizontal="left" vertical="center" indent="1"/>
    </xf>
    <xf numFmtId="4" fontId="37" fillId="33" borderId="22" applyNumberFormat="0" applyProtection="0">
      <alignment horizontal="left" vertical="center" indent="1"/>
    </xf>
    <xf numFmtId="4" fontId="37" fillId="33" borderId="22" applyNumberFormat="0" applyProtection="0">
      <alignment horizontal="left" vertical="center" indent="1"/>
    </xf>
    <xf numFmtId="4" fontId="37" fillId="33" borderId="22" applyNumberFormat="0" applyProtection="0">
      <alignment horizontal="left" vertical="center" indent="1"/>
    </xf>
    <xf numFmtId="4" fontId="37" fillId="33" borderId="22" applyNumberFormat="0" applyProtection="0">
      <alignment horizontal="left" vertical="center" indent="1"/>
    </xf>
    <xf numFmtId="4" fontId="37" fillId="33" borderId="22" applyNumberFormat="0" applyProtection="0">
      <alignment horizontal="left" vertical="center" indent="1"/>
    </xf>
    <xf numFmtId="4" fontId="37" fillId="33" borderId="22" applyNumberFormat="0" applyProtection="0">
      <alignment horizontal="left" vertical="center" indent="1"/>
    </xf>
    <xf numFmtId="4" fontId="37" fillId="33" borderId="22" applyNumberFormat="0" applyProtection="0">
      <alignment horizontal="left" vertical="center" indent="1"/>
    </xf>
    <xf numFmtId="4" fontId="37" fillId="33" borderId="22" applyNumberFormat="0" applyProtection="0">
      <alignment horizontal="left" vertical="center" indent="1"/>
    </xf>
    <xf numFmtId="4" fontId="37" fillId="33" borderId="22" applyNumberFormat="0" applyProtection="0">
      <alignment horizontal="left" vertical="center" indent="1"/>
    </xf>
    <xf numFmtId="4" fontId="37" fillId="33" borderId="22" applyNumberFormat="0" applyProtection="0">
      <alignment horizontal="left" vertical="center" indent="1"/>
    </xf>
    <xf numFmtId="4" fontId="37" fillId="33" borderId="22" applyNumberFormat="0" applyProtection="0">
      <alignment horizontal="left" vertical="center" indent="1"/>
    </xf>
    <xf numFmtId="4" fontId="37" fillId="33" borderId="22" applyNumberFormat="0" applyProtection="0">
      <alignment horizontal="left" vertical="center" indent="1"/>
    </xf>
    <xf numFmtId="4" fontId="37" fillId="33" borderId="22" applyNumberFormat="0" applyProtection="0">
      <alignment horizontal="left" vertical="center" indent="1"/>
    </xf>
    <xf numFmtId="4" fontId="37" fillId="33" borderId="22" applyNumberFormat="0" applyProtection="0">
      <alignment horizontal="left" vertical="center" indent="1"/>
    </xf>
    <xf numFmtId="4" fontId="37" fillId="33" borderId="22" applyNumberFormat="0" applyProtection="0">
      <alignment horizontal="left" vertical="center" indent="1"/>
    </xf>
    <xf numFmtId="4" fontId="37" fillId="33" borderId="22" applyNumberFormat="0" applyProtection="0">
      <alignment horizontal="left" vertical="center" indent="1"/>
    </xf>
    <xf numFmtId="4" fontId="37" fillId="33" borderId="22" applyNumberFormat="0" applyProtection="0">
      <alignment horizontal="left" vertical="center" indent="1"/>
    </xf>
    <xf numFmtId="4" fontId="37" fillId="33" borderId="22" applyNumberFormat="0" applyProtection="0">
      <alignment horizontal="left" vertical="center" indent="1"/>
    </xf>
    <xf numFmtId="4" fontId="37" fillId="33" borderId="22" applyNumberFormat="0" applyProtection="0">
      <alignment horizontal="left" vertical="center" indent="1"/>
    </xf>
    <xf numFmtId="4" fontId="37" fillId="33" borderId="22" applyNumberFormat="0" applyProtection="0">
      <alignment horizontal="left" vertical="center" indent="1"/>
    </xf>
    <xf numFmtId="4" fontId="37" fillId="33" borderId="22" applyNumberFormat="0" applyProtection="0">
      <alignment horizontal="left" vertical="center" indent="1"/>
    </xf>
    <xf numFmtId="4" fontId="37" fillId="33" borderId="22" applyNumberFormat="0" applyProtection="0">
      <alignment horizontal="left" vertical="center" indent="1"/>
    </xf>
    <xf numFmtId="4" fontId="37" fillId="33" borderId="22" applyNumberFormat="0" applyProtection="0">
      <alignment horizontal="left" vertical="center" indent="1"/>
    </xf>
    <xf numFmtId="4" fontId="37" fillId="33" borderId="22" applyNumberFormat="0" applyProtection="0">
      <alignment horizontal="left" vertical="center" indent="1"/>
    </xf>
    <xf numFmtId="4" fontId="37" fillId="33" borderId="22" applyNumberFormat="0" applyProtection="0">
      <alignment horizontal="left" vertical="center" indent="1"/>
    </xf>
    <xf numFmtId="4" fontId="37" fillId="33" borderId="22" applyNumberFormat="0" applyProtection="0">
      <alignment horizontal="left" vertical="center" indent="1"/>
    </xf>
    <xf numFmtId="4" fontId="37" fillId="33" borderId="22" applyNumberFormat="0" applyProtection="0">
      <alignment horizontal="left" vertical="center" indent="1"/>
    </xf>
    <xf numFmtId="4" fontId="37" fillId="33" borderId="22" applyNumberFormat="0" applyProtection="0">
      <alignment horizontal="left" vertical="center" indent="1"/>
    </xf>
    <xf numFmtId="4" fontId="37" fillId="33" borderId="22" applyNumberFormat="0" applyProtection="0">
      <alignment horizontal="left" vertical="center" indent="1"/>
    </xf>
    <xf numFmtId="4" fontId="37" fillId="33" borderId="22" applyNumberFormat="0" applyProtection="0">
      <alignment horizontal="left" vertical="center" indent="1"/>
    </xf>
    <xf numFmtId="4" fontId="37" fillId="33" borderId="22" applyNumberFormat="0" applyProtection="0">
      <alignment horizontal="left" vertical="center" indent="1"/>
    </xf>
    <xf numFmtId="4" fontId="37" fillId="33" borderId="22" applyNumberFormat="0" applyProtection="0">
      <alignment horizontal="left" vertical="center" indent="1"/>
    </xf>
    <xf numFmtId="4" fontId="37" fillId="33" borderId="22" applyNumberFormat="0" applyProtection="0">
      <alignment horizontal="left" vertical="center" indent="1"/>
    </xf>
    <xf numFmtId="4" fontId="37" fillId="33" borderId="22" applyNumberFormat="0" applyProtection="0">
      <alignment horizontal="left" vertical="center" indent="1"/>
    </xf>
    <xf numFmtId="4" fontId="37" fillId="33" borderId="22" applyNumberFormat="0" applyProtection="0">
      <alignment horizontal="left" vertical="center" indent="1"/>
    </xf>
    <xf numFmtId="4" fontId="37" fillId="33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97" fillId="35" borderId="0" applyNumberFormat="0" applyProtection="0">
      <alignment horizontal="left" vertical="center" indent="1"/>
    </xf>
    <xf numFmtId="4" fontId="98" fillId="31" borderId="22" applyNumberFormat="0" applyProtection="0">
      <alignment horizontal="right" vertical="center"/>
    </xf>
    <xf numFmtId="4" fontId="98" fillId="31" borderId="22" applyNumberFormat="0" applyProtection="0">
      <alignment horizontal="right" vertical="center"/>
    </xf>
    <xf numFmtId="4" fontId="98" fillId="31" borderId="22" applyNumberFormat="0" applyProtection="0">
      <alignment horizontal="right" vertical="center"/>
    </xf>
    <xf numFmtId="4" fontId="98" fillId="31" borderId="22" applyNumberFormat="0" applyProtection="0">
      <alignment horizontal="right" vertical="center"/>
    </xf>
    <xf numFmtId="4" fontId="98" fillId="31" borderId="22" applyNumberFormat="0" applyProtection="0">
      <alignment horizontal="right" vertical="center"/>
    </xf>
    <xf numFmtId="4" fontId="98" fillId="31" borderId="22" applyNumberFormat="0" applyProtection="0">
      <alignment horizontal="right" vertical="center"/>
    </xf>
    <xf numFmtId="4" fontId="98" fillId="31" borderId="22" applyNumberFormat="0" applyProtection="0">
      <alignment horizontal="right" vertical="center"/>
    </xf>
    <xf numFmtId="4" fontId="98" fillId="31" borderId="22" applyNumberFormat="0" applyProtection="0">
      <alignment horizontal="right" vertical="center"/>
    </xf>
    <xf numFmtId="4" fontId="98" fillId="31" borderId="22" applyNumberFormat="0" applyProtection="0">
      <alignment horizontal="right" vertical="center"/>
    </xf>
    <xf numFmtId="4" fontId="98" fillId="31" borderId="22" applyNumberFormat="0" applyProtection="0">
      <alignment horizontal="right" vertical="center"/>
    </xf>
    <xf numFmtId="4" fontId="98" fillId="31" borderId="22" applyNumberFormat="0" applyProtection="0">
      <alignment horizontal="right" vertical="center"/>
    </xf>
    <xf numFmtId="4" fontId="98" fillId="31" borderId="22" applyNumberFormat="0" applyProtection="0">
      <alignment horizontal="right" vertical="center"/>
    </xf>
    <xf numFmtId="4" fontId="98" fillId="31" borderId="22" applyNumberFormat="0" applyProtection="0">
      <alignment horizontal="right" vertical="center"/>
    </xf>
    <xf numFmtId="4" fontId="98" fillId="31" borderId="22" applyNumberFormat="0" applyProtection="0">
      <alignment horizontal="right" vertical="center"/>
    </xf>
    <xf numFmtId="4" fontId="98" fillId="31" borderId="22" applyNumberFormat="0" applyProtection="0">
      <alignment horizontal="right" vertical="center"/>
    </xf>
    <xf numFmtId="4" fontId="98" fillId="31" borderId="22" applyNumberFormat="0" applyProtection="0">
      <alignment horizontal="right" vertical="center"/>
    </xf>
    <xf numFmtId="4" fontId="98" fillId="31" borderId="22" applyNumberFormat="0" applyProtection="0">
      <alignment horizontal="right" vertical="center"/>
    </xf>
    <xf numFmtId="4" fontId="98" fillId="31" borderId="22" applyNumberFormat="0" applyProtection="0">
      <alignment horizontal="right" vertical="center"/>
    </xf>
    <xf numFmtId="4" fontId="98" fillId="31" borderId="22" applyNumberFormat="0" applyProtection="0">
      <alignment horizontal="right" vertical="center"/>
    </xf>
    <xf numFmtId="4" fontId="98" fillId="31" borderId="22" applyNumberFormat="0" applyProtection="0">
      <alignment horizontal="right" vertical="center"/>
    </xf>
    <xf numFmtId="4" fontId="98" fillId="31" borderId="22" applyNumberFormat="0" applyProtection="0">
      <alignment horizontal="right" vertical="center"/>
    </xf>
    <xf numFmtId="4" fontId="98" fillId="31" borderId="22" applyNumberFormat="0" applyProtection="0">
      <alignment horizontal="right" vertical="center"/>
    </xf>
    <xf numFmtId="4" fontId="98" fillId="31" borderId="22" applyNumberFormat="0" applyProtection="0">
      <alignment horizontal="right" vertical="center"/>
    </xf>
    <xf numFmtId="4" fontId="98" fillId="31" borderId="22" applyNumberFormat="0" applyProtection="0">
      <alignment horizontal="right" vertical="center"/>
    </xf>
    <xf numFmtId="4" fontId="98" fillId="31" borderId="22" applyNumberFormat="0" applyProtection="0">
      <alignment horizontal="right" vertical="center"/>
    </xf>
    <xf numFmtId="4" fontId="98" fillId="31" borderId="22" applyNumberFormat="0" applyProtection="0">
      <alignment horizontal="right" vertical="center"/>
    </xf>
    <xf numFmtId="4" fontId="98" fillId="31" borderId="22" applyNumberFormat="0" applyProtection="0">
      <alignment horizontal="right" vertical="center"/>
    </xf>
    <xf numFmtId="4" fontId="98" fillId="31" borderId="22" applyNumberFormat="0" applyProtection="0">
      <alignment horizontal="right" vertical="center"/>
    </xf>
    <xf numFmtId="4" fontId="98" fillId="31" borderId="22" applyNumberFormat="0" applyProtection="0">
      <alignment horizontal="right" vertical="center"/>
    </xf>
    <xf numFmtId="4" fontId="98" fillId="31" borderId="22" applyNumberFormat="0" applyProtection="0">
      <alignment horizontal="right" vertical="center"/>
    </xf>
    <xf numFmtId="4" fontId="98" fillId="31" borderId="22" applyNumberFormat="0" applyProtection="0">
      <alignment horizontal="right" vertical="center"/>
    </xf>
    <xf numFmtId="4" fontId="98" fillId="31" borderId="22" applyNumberFormat="0" applyProtection="0">
      <alignment horizontal="right" vertical="center"/>
    </xf>
    <xf numFmtId="4" fontId="98" fillId="31" borderId="22" applyNumberFormat="0" applyProtection="0">
      <alignment horizontal="right" vertical="center"/>
    </xf>
    <xf numFmtId="4" fontId="98" fillId="31" borderId="22" applyNumberFormat="0" applyProtection="0">
      <alignment horizontal="right" vertical="center"/>
    </xf>
    <xf numFmtId="4" fontId="98" fillId="31" borderId="22" applyNumberFormat="0" applyProtection="0">
      <alignment horizontal="right" vertical="center"/>
    </xf>
    <xf numFmtId="4" fontId="98" fillId="31" borderId="22" applyNumberFormat="0" applyProtection="0">
      <alignment horizontal="right" vertical="center"/>
    </xf>
    <xf numFmtId="4" fontId="98" fillId="31" borderId="22" applyNumberFormat="0" applyProtection="0">
      <alignment horizontal="right" vertical="center"/>
    </xf>
    <xf numFmtId="4" fontId="98" fillId="31" borderId="22" applyNumberFormat="0" applyProtection="0">
      <alignment horizontal="right" vertical="center"/>
    </xf>
    <xf numFmtId="4" fontId="98" fillId="31" borderId="22" applyNumberFormat="0" applyProtection="0">
      <alignment horizontal="right" vertical="center"/>
    </xf>
    <xf numFmtId="4" fontId="98" fillId="31" borderId="22" applyNumberFormat="0" applyProtection="0">
      <alignment horizontal="right" vertical="center"/>
    </xf>
    <xf numFmtId="4" fontId="98" fillId="31" borderId="22" applyNumberFormat="0" applyProtection="0">
      <alignment horizontal="right" vertical="center"/>
    </xf>
    <xf numFmtId="4" fontId="98" fillId="31" borderId="22" applyNumberFormat="0" applyProtection="0">
      <alignment horizontal="right" vertical="center"/>
    </xf>
    <xf numFmtId="4" fontId="98" fillId="31" borderId="22" applyNumberFormat="0" applyProtection="0">
      <alignment horizontal="right" vertical="center"/>
    </xf>
    <xf numFmtId="4" fontId="98" fillId="31" borderId="22" applyNumberFormat="0" applyProtection="0">
      <alignment horizontal="right" vertical="center"/>
    </xf>
    <xf numFmtId="4" fontId="98" fillId="31" borderId="22" applyNumberFormat="0" applyProtection="0">
      <alignment horizontal="right" vertical="center"/>
    </xf>
    <xf numFmtId="4" fontId="98" fillId="31" borderId="22" applyNumberFormat="0" applyProtection="0">
      <alignment horizontal="right" vertical="center"/>
    </xf>
    <xf numFmtId="4" fontId="98" fillId="31" borderId="22" applyNumberFormat="0" applyProtection="0">
      <alignment horizontal="right" vertical="center"/>
    </xf>
    <xf numFmtId="4" fontId="98" fillId="31" borderId="22" applyNumberFormat="0" applyProtection="0">
      <alignment horizontal="right" vertical="center"/>
    </xf>
    <xf numFmtId="4" fontId="98" fillId="31" borderId="22" applyNumberFormat="0" applyProtection="0">
      <alignment horizontal="right" vertical="center"/>
    </xf>
    <xf numFmtId="4" fontId="98" fillId="31" borderId="22" applyNumberFormat="0" applyProtection="0">
      <alignment horizontal="right" vertical="center"/>
    </xf>
    <xf numFmtId="4" fontId="98" fillId="31" borderId="22" applyNumberFormat="0" applyProtection="0">
      <alignment horizontal="right" vertical="center"/>
    </xf>
    <xf numFmtId="4" fontId="98" fillId="31" borderId="22" applyNumberFormat="0" applyProtection="0">
      <alignment horizontal="right" vertical="center"/>
    </xf>
    <xf numFmtId="4" fontId="98" fillId="31" borderId="22" applyNumberFormat="0" applyProtection="0">
      <alignment horizontal="right" vertical="center"/>
    </xf>
    <xf numFmtId="4" fontId="98" fillId="31" borderId="22" applyNumberFormat="0" applyProtection="0">
      <alignment horizontal="right" vertical="center"/>
    </xf>
    <xf numFmtId="4" fontId="98" fillId="31" borderId="22" applyNumberFormat="0" applyProtection="0">
      <alignment horizontal="right" vertical="center"/>
    </xf>
    <xf numFmtId="4" fontId="98" fillId="31" borderId="22" applyNumberFormat="0" applyProtection="0">
      <alignment horizontal="right" vertical="center"/>
    </xf>
    <xf numFmtId="4" fontId="98" fillId="31" borderId="22" applyNumberFormat="0" applyProtection="0">
      <alignment horizontal="right" vertical="center"/>
    </xf>
    <xf numFmtId="4" fontId="98" fillId="31" borderId="22" applyNumberFormat="0" applyProtection="0">
      <alignment horizontal="right" vertical="center"/>
    </xf>
    <xf numFmtId="4" fontId="98" fillId="31" borderId="22" applyNumberFormat="0" applyProtection="0">
      <alignment horizontal="right" vertical="center"/>
    </xf>
    <xf numFmtId="4" fontId="98" fillId="31" borderId="22" applyNumberFormat="0" applyProtection="0">
      <alignment horizontal="right" vertical="center"/>
    </xf>
    <xf numFmtId="4" fontId="98" fillId="31" borderId="22" applyNumberFormat="0" applyProtection="0">
      <alignment horizontal="right" vertical="center"/>
    </xf>
    <xf numFmtId="4" fontId="98" fillId="31" borderId="22" applyNumberFormat="0" applyProtection="0">
      <alignment horizontal="right" vertical="center"/>
    </xf>
    <xf numFmtId="4" fontId="98" fillId="31" borderId="22" applyNumberFormat="0" applyProtection="0">
      <alignment horizontal="right" vertical="center"/>
    </xf>
    <xf numFmtId="4" fontId="98" fillId="31" borderId="22" applyNumberFormat="0" applyProtection="0">
      <alignment horizontal="right" vertical="center"/>
    </xf>
    <xf numFmtId="4" fontId="98" fillId="31" borderId="22" applyNumberFormat="0" applyProtection="0">
      <alignment horizontal="right" vertical="center"/>
    </xf>
    <xf numFmtId="0" fontId="99" fillId="3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99" fillId="36" borderId="0" applyNumberFormat="0" applyBorder="0" applyAlignment="0" applyProtection="0"/>
    <xf numFmtId="0" fontId="35" fillId="22" borderId="0" applyNumberFormat="0" applyAlignment="0" applyProtection="0"/>
    <xf numFmtId="3" fontId="35" fillId="0" borderId="0" applyNumberFormat="0" applyFont="0" applyFill="0" applyBorder="0" applyAlignment="0" applyProtection="0"/>
    <xf numFmtId="0" fontId="99" fillId="36" borderId="0" applyNumberFormat="0" applyBorder="0" applyAlignment="0" applyProtection="0"/>
    <xf numFmtId="0" fontId="35" fillId="22" borderId="0" applyNumberFormat="0" applyBorder="0" applyAlignment="0" applyProtection="0"/>
    <xf numFmtId="3" fontId="35" fillId="0" borderId="0" applyNumberFormat="0" applyFont="0" applyFill="0" applyBorder="0" applyAlignment="0" applyProtection="0"/>
    <xf numFmtId="0" fontId="35" fillId="37" borderId="0" applyNumberFormat="0" applyBorder="0" applyAlignment="0" applyProtection="0"/>
    <xf numFmtId="0" fontId="99" fillId="37" borderId="0" applyNumberFormat="0" applyBorder="0" applyAlignment="0" applyProtection="0"/>
    <xf numFmtId="3" fontId="35" fillId="0" borderId="0" applyNumberFormat="0" applyFont="0" applyFill="0" applyBorder="0" applyAlignment="0" applyProtection="0"/>
    <xf numFmtId="3" fontId="99" fillId="38" borderId="0" applyNumberFormat="0" applyBorder="0" applyAlignment="0" applyProtection="0"/>
    <xf numFmtId="3" fontId="99" fillId="38" borderId="0" applyNumberFormat="0" applyBorder="0" applyAlignment="0" applyProtection="0"/>
    <xf numFmtId="3" fontId="35" fillId="0" borderId="0" applyNumberFormat="0" applyFont="0" applyFill="0" applyBorder="0" applyAlignment="0" applyProtection="0"/>
    <xf numFmtId="3" fontId="99" fillId="39" borderId="0" applyNumberFormat="0" applyBorder="0" applyAlignment="0" applyProtection="0"/>
    <xf numFmtId="3" fontId="99" fillId="39" borderId="0" applyNumberFormat="0" applyBorder="0" applyAlignment="0" applyProtection="0"/>
    <xf numFmtId="0" fontId="35" fillId="0" borderId="0" applyFont="0" applyFill="0" applyBorder="0" applyAlignment="0" applyProtection="0"/>
    <xf numFmtId="3" fontId="35" fillId="21" borderId="0" applyFont="0" applyBorder="0" applyAlignment="0" applyProtection="0"/>
    <xf numFmtId="0" fontId="35" fillId="39" borderId="0" applyNumberFormat="0" applyFont="0" applyBorder="0" applyAlignment="0" applyProtection="0"/>
    <xf numFmtId="4" fontId="35" fillId="21" borderId="0" applyFont="0" applyBorder="0" applyAlignment="0" applyProtection="0"/>
    <xf numFmtId="0" fontId="19" fillId="0" borderId="0"/>
    <xf numFmtId="3" fontId="100" fillId="23" borderId="10">
      <alignment horizontal="left" vertical="top" wrapText="1"/>
      <protection locked="0"/>
    </xf>
    <xf numFmtId="3" fontId="100" fillId="23" borderId="10">
      <alignment horizontal="left" vertical="top" wrapText="1"/>
      <protection locked="0"/>
    </xf>
    <xf numFmtId="3" fontId="100" fillId="23" borderId="10">
      <alignment horizontal="left" vertical="top" wrapText="1"/>
      <protection locked="0"/>
    </xf>
    <xf numFmtId="3" fontId="100" fillId="23" borderId="10">
      <alignment horizontal="left" vertical="top" wrapText="1"/>
      <protection locked="0"/>
    </xf>
    <xf numFmtId="3" fontId="100" fillId="23" borderId="10">
      <alignment horizontal="left" vertical="top" wrapText="1"/>
      <protection locked="0"/>
    </xf>
    <xf numFmtId="3" fontId="100" fillId="23" borderId="10">
      <alignment horizontal="left" vertical="top" wrapText="1"/>
      <protection locked="0"/>
    </xf>
    <xf numFmtId="3" fontId="100" fillId="23" borderId="10">
      <alignment horizontal="left" vertical="top" wrapText="1"/>
      <protection locked="0"/>
    </xf>
    <xf numFmtId="3" fontId="100" fillId="23" borderId="10">
      <alignment horizontal="left" vertical="top" wrapText="1"/>
      <protection locked="0"/>
    </xf>
    <xf numFmtId="3" fontId="100" fillId="23" borderId="10">
      <alignment horizontal="left" vertical="top" wrapText="1"/>
      <protection locked="0"/>
    </xf>
    <xf numFmtId="3" fontId="100" fillId="23" borderId="10">
      <alignment horizontal="left" vertical="top" wrapText="1"/>
      <protection locked="0"/>
    </xf>
    <xf numFmtId="3" fontId="100" fillId="23" borderId="10">
      <alignment horizontal="left" vertical="top" wrapText="1"/>
      <protection locked="0"/>
    </xf>
    <xf numFmtId="3" fontId="100" fillId="23" borderId="10">
      <alignment horizontal="left" vertical="top" wrapText="1"/>
      <protection locked="0"/>
    </xf>
    <xf numFmtId="3" fontId="100" fillId="23" borderId="10">
      <alignment horizontal="left" vertical="top" wrapText="1"/>
      <protection locked="0"/>
    </xf>
    <xf numFmtId="3" fontId="100" fillId="23" borderId="10">
      <alignment horizontal="left" vertical="top" wrapText="1"/>
      <protection locked="0"/>
    </xf>
    <xf numFmtId="3" fontId="100" fillId="23" borderId="10">
      <alignment horizontal="left" vertical="top" wrapText="1"/>
      <protection locked="0"/>
    </xf>
    <xf numFmtId="3" fontId="100" fillId="23" borderId="10">
      <alignment horizontal="left" vertical="top" wrapText="1"/>
      <protection locked="0"/>
    </xf>
    <xf numFmtId="3" fontId="100" fillId="23" borderId="10">
      <alignment horizontal="left" vertical="top" wrapText="1"/>
      <protection locked="0"/>
    </xf>
    <xf numFmtId="3" fontId="100" fillId="23" borderId="10">
      <alignment horizontal="left" vertical="top" wrapText="1"/>
      <protection locked="0"/>
    </xf>
    <xf numFmtId="3" fontId="100" fillId="23" borderId="10">
      <alignment horizontal="left" vertical="top" wrapText="1"/>
      <protection locked="0"/>
    </xf>
    <xf numFmtId="3" fontId="100" fillId="23" borderId="10">
      <alignment horizontal="left" vertical="top" wrapText="1"/>
      <protection locked="0"/>
    </xf>
    <xf numFmtId="3" fontId="100" fillId="23" borderId="10">
      <alignment horizontal="left" vertical="top" wrapText="1"/>
      <protection locked="0"/>
    </xf>
    <xf numFmtId="3" fontId="100" fillId="23" borderId="10">
      <alignment horizontal="left" vertical="top" wrapText="1"/>
      <protection locked="0"/>
    </xf>
    <xf numFmtId="3" fontId="100" fillId="23" borderId="10">
      <alignment horizontal="left" vertical="top" wrapText="1"/>
      <protection locked="0"/>
    </xf>
    <xf numFmtId="3" fontId="100" fillId="23" borderId="10">
      <alignment horizontal="left" vertical="top" wrapText="1"/>
      <protection locked="0"/>
    </xf>
    <xf numFmtId="3" fontId="100" fillId="23" borderId="10">
      <alignment horizontal="left" vertical="top" wrapText="1"/>
      <protection locked="0"/>
    </xf>
    <xf numFmtId="3" fontId="100" fillId="23" borderId="10">
      <alignment horizontal="left" vertical="top" wrapText="1"/>
      <protection locked="0"/>
    </xf>
    <xf numFmtId="3" fontId="100" fillId="23" borderId="10">
      <alignment horizontal="left" vertical="top" wrapText="1"/>
      <protection locked="0"/>
    </xf>
    <xf numFmtId="3" fontId="100" fillId="23" borderId="10">
      <alignment horizontal="left" vertical="top" wrapText="1"/>
      <protection locked="0"/>
    </xf>
    <xf numFmtId="3" fontId="100" fillId="23" borderId="10">
      <alignment horizontal="left" vertical="top" wrapText="1"/>
      <protection locked="0"/>
    </xf>
    <xf numFmtId="3" fontId="100" fillId="23" borderId="10">
      <alignment horizontal="left" vertical="top" wrapText="1"/>
      <protection locked="0"/>
    </xf>
    <xf numFmtId="3" fontId="100" fillId="23" borderId="10">
      <alignment horizontal="left" vertical="top" wrapText="1"/>
      <protection locked="0"/>
    </xf>
    <xf numFmtId="3" fontId="100" fillId="23" borderId="10">
      <alignment horizontal="left" vertical="top" wrapText="1"/>
      <protection locked="0"/>
    </xf>
    <xf numFmtId="3" fontId="100" fillId="23" borderId="10">
      <alignment horizontal="left" vertical="top" wrapText="1"/>
      <protection locked="0"/>
    </xf>
    <xf numFmtId="3" fontId="100" fillId="23" borderId="10">
      <alignment horizontal="left" vertical="top" wrapText="1"/>
      <protection locked="0"/>
    </xf>
    <xf numFmtId="3" fontId="100" fillId="23" borderId="10">
      <alignment horizontal="left" vertical="top" wrapText="1"/>
      <protection locked="0"/>
    </xf>
    <xf numFmtId="3" fontId="100" fillId="23" borderId="10">
      <alignment horizontal="left" vertical="top" wrapText="1"/>
      <protection locked="0"/>
    </xf>
    <xf numFmtId="3" fontId="100" fillId="23" borderId="10">
      <alignment horizontal="left" vertical="top" wrapText="1"/>
      <protection locked="0"/>
    </xf>
    <xf numFmtId="3" fontId="100" fillId="23" borderId="10">
      <alignment horizontal="left" vertical="top" wrapText="1"/>
      <protection locked="0"/>
    </xf>
    <xf numFmtId="3" fontId="100" fillId="23" borderId="10">
      <alignment horizontal="left" vertical="top" wrapText="1"/>
      <protection locked="0"/>
    </xf>
    <xf numFmtId="3" fontId="100" fillId="23" borderId="10">
      <alignment horizontal="left" vertical="top" wrapText="1"/>
      <protection locked="0"/>
    </xf>
    <xf numFmtId="3" fontId="100" fillId="23" borderId="10">
      <alignment horizontal="left" vertical="top" wrapText="1"/>
      <protection locked="0"/>
    </xf>
    <xf numFmtId="3" fontId="100" fillId="23" borderId="10">
      <alignment horizontal="left" vertical="top" wrapText="1"/>
      <protection locked="0"/>
    </xf>
    <xf numFmtId="3" fontId="100" fillId="23" borderId="10">
      <alignment horizontal="left" vertical="top" wrapText="1"/>
      <protection locked="0"/>
    </xf>
    <xf numFmtId="3" fontId="100" fillId="23" borderId="10">
      <alignment horizontal="left" vertical="top" wrapText="1"/>
      <protection locked="0"/>
    </xf>
    <xf numFmtId="3" fontId="100" fillId="23" borderId="10">
      <alignment horizontal="left" vertical="top" wrapText="1"/>
      <protection locked="0"/>
    </xf>
    <xf numFmtId="3" fontId="100" fillId="23" borderId="10">
      <alignment horizontal="left" vertical="top" wrapText="1"/>
      <protection locked="0"/>
    </xf>
    <xf numFmtId="3" fontId="100" fillId="23" borderId="10">
      <alignment horizontal="left" vertical="top" wrapText="1"/>
      <protection locked="0"/>
    </xf>
    <xf numFmtId="3" fontId="100" fillId="23" borderId="10">
      <alignment horizontal="left" vertical="top" wrapText="1"/>
      <protection locked="0"/>
    </xf>
    <xf numFmtId="3" fontId="100" fillId="23" borderId="10">
      <alignment horizontal="left" vertical="top" wrapText="1"/>
      <protection locked="0"/>
    </xf>
    <xf numFmtId="3" fontId="100" fillId="23" borderId="10">
      <alignment horizontal="left" vertical="top" wrapText="1"/>
      <protection locked="0"/>
    </xf>
    <xf numFmtId="3" fontId="100" fillId="23" borderId="10">
      <alignment horizontal="left" vertical="top" wrapText="1"/>
      <protection locked="0"/>
    </xf>
    <xf numFmtId="3" fontId="100" fillId="23" borderId="10">
      <alignment horizontal="left" vertical="top" wrapText="1"/>
      <protection locked="0"/>
    </xf>
    <xf numFmtId="3" fontId="100" fillId="23" borderId="10">
      <alignment horizontal="left" vertical="top" wrapText="1"/>
      <protection locked="0"/>
    </xf>
    <xf numFmtId="3" fontId="100" fillId="23" borderId="10">
      <alignment horizontal="left" vertical="top" wrapText="1"/>
      <protection locked="0"/>
    </xf>
    <xf numFmtId="3" fontId="100" fillId="23" borderId="10">
      <alignment horizontal="left" vertical="top" wrapText="1"/>
      <protection locked="0"/>
    </xf>
    <xf numFmtId="3" fontId="100" fillId="23" borderId="10">
      <alignment horizontal="left" vertical="top" wrapText="1"/>
      <protection locked="0"/>
    </xf>
    <xf numFmtId="3" fontId="100" fillId="23" borderId="10">
      <alignment horizontal="left" vertical="top" wrapText="1"/>
      <protection locked="0"/>
    </xf>
    <xf numFmtId="3" fontId="100" fillId="23" borderId="10">
      <alignment horizontal="left" vertical="top" wrapText="1"/>
      <protection locked="0"/>
    </xf>
    <xf numFmtId="3" fontId="100" fillId="23" borderId="10">
      <alignment horizontal="left" vertical="top" wrapText="1"/>
      <protection locked="0"/>
    </xf>
    <xf numFmtId="3" fontId="100" fillId="23" borderId="10">
      <alignment horizontal="left" vertical="top" wrapText="1"/>
      <protection locked="0"/>
    </xf>
    <xf numFmtId="3" fontId="100" fillId="23" borderId="10">
      <alignment horizontal="left" vertical="top" wrapText="1"/>
      <protection locked="0"/>
    </xf>
    <xf numFmtId="3" fontId="100" fillId="23" borderId="10">
      <alignment horizontal="left" vertical="top" wrapText="1"/>
      <protection locked="0"/>
    </xf>
    <xf numFmtId="3" fontId="100" fillId="23" borderId="10">
      <alignment horizontal="left" vertical="top" wrapText="1"/>
      <protection locked="0"/>
    </xf>
    <xf numFmtId="3" fontId="100" fillId="23" borderId="10">
      <alignment horizontal="left" vertical="top" wrapText="1"/>
      <protection locked="0"/>
    </xf>
    <xf numFmtId="3" fontId="100" fillId="23" borderId="10">
      <alignment horizontal="left" vertical="top" wrapText="1"/>
      <protection locked="0"/>
    </xf>
    <xf numFmtId="0" fontId="35" fillId="0" borderId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0" fontId="101" fillId="0" borderId="0" applyBorder="0">
      <alignment horizontal="right"/>
    </xf>
    <xf numFmtId="0" fontId="102" fillId="0" borderId="0">
      <alignment horizontal="left"/>
    </xf>
    <xf numFmtId="0" fontId="53" fillId="0" borderId="0">
      <alignment horizontal="left"/>
    </xf>
    <xf numFmtId="0" fontId="68" fillId="0" borderId="0"/>
    <xf numFmtId="0" fontId="64" fillId="0" borderId="0"/>
    <xf numFmtId="0" fontId="53" fillId="0" borderId="0"/>
    <xf numFmtId="0" fontId="103" fillId="0" borderId="0" applyNumberFormat="0" applyFill="0" applyBorder="0" applyAlignment="0" applyProtection="0"/>
    <xf numFmtId="0" fontId="104" fillId="0" borderId="0"/>
    <xf numFmtId="0" fontId="104" fillId="0" borderId="0"/>
    <xf numFmtId="0" fontId="105" fillId="0" borderId="0"/>
    <xf numFmtId="0" fontId="105" fillId="0" borderId="0"/>
    <xf numFmtId="0" fontId="104" fillId="0" borderId="0"/>
    <xf numFmtId="0" fontId="104" fillId="0" borderId="0"/>
    <xf numFmtId="0" fontId="103" fillId="0" borderId="0" applyNumberFormat="0" applyFill="0" applyBorder="0" applyAlignment="0" applyProtection="0"/>
    <xf numFmtId="0" fontId="106" fillId="0" borderId="0">
      <alignment horizontal="center" vertical="top"/>
    </xf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5" fillId="0" borderId="0"/>
    <xf numFmtId="0" fontId="104" fillId="0" borderId="0"/>
    <xf numFmtId="186" fontId="35" fillId="0" borderId="4">
      <protection locked="0"/>
    </xf>
    <xf numFmtId="186" fontId="35" fillId="0" borderId="4">
      <protection locked="0"/>
    </xf>
    <xf numFmtId="186" fontId="35" fillId="0" borderId="4">
      <protection locked="0"/>
    </xf>
    <xf numFmtId="0" fontId="109" fillId="0" borderId="24" applyNumberFormat="0" applyFill="0" applyAlignment="0" applyProtection="0"/>
    <xf numFmtId="0" fontId="110" fillId="0" borderId="24" applyNumberFormat="0" applyFill="0" applyAlignment="0" applyProtection="0"/>
    <xf numFmtId="0" fontId="25" fillId="0" borderId="0"/>
    <xf numFmtId="37" fontId="58" fillId="23" borderId="0" applyNumberFormat="0" applyBorder="0" applyAlignment="0" applyProtection="0"/>
    <xf numFmtId="37" fontId="58" fillId="0" borderId="0"/>
    <xf numFmtId="37" fontId="58" fillId="0" borderId="0"/>
    <xf numFmtId="37" fontId="58" fillId="0" borderId="0"/>
    <xf numFmtId="3" fontId="111" fillId="0" borderId="16" applyProtection="0"/>
    <xf numFmtId="0" fontId="112" fillId="0" borderId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200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02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116" fillId="0" borderId="0"/>
    <xf numFmtId="175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2" fontId="117" fillId="0" borderId="0" applyFont="0" applyFill="0" applyBorder="0" applyAlignment="0" applyProtection="0"/>
    <xf numFmtId="44" fontId="117" fillId="0" borderId="0" applyFon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9" fontId="119" fillId="0" borderId="0" applyFont="0" applyFill="0" applyBorder="0" applyAlignment="0" applyProtection="0"/>
    <xf numFmtId="0" fontId="35" fillId="0" borderId="0"/>
    <xf numFmtId="0" fontId="1" fillId="0" borderId="0"/>
    <xf numFmtId="0" fontId="6" fillId="0" borderId="0"/>
    <xf numFmtId="203" fontId="119" fillId="0" borderId="0" applyFont="0" applyFill="0" applyBorder="0" applyAlignment="0" applyProtection="0"/>
    <xf numFmtId="204" fontId="119" fillId="0" borderId="0" applyFont="0" applyFill="0" applyBorder="0" applyAlignment="0" applyProtection="0"/>
    <xf numFmtId="205" fontId="119" fillId="0" borderId="0" applyFont="0" applyFill="0" applyBorder="0" applyAlignment="0" applyProtection="0"/>
    <xf numFmtId="206" fontId="119" fillId="0" borderId="0" applyFont="0" applyFill="0" applyBorder="0" applyAlignment="0" applyProtection="0"/>
    <xf numFmtId="0" fontId="119" fillId="0" borderId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0" fontId="120" fillId="0" borderId="0" applyFont="0" applyFill="0" applyBorder="0" applyAlignment="0" applyProtection="0"/>
    <xf numFmtId="38" fontId="120" fillId="0" borderId="0" applyFont="0" applyFill="0" applyBorder="0" applyAlignment="0" applyProtection="0"/>
    <xf numFmtId="0" fontId="120" fillId="0" borderId="0" applyFont="0" applyFill="0" applyBorder="0" applyAlignment="0" applyProtection="0"/>
    <xf numFmtId="0" fontId="120" fillId="0" borderId="0" applyFont="0" applyFill="0" applyBorder="0" applyAlignment="0" applyProtection="0"/>
    <xf numFmtId="10" fontId="35" fillId="0" borderId="0" applyFont="0" applyFill="0" applyBorder="0" applyAlignment="0" applyProtection="0"/>
    <xf numFmtId="0" fontId="121" fillId="0" borderId="0"/>
    <xf numFmtId="207" fontId="35" fillId="0" borderId="0" applyFont="0" applyFill="0" applyBorder="0" applyAlignment="0" applyProtection="0"/>
    <xf numFmtId="208" fontId="35" fillId="0" borderId="0" applyFont="0" applyFill="0" applyBorder="0" applyAlignment="0" applyProtection="0"/>
    <xf numFmtId="209" fontId="122" fillId="0" borderId="0" applyFont="0" applyFill="0" applyBorder="0" applyAlignment="0" applyProtection="0"/>
    <xf numFmtId="210" fontId="122" fillId="0" borderId="0" applyFont="0" applyFill="0" applyBorder="0" applyAlignment="0" applyProtection="0"/>
    <xf numFmtId="0" fontId="123" fillId="0" borderId="0"/>
    <xf numFmtId="0" fontId="124" fillId="0" borderId="0"/>
    <xf numFmtId="0" fontId="125" fillId="0" borderId="0"/>
    <xf numFmtId="0" fontId="126" fillId="0" borderId="0"/>
    <xf numFmtId="9" fontId="1" fillId="0" borderId="0" applyFont="0" applyFill="0" applyBorder="0" applyAlignment="0" applyProtection="0"/>
  </cellStyleXfs>
  <cellXfs count="132">
    <xf numFmtId="0" fontId="0" fillId="0" borderId="0" xfId="0"/>
    <xf numFmtId="37" fontId="3" fillId="0" borderId="0" xfId="0" applyNumberFormat="1" applyFont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41" fontId="3" fillId="0" borderId="4" xfId="0" applyNumberFormat="1" applyFont="1" applyBorder="1" applyAlignment="1">
      <alignment vertical="center"/>
    </xf>
    <xf numFmtId="41" fontId="3" fillId="0" borderId="0" xfId="0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vertical="center"/>
    </xf>
    <xf numFmtId="37" fontId="5" fillId="0" borderId="0" xfId="0" applyNumberFormat="1" applyFont="1" applyAlignment="1">
      <alignment horizontal="left" vertical="center"/>
    </xf>
    <xf numFmtId="37" fontId="6" fillId="0" borderId="0" xfId="0" applyNumberFormat="1" applyFont="1" applyAlignment="1">
      <alignment horizontal="centerContinuous" vertical="center"/>
    </xf>
    <xf numFmtId="37" fontId="6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horizontal="center" vertical="center"/>
    </xf>
    <xf numFmtId="37" fontId="5" fillId="0" borderId="1" xfId="0" applyNumberFormat="1" applyFont="1" applyBorder="1" applyAlignment="1">
      <alignment horizontal="center" vertical="center"/>
    </xf>
    <xf numFmtId="37" fontId="6" fillId="0" borderId="1" xfId="0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165" fontId="7" fillId="0" borderId="0" xfId="2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37" fontId="6" fillId="0" borderId="0" xfId="0" applyNumberFormat="1" applyFont="1" applyAlignment="1">
      <alignment horizontal="left" vertical="center"/>
    </xf>
    <xf numFmtId="37" fontId="9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41" fontId="6" fillId="0" borderId="1" xfId="0" applyNumberFormat="1" applyFont="1" applyBorder="1" applyAlignment="1">
      <alignment horizontal="right" vertical="center"/>
    </xf>
    <xf numFmtId="37" fontId="5" fillId="0" borderId="0" xfId="0" quotePrefix="1" applyNumberFormat="1" applyFont="1" applyAlignment="1">
      <alignment horizontal="left" vertical="center"/>
    </xf>
    <xf numFmtId="41" fontId="6" fillId="0" borderId="2" xfId="0" applyNumberFormat="1" applyFont="1" applyBorder="1" applyAlignment="1">
      <alignment horizontal="right" vertical="center"/>
    </xf>
    <xf numFmtId="0" fontId="7" fillId="0" borderId="0" xfId="2" applyFont="1" applyAlignment="1">
      <alignment horizontal="center" vertical="center"/>
    </xf>
    <xf numFmtId="37" fontId="9" fillId="0" borderId="0" xfId="0" applyNumberFormat="1" applyFont="1" applyAlignment="1">
      <alignment vertical="center"/>
    </xf>
    <xf numFmtId="41" fontId="6" fillId="0" borderId="0" xfId="2" applyNumberFormat="1" applyFont="1" applyAlignment="1">
      <alignment vertical="center"/>
    </xf>
    <xf numFmtId="41" fontId="6" fillId="0" borderId="1" xfId="2" applyNumberFormat="1" applyFont="1" applyBorder="1" applyAlignment="1">
      <alignment vertical="center"/>
    </xf>
    <xf numFmtId="41" fontId="6" fillId="0" borderId="3" xfId="2" applyNumberFormat="1" applyFont="1" applyBorder="1" applyAlignment="1">
      <alignment vertical="center"/>
    </xf>
    <xf numFmtId="41" fontId="7" fillId="0" borderId="0" xfId="2" applyNumberFormat="1" applyFont="1" applyAlignment="1">
      <alignment horizontal="center" vertical="center"/>
    </xf>
    <xf numFmtId="41" fontId="7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vertical="center"/>
    </xf>
    <xf numFmtId="41" fontId="6" fillId="0" borderId="5" xfId="0" applyNumberFormat="1" applyFont="1" applyBorder="1" applyAlignment="1">
      <alignment vertical="center"/>
    </xf>
    <xf numFmtId="41" fontId="7" fillId="0" borderId="0" xfId="0" applyNumberFormat="1" applyFont="1" applyAlignment="1">
      <alignment vertical="center"/>
    </xf>
    <xf numFmtId="166" fontId="6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167" fontId="3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Continuous" vertical="center"/>
    </xf>
    <xf numFmtId="0" fontId="3" fillId="0" borderId="2" xfId="0" applyFont="1" applyBorder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167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167" fontId="3" fillId="0" borderId="0" xfId="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41" fontId="11" fillId="0" borderId="0" xfId="1" applyNumberFormat="1" applyFont="1" applyFill="1" applyAlignment="1">
      <alignment horizontal="right" vertical="center"/>
    </xf>
    <xf numFmtId="41" fontId="11" fillId="0" borderId="0" xfId="1" applyNumberFormat="1" applyFont="1" applyFill="1" applyAlignment="1">
      <alignment vertical="center"/>
    </xf>
    <xf numFmtId="167" fontId="3" fillId="0" borderId="0" xfId="0" applyNumberFormat="1" applyFont="1" applyAlignment="1">
      <alignment horizontal="center" vertical="top"/>
    </xf>
    <xf numFmtId="167" fontId="2" fillId="0" borderId="0" xfId="0" applyNumberFormat="1" applyFont="1" applyAlignment="1">
      <alignment vertical="top"/>
    </xf>
    <xf numFmtId="0" fontId="2" fillId="0" borderId="1" xfId="0" applyFont="1" applyBorder="1" applyAlignment="1">
      <alignment horizontal="centerContinuous" vertical="top"/>
    </xf>
    <xf numFmtId="0" fontId="2" fillId="0" borderId="0" xfId="0" applyFont="1" applyAlignment="1">
      <alignment horizontal="centerContinuous" vertical="top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centerContinuous" vertical="top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41" fontId="3" fillId="0" borderId="3" xfId="0" applyNumberFormat="1" applyFont="1" applyBorder="1" applyAlignment="1">
      <alignment vertical="top"/>
    </xf>
    <xf numFmtId="41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horizontal="centerContinuous" vertical="top"/>
    </xf>
    <xf numFmtId="41" fontId="3" fillId="0" borderId="1" xfId="0" applyNumberFormat="1" applyFont="1" applyBorder="1" applyAlignment="1">
      <alignment vertical="top"/>
    </xf>
    <xf numFmtId="167" fontId="3" fillId="0" borderId="0" xfId="0" applyNumberFormat="1" applyFont="1" applyAlignment="1">
      <alignment vertical="top"/>
    </xf>
    <xf numFmtId="41" fontId="3" fillId="0" borderId="4" xfId="0" applyNumberFormat="1" applyFont="1" applyBorder="1" applyAlignment="1">
      <alignment vertical="top"/>
    </xf>
    <xf numFmtId="41" fontId="6" fillId="0" borderId="0" xfId="2" applyNumberFormat="1" applyFont="1" applyAlignment="1">
      <alignment horizontal="center" vertical="center"/>
    </xf>
    <xf numFmtId="41" fontId="6" fillId="0" borderId="2" xfId="2" applyNumberFormat="1" applyFont="1" applyBorder="1" applyAlignment="1">
      <alignment horizontal="center" vertical="center"/>
    </xf>
    <xf numFmtId="41" fontId="6" fillId="0" borderId="2" xfId="0" applyNumberFormat="1" applyFont="1" applyBorder="1" applyAlignment="1">
      <alignment vertical="center"/>
    </xf>
    <xf numFmtId="166" fontId="6" fillId="0" borderId="4" xfId="0" applyNumberFormat="1" applyFont="1" applyBorder="1" applyAlignment="1">
      <alignment horizontal="right" vertical="center"/>
    </xf>
    <xf numFmtId="41" fontId="6" fillId="0" borderId="4" xfId="2" applyNumberFormat="1" applyFont="1" applyBorder="1" applyAlignment="1">
      <alignment vertical="center"/>
    </xf>
    <xf numFmtId="41" fontId="6" fillId="0" borderId="4" xfId="0" applyNumberFormat="1" applyFont="1" applyBorder="1" applyAlignment="1">
      <alignment vertical="center"/>
    </xf>
    <xf numFmtId="37" fontId="13" fillId="0" borderId="0" xfId="3" applyNumberFormat="1" applyFont="1" applyAlignment="1">
      <alignment vertical="center"/>
    </xf>
    <xf numFmtId="37" fontId="12" fillId="0" borderId="0" xfId="3" applyNumberFormat="1" applyFont="1" applyAlignment="1">
      <alignment vertical="center"/>
    </xf>
    <xf numFmtId="37" fontId="13" fillId="0" borderId="0" xfId="3" applyNumberFormat="1" applyFont="1" applyAlignment="1">
      <alignment horizontal="left" vertical="center"/>
    </xf>
    <xf numFmtId="41" fontId="6" fillId="0" borderId="0" xfId="1" applyNumberFormat="1" applyFont="1" applyFill="1" applyAlignment="1">
      <alignment horizontal="center" vertical="center"/>
    </xf>
    <xf numFmtId="41" fontId="6" fillId="0" borderId="0" xfId="1" applyNumberFormat="1" applyFont="1" applyFill="1" applyAlignment="1">
      <alignment vertical="center"/>
    </xf>
    <xf numFmtId="37" fontId="5" fillId="0" borderId="0" xfId="3" applyNumberFormat="1" applyFont="1" applyAlignment="1">
      <alignment horizontal="left" vertical="center"/>
    </xf>
    <xf numFmtId="37" fontId="6" fillId="0" borderId="0" xfId="3" applyNumberFormat="1" applyFont="1" applyAlignment="1">
      <alignment horizontal="centerContinuous" vertical="center"/>
    </xf>
    <xf numFmtId="37" fontId="5" fillId="0" borderId="0" xfId="3" applyNumberFormat="1" applyFont="1" applyAlignment="1">
      <alignment vertical="center"/>
    </xf>
    <xf numFmtId="37" fontId="6" fillId="0" borderId="0" xfId="3" applyNumberFormat="1" applyFont="1" applyAlignment="1">
      <alignment vertical="center"/>
    </xf>
    <xf numFmtId="37" fontId="6" fillId="0" borderId="0" xfId="3" applyNumberFormat="1" applyFont="1" applyAlignment="1">
      <alignment horizontal="center" vertical="center"/>
    </xf>
    <xf numFmtId="37" fontId="6" fillId="0" borderId="0" xfId="3" applyNumberFormat="1" applyFont="1" applyAlignment="1">
      <alignment horizontal="right" vertical="center"/>
    </xf>
    <xf numFmtId="37" fontId="5" fillId="0" borderId="0" xfId="3" applyNumberFormat="1" applyFont="1" applyAlignment="1">
      <alignment horizontal="center" vertical="center"/>
    </xf>
    <xf numFmtId="37" fontId="5" fillId="0" borderId="1" xfId="3" applyNumberFormat="1" applyFont="1" applyBorder="1" applyAlignment="1">
      <alignment horizontal="center" vertical="center"/>
    </xf>
    <xf numFmtId="37" fontId="7" fillId="0" borderId="0" xfId="3" applyNumberFormat="1" applyFont="1" applyAlignment="1">
      <alignment horizontal="center" vertical="center"/>
    </xf>
    <xf numFmtId="0" fontId="6" fillId="0" borderId="2" xfId="3" applyFont="1" applyBorder="1" applyAlignment="1">
      <alignment horizontal="center" vertical="center"/>
    </xf>
    <xf numFmtId="0" fontId="6" fillId="0" borderId="3" xfId="3" applyFont="1" applyBorder="1" applyAlignment="1">
      <alignment vertical="center"/>
    </xf>
    <xf numFmtId="41" fontId="6" fillId="0" borderId="0" xfId="3" applyNumberFormat="1" applyFont="1" applyAlignment="1">
      <alignment vertical="center"/>
    </xf>
    <xf numFmtId="37" fontId="6" fillId="0" borderId="0" xfId="3" applyNumberFormat="1" applyFont="1" applyAlignment="1">
      <alignment horizontal="left" vertical="center"/>
    </xf>
    <xf numFmtId="41" fontId="6" fillId="0" borderId="0" xfId="3" applyNumberFormat="1" applyFont="1" applyAlignment="1">
      <alignment horizontal="center" vertical="center"/>
    </xf>
    <xf numFmtId="41" fontId="6" fillId="0" borderId="1" xfId="3" applyNumberFormat="1" applyFont="1" applyBorder="1" applyAlignment="1">
      <alignment vertical="center"/>
    </xf>
    <xf numFmtId="41" fontId="6" fillId="0" borderId="1" xfId="3" applyNumberFormat="1" applyFont="1" applyBorder="1" applyAlignment="1">
      <alignment horizontal="center" vertical="center"/>
    </xf>
    <xf numFmtId="41" fontId="6" fillId="0" borderId="2" xfId="3" applyNumberFormat="1" applyFont="1" applyBorder="1" applyAlignment="1">
      <alignment vertical="center"/>
    </xf>
    <xf numFmtId="41" fontId="6" fillId="0" borderId="0" xfId="3" applyNumberFormat="1" applyFont="1" applyAlignment="1">
      <alignment horizontal="right" vertical="center"/>
    </xf>
    <xf numFmtId="41" fontId="6" fillId="2" borderId="0" xfId="3" applyNumberFormat="1" applyFont="1" applyFill="1" applyAlignment="1">
      <alignment vertical="center"/>
    </xf>
    <xf numFmtId="41" fontId="6" fillId="0" borderId="4" xfId="3" applyNumberFormat="1" applyFont="1" applyBorder="1" applyAlignment="1">
      <alignment vertical="center"/>
    </xf>
    <xf numFmtId="37" fontId="6" fillId="0" borderId="0" xfId="3" quotePrefix="1" applyNumberFormat="1" applyFont="1" applyAlignment="1">
      <alignment horizontal="left" vertical="center"/>
    </xf>
    <xf numFmtId="0" fontId="6" fillId="0" borderId="2" xfId="0" quotePrefix="1" applyFont="1" applyBorder="1" applyAlignment="1">
      <alignment horizontal="center" vertical="center"/>
    </xf>
    <xf numFmtId="37" fontId="6" fillId="0" borderId="6" xfId="0" applyNumberFormat="1" applyFont="1" applyBorder="1" applyAlignment="1">
      <alignment horizontal="left" vertical="center"/>
    </xf>
    <xf numFmtId="37" fontId="6" fillId="0" borderId="6" xfId="0" applyNumberFormat="1" applyFont="1" applyBorder="1" applyAlignment="1">
      <alignment vertical="center"/>
    </xf>
    <xf numFmtId="41" fontId="6" fillId="0" borderId="5" xfId="0" applyNumberFormat="1" applyFont="1" applyBorder="1" applyAlignment="1">
      <alignment horizontal="right" vertical="center"/>
    </xf>
    <xf numFmtId="164" fontId="9" fillId="0" borderId="0" xfId="0" applyNumberFormat="1" applyFont="1" applyAlignment="1">
      <alignment horizontal="left" vertical="center"/>
    </xf>
    <xf numFmtId="3" fontId="3" fillId="0" borderId="4" xfId="1" applyNumberFormat="1" applyFont="1" applyBorder="1" applyAlignment="1">
      <alignment vertical="top"/>
    </xf>
    <xf numFmtId="37" fontId="6" fillId="0" borderId="0" xfId="0" applyNumberFormat="1" applyFont="1" applyAlignment="1">
      <alignment horizontal="left" vertical="center" indent="1"/>
    </xf>
    <xf numFmtId="41" fontId="9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centerContinuous" vertical="center"/>
    </xf>
    <xf numFmtId="41" fontId="6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vertical="center"/>
    </xf>
    <xf numFmtId="41" fontId="6" fillId="0" borderId="1" xfId="0" applyNumberFormat="1" applyFont="1" applyBorder="1" applyAlignment="1">
      <alignment vertical="center"/>
    </xf>
    <xf numFmtId="41" fontId="6" fillId="0" borderId="1" xfId="0" applyNumberFormat="1" applyFont="1" applyBorder="1" applyAlignment="1">
      <alignment horizontal="center" vertical="center"/>
    </xf>
    <xf numFmtId="9" fontId="6" fillId="0" borderId="0" xfId="3030" applyFont="1" applyAlignment="1">
      <alignment vertical="center"/>
    </xf>
    <xf numFmtId="37" fontId="5" fillId="0" borderId="1" xfId="0" applyNumberFormat="1" applyFont="1" applyBorder="1" applyAlignment="1">
      <alignment horizontal="center" vertical="center"/>
    </xf>
    <xf numFmtId="41" fontId="5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</cellXfs>
  <cellStyles count="3031">
    <cellStyle name="20% - Accent1 2" xfId="4" xr:uid="{3FE6E124-D2FC-4864-9455-E933FF75644D}"/>
    <cellStyle name="20% - Accent1 2 2" xfId="5" xr:uid="{B7F65EBF-96B8-4CD8-BE67-F941806313A0}"/>
    <cellStyle name="20% - Accent1 2 3" xfId="6" xr:uid="{170B0FDB-A4FA-49F7-9BFB-0FC4F0F14C8B}"/>
    <cellStyle name="20% - Accent1 3" xfId="7" xr:uid="{31402784-0C2B-40FB-9796-D3018A4C3CC3}"/>
    <cellStyle name="20% - Accent2 2" xfId="8" xr:uid="{14DE3ABD-F710-4053-BFF5-DB455D8ACC25}"/>
    <cellStyle name="20% - Accent2 2 2" xfId="9" xr:uid="{272C5B80-36C1-4E99-BFFA-1596AA977349}"/>
    <cellStyle name="20% - Accent2 2 3" xfId="10" xr:uid="{396AF40D-968E-4E7C-916A-656F45EA1A37}"/>
    <cellStyle name="20% - Accent2 3" xfId="11" xr:uid="{DD62BDC9-0DF0-4015-B125-1DFAD4B65D69}"/>
    <cellStyle name="20% - Accent3 2" xfId="12" xr:uid="{C21ED1BC-CD66-454F-8696-28EA2BF2549C}"/>
    <cellStyle name="20% - Accent3 2 2" xfId="13" xr:uid="{C5F58CF5-2A5A-46C1-97D5-D195D1804E5B}"/>
    <cellStyle name="20% - Accent3 2 3" xfId="14" xr:uid="{954DCB2C-52B3-4E7F-8D25-5E0E2ED18AF9}"/>
    <cellStyle name="20% - Accent3 3" xfId="15" xr:uid="{22C13F9F-A385-44CA-8B5C-442725C5B7CA}"/>
    <cellStyle name="20% - Accent4 2" xfId="16" xr:uid="{FA8E5E56-0181-40EB-B8AC-D587DCECC7A6}"/>
    <cellStyle name="20% - Accent4 2 2" xfId="17" xr:uid="{00BD4667-5847-4F36-9B20-64053043BAD7}"/>
    <cellStyle name="20% - Accent4 2 3" xfId="18" xr:uid="{8F8A253A-8FFE-45B0-86DE-23D049ACFB28}"/>
    <cellStyle name="20% - Accent4 3" xfId="19" xr:uid="{E34FC95E-D136-495B-9DF9-2CFE3F820343}"/>
    <cellStyle name="20% - Accent5 2" xfId="20" xr:uid="{7BD36593-4FBD-4727-8D98-45CD97DCB5F2}"/>
    <cellStyle name="20% - Accent5 2 2" xfId="21" xr:uid="{AB21498E-2C36-48BB-AEF3-D909A1C6AF31}"/>
    <cellStyle name="20% - Accent5 2 3" xfId="22" xr:uid="{26EE7944-2D3C-42E2-8C3D-02D4E2C8CCB3}"/>
    <cellStyle name="20% - Accent5 3" xfId="23" xr:uid="{D720CA28-1990-4ED3-8E24-1576CB74FA5B}"/>
    <cellStyle name="20% - Accent6 2" xfId="24" xr:uid="{4B61BA1A-F745-4E2F-A21A-AE221AC7E003}"/>
    <cellStyle name="20% - Accent6 2 2" xfId="25" xr:uid="{349F8C6C-6C1F-4343-81DF-1CC3CC7C04E4}"/>
    <cellStyle name="20% - Accent6 2 3" xfId="26" xr:uid="{1D00656A-F6A3-47D2-81FC-EF27D55463A6}"/>
    <cellStyle name="20% - Accent6 3" xfId="27" xr:uid="{74EE1CEF-CA1E-43D3-88E9-CBD0BACD7F3A}"/>
    <cellStyle name="40% - Accent1 2" xfId="28" xr:uid="{73E1B13B-1A17-44AC-BA90-49B15939932C}"/>
    <cellStyle name="40% - Accent1 2 2" xfId="29" xr:uid="{1657EBEE-CE48-4004-8BE7-D472DAAA861F}"/>
    <cellStyle name="40% - Accent1 2 3" xfId="30" xr:uid="{78EE05D1-59C0-4BC0-B19A-4A67A5BD6013}"/>
    <cellStyle name="40% - Accent1 3" xfId="31" xr:uid="{FE9C817F-2D18-4A84-8D5D-DDEB9F069548}"/>
    <cellStyle name="40% - Accent2 2" xfId="32" xr:uid="{E908A27F-6792-4582-84A5-7790801429BE}"/>
    <cellStyle name="40% - Accent2 2 2" xfId="33" xr:uid="{C525BAC5-966F-496F-B15E-315F0C24FE35}"/>
    <cellStyle name="40% - Accent2 2 3" xfId="34" xr:uid="{E4FAB46A-24A6-405E-B683-D4ED91BB6E71}"/>
    <cellStyle name="40% - Accent2 3" xfId="35" xr:uid="{6B9D8452-515E-44D4-B449-5B038FBD85D6}"/>
    <cellStyle name="40% - Accent3 2" xfId="36" xr:uid="{8475AA62-37A3-479D-AA87-CB259DA254A9}"/>
    <cellStyle name="40% - Accent3 2 2" xfId="37" xr:uid="{DB72155B-179E-4703-B2F0-CDEB9EBF541D}"/>
    <cellStyle name="40% - Accent3 2 3" xfId="38" xr:uid="{E79577C3-4988-44ED-B8EF-A1A33AEE9D20}"/>
    <cellStyle name="40% - Accent3 3" xfId="39" xr:uid="{9D875B3F-5E44-48DC-B1F9-1CDC864FCCB0}"/>
    <cellStyle name="40% - Accent4 2" xfId="40" xr:uid="{39B2E366-C83E-48DB-82B4-CAA92F1BABB8}"/>
    <cellStyle name="40% - Accent4 2 2" xfId="41" xr:uid="{B22FD0FF-9AAC-4E28-907D-66B9625BE4CE}"/>
    <cellStyle name="40% - Accent4 2 3" xfId="42" xr:uid="{1FEB699C-D719-425A-B397-0CCB24A4F71C}"/>
    <cellStyle name="40% - Accent4 3" xfId="43" xr:uid="{E3516220-743E-44C5-9B37-BB3DCC228790}"/>
    <cellStyle name="40% - Accent5 2" xfId="44" xr:uid="{71E6962E-EE2B-470B-88EC-4015C0EE5013}"/>
    <cellStyle name="40% - Accent5 2 2" xfId="45" xr:uid="{36D0B504-F7B7-4105-BD35-33188D603232}"/>
    <cellStyle name="40% - Accent5 2 3" xfId="46" xr:uid="{AFA23B65-3A73-400D-95EE-7056DEF5AF16}"/>
    <cellStyle name="40% - Accent5 3" xfId="47" xr:uid="{B5931F4F-E878-4B87-979D-8A5ED050C8A0}"/>
    <cellStyle name="40% - Accent6 2" xfId="48" xr:uid="{F7E83AED-72CB-4208-B17B-E4250AE809E4}"/>
    <cellStyle name="40% - Accent6 2 2" xfId="49" xr:uid="{FE7F8E70-1313-4607-8804-E6A7D0CCFE8D}"/>
    <cellStyle name="40% - Accent6 2 3" xfId="50" xr:uid="{87C4E541-8B95-44F7-A8A5-6FAFA8499F0C}"/>
    <cellStyle name="40% - Accent6 3" xfId="51" xr:uid="{B2F34FAF-0593-4781-8A3D-515DA841D0DA}"/>
    <cellStyle name="60% - Accent1 2" xfId="52" xr:uid="{5B8E7D47-BAF3-4528-9ACF-C078773A091B}"/>
    <cellStyle name="60% - Accent1 3" xfId="53" xr:uid="{4F818522-148C-4EA1-9B35-2DF2AA5CF4BB}"/>
    <cellStyle name="60% - Accent2 2" xfId="54" xr:uid="{18DFE7F8-6E46-4709-867A-7259E2263CD0}"/>
    <cellStyle name="60% - Accent2 3" xfId="55" xr:uid="{3DEB9350-ECBC-4628-A56A-98AC95CDCECD}"/>
    <cellStyle name="60% - Accent3 2" xfId="56" xr:uid="{F223FD56-A809-4655-81B8-5FD92BA7D1C1}"/>
    <cellStyle name="60% - Accent3 3" xfId="57" xr:uid="{C74CFD24-0273-4A8E-9B44-AEEAA586FAA6}"/>
    <cellStyle name="60% - Accent4 2" xfId="58" xr:uid="{A48B2D2A-D3AA-414B-AE29-DD8F4845FC3A}"/>
    <cellStyle name="60% - Accent4 3" xfId="59" xr:uid="{07172F1B-E03D-424D-8AA7-C307D99E11D6}"/>
    <cellStyle name="60% - Accent5 2" xfId="60" xr:uid="{A5634D25-08CC-448B-9847-DB2C9F37F23C}"/>
    <cellStyle name="60% - Accent5 3" xfId="61" xr:uid="{4DFB4219-89AB-4B01-9282-C4DEBF2E39FF}"/>
    <cellStyle name="60% - Accent6 2" xfId="62" xr:uid="{E81B20D4-A528-4156-970A-4F8D5AFD381D}"/>
    <cellStyle name="60% - Accent6 3" xfId="63" xr:uid="{64C61CF0-A493-4BC3-A9C8-1865FC1A4408}"/>
    <cellStyle name="75" xfId="64" xr:uid="{FD0155B4-0F9C-41CB-8712-355CD48C7FFC}"/>
    <cellStyle name="Accent1 2" xfId="65" xr:uid="{FBD1693A-E465-4460-802E-0B2250147F22}"/>
    <cellStyle name="Accent1 3" xfId="66" xr:uid="{38F0A460-6E25-471B-96D0-B7A54F6B253C}"/>
    <cellStyle name="Accent2 2" xfId="67" xr:uid="{C44B2422-2355-45C8-95DD-CEF0A9AD1240}"/>
    <cellStyle name="Accent2 3" xfId="68" xr:uid="{83161116-E361-4D10-893C-EF3B89A90672}"/>
    <cellStyle name="Accent3 2" xfId="69" xr:uid="{A24641A8-1760-483C-A8B4-FDDA2E9738A5}"/>
    <cellStyle name="Accent3 3" xfId="70" xr:uid="{BF0C8275-CCB1-4623-97E6-B1A14066BC0E}"/>
    <cellStyle name="Accent4 2" xfId="71" xr:uid="{2B68F2E1-D636-410F-B846-27217BC8CF49}"/>
    <cellStyle name="Accent4 3" xfId="72" xr:uid="{C77CE406-F853-4363-A955-A9D4B1B94CBF}"/>
    <cellStyle name="Accent5 2" xfId="73" xr:uid="{C463FF26-299F-4567-9A30-EB661271BE60}"/>
    <cellStyle name="Accent5 3" xfId="74" xr:uid="{4267664B-7AEF-4F8B-8042-D7621BC63583}"/>
    <cellStyle name="Accent6 2" xfId="75" xr:uid="{B839B6C9-48DD-4C0A-8BBC-6642823414C0}"/>
    <cellStyle name="Accent6 3" xfId="76" xr:uid="{EC2C25B5-4DAF-40FF-A8DF-06EF632ED606}"/>
    <cellStyle name="Actual Date" xfId="77" xr:uid="{675E5B8A-FD73-4A10-8D5A-FF5908DFAACD}"/>
    <cellStyle name="Actual Date 2" xfId="78" xr:uid="{5F52ABEB-30E2-4446-A866-AB4DD06BA557}"/>
    <cellStyle name="amount" xfId="79" xr:uid="{21F49DAD-088F-4659-8849-F79DBB83BC7E}"/>
    <cellStyle name="amount 2" xfId="80" xr:uid="{A275CFA7-476C-4907-A53B-A6BE215D405F}"/>
    <cellStyle name="Bad 2" xfId="81" xr:uid="{467B24ED-2D63-4E12-BB23-4BD7A40C47A0}"/>
    <cellStyle name="Bad 3" xfId="82" xr:uid="{BAE23871-91A8-4899-A763-637A1FB4FA1A}"/>
    <cellStyle name="Body" xfId="83" xr:uid="{2D9C6CA3-5EA7-42ED-BF06-71DBAC21DDDF}"/>
    <cellStyle name="Calc Currency (0)" xfId="84" xr:uid="{296D96BE-72D2-4F0D-849A-43FE0F46298E}"/>
    <cellStyle name="Calculation 2" xfId="85" xr:uid="{D9AC2FBE-908B-4A53-8BF7-D77CF8688E17}"/>
    <cellStyle name="Calculation 3" xfId="86" xr:uid="{D637CA60-4014-40F4-8680-C0C7879A0D28}"/>
    <cellStyle name="Check Cell 2" xfId="87" xr:uid="{780B1E56-A0B8-48C6-AAF6-8784C00A6FBA}"/>
    <cellStyle name="Check Cell 3" xfId="88" xr:uid="{82B4DED6-9E6D-4C1B-95BE-0ADBEA97D2A5}"/>
    <cellStyle name="comic" xfId="89" xr:uid="{66F174EA-664C-4261-B89A-74DFD0A46C04}"/>
    <cellStyle name="Comma" xfId="1" builtinId="3"/>
    <cellStyle name="Comma  - Style1" xfId="90" xr:uid="{C6753FE6-F226-4A06-AD4E-633E7A13FB11}"/>
    <cellStyle name="Comma  - Style2" xfId="91" xr:uid="{7F5DAF53-0350-403F-AF8E-1B3DD323303A}"/>
    <cellStyle name="Comma  - Style3" xfId="92" xr:uid="{362B921B-42E3-4468-BC48-50CF3F5EA077}"/>
    <cellStyle name="Comma  - Style4" xfId="93" xr:uid="{6308A495-AD7F-4EA4-961A-6F358E90532E}"/>
    <cellStyle name="Comma  - Style5" xfId="94" xr:uid="{CBF5ECD8-F668-4925-B010-13C742091B76}"/>
    <cellStyle name="Comma  - Style6" xfId="95" xr:uid="{9CDCCD76-83F0-48BC-9F9E-61F515CB5F98}"/>
    <cellStyle name="Comma  - Style7" xfId="96" xr:uid="{4FC8AB1C-AD6E-4334-ACC3-A923F56370A8}"/>
    <cellStyle name="Comma  - Style8" xfId="97" xr:uid="{5EBB458A-80B0-4B30-BFA9-EA1D8C9D2A92}"/>
    <cellStyle name="Comma (0.0)" xfId="98" xr:uid="{2B60255A-7554-494E-AC6E-2792C8012A88}"/>
    <cellStyle name="Comma (0.00)" xfId="99" xr:uid="{CF8E8212-5079-4F67-B8BD-467780DCEC0D}"/>
    <cellStyle name="Comma (hidden)" xfId="100" xr:uid="{C9A935DC-E703-4ED5-8F96-F6A52799D195}"/>
    <cellStyle name="Comma (hidden) 2" xfId="101" xr:uid="{DD80F2E3-D4E9-4BDB-B16F-8056D7A987F5}"/>
    <cellStyle name="Comma (index)" xfId="102" xr:uid="{F1D22621-49F6-4CAA-B93A-5EA555B8484C}"/>
    <cellStyle name="Comma [1]" xfId="103" xr:uid="{22B39FEF-2EAE-426B-90E7-7ABCF8CE44EB}"/>
    <cellStyle name="Comma [1] 2" xfId="104" xr:uid="{461EA2D0-E918-40BA-B7EA-9C86C17EA213}"/>
    <cellStyle name="Comma 10" xfId="105" xr:uid="{5CD02894-6B1C-432F-8FDA-69F883CE6D0E}"/>
    <cellStyle name="Comma 10 2" xfId="106" xr:uid="{642EA9A7-2E4F-4C87-B918-192B3EEC17FE}"/>
    <cellStyle name="Comma 10 2 2" xfId="107" xr:uid="{1BD4DFD2-E2DB-4924-AEDE-24557C7E3388}"/>
    <cellStyle name="Comma 10 2 3" xfId="108" xr:uid="{43B66277-AE37-404F-89BA-2605BF186AB5}"/>
    <cellStyle name="Comma 10 3" xfId="109" xr:uid="{3C479F4A-9FE1-4D7E-A7D1-45E2F023EC39}"/>
    <cellStyle name="Comma 10 3 2" xfId="110" xr:uid="{22B9FA89-B935-493B-962F-CB48CD085EAF}"/>
    <cellStyle name="Comma 10 4" xfId="111" xr:uid="{0EF07EE2-849B-470F-958C-22D14D2ABD2C}"/>
    <cellStyle name="Comma 11" xfId="112" xr:uid="{7957B128-ED76-4FB5-9EE1-E58F825AA756}"/>
    <cellStyle name="Comma 11 2" xfId="113" xr:uid="{A21C4310-99FC-4934-8922-492C693D0B0C}"/>
    <cellStyle name="Comma 11 2 2" xfId="114" xr:uid="{58B5222F-6832-4DC3-AA7F-6E169CB91CE9}"/>
    <cellStyle name="Comma 11 2 3" xfId="115" xr:uid="{A3C10E85-D548-4369-B589-AA62BAD1B381}"/>
    <cellStyle name="Comma 11 3" xfId="116" xr:uid="{E2BAB5B9-CF8E-484E-B76D-8A19AB1149AF}"/>
    <cellStyle name="Comma 11 4" xfId="117" xr:uid="{EB431D1E-078B-4C81-93AB-9176532C1225}"/>
    <cellStyle name="Comma 12" xfId="118" xr:uid="{A23ED7B6-9BAA-4A83-A04B-99BB861856DF}"/>
    <cellStyle name="Comma 12 2" xfId="119" xr:uid="{82EDEC4C-A7B6-4DBB-AB79-4D66107369D2}"/>
    <cellStyle name="Comma 13" xfId="120" xr:uid="{7CCD8256-3A84-4859-B4D1-4ECD1D04D578}"/>
    <cellStyle name="Comma 13 2" xfId="121" xr:uid="{7959BD96-CED4-4B7E-AF29-FDAAC9D8AFC0}"/>
    <cellStyle name="Comma 134" xfId="122" xr:uid="{1D012D0E-25E6-4BAB-A73D-42A9C2084601}"/>
    <cellStyle name="Comma 14" xfId="123" xr:uid="{B04E15BB-6480-4D39-B2AF-97568F5CC34B}"/>
    <cellStyle name="Comma 14 2" xfId="124" xr:uid="{7F537B82-03AE-4467-9A5B-693D78D921C4}"/>
    <cellStyle name="Comma 15" xfId="125" xr:uid="{0B02B6B1-3F46-465D-979C-6A00644EFB58}"/>
    <cellStyle name="Comma 15 2" xfId="126" xr:uid="{442DCD99-35FA-4CD7-B33D-449328ED512D}"/>
    <cellStyle name="Comma 15 3" xfId="127" xr:uid="{53F1BB01-2191-4425-A5C8-2DFF97756852}"/>
    <cellStyle name="Comma 16" xfId="128" xr:uid="{62E32617-CC80-42AF-87ED-26A0D451A837}"/>
    <cellStyle name="Comma 16 2" xfId="129" xr:uid="{50B7C48B-EAB2-415F-8777-E1606879E7D8}"/>
    <cellStyle name="Comma 16 2 2" xfId="130" xr:uid="{FB417C05-04CD-463D-B9C2-4D7DEC1E7B93}"/>
    <cellStyle name="Comma 16 2 2 2" xfId="131" xr:uid="{598E9C2B-6C11-4CC1-9CFC-668C7051717C}"/>
    <cellStyle name="Comma 16 2 2 3" xfId="132" xr:uid="{1274C47A-6BB3-4F0C-A820-86CBCBCB8836}"/>
    <cellStyle name="Comma 16 2 3" xfId="133" xr:uid="{F4BAF63D-44BB-457C-81D2-303B816AB9C6}"/>
    <cellStyle name="Comma 16 2 4" xfId="134" xr:uid="{EABDEB8C-743B-45A0-BADE-194E5C46BC50}"/>
    <cellStyle name="Comma 16 3" xfId="135" xr:uid="{9E8D63A3-AFA2-4EA8-B885-FFD2F2207669}"/>
    <cellStyle name="Comma 16 3 2" xfId="136" xr:uid="{A0D00419-E423-4B1C-949B-C94AF49D0203}"/>
    <cellStyle name="Comma 16 3 3" xfId="137" xr:uid="{360A96A0-B50E-4E29-BE9B-7049040BD424}"/>
    <cellStyle name="Comma 16 4" xfId="138" xr:uid="{9EE9EFE9-F164-4E32-B171-FC80EB45FB41}"/>
    <cellStyle name="Comma 16 5" xfId="139" xr:uid="{4A83AFFC-A4DF-43D1-B1E1-B51E9E5E1061}"/>
    <cellStyle name="Comma 17" xfId="140" xr:uid="{0D6AB117-4341-44DB-8C11-3B3A82EB5FA9}"/>
    <cellStyle name="Comma 17 2" xfId="141" xr:uid="{0F88DAE4-2A0E-4563-9C03-16885B685A00}"/>
    <cellStyle name="Comma 17 3" xfId="142" xr:uid="{1089E622-286A-4C91-954D-A643B2F6D449}"/>
    <cellStyle name="Comma 18" xfId="143" xr:uid="{F0595199-F4DD-4546-A071-EA9D5464986E}"/>
    <cellStyle name="Comma 18 2" xfId="144" xr:uid="{1DB631FD-84A5-484D-B5F8-F5F046CBE4FF}"/>
    <cellStyle name="Comma 19" xfId="145" xr:uid="{41D384DE-AC6C-4F3D-9048-A0F63627358E}"/>
    <cellStyle name="Comma 19 2" xfId="146" xr:uid="{094B8E67-603B-4868-A962-AD8034E6DE43}"/>
    <cellStyle name="Comma 2" xfId="147" xr:uid="{86F5EF26-4B40-436A-BA1A-CC5A8899751D}"/>
    <cellStyle name="Comma 2 10" xfId="148" xr:uid="{8ABC8546-85F1-4312-B9EC-F962B85A4FB1}"/>
    <cellStyle name="Comma 2 2" xfId="149" xr:uid="{EF384759-0A66-45E1-B3F1-90412E09EC71}"/>
    <cellStyle name="Comma 2 2 2" xfId="150" xr:uid="{7F11806B-D454-4FD8-81BD-D5024DF3257C}"/>
    <cellStyle name="Comma 2 2 3" xfId="151" xr:uid="{8D7C9CD7-810B-448B-BD13-0F8B13AB06EB}"/>
    <cellStyle name="Comma 2 2 4" xfId="152" xr:uid="{4BFB7715-F0A1-4310-890B-451E0A662BC8}"/>
    <cellStyle name="Comma 2 3" xfId="153" xr:uid="{D8933441-4A50-49E2-A93E-3E840AD33033}"/>
    <cellStyle name="Comma 2 3 2" xfId="154" xr:uid="{B6BF0777-A35A-4DF0-9014-4369041CDC47}"/>
    <cellStyle name="Comma 2 3 2 2" xfId="155" xr:uid="{C57B81DA-C670-4B6A-9271-651B39C000B1}"/>
    <cellStyle name="Comma 2 3 2 3" xfId="156" xr:uid="{B8AA7038-028F-4AA4-A1C6-56EF149C546E}"/>
    <cellStyle name="Comma 2 3 3" xfId="157" xr:uid="{5F54BB1C-1EAA-4854-B09B-DFDCBF69976A}"/>
    <cellStyle name="Comma 2 3 4" xfId="158" xr:uid="{DC1B0876-90B8-4B2A-BB7C-4CA0A39D1727}"/>
    <cellStyle name="Comma 2 4" xfId="159" xr:uid="{C3A6FCF1-6BD5-4FD2-A560-92563B9F1A23}"/>
    <cellStyle name="Comma 2 4 2" xfId="160" xr:uid="{84808E4A-4AC1-458A-82AA-0057D7B997D8}"/>
    <cellStyle name="Comma 2 4 2 2" xfId="161" xr:uid="{388DFDDA-B8C7-442A-AC92-96AB70A6B7BF}"/>
    <cellStyle name="Comma 2 4 2 3" xfId="162" xr:uid="{E09754C3-C63A-48FB-BBF6-4751EE10E3D0}"/>
    <cellStyle name="Comma 2 4 3" xfId="163" xr:uid="{1534A548-F2C4-4C79-BB26-0D5DF2258883}"/>
    <cellStyle name="Comma 2 4 4" xfId="164" xr:uid="{A539213D-E2B7-40D2-B0C8-A2FF40362741}"/>
    <cellStyle name="Comma 2 5" xfId="165" xr:uid="{608368B0-3992-495B-B19F-51A8A40B02E8}"/>
    <cellStyle name="Comma 2 5 2" xfId="166" xr:uid="{0CEB698D-C4C3-4920-92BF-B62CB1D47DC1}"/>
    <cellStyle name="Comma 2 5 3" xfId="167" xr:uid="{92A6B18A-645B-4B2B-A1C2-3E41FE4ED1A9}"/>
    <cellStyle name="Comma 2 6" xfId="168" xr:uid="{A10252C1-FE52-422F-A21B-BF0D17DD2EFF}"/>
    <cellStyle name="Comma 2 7" xfId="169" xr:uid="{755A89A0-D4F1-40DD-A0BD-761A1603F6BE}"/>
    <cellStyle name="Comma 2 7 2" xfId="170" xr:uid="{BCA25B38-2F4D-4BBB-8304-6676268E34DD}"/>
    <cellStyle name="Comma 2 8" xfId="171" xr:uid="{3E8662E9-D663-4F6F-8122-1CA71A5AD9B5}"/>
    <cellStyle name="Comma 2 9" xfId="172" xr:uid="{1C4736CB-7F64-4E8D-9E78-B2438F9ADB0C}"/>
    <cellStyle name="Comma 20" xfId="173" xr:uid="{38200A41-75D8-4989-86D3-374A03FD2AE2}"/>
    <cellStyle name="Comma 20 2" xfId="174" xr:uid="{99C8E094-864A-45EB-8C6B-4563C2EFDF63}"/>
    <cellStyle name="Comma 21" xfId="175" xr:uid="{359AB4ED-F42A-4249-979A-6CCB02B60DA8}"/>
    <cellStyle name="Comma 21 2" xfId="176" xr:uid="{D1B466FA-A5D9-4307-AB11-9D68CC3673E3}"/>
    <cellStyle name="Comma 22" xfId="177" xr:uid="{185F6EAE-7634-4C54-A2AD-5B0C8E93957C}"/>
    <cellStyle name="Comma 23" xfId="178" xr:uid="{E8BB8529-9893-4411-9894-FEC8999C8645}"/>
    <cellStyle name="Comma 24" xfId="179" xr:uid="{19CEE866-A71B-47A5-8369-2935A6A2308D}"/>
    <cellStyle name="Comma 25" xfId="180" xr:uid="{91300C98-87DB-48B4-BB75-B47B23B065D7}"/>
    <cellStyle name="Comma 26" xfId="181" xr:uid="{9BEF0DA4-C51A-4F70-8073-CFDEA9FA0D9C}"/>
    <cellStyle name="Comma 27" xfId="182" xr:uid="{33B4355D-93E4-45E6-A2D1-619CC1C25DB5}"/>
    <cellStyle name="Comma 28" xfId="183" xr:uid="{C9BBC532-4676-4E72-9F94-AD78E1DD4328}"/>
    <cellStyle name="Comma 29" xfId="184" xr:uid="{46860C96-E7AD-454D-BC1E-0C6A8607789E}"/>
    <cellStyle name="Comma 3" xfId="185" xr:uid="{A57B93F8-E33F-4615-ACB1-666487DB461C}"/>
    <cellStyle name="Comma 3 11 2 2 2" xfId="186" xr:uid="{C9D7F989-3974-44CE-97C1-EC06FAC65539}"/>
    <cellStyle name="Comma 3 11 2 2 2 2" xfId="187" xr:uid="{DCE677D8-82B8-4C1E-9FE1-8953D27C8679}"/>
    <cellStyle name="Comma 3 11 2 2 2 3" xfId="188" xr:uid="{24563697-261D-4A5E-9830-4B55DA4F8D17}"/>
    <cellStyle name="Comma 3 2" xfId="189" xr:uid="{039FBD4A-FF0E-415E-B465-E602B9B0E34D}"/>
    <cellStyle name="Comma 3 2 2" xfId="190" xr:uid="{3D32E679-22F4-42F7-9057-D099CDCA534E}"/>
    <cellStyle name="Comma 3 3" xfId="191" xr:uid="{504709C2-7214-45C1-9289-7E1553D11F3A}"/>
    <cellStyle name="Comma 3 4" xfId="192" xr:uid="{AFE018F9-1FBC-45EE-B51A-EEB9DD0E196C}"/>
    <cellStyle name="Comma 3 5" xfId="193" xr:uid="{24355698-4E9A-493C-B25B-C3FC62CCD43A}"/>
    <cellStyle name="Comma 3 5 2" xfId="194" xr:uid="{DA76C572-D582-415A-8798-5DDEC1CD7BA7}"/>
    <cellStyle name="Comma 3 5 3" xfId="195" xr:uid="{160C43DC-7C2F-46A0-99F8-050DBD0A7990}"/>
    <cellStyle name="Comma 3 6" xfId="196" xr:uid="{9E9C4426-C387-48A9-B7BF-3CD5834BFA54}"/>
    <cellStyle name="Comma 3 6 2" xfId="197" xr:uid="{492C3AA1-9009-4A89-B85D-43462A637748}"/>
    <cellStyle name="Comma 3 7" xfId="198" xr:uid="{0F46AFC0-B849-4526-9BD6-19986F11DEF2}"/>
    <cellStyle name="Comma 30" xfId="199" xr:uid="{883CDEAD-A55E-48FF-87AC-3FB789719E6E}"/>
    <cellStyle name="Comma 31" xfId="200" xr:uid="{2FB84D62-43FB-4EF7-A8B8-B97B3ECE2946}"/>
    <cellStyle name="Comma 32" xfId="201" xr:uid="{2A635E9F-5B79-4C87-9518-52BEE2E92D78}"/>
    <cellStyle name="Comma 33" xfId="202" xr:uid="{2CB53780-571E-441F-9A5D-18F15266DEA1}"/>
    <cellStyle name="Comma 34" xfId="203" xr:uid="{557D74DE-CEBB-46EE-9517-67391ABE7DDC}"/>
    <cellStyle name="Comma 35" xfId="204" xr:uid="{32892064-CBA6-418B-AAD1-33844482DAF6}"/>
    <cellStyle name="Comma 36" xfId="205" xr:uid="{1DD45C79-8811-4316-9D8E-117177CA9FB6}"/>
    <cellStyle name="Comma 37" xfId="206" xr:uid="{81B895D2-DC64-4F7D-BDD5-FFEE7BD93DD3}"/>
    <cellStyle name="Comma 38" xfId="207" xr:uid="{ED3DB8E3-7BF1-459A-9204-06A35549F6BE}"/>
    <cellStyle name="Comma 39" xfId="208" xr:uid="{558CF8FF-5CCC-468F-81DC-1A3742603782}"/>
    <cellStyle name="Comma 4" xfId="209" xr:uid="{C365EFC5-DA12-416D-9B59-E1157D10E5E4}"/>
    <cellStyle name="Comma 4 2" xfId="210" xr:uid="{1E128310-D89F-41D7-AAFC-1025FCA99ABF}"/>
    <cellStyle name="Comma 4 2 2" xfId="211" xr:uid="{6CE016A5-B3CC-4ED9-B7F4-7F16383FB142}"/>
    <cellStyle name="Comma 4 3" xfId="212" xr:uid="{C43AF392-1665-48F3-9777-49BE4D0E0014}"/>
    <cellStyle name="Comma 4 4" xfId="213" xr:uid="{070280E5-7B3E-476C-BB05-1C00AB4F1F1A}"/>
    <cellStyle name="Comma 4 5" xfId="214" xr:uid="{5EC4FEB9-BF8E-43A9-A343-490C395FC923}"/>
    <cellStyle name="Comma 40" xfId="215" xr:uid="{AFBB31C8-EDB7-4662-8F5F-807B47EFFD35}"/>
    <cellStyle name="Comma 5" xfId="216" xr:uid="{4B316E50-2B7A-4FB7-B37A-EFBA5EC2CFB2}"/>
    <cellStyle name="Comma 5 2" xfId="217" xr:uid="{797BA119-6114-458A-AE6C-56E017B84167}"/>
    <cellStyle name="Comma 5 2 2" xfId="218" xr:uid="{F4936DCE-7321-497C-9D85-07EE465EB592}"/>
    <cellStyle name="Comma 5 3" xfId="219" xr:uid="{08C5BEF8-AEC4-4CA0-B3E8-FA840F8BB3C1}"/>
    <cellStyle name="Comma 5 4" xfId="220" xr:uid="{72604FCC-1F97-4799-8509-F3178C6F927E}"/>
    <cellStyle name="Comma 5 5" xfId="221" xr:uid="{13F205AD-669A-4AD8-8C3B-058990F5995F}"/>
    <cellStyle name="Comma 5 6" xfId="222" xr:uid="{65DC0730-69F5-4BEA-AF90-DA79D7E15E34}"/>
    <cellStyle name="Comma 6" xfId="223" xr:uid="{5691519A-0CB1-4086-8217-7F662D9F2EC0}"/>
    <cellStyle name="Comma 6 2" xfId="224" xr:uid="{8F6D0044-1F64-4F9F-AC36-B913CFA6CC1A}"/>
    <cellStyle name="Comma 6 3" xfId="225" xr:uid="{B49B0021-CCB8-4DC4-894E-D65FF977DE17}"/>
    <cellStyle name="Comma 6 4" xfId="226" xr:uid="{DCF0D49B-9EC0-4EF9-AF8F-FAD344411EBD}"/>
    <cellStyle name="Comma 6 5" xfId="227" xr:uid="{4F54390A-5BE4-4B2B-BFC5-54AAE2A4D722}"/>
    <cellStyle name="Comma 69" xfId="228" xr:uid="{E6348AC6-4609-4E77-BFA2-DD2F49A0458A}"/>
    <cellStyle name="Comma 7" xfId="229" xr:uid="{8CD54072-32B2-4E32-982D-0F34510C23D5}"/>
    <cellStyle name="Comma 7 2" xfId="230" xr:uid="{E9FF7218-7AB7-4974-B71C-0E9FCAC579BC}"/>
    <cellStyle name="Comma 7 2 2" xfId="231" xr:uid="{C76BA15C-9924-4B3C-9858-0196612DD559}"/>
    <cellStyle name="Comma 7 3" xfId="232" xr:uid="{F5AE038A-D1DD-4892-AA23-BFC00BA99DC6}"/>
    <cellStyle name="Comma 7 4" xfId="233" xr:uid="{F4986D01-6163-4DA6-B241-306E3CF3E5A7}"/>
    <cellStyle name="Comma 7 5" xfId="234" xr:uid="{C9FE9DA5-AD42-4AA2-831E-C7EBDD40A4B4}"/>
    <cellStyle name="Comma 7 6" xfId="235" xr:uid="{3FD2FEE2-DC51-4636-9E7C-DE43544A1769}"/>
    <cellStyle name="Comma 79" xfId="236" xr:uid="{67771F2E-C5A3-4305-ABD7-1666170FA9CF}"/>
    <cellStyle name="Comma 8" xfId="237" xr:uid="{7132EC3A-5776-4632-A59C-BEEF7B3386C8}"/>
    <cellStyle name="Comma 8 2" xfId="238" xr:uid="{B4585207-F9FE-4D6D-BAF5-41E92BB684D3}"/>
    <cellStyle name="Comma 8 3" xfId="239" xr:uid="{9DE954BE-963B-431F-9FE9-1A3DA0B8432F}"/>
    <cellStyle name="Comma 8 4" xfId="240" xr:uid="{B2A83956-DE37-4A86-95C5-3AF126A3DEA8}"/>
    <cellStyle name="Comma 8 5" xfId="241" xr:uid="{D6060D79-1A1F-48FD-AF08-161530345DDB}"/>
    <cellStyle name="Comma 82" xfId="242" xr:uid="{E68EF4C6-C8F8-42C3-ABE9-2F80136F45C6}"/>
    <cellStyle name="Comma 84" xfId="243" xr:uid="{F9C67509-4E3A-4F22-8B83-1C4088E17745}"/>
    <cellStyle name="Comma 84 2" xfId="244" xr:uid="{2AAA6ECE-C48C-4C9A-BA7A-D6DA39686B50}"/>
    <cellStyle name="Comma 84 3" xfId="245" xr:uid="{A7C8C5FE-558E-4610-8341-00C4528A6659}"/>
    <cellStyle name="Comma 9" xfId="246" xr:uid="{CC1F1125-186C-4EA3-B882-6770AE08F8AA}"/>
    <cellStyle name="Comma 9 2" xfId="247" xr:uid="{80871EDD-0DB0-4D15-B6BE-477CE9A7BE1C}"/>
    <cellStyle name="Comma 9 3" xfId="248" xr:uid="{4C1E0434-8A39-4F0F-A9CA-5738D1B405A6}"/>
    <cellStyle name="Comma 9 4" xfId="249" xr:uid="{521D9197-3DA8-4200-97F9-8E013870BE7C}"/>
    <cellStyle name="Comma 9 5" xfId="250" xr:uid="{118080D3-3BD4-4BA3-AA0A-4B56F1164E23}"/>
    <cellStyle name="Comma M" xfId="251" xr:uid="{F3A79E89-7850-4D7D-83F6-D8231718B11F}"/>
    <cellStyle name="Comma T" xfId="252" xr:uid="{ED64764F-F9E6-47AF-9665-8A5A78C76B13}"/>
    <cellStyle name="comma zerodec" xfId="253" xr:uid="{73380B3E-1B60-4295-896A-7CBCE4CBB0C9}"/>
    <cellStyle name="Comma0" xfId="254" xr:uid="{27FB8CD1-A2FD-4C1C-B497-E2C2711EE8FF}"/>
    <cellStyle name="Copied" xfId="255" xr:uid="{942FF6B3-7C91-4972-8E75-99FD8FFE562A}"/>
    <cellStyle name="Cover Date" xfId="256" xr:uid="{6CC72347-E45F-4087-A2AF-EF543D6BE741}"/>
    <cellStyle name="Cover Subtitle" xfId="257" xr:uid="{A9AE3BEC-54F3-41A2-8C2D-670B24A08397}"/>
    <cellStyle name="Cover Title" xfId="258" xr:uid="{B064C094-9820-4E94-A757-93E71B295898}"/>
    <cellStyle name="Currency (hidden)" xfId="259" xr:uid="{7C1863F8-2F89-4FB4-AC90-51160AC8BE93}"/>
    <cellStyle name="Currency (hidden) 2" xfId="260" xr:uid="{090E67EB-3911-4228-BE59-2CB1D1323972}"/>
    <cellStyle name="Currency 2" xfId="261" xr:uid="{5DD7109E-6075-46A2-958F-465A69EA0B15}"/>
    <cellStyle name="Currency 3" xfId="262" xr:uid="{E6302BC4-88A4-4208-9461-B2D82B2BDA59}"/>
    <cellStyle name="Currency 4" xfId="263" xr:uid="{B3E6C2B7-F8EF-4C4D-802D-A994A1A5B19A}"/>
    <cellStyle name="Currency 5" xfId="264" xr:uid="{34F50520-4490-426F-A63A-1933BC02D5E8}"/>
    <cellStyle name="Currency 6" xfId="265" xr:uid="{20A09FFE-5296-44A6-998B-8A33A585EB65}"/>
    <cellStyle name="Currency 7" xfId="266" xr:uid="{9771251D-14F0-4CD4-8BC2-98299637C61A}"/>
    <cellStyle name="Currency 8" xfId="267" xr:uid="{F82AEBC2-782B-4E07-AE32-2052B3E0966A}"/>
    <cellStyle name="Currency0" xfId="268" xr:uid="{7BE1A170-A6C9-410E-BDC8-310B4DFD76D8}"/>
    <cellStyle name="Currency1" xfId="269" xr:uid="{6D7B4CD5-5BF2-4CB6-8F4B-B63FC8F9B0FD}"/>
    <cellStyle name="Custom" xfId="270" xr:uid="{80584407-96E1-42BD-9BA3-051B7F05567A}"/>
    <cellStyle name="Date" xfId="271" xr:uid="{BA335E80-9B59-472F-B16B-617CB72AD109}"/>
    <cellStyle name="Date Eng" xfId="272" xr:uid="{2A0BBC37-0F49-4F1C-B83B-C12089601561}"/>
    <cellStyle name="Date_13.Lead_Royal Excellency(RE)" xfId="273" xr:uid="{BB1FF3B0-1BB9-4B57-94E9-814015000DF5}"/>
    <cellStyle name="Dezimal [0]_OPTIMIR1 (deutsch)" xfId="274" xr:uid="{ED17623C-5E50-4C9B-9B0A-96250501C907}"/>
    <cellStyle name="Dezimal_OPTIMIR1 (deutsch)" xfId="275" xr:uid="{8FF52E0A-BD05-4529-8D62-AAB2962F6520}"/>
    <cellStyle name="Dollar (zero dec)" xfId="276" xr:uid="{D5A39519-FB76-483F-86A4-1480E3705504}"/>
    <cellStyle name="E&amp;Y House" xfId="277" xr:uid="{27726A05-A827-4E32-9807-54BC070A76C0}"/>
    <cellStyle name="Entered" xfId="278" xr:uid="{407E5F5A-B2A6-4450-A9BB-72A5F5485927}"/>
    <cellStyle name="Euro" xfId="279" xr:uid="{577291ED-7733-46AB-8203-CCFD61D542A2}"/>
    <cellStyle name="Explanatory Text 2" xfId="280" xr:uid="{AEABA7B1-41FD-4047-A2E3-24976AD10AE7}"/>
    <cellStyle name="Explanatory Text 3" xfId="281" xr:uid="{D7A1939A-C862-4260-871D-450198AD1FFD}"/>
    <cellStyle name="Fixed" xfId="282" xr:uid="{BA6D7500-F9CA-4388-AFA7-3A0FF6E3828B}"/>
    <cellStyle name="Fixed 2" xfId="283" xr:uid="{4ADA3B43-8CC6-49AF-9A3A-3BD4F9FA2596}"/>
    <cellStyle name="Fixed 2 2" xfId="284" xr:uid="{489345A6-DC46-4CFD-9241-1E667A58E586}"/>
    <cellStyle name="Footer SBILogo1" xfId="285" xr:uid="{A2B83258-FA0D-484E-A01F-222F0F36C431}"/>
    <cellStyle name="Footer SBILogo2" xfId="286" xr:uid="{D78A4B74-F326-4477-9F4A-F19A07CAA7D7}"/>
    <cellStyle name="Footnote" xfId="287" xr:uid="{52D8DD8C-E72B-4B87-8AD0-86245615159A}"/>
    <cellStyle name="Footnote Reference" xfId="288" xr:uid="{DA2F5132-217E-482A-A02D-C7BA59948CD4}"/>
    <cellStyle name="Footnote__0_Lead_ KOSE_30.06.05" xfId="289" xr:uid="{8A2846E0-98D4-4F74-9FF7-EE2B70A7D41C}"/>
    <cellStyle name="General C" xfId="290" xr:uid="{7CB2137A-76E9-47D5-B406-D72B8891370E}"/>
    <cellStyle name="General C 2" xfId="291" xr:uid="{CC7E3528-C4FD-48A6-9620-B004B06F56D4}"/>
    <cellStyle name="General C 2 2" xfId="292" xr:uid="{074DBAF5-E8FC-4D56-849A-062D371AD345}"/>
    <cellStyle name="General C 2 2 2" xfId="293" xr:uid="{94135108-B62A-4D5C-8225-11C7953897B1}"/>
    <cellStyle name="General C 2 3" xfId="294" xr:uid="{E54899DC-D396-4B4C-A12C-D3D0805B5DA5}"/>
    <cellStyle name="General C 3" xfId="295" xr:uid="{97065321-8163-48EA-BBF0-903B4FF3E353}"/>
    <cellStyle name="General C 3 2" xfId="296" xr:uid="{CF3139B9-CDAA-42B7-9BE8-EF2A71ECD31B}"/>
    <cellStyle name="General C 3 2 2" xfId="297" xr:uid="{77F7C681-829B-49D3-A9A8-A21DFFC7A6D1}"/>
    <cellStyle name="General C 3 3" xfId="298" xr:uid="{19FD62A7-392A-4133-8C82-AA0049EEEE37}"/>
    <cellStyle name="General C 4" xfId="299" xr:uid="{630D77FD-16BD-4EB0-9C3E-F18BCB598C3F}"/>
    <cellStyle name="General C 4 2" xfId="300" xr:uid="{4A279416-9BB3-4D58-AFD3-9B5F1AA40567}"/>
    <cellStyle name="General C 4 2 2" xfId="301" xr:uid="{7B4A1B8D-F3F7-468F-AA9F-C30E13A142CF}"/>
    <cellStyle name="General C 4 3" xfId="302" xr:uid="{E365E3F2-0C2B-4BC5-BB54-C9789A54D5BA}"/>
    <cellStyle name="General C 5" xfId="303" xr:uid="{DFB4D5FC-8F08-4D9B-82B8-5A51D35E93A2}"/>
    <cellStyle name="General C 5 2" xfId="304" xr:uid="{1B4F19B9-91BC-498D-A694-FE09100DE614}"/>
    <cellStyle name="General C 5 2 2" xfId="305" xr:uid="{E0BF0778-536A-4057-9D4E-9990A67498B9}"/>
    <cellStyle name="General C 5 3" xfId="306" xr:uid="{C9E3B419-DEEB-4878-9C0E-3834B8C52F90}"/>
    <cellStyle name="General C 6" xfId="307" xr:uid="{C7E040A9-FBD9-4874-86B0-976332B23084}"/>
    <cellStyle name="General C 6 2" xfId="308" xr:uid="{BE05DFB0-0FAA-47D9-83A6-308AFAC69149}"/>
    <cellStyle name="General C 7" xfId="309" xr:uid="{18F5767D-3D0D-4AAB-9B24-752EA5F12DB6}"/>
    <cellStyle name="General CA" xfId="310" xr:uid="{E01B89B9-424F-4358-B019-64FE79C2C308}"/>
    <cellStyle name="General CA 2" xfId="311" xr:uid="{4870A48A-0C88-4187-8215-4B3CF8C1FDBB}"/>
    <cellStyle name="General CA 2 2" xfId="312" xr:uid="{4F94B024-B3FE-4C28-B480-03E90B523119}"/>
    <cellStyle name="General CA 2 2 2" xfId="313" xr:uid="{8385AB47-9BBC-4B07-B14C-08799A0A4DE4}"/>
    <cellStyle name="General CA 2 3" xfId="314" xr:uid="{5D6CC718-58DE-4DFD-9B98-C8C9C7793E0E}"/>
    <cellStyle name="General CA 3" xfId="315" xr:uid="{6200E7FE-AE4A-442F-A129-8AD6B344F82F}"/>
    <cellStyle name="General CA 3 2" xfId="316" xr:uid="{B73DE299-E742-4854-8926-9E94E53A2E17}"/>
    <cellStyle name="General CA 3 2 2" xfId="317" xr:uid="{1E02F44D-24EB-4D5C-96F8-352C4F01BD22}"/>
    <cellStyle name="General CA 3 3" xfId="318" xr:uid="{2EBD7EEE-F03B-4231-B90D-B5FF738A3550}"/>
    <cellStyle name="General CA 4" xfId="319" xr:uid="{72BCB69A-3658-4F34-98D1-63A21A55C2EB}"/>
    <cellStyle name="General CA 4 2" xfId="320" xr:uid="{41A033C6-0EE4-452F-A608-1F6D290972D6}"/>
    <cellStyle name="General CA 4 2 2" xfId="321" xr:uid="{61C16ACB-1F14-4F1F-B3F4-35D9F55D17CB}"/>
    <cellStyle name="General CA 4 3" xfId="322" xr:uid="{59F96758-1BC4-43A3-B423-E0F8E61F1407}"/>
    <cellStyle name="General CA 5" xfId="323" xr:uid="{99498F09-DBE6-494A-9403-7511DD76B6F5}"/>
    <cellStyle name="General CA 5 2" xfId="324" xr:uid="{D6C91CC9-BB70-4F63-923E-45A5FAB51D59}"/>
    <cellStyle name="General CA 5 2 2" xfId="325" xr:uid="{FEE30390-C242-4FEE-8918-7FCAC135D3C5}"/>
    <cellStyle name="General CA 5 3" xfId="326" xr:uid="{B00470C9-09E7-48C9-B7ED-F4CE1A1A70C9}"/>
    <cellStyle name="General CA 6" xfId="327" xr:uid="{04D8C61A-1B4E-4DD3-BE56-16FBA3D9EB91}"/>
    <cellStyle name="General CA 6 2" xfId="328" xr:uid="{FCE3FF77-CD29-4055-B435-87751B60AD6B}"/>
    <cellStyle name="General CA 7" xfId="329" xr:uid="{8D3FA924-5BB2-45E3-A185-DD799FC3EDDE}"/>
    <cellStyle name="General Eng" xfId="330" xr:uid="{A2386B83-B2B6-483A-8607-411068F5985E}"/>
    <cellStyle name="General S" xfId="331" xr:uid="{2754104F-5649-46D4-B4DA-CE3731415925}"/>
    <cellStyle name="General T" xfId="332" xr:uid="{F95E5A1B-2949-421A-9DB2-246697D88B5E}"/>
    <cellStyle name="General W" xfId="333" xr:uid="{FD7C80DD-A3D1-4872-A14D-2A33E7A3DCA3}"/>
    <cellStyle name="Good 2" xfId="334" xr:uid="{ABFC7AF8-F696-426F-9D11-2E2097B5F5FA}"/>
    <cellStyle name="Good 3" xfId="335" xr:uid="{F6EE6B7F-8B99-45F7-9A56-60CBCE8DB5AC}"/>
    <cellStyle name="Grey" xfId="336" xr:uid="{B1837B2D-014E-4B59-8EF6-D5152F731A10}"/>
    <cellStyle name="Grey 2" xfId="337" xr:uid="{89ADCB00-70C3-4A86-B32C-00CE3D132332}"/>
    <cellStyle name="Header" xfId="338" xr:uid="{834FB122-D107-41BA-8846-F5343994D140}"/>
    <cellStyle name="HEADER 2" xfId="339" xr:uid="{F12CB32F-75E1-45FC-A539-314B54917F32}"/>
    <cellStyle name="Header Draft Stamp" xfId="340" xr:uid="{1FBA6ED7-03B4-49D9-B63B-5C11BBF6CD9E}"/>
    <cellStyle name="Header__0_Lead_ KOSE_30.06.05" xfId="341" xr:uid="{A49C5E3E-A9D7-422F-BD4B-5E1747138C77}"/>
    <cellStyle name="Header1" xfId="342" xr:uid="{757FBC18-4E85-4C9A-B147-B5A27CD09747}"/>
    <cellStyle name="Header1 2" xfId="343" xr:uid="{A6E4BCF7-4572-494C-AF22-C1A410F92DA6}"/>
    <cellStyle name="Header2" xfId="344" xr:uid="{2C83EACC-880F-45EB-BDAF-AE7066D975DE}"/>
    <cellStyle name="Header2 2" xfId="345" xr:uid="{138B74CA-F597-431D-9F7F-C5EDC4DE8EB6}"/>
    <cellStyle name="Header2 2 2" xfId="346" xr:uid="{23B35A2E-3BBA-43A9-B727-99DA9F925B06}"/>
    <cellStyle name="Header2 2 2 2" xfId="347" xr:uid="{29DD6ECC-47B9-4CC0-962B-AC1B55324EE3}"/>
    <cellStyle name="Header2 2 3" xfId="348" xr:uid="{9DF5D660-2439-4BDC-968A-A60136BFBACD}"/>
    <cellStyle name="Header2 2 3 2" xfId="349" xr:uid="{7BABF519-FF35-4DCD-AF83-0107D624C826}"/>
    <cellStyle name="Header2 2 4" xfId="350" xr:uid="{A2BBE0E4-9817-4656-963E-347EA8C34F14}"/>
    <cellStyle name="Header2 2 5" xfId="351" xr:uid="{1A64592C-E90B-4459-B892-1D9ED2E380ED}"/>
    <cellStyle name="Header2 3" xfId="352" xr:uid="{14DBCD9D-AA60-4ECD-8FB1-2BCE59792373}"/>
    <cellStyle name="Header2 3 2" xfId="353" xr:uid="{5491E2C2-8AAF-4D78-9E4C-11E2D814D487}"/>
    <cellStyle name="Header2 3 2 2" xfId="354" xr:uid="{FE8834BC-46B6-4733-8567-C5FB375EA1C0}"/>
    <cellStyle name="Header2 3 3" xfId="355" xr:uid="{F85AD361-BF31-490B-ADF8-490B922D5D38}"/>
    <cellStyle name="Header2 3 3 2" xfId="356" xr:uid="{45E45AF9-4BC1-4EA1-8B20-11D49249A1AD}"/>
    <cellStyle name="Header2 3 4" xfId="357" xr:uid="{05427245-4D99-40FC-B16C-F765AFB22320}"/>
    <cellStyle name="Header2 3 5" xfId="358" xr:uid="{CDE637E1-E5E6-48AE-B60E-E93C4028FCBE}"/>
    <cellStyle name="Header2 4" xfId="359" xr:uid="{49D32146-2202-4A29-8151-A1F669E6A750}"/>
    <cellStyle name="Header2 4 2" xfId="360" xr:uid="{D78869AE-DB0C-4ABE-B45C-A31B2AEA0A77}"/>
    <cellStyle name="Header2 4 2 2" xfId="361" xr:uid="{009E4C3C-D09D-48D2-9AB7-8B6C5517634B}"/>
    <cellStyle name="Header2 4 3" xfId="362" xr:uid="{979EEB76-7D09-47C3-BE7D-9108AA051D72}"/>
    <cellStyle name="Header2 4 3 2" xfId="363" xr:uid="{C3268126-EB24-4952-B1A5-4F474401CC99}"/>
    <cellStyle name="Header2 4 4" xfId="364" xr:uid="{6F82A28C-795D-454D-A6BD-766515D96050}"/>
    <cellStyle name="Header2 4 5" xfId="365" xr:uid="{49614BBE-DFBE-4077-819F-D01C5B29C94A}"/>
    <cellStyle name="Header2 5" xfId="366" xr:uid="{D98CDA16-D846-46C4-91DE-623E4B0402B4}"/>
    <cellStyle name="Header2 5 2" xfId="367" xr:uid="{D230ED27-FE9E-416F-88F4-EA66C3DC5CD0}"/>
    <cellStyle name="Header2 5 2 2" xfId="368" xr:uid="{6F868574-F601-41CB-8E47-CF44C545E9E1}"/>
    <cellStyle name="Header2 5 3" xfId="369" xr:uid="{AADDC9F8-5C25-43F0-868C-63EBE80156BB}"/>
    <cellStyle name="Header2 5 3 2" xfId="370" xr:uid="{93374A92-D880-4049-B51C-52799F957667}"/>
    <cellStyle name="Header2 5 4" xfId="371" xr:uid="{4FD1B6CE-0C0B-40D4-BFBA-5431F3B44681}"/>
    <cellStyle name="Header2 5 5" xfId="372" xr:uid="{37492F42-3652-4D0B-8361-00E5F1F2FCD5}"/>
    <cellStyle name="Header2 6" xfId="373" xr:uid="{E1E7509F-F8C9-4AD3-8D89-5ADCFE5A0E2F}"/>
    <cellStyle name="Header2 6 2" xfId="374" xr:uid="{19DE13D8-D413-45E9-AA8C-B776F91CC626}"/>
    <cellStyle name="Header2 7" xfId="375" xr:uid="{74B4A153-9146-48E1-98E8-1D5A1E865C8A}"/>
    <cellStyle name="Header2 7 2" xfId="376" xr:uid="{D6D67FA5-7276-4A54-A9B5-12A9FE1DB7F1}"/>
    <cellStyle name="Header2 8" xfId="377" xr:uid="{F23B8FE9-CF97-4B1B-B646-DB2C89F692A6}"/>
    <cellStyle name="Header2 9" xfId="378" xr:uid="{00BB844B-BA70-463D-BCDC-AF8C73225405}"/>
    <cellStyle name="Heading 1 2" xfId="379" xr:uid="{571229AC-7FE5-4ABF-9065-62C4D5C2B1CE}"/>
    <cellStyle name="Heading 1 3" xfId="380" xr:uid="{0BD6A69D-3E6E-4E76-8DB2-41876519E6B9}"/>
    <cellStyle name="Heading 1 Above" xfId="381" xr:uid="{2A75F1EF-0BB1-449D-A858-B2233EB074EB}"/>
    <cellStyle name="Heading 1+" xfId="382" xr:uid="{9C14310E-42D7-41AB-908A-87632D214C82}"/>
    <cellStyle name="Heading 1+ 2" xfId="383" xr:uid="{4C02E950-9A6C-4685-8009-A949E49C10F4}"/>
    <cellStyle name="Heading 1+ 2 2" xfId="384" xr:uid="{E39611DE-BB92-4F96-8FDB-AD46F34B0C2C}"/>
    <cellStyle name="Heading 1+ 3" xfId="385" xr:uid="{5D73B067-AEE2-40EC-A5E8-A6D7AF705300}"/>
    <cellStyle name="Heading 2 2" xfId="386" xr:uid="{FC9787F8-39B2-44B6-8B78-0B982935FE17}"/>
    <cellStyle name="Heading 2 3" xfId="387" xr:uid="{6027D2F0-4BCA-4E6E-8A8C-69AF3863B9FA}"/>
    <cellStyle name="Heading 2 Below" xfId="388" xr:uid="{622AB11C-1450-4E8D-B7CB-8C2AC1705898}"/>
    <cellStyle name="Heading 2+" xfId="389" xr:uid="{A41C2E93-5ECB-44EA-B05B-26B06C478B24}"/>
    <cellStyle name="Heading 2+ 2" xfId="390" xr:uid="{A1E8705F-2562-4138-B091-D78B35B0E3B2}"/>
    <cellStyle name="Heading 2+ 2 2" xfId="391" xr:uid="{9E4B51C1-A930-4E0B-869E-4215E2EC4924}"/>
    <cellStyle name="Heading 2+ 3" xfId="392" xr:uid="{39982FA4-44BB-4343-BBD4-D419F856EC81}"/>
    <cellStyle name="Heading 3 2" xfId="393" xr:uid="{239E2150-6664-42D9-92C7-284D0675370B}"/>
    <cellStyle name="Heading 3 3" xfId="394" xr:uid="{A0AA88DF-DAA2-47DE-95C7-B90FDB8DB5DF}"/>
    <cellStyle name="Heading 3+" xfId="395" xr:uid="{5E691097-BE64-41EC-831E-BB1ECB566BB1}"/>
    <cellStyle name="Heading 4 2" xfId="396" xr:uid="{044B07C2-90C9-427A-8BB1-068E41A231DE}"/>
    <cellStyle name="Heading 4 3" xfId="397" xr:uid="{55B5D9EF-847D-47CF-9F25-4F36218E3D26}"/>
    <cellStyle name="Heading1" xfId="398" xr:uid="{858EC008-239A-4BD8-AEEB-C3BD9976B341}"/>
    <cellStyle name="Heading1 2" xfId="399" xr:uid="{FE667DE5-C7E2-49B6-B454-447733D92761}"/>
    <cellStyle name="Heading1 2 2" xfId="400" xr:uid="{66218DFA-9F93-4F54-BE98-8451ED36625A}"/>
    <cellStyle name="Heading2" xfId="401" xr:uid="{95689D1C-1415-4C48-AEFE-B2D272CF3F83}"/>
    <cellStyle name="Heading2 2" xfId="402" xr:uid="{8C382A5C-F60D-419E-89F1-2493800AA061}"/>
    <cellStyle name="Heading2 2 2" xfId="403" xr:uid="{0D4FB45F-BEA9-4F30-88AD-9549F92C18E8}"/>
    <cellStyle name="Hidden" xfId="404" xr:uid="{364A23C1-1B41-4D84-8D36-D709BC21D9AA}"/>
    <cellStyle name="HIGHLIGHT" xfId="405" xr:uid="{3FBC1170-329F-4A18-8007-73C5AE44CF15}"/>
    <cellStyle name="Input [yellow]" xfId="406" xr:uid="{2A96655E-E5A6-4D74-8CC4-A2753B4E7F7E}"/>
    <cellStyle name="Input [yellow] 2" xfId="407" xr:uid="{25BAB611-EB05-4D1E-9D52-7AD324878089}"/>
    <cellStyle name="Input [yellow] 2 2" xfId="408" xr:uid="{F90E0E1D-A918-41F1-8ECF-D58F71D08728}"/>
    <cellStyle name="Input [yellow] 2 2 2" xfId="409" xr:uid="{7E9228FF-234F-4FD7-8B12-A3146D2972A6}"/>
    <cellStyle name="Input [yellow] 2 3" xfId="410" xr:uid="{EB008C88-EAD3-4B0A-BA1F-11146B42E029}"/>
    <cellStyle name="Input [yellow] 3" xfId="411" xr:uid="{25897ECC-5DE3-49E6-B7FE-499EF35289F5}"/>
    <cellStyle name="Input [yellow] 3 2" xfId="412" xr:uid="{533F84A5-1333-43AA-902C-A1B6FD6FFBE4}"/>
    <cellStyle name="Input [yellow] 3 2 2" xfId="413" xr:uid="{2528FECC-B65E-467B-9C25-120CA865CD69}"/>
    <cellStyle name="Input [yellow] 3 3" xfId="414" xr:uid="{3C2B58D8-C925-4C02-B8BD-B46043D6F09F}"/>
    <cellStyle name="Input [yellow] 4" xfId="415" xr:uid="{C6B9A2D5-A4D4-434B-BAE4-EB82C474DFD4}"/>
    <cellStyle name="Input [yellow] 4 2" xfId="416" xr:uid="{18E7FC3F-3C77-49FE-85DB-DBE7402B8969}"/>
    <cellStyle name="Input [yellow] 4 2 2" xfId="417" xr:uid="{55F170B3-A64A-4960-8C68-3A99D6599EC1}"/>
    <cellStyle name="Input [yellow] 4 3" xfId="418" xr:uid="{8E4A090F-45DF-4505-8FE5-24A1F74DF629}"/>
    <cellStyle name="Input [yellow] 5" xfId="419" xr:uid="{5EE36CA2-B010-4AF0-A9ED-7B4A1E79420F}"/>
    <cellStyle name="Input [yellow] 5 2" xfId="420" xr:uid="{4DACA451-F351-40DD-B812-8411940922E6}"/>
    <cellStyle name="Input [yellow] 5 2 2" xfId="421" xr:uid="{C840E68A-2182-4898-B751-A782ACA1B247}"/>
    <cellStyle name="Input [yellow] 5 3" xfId="422" xr:uid="{D0B36B4D-109C-42C8-8C1C-60605B70C0F4}"/>
    <cellStyle name="Input [yellow] 6" xfId="423" xr:uid="{E02B4BB4-3C7D-41E2-8220-BCD25F6EFF7E}"/>
    <cellStyle name="Input [yellow] 6 2" xfId="424" xr:uid="{12CFC07E-4F5D-4687-94C7-277B69047B49}"/>
    <cellStyle name="Input [yellow] 6 2 2" xfId="425" xr:uid="{FCFC334C-9808-42A1-9D61-A74E58ADC6F9}"/>
    <cellStyle name="Input [yellow] 6 3" xfId="426" xr:uid="{97011C10-E6A2-46D9-BCD6-E7124FEBDA32}"/>
    <cellStyle name="Input [yellow] 7" xfId="427" xr:uid="{8D0DDE86-0BE9-4ED8-A0B9-3EBE4A1A400E}"/>
    <cellStyle name="Input [yellow] 7 2" xfId="428" xr:uid="{1EAEBBCA-1ECD-44A9-98C2-7C9AC502042A}"/>
    <cellStyle name="Input [yellow] 7 2 2" xfId="429" xr:uid="{1CD845E3-4A9A-4E63-8BD3-585095BE3B5A}"/>
    <cellStyle name="Input [yellow] 7 3" xfId="430" xr:uid="{6B401EB7-BFDD-40E3-87FD-BE72228CBE8F}"/>
    <cellStyle name="Input [yellow] 7 3 2" xfId="431" xr:uid="{5D1B6E8B-2DF3-4FE2-B8F0-E0DFD7F8E6D5}"/>
    <cellStyle name="Input [yellow] 7 4" xfId="432" xr:uid="{8A77DC62-9D52-4CD1-920D-9763C1DF5D18}"/>
    <cellStyle name="Input [yellow] 7 4 2" xfId="433" xr:uid="{AA9416A1-DFEA-4C00-BC93-CFBFA5B12B16}"/>
    <cellStyle name="Input [yellow] 7 5" xfId="434" xr:uid="{EB323A81-6E46-4C63-BE7F-D65223CD5E32}"/>
    <cellStyle name="Input [yellow] 7 6" xfId="435" xr:uid="{EC8F8EF9-ECAF-4367-827D-801547F083E5}"/>
    <cellStyle name="Input 10" xfId="436" xr:uid="{475B690F-DDAD-45B4-A63B-FABD8B262BFA}"/>
    <cellStyle name="Input 11" xfId="437" xr:uid="{E7C01FE0-93D9-47BD-B065-D0D43FBC5789}"/>
    <cellStyle name="Input 12" xfId="438" xr:uid="{B2BFD62F-0370-4EDF-9FBC-A6B292D54230}"/>
    <cellStyle name="Input 13" xfId="439" xr:uid="{DC23360E-C4A1-49BE-9699-01B1588FD9DA}"/>
    <cellStyle name="Input 2" xfId="440" xr:uid="{B4F156F7-C722-4AE5-93CE-12B059879424}"/>
    <cellStyle name="Input 3" xfId="441" xr:uid="{312B8C7E-3144-4FA7-9729-40435737C9CF}"/>
    <cellStyle name="Input 4" xfId="442" xr:uid="{91EA3CF7-F40C-4E16-9073-DB9C1FFC6378}"/>
    <cellStyle name="Input 5" xfId="443" xr:uid="{A14F584D-EC38-4E5A-846F-616262CB4BEC}"/>
    <cellStyle name="Input 6" xfId="444" xr:uid="{1EF6E93D-3A6F-49C3-B7BB-DAB8E5FF74BB}"/>
    <cellStyle name="Input 7" xfId="445" xr:uid="{1CE23AA9-C149-4299-A4F1-F16625A7855F}"/>
    <cellStyle name="Input 8" xfId="446" xr:uid="{FE8C6AF5-DB15-4DD1-BF60-7ED837655CB4}"/>
    <cellStyle name="Input 9" xfId="447" xr:uid="{D42BF371-CFE9-4614-9984-C4AB87B3FB8A}"/>
    <cellStyle name="Linked Cell 2" xfId="448" xr:uid="{44CB1291-1D2B-4D03-9935-9A2B7EB35083}"/>
    <cellStyle name="Linked Cell 3" xfId="449" xr:uid="{192B2FD3-2EC7-4981-8402-ACC940267AB0}"/>
    <cellStyle name="Monétaire [0]_Feuil2" xfId="450" xr:uid="{9B10DD00-25D8-4257-BFDD-D787F125841D}"/>
    <cellStyle name="Monétaire_Feuil2" xfId="451" xr:uid="{98AA2906-D1E5-403D-B6D8-312C7F21CB20}"/>
    <cellStyle name="Month Year" xfId="452" xr:uid="{6C366D93-9AA0-47F6-858D-956CE52D1C39}"/>
    <cellStyle name="Month Year F" xfId="453" xr:uid="{CDE05DDF-FEEA-4F9F-B64C-B591B04CAE16}"/>
    <cellStyle name="Month Year S" xfId="454" xr:uid="{64179448-7392-4EE9-BE9F-FC99AFAB49B8}"/>
    <cellStyle name="Month Year T" xfId="455" xr:uid="{9847AA47-F63C-45FB-9D7B-2A463DF6D10F}"/>
    <cellStyle name="MS_COL_STYLE" xfId="456" xr:uid="{8D970057-ED1D-4B7F-9F8C-68D35E407132}"/>
    <cellStyle name="NavStyleDefault" xfId="457" xr:uid="{E59C75A8-63BF-449F-BEE8-2C94D70EDEA9}"/>
    <cellStyle name="Neutral 2" xfId="458" xr:uid="{AF456B40-A620-4797-AA2A-10FA360ED1A9}"/>
    <cellStyle name="Neutral 3" xfId="459" xr:uid="{A5448A62-DB9A-4A3B-AF6E-B495DAED8681}"/>
    <cellStyle name="no dec" xfId="460" xr:uid="{C251B0B2-96AF-4AB1-800E-FC2066F23449}"/>
    <cellStyle name="no dec 2" xfId="461" xr:uid="{210CDEAD-11C7-4C87-B6F7-4101CA187CF6}"/>
    <cellStyle name="no dec 2 2" xfId="462" xr:uid="{B41B8A59-9864-4A42-A2F5-C436805CB9C9}"/>
    <cellStyle name="Normal" xfId="0" builtinId="0"/>
    <cellStyle name="Normal - Style1" xfId="463" xr:uid="{131D013E-A58E-4550-AA75-E719D1BE02E6}"/>
    <cellStyle name="Normal - Style1 2" xfId="464" xr:uid="{E891D5D9-B9D3-4E57-9670-7A160CE3A111}"/>
    <cellStyle name="Normal [-]" xfId="465" xr:uid="{140D1EC6-9138-4DBB-A1C8-B0EF09D0BA66}"/>
    <cellStyle name="Normal [0]" xfId="466" xr:uid="{78267741-9FD5-4A53-BBC6-6CEFC94C301E}"/>
    <cellStyle name="Normal 10" xfId="467" xr:uid="{473B8F1A-8835-4619-AD14-B0250626C95E}"/>
    <cellStyle name="Normal 10 2" xfId="468" xr:uid="{BFDCAED4-9211-48C2-BE6F-E591DE2EAF8A}"/>
    <cellStyle name="Normal 108" xfId="469" xr:uid="{DBC1E0D2-183D-4442-A574-5150165DEA85}"/>
    <cellStyle name="Normal 11" xfId="470" xr:uid="{09085956-80CC-462D-9D1F-90CA0F5F91A8}"/>
    <cellStyle name="Normal 11 2" xfId="471" xr:uid="{FE3288D7-63B8-4182-BF92-D2309450A54E}"/>
    <cellStyle name="Normal 116" xfId="472" xr:uid="{898ECC92-C6DE-4D24-8799-14DE5ACDCA09}"/>
    <cellStyle name="Normal 12" xfId="473" xr:uid="{C3DF5AF6-6A33-4798-933E-4BDB1231D2FA}"/>
    <cellStyle name="Normal 12 2" xfId="474" xr:uid="{61F7D920-F52F-4431-BF1D-041FDD6D69B6}"/>
    <cellStyle name="Normal 13" xfId="475" xr:uid="{B7E7C3FE-38AF-457F-9C78-E179BDAD5EB3}"/>
    <cellStyle name="Normal 13 2" xfId="476" xr:uid="{C71C5DE6-7506-47DF-A2BE-D5983900B187}"/>
    <cellStyle name="Normal 13 3" xfId="477" xr:uid="{879A9BA9-5EC4-4796-B0C0-1043F04435D5}"/>
    <cellStyle name="Normal 13 4" xfId="478" xr:uid="{196E924F-30A8-46E2-9AEA-01ED814B67A7}"/>
    <cellStyle name="Normal 133" xfId="479" xr:uid="{B5C53148-03B1-4EB0-AB75-12C275E72DAE}"/>
    <cellStyle name="Normal 14" xfId="480" xr:uid="{DE98A03A-F98F-4BFE-AF94-0EB17CAED3A4}"/>
    <cellStyle name="Normal 14 10" xfId="481" xr:uid="{FA4883B1-E7A2-4ECA-B911-A81E0F36EFC4}"/>
    <cellStyle name="Normal 14 11" xfId="482" xr:uid="{5CC730BE-F652-4971-A68C-03C5D78BA68F}"/>
    <cellStyle name="Normal 14 12" xfId="483" xr:uid="{8067FA87-859F-4200-94A3-138B6A1D6922}"/>
    <cellStyle name="Normal 14 2" xfId="484" xr:uid="{6CED2683-78F9-46AE-8D69-D23A6962E0DF}"/>
    <cellStyle name="Normal 14 3" xfId="485" xr:uid="{80BF7B8D-5357-47FC-9425-02E722F4A189}"/>
    <cellStyle name="Normal 14 4" xfId="486" xr:uid="{13CBA1D7-6664-4378-B6C4-CBF6C40E2C39}"/>
    <cellStyle name="Normal 14 5" xfId="487" xr:uid="{40C7F46E-F0F1-4D41-BFBE-4A5646164158}"/>
    <cellStyle name="Normal 14 6" xfId="488" xr:uid="{E3A37824-C8F0-45F6-9C94-A910D4788161}"/>
    <cellStyle name="Normal 14 7" xfId="489" xr:uid="{40276398-F76B-4548-8F0E-01085E24DFA9}"/>
    <cellStyle name="Normal 14 8" xfId="490" xr:uid="{988C12A1-6D3B-4819-83DE-8E5E44756E1B}"/>
    <cellStyle name="Normal 14 9" xfId="491" xr:uid="{A5E4E72E-0F51-4A67-AA58-ADF5DCA47BF9}"/>
    <cellStyle name="Normal 15" xfId="492" xr:uid="{D5E3654D-2D8E-4031-B550-2E5A68B16A92}"/>
    <cellStyle name="Normal 15 2" xfId="493" xr:uid="{F32682EA-DDFC-48A7-8AD5-D30219CBFBB7}"/>
    <cellStyle name="Normal 15 3" xfId="494" xr:uid="{4A148AEE-87BB-4BAA-AC74-6FB4BC2C5109}"/>
    <cellStyle name="Normal 15 4" xfId="495" xr:uid="{E36B53F5-F8B3-4B63-9673-F453EDAFDD48}"/>
    <cellStyle name="Normal 15 5" xfId="496" xr:uid="{2DC48D04-13A7-4059-909F-4F8920EF0B6E}"/>
    <cellStyle name="Normal 15 6" xfId="497" xr:uid="{E156A061-FA70-4DDF-9157-709FA6F6FBFF}"/>
    <cellStyle name="Normal 15 7" xfId="498" xr:uid="{DE05CC05-4276-4039-BD29-BC905128120E}"/>
    <cellStyle name="Normal 15 7 2" xfId="499" xr:uid="{9FDA684B-1EE0-458A-ABA2-4C59A3220195}"/>
    <cellStyle name="Normal 15 7 3" xfId="500" xr:uid="{D63896BB-6E09-49DB-9CD7-43164452C156}"/>
    <cellStyle name="Normal 15 8" xfId="501" xr:uid="{12E61E31-1A11-498D-919A-BA10BF1935D2}"/>
    <cellStyle name="Normal 15 9" xfId="502" xr:uid="{79395D79-99C3-4C54-9AC2-AE95ADC85A43}"/>
    <cellStyle name="Normal 16" xfId="503" xr:uid="{AECC171B-9674-41A8-BF46-74BDBAF544B9}"/>
    <cellStyle name="Normal 16 2" xfId="504" xr:uid="{95D8242A-649E-4314-94EF-B3325D8DD529}"/>
    <cellStyle name="Normal 16 2 2" xfId="505" xr:uid="{41F95C98-ED11-44F4-A511-26A32072A842}"/>
    <cellStyle name="Normal 16 2 3" xfId="506" xr:uid="{54298797-1128-46A5-9B8B-A2AAC8D42C70}"/>
    <cellStyle name="Normal 16 3" xfId="507" xr:uid="{25417DBE-BB90-44A5-8D0A-144FFEDD310D}"/>
    <cellStyle name="Normal 16 4" xfId="508" xr:uid="{B2506AE7-99F8-43F1-9256-43F804BAE4CC}"/>
    <cellStyle name="Normal 160" xfId="509" xr:uid="{966D6DC9-E7C2-48B5-8494-B56766D8C7E7}"/>
    <cellStyle name="Normal 160 2" xfId="510" xr:uid="{7FFAE011-3C5B-4C81-BB75-BAA764A3A9A5}"/>
    <cellStyle name="Normal 17" xfId="511" xr:uid="{47B94E3C-01B7-4CA0-B534-D407AA97B9E7}"/>
    <cellStyle name="Normal 17 2" xfId="512" xr:uid="{3E5367F9-5FC7-4D63-9C55-1D6EDFDB6A09}"/>
    <cellStyle name="Normal 17 3" xfId="513" xr:uid="{97F1F8AA-05BB-49B2-9CD6-BDAE1244B2DE}"/>
    <cellStyle name="Normal 18" xfId="514" xr:uid="{5A328102-82D6-4115-A399-527FDE111734}"/>
    <cellStyle name="Normal 18 2" xfId="515" xr:uid="{698F3625-2798-4AB2-B83D-8605F367ECF1}"/>
    <cellStyle name="Normal 18 3" xfId="516" xr:uid="{6E15F6D1-06A7-4E06-9403-0626643A2B11}"/>
    <cellStyle name="Normal 18 4" xfId="517" xr:uid="{24E8B5F6-3B0E-431E-B7B8-AC15EE98C754}"/>
    <cellStyle name="Normal 18 5" xfId="518" xr:uid="{D85F3E0D-072D-4876-94BF-3CB5CD8E411E}"/>
    <cellStyle name="Normal 18 6" xfId="519" xr:uid="{E54334B5-D697-4052-A5D0-A8B832ABCBB9}"/>
    <cellStyle name="Normal 18 7" xfId="520" xr:uid="{991152C7-DA62-4FAA-8674-FDEF806F5AE6}"/>
    <cellStyle name="Normal 18 8" xfId="521" xr:uid="{449B2032-F785-47B9-87C3-BF3F5EDDBDCD}"/>
    <cellStyle name="Normal 19" xfId="522" xr:uid="{9439C046-9B13-49EB-B10D-ECDC380059E8}"/>
    <cellStyle name="Normal 19 2" xfId="523" xr:uid="{FA4DBEBC-7EB2-4E12-BBF9-A8EC979BE387}"/>
    <cellStyle name="Normal 19 3" xfId="524" xr:uid="{55099EDC-60B4-438C-ADC3-84DCFF3CA109}"/>
    <cellStyle name="Normal 19 4" xfId="525" xr:uid="{0D98A1C0-95D1-4AE7-8072-D242DE2E9AEC}"/>
    <cellStyle name="Normal 19 5" xfId="526" xr:uid="{F1E3585B-449C-4B48-A40A-2271ABA27D31}"/>
    <cellStyle name="Normal 19 6" xfId="527" xr:uid="{9925422B-2D14-4B16-A3B4-48C90903B536}"/>
    <cellStyle name="Normal 19 7" xfId="528" xr:uid="{D33E466D-CF8E-4C7D-94D3-6B08A7606F07}"/>
    <cellStyle name="Normal 2" xfId="529" xr:uid="{4CC6A7B2-CC96-4D4D-8A54-5F7C818F5755}"/>
    <cellStyle name="Normal 2 2" xfId="530" xr:uid="{3702068B-C69D-43DD-9CA6-7E086D6C7FBB}"/>
    <cellStyle name="Normal 2 2 2" xfId="531" xr:uid="{917B521E-801E-418B-AC22-38C4FF3A5F7F}"/>
    <cellStyle name="Normal 2 2 2 2 2" xfId="532" xr:uid="{9D1D5BE5-88EF-40D3-942C-300792FD4F7B}"/>
    <cellStyle name="Normal 2 3" xfId="3" xr:uid="{23FA2F59-FB93-48DE-ABAE-F7FDAB78851A}"/>
    <cellStyle name="Normal 2 3 2" xfId="533" xr:uid="{579DF34A-DB50-41BD-A383-A763CA39A738}"/>
    <cellStyle name="Normal 2 4" xfId="534" xr:uid="{A37DD703-00FF-48F7-8181-E6724F8D74F3}"/>
    <cellStyle name="Normal 2 4 2" xfId="535" xr:uid="{2BC45BD2-638B-4621-9E2C-3A00DCBF6E2B}"/>
    <cellStyle name="Normal 2 4 2 2" xfId="536" xr:uid="{96B6E02F-F6F5-4156-8D93-F353A198EDE5}"/>
    <cellStyle name="Normal 2 4 2 3" xfId="537" xr:uid="{73DF1A0C-101C-41A3-94CA-9A3499FF3500}"/>
    <cellStyle name="Normal 2 4 3" xfId="538" xr:uid="{53EE26F7-717E-4B6D-A664-72EB973A028F}"/>
    <cellStyle name="Normal 2 4 4" xfId="539" xr:uid="{81102E39-52DA-4F6F-AEED-098D51141D13}"/>
    <cellStyle name="Normal 2 5" xfId="540" xr:uid="{E117961C-AEF2-4BE2-B9AD-14A081583CB0}"/>
    <cellStyle name="Normal 2 6" xfId="541" xr:uid="{776944B6-E92A-4398-B23B-A9B0730CEA39}"/>
    <cellStyle name="Normal 2 7" xfId="542" xr:uid="{28D56527-F7AA-4F3E-A83C-6C5B18F1A4F7}"/>
    <cellStyle name="Normal 20" xfId="543" xr:uid="{E010B664-D9A7-4D0F-9A0C-BCBEB24D7C0B}"/>
    <cellStyle name="Normal 20 2" xfId="544" xr:uid="{6B3F98B0-EE37-4991-A07C-1869F6085D98}"/>
    <cellStyle name="Normal 20 3" xfId="545" xr:uid="{81C01BA1-26DC-4C78-BE2A-8B109B000DA6}"/>
    <cellStyle name="Normal 20 4" xfId="546" xr:uid="{2FF2FD7B-9559-4BC2-8E7E-BBD5D4AD5AA8}"/>
    <cellStyle name="Normal 20 5" xfId="547" xr:uid="{9681EFC3-4055-433C-8B8A-98227B354412}"/>
    <cellStyle name="Normal 20 6" xfId="548" xr:uid="{0AE03DD2-2261-4300-9DC3-F92E9E7484C8}"/>
    <cellStyle name="Normal 21" xfId="549" xr:uid="{331F68C1-26FB-4E12-95BA-ECAD37AECAA6}"/>
    <cellStyle name="Normal 21 2" xfId="550" xr:uid="{3DFED886-A9D7-4EC3-8804-082A4791F545}"/>
    <cellStyle name="Normal 22" xfId="551" xr:uid="{CFAAC1AA-A3FC-406F-835D-776ED2045BD9}"/>
    <cellStyle name="Normal 22 2" xfId="552" xr:uid="{51100137-8B87-46F4-A5FB-B6C01381C130}"/>
    <cellStyle name="Normal 22 3" xfId="553" xr:uid="{50F6D82E-AA07-4824-A943-C6C05267CD70}"/>
    <cellStyle name="Normal 22 4" xfId="554" xr:uid="{5537C853-0AE1-44BF-886D-AD81DFE961BB}"/>
    <cellStyle name="Normal 22 5" xfId="555" xr:uid="{161F2C40-6FA5-4990-B737-B675973EDBE8}"/>
    <cellStyle name="Normal 22 6" xfId="556" xr:uid="{3E73326D-A34A-4832-B079-DBAC59A2ACE2}"/>
    <cellStyle name="Normal 23" xfId="557" xr:uid="{6A823337-8933-42D4-BC8F-D4329F95F408}"/>
    <cellStyle name="Normal 23 2" xfId="558" xr:uid="{64F4A9B2-890B-46E2-90C9-7303A972B873}"/>
    <cellStyle name="Normal 24" xfId="559" xr:uid="{AC831D14-3C41-4B9D-BC0F-18B5B6774B5E}"/>
    <cellStyle name="Normal 24 2" xfId="560" xr:uid="{9CEF495B-7ECD-4140-9449-6011FEBD793D}"/>
    <cellStyle name="Normal 24 3" xfId="561" xr:uid="{46F15A7C-E7CB-4741-AC97-8F83DCDABFF0}"/>
    <cellStyle name="Normal 24 4" xfId="562" xr:uid="{79ACE4A3-7359-4096-90C3-2988C0B39A89}"/>
    <cellStyle name="Normal 24 5" xfId="563" xr:uid="{312EAFA5-9ADB-474D-8B36-0001880F179E}"/>
    <cellStyle name="Normal 24 6" xfId="564" xr:uid="{15686E2D-060B-494D-A7F5-5E089BCB3507}"/>
    <cellStyle name="Normal 25" xfId="565" xr:uid="{31F20A5C-9E5E-4D8A-A5CA-02011011FDCF}"/>
    <cellStyle name="Normal 25 2" xfId="566" xr:uid="{B0CD4E68-B01C-41BD-B7BE-0C5BB2509CC5}"/>
    <cellStyle name="Normal 25 3" xfId="567" xr:uid="{71CDCA23-C5E9-46A9-BE1B-575B92718918}"/>
    <cellStyle name="Normal 25 4" xfId="568" xr:uid="{9EC2C412-D685-4F28-89EA-3CAC214F746E}"/>
    <cellStyle name="Normal 25 5" xfId="569" xr:uid="{C85F2333-D721-4E72-BE73-A36DF2117D96}"/>
    <cellStyle name="Normal 25 6" xfId="570" xr:uid="{1C896B67-1F09-4694-AD03-A367AF632A09}"/>
    <cellStyle name="Normal 25 7" xfId="571" xr:uid="{C81A9729-2F10-41FA-A282-5342927586C5}"/>
    <cellStyle name="Normal 25 7 2" xfId="572" xr:uid="{A5A7F430-8900-47A4-A325-A2876BEB5C49}"/>
    <cellStyle name="Normal 25 7 3" xfId="573" xr:uid="{3FF7B281-5D33-4A14-9984-76AC16F0E6ED}"/>
    <cellStyle name="Normal 25 8" xfId="574" xr:uid="{1430D03F-8765-4BF6-A19D-5E137068AF15}"/>
    <cellStyle name="Normal 25 9" xfId="575" xr:uid="{7B4C7343-A719-4123-81DB-47B5ADB84BB2}"/>
    <cellStyle name="Normal 26" xfId="576" xr:uid="{6DF4ACA3-841D-402D-B097-8874826ED1BC}"/>
    <cellStyle name="Normal 26 2" xfId="577" xr:uid="{1E585177-4861-4859-8BAB-2AEEAED2B865}"/>
    <cellStyle name="Normal 26 3" xfId="578" xr:uid="{62E27A48-2A3D-4AA0-ADE3-942CCBE20179}"/>
    <cellStyle name="Normal 26 4" xfId="579" xr:uid="{F9A24DA3-604D-4CDF-B8D6-660DAC2F10C5}"/>
    <cellStyle name="Normal 26 5" xfId="580" xr:uid="{1385DD05-DE8B-48BE-B2A6-F2AA80405161}"/>
    <cellStyle name="Normal 26 6" xfId="581" xr:uid="{0658FC5C-386B-4384-9F91-105EA08377F5}"/>
    <cellStyle name="Normal 27" xfId="582" xr:uid="{0AD9E13F-DC13-47B8-8461-5C076D351829}"/>
    <cellStyle name="Normal 27 2" xfId="583" xr:uid="{90CDC96E-955C-4FAE-AC84-83D0E9CE6132}"/>
    <cellStyle name="Normal 27 3" xfId="584" xr:uid="{E1A5E854-518A-4A12-96C8-EA2CDC5DE2E3}"/>
    <cellStyle name="Normal 27 4" xfId="585" xr:uid="{CE2E45D6-0CC7-4075-A387-3A1032598218}"/>
    <cellStyle name="Normal 27 5" xfId="586" xr:uid="{58181A5A-3F08-4FCD-9777-170772B182E3}"/>
    <cellStyle name="Normal 27 6" xfId="587" xr:uid="{A74A407E-2082-4354-90EF-6DB99BDBD1D9}"/>
    <cellStyle name="Normal 28" xfId="588" xr:uid="{B8760A91-7D82-4AAA-BD02-67CC3AB14C26}"/>
    <cellStyle name="Normal 28 2" xfId="589" xr:uid="{78E60A3C-6D0B-4598-840A-AC1E39E7E3A0}"/>
    <cellStyle name="Normal 29" xfId="590" xr:uid="{555C9A6E-142B-41C8-AC26-BCBDC4A3EF71}"/>
    <cellStyle name="Normal 29 2" xfId="591" xr:uid="{0B0A42A3-357D-4C52-B522-BA2295CC8A2E}"/>
    <cellStyle name="Normal 3" xfId="592" xr:uid="{3A64359A-D671-454C-9D8F-910539B6B20D}"/>
    <cellStyle name="Normal 3 10" xfId="593" xr:uid="{3E525A8C-6738-427A-B5D2-BF7003EC0FAD}"/>
    <cellStyle name="Normal 3 11" xfId="594" xr:uid="{ABB269AA-CD08-435E-BADD-7C45A99FE99B}"/>
    <cellStyle name="Normal 3 12" xfId="595" xr:uid="{A79B760B-F725-4B9A-87D4-00F5C0548BE1}"/>
    <cellStyle name="Normal 3 13" xfId="596" xr:uid="{AFE6135D-C7AB-4A2F-A154-5C6B20723D6A}"/>
    <cellStyle name="Normal 3 14" xfId="597" xr:uid="{1E1E364F-08C3-4948-88BC-DBD2EDF990D9}"/>
    <cellStyle name="Normal 3 15" xfId="598" xr:uid="{5779E414-05B2-466D-89F7-B1EF22500262}"/>
    <cellStyle name="Normal 3 16" xfId="599" xr:uid="{3E0D710A-AE03-4157-9E93-0879B4D56A64}"/>
    <cellStyle name="Normal 3 2" xfId="600" xr:uid="{7F22DB7D-EEE3-4146-930A-698C85F0E411}"/>
    <cellStyle name="Normal 3 2 2" xfId="601" xr:uid="{BEE146E8-80CC-4E3C-BAFE-080EA534982C}"/>
    <cellStyle name="Normal 3 3" xfId="602" xr:uid="{A6699F5D-9D4C-4967-B217-B661A2B7DC27}"/>
    <cellStyle name="Normal 3 3 2" xfId="603" xr:uid="{91A6E141-3391-4D4C-9322-884E2A800EC1}"/>
    <cellStyle name="Normal 3 4" xfId="604" xr:uid="{8AF840F5-7C84-415B-8C23-42D0A0AE6477}"/>
    <cellStyle name="Normal 3 5" xfId="605" xr:uid="{200046A3-AB1F-465D-879C-74BE6499E71C}"/>
    <cellStyle name="Normal 3 6" xfId="606" xr:uid="{DAA7A64B-1F87-4A03-8E58-E18FC95726E7}"/>
    <cellStyle name="Normal 3 7" xfId="607" xr:uid="{B188D366-137A-4A73-A194-7D026A885F93}"/>
    <cellStyle name="Normal 3 8" xfId="608" xr:uid="{F1AB48B7-2D27-4039-B244-0814D5DC0F25}"/>
    <cellStyle name="Normal 3 9" xfId="609" xr:uid="{280FCD9A-872D-4971-B30F-B1D2C5E32B08}"/>
    <cellStyle name="Normal 30" xfId="610" xr:uid="{669D1F6D-9D80-4435-82E1-77668CFA9257}"/>
    <cellStyle name="Normal 30 2" xfId="611" xr:uid="{4FAC9A82-00D8-4ADC-9187-E27802AB8EDB}"/>
    <cellStyle name="Normal 31" xfId="612" xr:uid="{19C436CA-D883-45DD-AAD4-5383300CCCCF}"/>
    <cellStyle name="Normal 31 2" xfId="613" xr:uid="{617D8B10-5195-4823-8E20-575C62643252}"/>
    <cellStyle name="Normal 32" xfId="614" xr:uid="{907A6BF9-858B-4618-98FE-41CA6633C08F}"/>
    <cellStyle name="Normal 32 2" xfId="615" xr:uid="{FB365C85-53DD-477E-94C4-49C6FF416C32}"/>
    <cellStyle name="Normal 33" xfId="616" xr:uid="{5A962F9B-FC25-4EF9-8E46-A50A3A0F60A1}"/>
    <cellStyle name="Normal 34" xfId="617" xr:uid="{FD0A197F-2E54-4CB4-AF58-23FB5D802233}"/>
    <cellStyle name="Normal 34 2" xfId="618" xr:uid="{A1CCE136-1A03-463D-A471-8114554BFDDE}"/>
    <cellStyle name="Normal 34 3" xfId="619" xr:uid="{A41A802F-D0ED-41F4-A9A5-67C45727F2D2}"/>
    <cellStyle name="Normal 35" xfId="620" xr:uid="{C96EB2BE-B550-4D80-937C-9F77B55B6893}"/>
    <cellStyle name="Normal 36" xfId="621" xr:uid="{29AAFB51-507E-4C22-98F4-48B6AFDC3AC7}"/>
    <cellStyle name="Normal 36 2" xfId="622" xr:uid="{D56CE953-CE1D-4B49-BF68-03B94052E407}"/>
    <cellStyle name="Normal 36 3" xfId="623" xr:uid="{9C8858B9-296E-45BD-92ED-9C8DE4F38974}"/>
    <cellStyle name="Normal 37" xfId="624" xr:uid="{A32D7AB0-9652-4F38-B65C-BC56F917CFB0}"/>
    <cellStyle name="Normal 37 2" xfId="625" xr:uid="{91FA78C4-CC14-4323-B9CF-96C9C35C7FD7}"/>
    <cellStyle name="Normal 37 3" xfId="626" xr:uid="{B4AFB429-4BEA-42FF-BB94-5E3E887C1743}"/>
    <cellStyle name="Normal 38" xfId="627" xr:uid="{B183F1F7-9830-482E-82A5-8061C86C6AB1}"/>
    <cellStyle name="Normal 38 2" xfId="628" xr:uid="{9677162E-04E5-41A4-90EE-9C98B6E3D80B}"/>
    <cellStyle name="Normal 38 3" xfId="629" xr:uid="{4F0BD31E-FF28-41BD-8A4A-43B5910E2C4C}"/>
    <cellStyle name="Normal 39" xfId="630" xr:uid="{98F3D54E-13F1-4E64-815F-006E7C0D5881}"/>
    <cellStyle name="Normal 39 2" xfId="631" xr:uid="{D476CCD4-8988-4B5D-BDEB-E7446EBD5C08}"/>
    <cellStyle name="Normal 39 3" xfId="632" xr:uid="{1CBBEFCC-24CC-4D16-A194-D8D7655E7690}"/>
    <cellStyle name="Normal 4" xfId="633" xr:uid="{24C07881-713C-4B21-B5D8-8639A40A53DE}"/>
    <cellStyle name="Normal 4 10 2 2 2" xfId="634" xr:uid="{CF93F282-1E7B-4012-A7E7-58AEAF639254}"/>
    <cellStyle name="Normal 4 10 2 2 2 2" xfId="635" xr:uid="{FF238FFC-A170-46FD-8798-573261E750A3}"/>
    <cellStyle name="Normal 4 10 2 2 2 3" xfId="636" xr:uid="{9AB95848-87ED-42AE-AD28-32D7FB0FE61F}"/>
    <cellStyle name="Normal 4 2" xfId="637" xr:uid="{535D8FB8-D0DE-4413-8E78-40463A69305C}"/>
    <cellStyle name="Normal 4 2 2" xfId="638" xr:uid="{317368A3-D910-49AF-A114-FD27F83C82A2}"/>
    <cellStyle name="Normal 4 3" xfId="639" xr:uid="{808875AE-7B68-4F8C-BA48-6E146C674E7C}"/>
    <cellStyle name="Normal 4 4" xfId="640" xr:uid="{4B44FD74-6367-4CD0-987A-6EF78CD9BE13}"/>
    <cellStyle name="Normal 4 5" xfId="641" xr:uid="{887A4A00-C8F0-4CCD-B64B-8DE9A6D66EFC}"/>
    <cellStyle name="Normal 4 6" xfId="642" xr:uid="{FADE20BD-F5E7-4039-9C39-0B1C4F6D6BD8}"/>
    <cellStyle name="Normal 40" xfId="643" xr:uid="{1F78D871-1B9D-4F99-AA7C-37C0ED77DB89}"/>
    <cellStyle name="Normal 40 2" xfId="644" xr:uid="{B5C52DB1-6791-4C95-9BC3-9C2F0190D321}"/>
    <cellStyle name="Normal 40 3" xfId="645" xr:uid="{494370B0-EDAA-40F1-9CB9-BDC02C76C754}"/>
    <cellStyle name="Normal 41" xfId="646" xr:uid="{67981F7B-9EB8-41B2-B016-762058776F7B}"/>
    <cellStyle name="Normal 42" xfId="647" xr:uid="{BD6AA339-B868-4372-ACFB-9580E9B2B507}"/>
    <cellStyle name="Normal 43" xfId="648" xr:uid="{850F6802-862C-4028-8587-B227B85F1141}"/>
    <cellStyle name="Normal 44" xfId="649" xr:uid="{AA23065E-A84D-4A11-8E56-FB6393085696}"/>
    <cellStyle name="Normal 45" xfId="650" xr:uid="{98B1374D-10EB-4EB8-B096-932457B8B29B}"/>
    <cellStyle name="Normal 46" xfId="651" xr:uid="{8441528D-E620-4092-A457-7B55BD06F59B}"/>
    <cellStyle name="Normal 47" xfId="652" xr:uid="{BC69331A-A147-4D2B-833B-FC434F5AD907}"/>
    <cellStyle name="Normal 48" xfId="653" xr:uid="{DDCD0E8B-00DD-4198-8399-B54238B5E488}"/>
    <cellStyle name="Normal 49" xfId="654" xr:uid="{5F97737D-FAAB-46AF-8994-9F0CA106EB84}"/>
    <cellStyle name="Normal 5" xfId="655" xr:uid="{81C61FAF-D646-4666-85CC-7C408063EBEC}"/>
    <cellStyle name="Normal 5 2" xfId="656" xr:uid="{7D0B014F-90C8-4CDE-965F-7F612BA6E69F}"/>
    <cellStyle name="Normal 5 3" xfId="657" xr:uid="{43D05D4A-6601-447D-9C48-481A95A964E4}"/>
    <cellStyle name="Normal 5 4" xfId="658" xr:uid="{A2B19AEE-781B-4FCD-874E-72FBFC90CE40}"/>
    <cellStyle name="Normal 5 4 2" xfId="659" xr:uid="{0D007FB3-450B-4C06-BDF3-1209060578F7}"/>
    <cellStyle name="Normal 5 4 3" xfId="660" xr:uid="{9BB76737-A2C4-4741-B711-DFF26F2E62E6}"/>
    <cellStyle name="Normal 5 5" xfId="661" xr:uid="{EE06A23D-C57F-426E-99D5-DB8B51DAEAFF}"/>
    <cellStyle name="Normal 5 5 2" xfId="662" xr:uid="{1D495309-0E3B-4530-8919-58FC160D2E31}"/>
    <cellStyle name="Normal 5 6" xfId="663" xr:uid="{2400FFC9-7A87-423D-844F-4BC066D7B16C}"/>
    <cellStyle name="Normal 5 7" xfId="664" xr:uid="{125318C3-3F73-4B3C-9D2A-1D7EF3983E0E}"/>
    <cellStyle name="Normal 50" xfId="665" xr:uid="{0B8695C7-8803-42A2-8AE4-4CF701EE592A}"/>
    <cellStyle name="Normal 51" xfId="666" xr:uid="{CBA352B4-0423-44A0-9B5D-D3E426F7FA19}"/>
    <cellStyle name="Normal 52" xfId="667" xr:uid="{CDBB31FB-E8EA-4763-A7E6-1E2B83D04BCE}"/>
    <cellStyle name="Normal 53" xfId="668" xr:uid="{A2A54D3B-484A-420C-88B6-1A84837CABA6}"/>
    <cellStyle name="Normal 54" xfId="669" xr:uid="{6C0699EC-5F04-4BEB-8957-624FF9ABC509}"/>
    <cellStyle name="Normal 55" xfId="670" xr:uid="{CCBC2279-0DC5-4792-BC69-807463F50B6A}"/>
    <cellStyle name="Normal 56" xfId="671" xr:uid="{FE6908A7-87A6-44F6-A5EF-909AC82E4A83}"/>
    <cellStyle name="Normal 57" xfId="672" xr:uid="{A82944D7-F236-45D4-850B-8A36D28A67AD}"/>
    <cellStyle name="Normal 58" xfId="673" xr:uid="{315746C7-ECEC-41E2-A8A4-EF1F192716FB}"/>
    <cellStyle name="Normal 59" xfId="674" xr:uid="{04210A57-8C37-40B4-A766-89AB1F42EDF2}"/>
    <cellStyle name="Normal 6" xfId="675" xr:uid="{F78FB380-BCC3-4752-ABC8-CEF80269E819}"/>
    <cellStyle name="Normal 6 2" xfId="676" xr:uid="{D1E60FF6-EA4E-42A6-800F-C6ACCB530F53}"/>
    <cellStyle name="Normal 6 3" xfId="677" xr:uid="{C9C34568-D4C7-4AD5-ABEF-9F3FC14D96DB}"/>
    <cellStyle name="Normal 6 4" xfId="678" xr:uid="{21478878-2738-4AEC-A835-195C07780C5B}"/>
    <cellStyle name="Normal 60" xfId="679" xr:uid="{49770E45-E9D7-490B-B5E3-DC87706312BB}"/>
    <cellStyle name="Normal 61" xfId="680" xr:uid="{36E546A3-7B68-4316-BF80-01946AF2C11E}"/>
    <cellStyle name="Normal 61 2" xfId="681" xr:uid="{EB60D40D-F1AD-450C-8DE2-16BDFB18B51A}"/>
    <cellStyle name="Normal 61 3" xfId="682" xr:uid="{3242309E-A950-4EF9-9288-CE6BDC3ACC36}"/>
    <cellStyle name="Normal 62" xfId="683" xr:uid="{0AB22933-198A-4087-819F-90E28AD1A32C}"/>
    <cellStyle name="Normal 62 2" xfId="684" xr:uid="{B4565B17-8E9C-42C0-A2CB-1C7AAC1FB409}"/>
    <cellStyle name="Normal 62 3" xfId="685" xr:uid="{63E049AF-E142-46D2-B810-4564160A4E78}"/>
    <cellStyle name="Normal 63" xfId="686" xr:uid="{15D15C55-7418-446B-B127-E9421951FF6D}"/>
    <cellStyle name="Normal 63 2" xfId="687" xr:uid="{9693D8F2-D64B-4387-8ABC-81C8AF11C0CD}"/>
    <cellStyle name="Normal 63 3" xfId="688" xr:uid="{859543D7-26B1-49F6-B1D2-E3ED656CCA9D}"/>
    <cellStyle name="Normal 64" xfId="689" xr:uid="{A76E201B-D3DB-4B04-890C-764EE8DC3693}"/>
    <cellStyle name="Normal 64 2" xfId="690" xr:uid="{0DF9592A-A5D0-49FC-A267-FCD73C2BF9F1}"/>
    <cellStyle name="Normal 64 3" xfId="691" xr:uid="{03499F3F-9AE6-4A67-81E0-6AF57D1D65ED}"/>
    <cellStyle name="Normal 65" xfId="692" xr:uid="{2CCEEC84-1B9B-423F-83E1-E75A6BA9CCA5}"/>
    <cellStyle name="Normal 65 2" xfId="693" xr:uid="{225CD841-15C6-429D-88CD-691EB415B75F}"/>
    <cellStyle name="Normal 65 3" xfId="694" xr:uid="{E0F21643-1CC1-4F3F-91F3-CFF9AD196022}"/>
    <cellStyle name="Normal 66" xfId="695" xr:uid="{8CCF76E5-4FFB-49B5-9F67-19D53D5C887D}"/>
    <cellStyle name="Normal 67" xfId="696" xr:uid="{BA698D4B-2EF3-42BB-B300-86517DB997A4}"/>
    <cellStyle name="Normal 68" xfId="697" xr:uid="{87330730-4C3C-45E6-B5D8-C07E33AC7B7D}"/>
    <cellStyle name="Normal 69" xfId="698" xr:uid="{217E980F-F1AE-44DA-B2E8-9CD88FFAC084}"/>
    <cellStyle name="Normal 7" xfId="699" xr:uid="{78BFCCE6-A41B-411C-9237-654D16755686}"/>
    <cellStyle name="Normal 7 10" xfId="700" xr:uid="{CE0FFF2C-6CB1-49FB-A075-C3F3D57784F3}"/>
    <cellStyle name="Normal 7 11" xfId="701" xr:uid="{89FFFA6E-59CB-4CE3-A182-477A892A5134}"/>
    <cellStyle name="Normal 7 12" xfId="702" xr:uid="{C8A8BAF6-42E0-4587-A273-51B605E67B94}"/>
    <cellStyle name="Normal 7 13" xfId="703" xr:uid="{D19F8D4A-0A19-469C-A30D-4F36E8CC26D3}"/>
    <cellStyle name="Normal 7 2" xfId="704" xr:uid="{00D5460B-D9DC-4EEF-86F9-E19877365E89}"/>
    <cellStyle name="Normal 7 3" xfId="705" xr:uid="{4AE56AFC-4C9A-4854-9DF7-3F0FAEE122C1}"/>
    <cellStyle name="Normal 7 4" xfId="706" xr:uid="{C046E20B-9EDE-4455-BD39-F575110C4BAC}"/>
    <cellStyle name="Normal 7 5" xfId="707" xr:uid="{1C091553-9D1E-42FC-804E-F1453CE4519D}"/>
    <cellStyle name="Normal 7 6" xfId="708" xr:uid="{18D9AE53-4CE2-470C-A62B-C3C0EB0447ED}"/>
    <cellStyle name="Normal 7 7" xfId="709" xr:uid="{904D4B70-820E-443B-8B68-AB8364C6A05F}"/>
    <cellStyle name="Normal 7 8" xfId="710" xr:uid="{54221139-DEF7-4E5C-95E8-0ACF864592F7}"/>
    <cellStyle name="Normal 7 9" xfId="711" xr:uid="{79F33657-B158-455E-85A8-3533E2C21F8D}"/>
    <cellStyle name="Normal 70" xfId="712" xr:uid="{9BC1EEFB-3913-4C5D-86DD-2DE165229E08}"/>
    <cellStyle name="Normal 71" xfId="713" xr:uid="{4727C556-7B12-4FA3-9082-B76C272039F0}"/>
    <cellStyle name="Normal 72" xfId="714" xr:uid="{0AB327F3-1ED2-4096-BC0F-47CE103F5181}"/>
    <cellStyle name="Normal 73" xfId="715" xr:uid="{EE260737-48E8-4B30-A36B-0EC10816DF04}"/>
    <cellStyle name="Normal 74" xfId="716" xr:uid="{1F47170B-310C-49E7-B7D4-EC1BA8FC6E04}"/>
    <cellStyle name="Normal 75" xfId="717" xr:uid="{58EB6DBD-4BC8-4861-82C8-63B68E2A728F}"/>
    <cellStyle name="Normal 76" xfId="718" xr:uid="{742F249F-D945-4346-9FE5-D0CF578D5D8E}"/>
    <cellStyle name="Normal 77" xfId="719" xr:uid="{E81BCD6C-166D-41D9-B9A7-A7E4BDA7F6C7}"/>
    <cellStyle name="Normal 78" xfId="720" xr:uid="{47D61C58-103C-4288-9475-55DC3D31E091}"/>
    <cellStyle name="Normal 79" xfId="721" xr:uid="{D1E76948-F0B2-4204-A396-729822E7540B}"/>
    <cellStyle name="Normal 8" xfId="722" xr:uid="{8821C723-D139-4E4A-BCCA-15C471A09B76}"/>
    <cellStyle name="Normal 8 2" xfId="723" xr:uid="{8534C678-2D51-4412-8BEE-17582C21F5DD}"/>
    <cellStyle name="Normal 8 3" xfId="724" xr:uid="{5F4358EC-523E-4058-8953-8C74C04C705E}"/>
    <cellStyle name="Normal 8 4" xfId="725" xr:uid="{7CF42750-6A0D-4002-9C50-5C2F26A819A7}"/>
    <cellStyle name="Normal 8 5" xfId="726" xr:uid="{DE5F8585-EC85-4EB3-BC7E-6EA9122FE6FD}"/>
    <cellStyle name="Normal 80" xfId="727" xr:uid="{528EF0A7-673A-4401-A197-E4130EC66467}"/>
    <cellStyle name="Normal 9" xfId="728" xr:uid="{E1264BC5-1D60-4A59-9434-AADC0E145A0F}"/>
    <cellStyle name="Normal 9 2" xfId="729" xr:uid="{71E6FC12-97DD-42B5-87E1-35AE168BAF3C}"/>
    <cellStyle name="Normal 9 3" xfId="730" xr:uid="{0EF07D1E-8FF8-4080-A69B-082D60E6178C}"/>
    <cellStyle name="Normal 92" xfId="731" xr:uid="{61CBFDAE-916F-439D-A284-EA1307698E80}"/>
    <cellStyle name="Normal 93" xfId="732" xr:uid="{AB4959D9-E31F-4152-A423-4C41A89D76DE}"/>
    <cellStyle name="Normal 96" xfId="733" xr:uid="{F8A6C761-7468-4317-B844-3C5E2F2C6EFC}"/>
    <cellStyle name="Normal M" xfId="734" xr:uid="{FD6502D5-2D45-4790-9F5B-E29FBF482985}"/>
    <cellStyle name="Normal T" xfId="735" xr:uid="{4F427B35-489C-462E-8639-12DE06690942}"/>
    <cellStyle name="Normal W" xfId="736" xr:uid="{5BDDBD21-B485-4BC5-9DCC-3EF4E37D3DE0}"/>
    <cellStyle name="Normal_BS&amp;PL (2)" xfId="2" xr:uid="{0D431834-2426-49B3-9B9A-88C3E0C3833A}"/>
    <cellStyle name="NormalGB" xfId="737" xr:uid="{1C5EEB05-8818-4A68-BCE1-6A748B596FA6}"/>
    <cellStyle name="Note 2" xfId="738" xr:uid="{CAC70926-51C5-4867-80B6-D035CAC224C1}"/>
    <cellStyle name="Note 2 2" xfId="739" xr:uid="{3C301316-FA5B-49EB-8D6B-C9420AF519A3}"/>
    <cellStyle name="Note 2 2 2" xfId="740" xr:uid="{A778EC82-93AF-45AD-930D-AE39776CA865}"/>
    <cellStyle name="Note 2 2 2 2" xfId="741" xr:uid="{F59B6623-6E43-4698-B605-384B2268E86B}"/>
    <cellStyle name="Note 2 2 2 3" xfId="742" xr:uid="{B5C501D4-C0DE-461C-98CC-05EDA6DFE2B1}"/>
    <cellStyle name="Note 2 2 3" xfId="743" xr:uid="{AF06C95E-EB9D-4146-B9A8-287CB418F0BF}"/>
    <cellStyle name="Note 2 2 4" xfId="744" xr:uid="{2D61544B-1AA3-47DE-93BB-0E35AF901903}"/>
    <cellStyle name="Note 2 3" xfId="745" xr:uid="{9487C8DE-1732-4D7B-A4AC-45781B55F3FB}"/>
    <cellStyle name="Note 2 3 2" xfId="746" xr:uid="{E4FFE314-5E46-4D2E-BF78-5C140D26A697}"/>
    <cellStyle name="Note 2 3 3" xfId="747" xr:uid="{A372B557-1E17-40B6-B266-C3DC3F133A1C}"/>
    <cellStyle name="Note 2 4" xfId="748" xr:uid="{B246EB8B-0DF6-4A5B-8AAB-3036B44E4AD3}"/>
    <cellStyle name="Note 2 5" xfId="749" xr:uid="{6FF4F7BA-AAF3-40E9-AFBE-8F7C5A7E1403}"/>
    <cellStyle name="Note 3" xfId="750" xr:uid="{2B41B122-0EF7-466E-B149-F0083ABFB829}"/>
    <cellStyle name="Note 3 2" xfId="751" xr:uid="{BE1A9B59-3D4D-4027-82C1-E82A9EEC6F70}"/>
    <cellStyle name="Note 3 2 2" xfId="752" xr:uid="{415AB737-711E-4C96-B267-B6727E073551}"/>
    <cellStyle name="Note 3 2 3" xfId="753" xr:uid="{9131DF1C-73C6-4EB3-92F3-F0189F6AD389}"/>
    <cellStyle name="Note 3 3" xfId="754" xr:uid="{BBEE6543-AF42-4895-97CF-318B6BEA3C03}"/>
    <cellStyle name="Note 3 4" xfId="755" xr:uid="{1904CA9E-41F1-4D05-919F-C746E0D03E94}"/>
    <cellStyle name="Note 4" xfId="756" xr:uid="{2588DB3E-8A15-4B04-B9E0-D29B4E1E4950}"/>
    <cellStyle name="Note 4 2" xfId="757" xr:uid="{F651FBCD-2AC4-4F7C-A17A-A53710DCBFFA}"/>
    <cellStyle name="Note 4 3" xfId="758" xr:uid="{43B75515-FC85-487B-A7DD-557C6379CD67}"/>
    <cellStyle name="Note 5" xfId="759" xr:uid="{5F1E1279-D476-46A2-B450-04BBE19976F0}"/>
    <cellStyle name="Output 2" xfId="760" xr:uid="{C8D1D90A-7884-4D29-85F6-26827E0400BF}"/>
    <cellStyle name="Output 3" xfId="761" xr:uid="{3F4D472D-BE61-40BC-AB8F-74E41E7DD784}"/>
    <cellStyle name="Page Number" xfId="762" xr:uid="{0EAAD936-25AB-4A5D-BA17-3E6B390C5F4E}"/>
    <cellStyle name="Percent" xfId="3030" builtinId="5"/>
    <cellStyle name="Percent (0%)" xfId="763" xr:uid="{30792897-8C34-4F94-A93A-D2E5A3B4DC1A}"/>
    <cellStyle name="Percent (0.0%)" xfId="764" xr:uid="{80EEFE9B-76C7-46E7-BD6C-3D903138D173}"/>
    <cellStyle name="Percent (0.00%)" xfId="765" xr:uid="{E4F9664B-0703-4621-B8B0-CD696C2A206E}"/>
    <cellStyle name="Percent [2]" xfId="766" xr:uid="{979856AA-32B6-41D5-8589-AEF5C6D311F3}"/>
    <cellStyle name="Percent [2] 2" xfId="767" xr:uid="{085C1873-2EEA-4F42-AB8A-48C2DF5B32B5}"/>
    <cellStyle name="Percent [2] 2 2" xfId="768" xr:uid="{E8FEB176-DA71-4CFD-A5AC-DB81975FD0BB}"/>
    <cellStyle name="Percent 10" xfId="769" xr:uid="{CBE6601D-4547-41E9-A5DD-5A5FFEE98BEB}"/>
    <cellStyle name="Percent 10 2" xfId="770" xr:uid="{364DDB5F-E375-41CA-91B3-4A0591AE5F12}"/>
    <cellStyle name="Percent 10 3" xfId="771" xr:uid="{7CED21CB-B3C2-4609-A29B-7310A5CF8835}"/>
    <cellStyle name="Percent 11" xfId="772" xr:uid="{698A8E36-033D-4FDC-A060-A88B95FDEC20}"/>
    <cellStyle name="Percent 12" xfId="773" xr:uid="{433EC82E-B3E5-4238-950C-2FC15CCE69E5}"/>
    <cellStyle name="Percent 13" xfId="774" xr:uid="{41AF7DF1-22A7-4394-BF57-045E12CCEF10}"/>
    <cellStyle name="Percent 14" xfId="775" xr:uid="{DF50144A-42CA-484C-A354-C2ED968902B0}"/>
    <cellStyle name="Percent 15" xfId="776" xr:uid="{30A67EB9-8811-409E-A3AF-A6F841BB8285}"/>
    <cellStyle name="Percent 16" xfId="777" xr:uid="{34CD72CE-1E57-421F-BFCE-097C12D54DC3}"/>
    <cellStyle name="Percent 17" xfId="778" xr:uid="{31C90D56-1E73-49AE-B7F5-1B9076C352E4}"/>
    <cellStyle name="Percent 18" xfId="779" xr:uid="{CAA26840-702D-4D75-9B07-4FA7C29134D6}"/>
    <cellStyle name="Percent 19" xfId="780" xr:uid="{B095BCDB-5108-4AC8-A63E-A4E3C68AB981}"/>
    <cellStyle name="Percent 2" xfId="781" xr:uid="{EC7E992C-4EF6-4EE2-B961-5849D2B73C84}"/>
    <cellStyle name="Percent 2 2" xfId="782" xr:uid="{EEB443A2-5982-47E6-B1A2-745E3452E087}"/>
    <cellStyle name="Percent 2 3" xfId="783" xr:uid="{4EBA4DA5-52F4-4DEC-9A22-3D3F285BC96E}"/>
    <cellStyle name="Percent 2 4" xfId="784" xr:uid="{02C6D7D2-6797-4F0C-BCEF-8CA8DBEB1792}"/>
    <cellStyle name="Percent 2 5" xfId="785" xr:uid="{593685D3-00C7-4140-A065-1B79CFF15900}"/>
    <cellStyle name="Percent 20" xfId="786" xr:uid="{CEAE4DA1-7714-405B-BD5B-CB0D184EC85C}"/>
    <cellStyle name="Percent 21" xfId="787" xr:uid="{C117A25B-C633-4146-8BC9-49B1F9F40660}"/>
    <cellStyle name="Percent 22" xfId="788" xr:uid="{D80C3A00-FC21-4BFF-9532-10B2F3D30611}"/>
    <cellStyle name="Percent 23" xfId="789" xr:uid="{78FFE1DC-C308-4835-AD8E-FFE45ED529DF}"/>
    <cellStyle name="Percent 24" xfId="790" xr:uid="{3681270D-AB2B-40C8-B535-1F3D4E8669C2}"/>
    <cellStyle name="Percent 25" xfId="791" xr:uid="{3C0159C0-BBCC-402E-B65D-7316F5379502}"/>
    <cellStyle name="Percent 26" xfId="792" xr:uid="{368DDA80-F4B3-40E7-83F1-E8BFBF4DB280}"/>
    <cellStyle name="Percent 3" xfId="793" xr:uid="{D0CC1BE4-9A91-45AC-9C80-C7EE52FC0FBC}"/>
    <cellStyle name="Percent 3 2" xfId="794" xr:uid="{EB76C0CA-2516-4185-81BF-93BEBF699DE1}"/>
    <cellStyle name="Percent 3 3" xfId="795" xr:uid="{4FBB6350-4CBA-4AE7-B4A8-D60CAA2102C7}"/>
    <cellStyle name="Percent 3 4" xfId="796" xr:uid="{F6E19BC6-B40C-45E7-AAFE-D123361149D0}"/>
    <cellStyle name="Percent 4" xfId="797" xr:uid="{CDE5A3D8-6AF1-4469-B0D2-A6A1BA76D8B3}"/>
    <cellStyle name="Percent 4 2" xfId="798" xr:uid="{160F871B-023B-4813-B47F-DC74AD5D7CF9}"/>
    <cellStyle name="Percent 4 3" xfId="799" xr:uid="{93A7ADA6-AC8E-4FE0-B873-7F93D3DEE35A}"/>
    <cellStyle name="Percent 5" xfId="800" xr:uid="{DE659C9F-7478-4D7D-97DB-DA2849F6E8C5}"/>
    <cellStyle name="Percent 5 2" xfId="801" xr:uid="{CD7ACCA3-4A24-42B9-9769-F5711779645B}"/>
    <cellStyle name="Percent 5 3" xfId="802" xr:uid="{64B360AE-AE06-480E-B285-E39DA30BA918}"/>
    <cellStyle name="Percent 6" xfId="803" xr:uid="{F4B56FA5-8567-43F1-97A7-87A13B874F43}"/>
    <cellStyle name="Percent 6 2" xfId="804" xr:uid="{506C7FAB-B6B5-402E-851D-61F446A9CA94}"/>
    <cellStyle name="Percent 6 3" xfId="805" xr:uid="{377391F3-BF87-47AC-B6D9-20DCF59DE63F}"/>
    <cellStyle name="Percent 7" xfId="806" xr:uid="{CF0E006D-38F0-42B4-B50D-2B9BDB65DEB8}"/>
    <cellStyle name="Percent 8" xfId="807" xr:uid="{6D210F14-6460-40C6-8255-A2E1BD2B19DE}"/>
    <cellStyle name="Percent 9" xfId="808" xr:uid="{46AEB744-D4FD-49BA-BF6A-DE1E23819C8A}"/>
    <cellStyle name="pwstyle" xfId="809" xr:uid="{645CEF32-2433-422A-B806-8113CC9A3FB2}"/>
    <cellStyle name="Quantity" xfId="810" xr:uid="{B12979C7-05F0-416F-8627-05A7E870D7B5}"/>
    <cellStyle name="Quantity 2" xfId="811" xr:uid="{2230A708-5813-4764-AEFD-9EE31FE52989}"/>
    <cellStyle name="Quantity 2 2" xfId="812" xr:uid="{7CDAFD2B-32E4-40BA-B0A4-56F080006330}"/>
    <cellStyle name="Quantity 3" xfId="813" xr:uid="{C433814C-EF84-44C4-B9E8-A02FD8945990}"/>
    <cellStyle name="RevList" xfId="814" xr:uid="{18C662AC-2297-497E-9324-709DD8A1F2A3}"/>
    <cellStyle name="Salomon Logo" xfId="815" xr:uid="{031A207D-7A8D-4E63-987C-1A7A1476A4E0}"/>
    <cellStyle name="Salomon Logo 2" xfId="816" xr:uid="{B0F72524-8717-4D59-922F-E2E28D258F3A}"/>
    <cellStyle name="Salomon Logo 2 2" xfId="817" xr:uid="{192333CB-6A0F-4DF8-8A24-2515F890DAC6}"/>
    <cellStyle name="Salomon Logo 2 2 2" xfId="818" xr:uid="{B1388792-6DCB-4B44-839E-4981F0B1E7B0}"/>
    <cellStyle name="Salomon Logo 2 3" xfId="819" xr:uid="{CC5EA666-513E-48E9-AD06-A50296B86B27}"/>
    <cellStyle name="Salomon Logo 2 3 2" xfId="820" xr:uid="{5CE4D30B-DE26-4DDB-B662-727E2BAC0B5D}"/>
    <cellStyle name="Salomon Logo 2 4" xfId="821" xr:uid="{23FE06CE-2A16-44A5-8AA4-B12456011374}"/>
    <cellStyle name="Salomon Logo 2 4 2" xfId="822" xr:uid="{54D6E868-C947-4469-80FF-C67F439F482F}"/>
    <cellStyle name="Salomon Logo 2 5" xfId="823" xr:uid="{8ECE7998-379D-463A-AAB0-147706E7166D}"/>
    <cellStyle name="Salomon Logo 2 6" xfId="824" xr:uid="{D7A6912B-9635-435C-AFE8-81701CFBF7FA}"/>
    <cellStyle name="SAPBEXaggData" xfId="825" xr:uid="{4A68524C-7A16-4569-870F-541D63BF09BD}"/>
    <cellStyle name="SAPBEXaggData 2" xfId="826" xr:uid="{29E3984A-7DD3-4943-B243-A516906884B1}"/>
    <cellStyle name="SAPBEXaggData 2 2" xfId="827" xr:uid="{A6CFF6FB-A386-4E8F-A039-8584949EA62C}"/>
    <cellStyle name="SAPBEXaggData 2 2 2" xfId="828" xr:uid="{76B207BA-3CB8-46E9-93C4-FE472AFE6013}"/>
    <cellStyle name="SAPBEXaggData 2 2 2 2" xfId="829" xr:uid="{878ECB78-43CD-4329-AC9F-7022820269A8}"/>
    <cellStyle name="SAPBEXaggData 2 2 3" xfId="830" xr:uid="{EBBD6731-EE26-4B88-90BC-4E22043C485F}"/>
    <cellStyle name="SAPBEXaggData 2 2 3 2" xfId="831" xr:uid="{160220FC-E93E-4A69-8767-8040D62310A2}"/>
    <cellStyle name="SAPBEXaggData 2 2 4" xfId="832" xr:uid="{4186840D-4F5B-4B50-B2C5-3A27C7C73E4A}"/>
    <cellStyle name="SAPBEXaggData 2 2 5" xfId="833" xr:uid="{C67C3F5B-896D-4781-BEAB-235639E725A3}"/>
    <cellStyle name="SAPBEXaggData 2 3" xfId="834" xr:uid="{5C59F5FC-85D9-4E18-808F-57ABBDA21701}"/>
    <cellStyle name="SAPBEXaggData 2 3 2" xfId="835" xr:uid="{EAAB7784-3577-4E3A-9B0B-6C638A44F8D7}"/>
    <cellStyle name="SAPBEXaggData 2 4" xfId="836" xr:uid="{8AE596DD-C560-445C-82E0-5ED1928363E6}"/>
    <cellStyle name="SAPBEXaggData 2 4 2" xfId="837" xr:uid="{A6066B46-949E-42CD-A26F-C9F01B498B12}"/>
    <cellStyle name="SAPBEXaggData 2 5" xfId="838" xr:uid="{8C5E64B0-FA39-4D74-A403-A969EE377B9C}"/>
    <cellStyle name="SAPBEXaggData 3" xfId="839" xr:uid="{C9A89FBA-3207-402C-A5B0-E287E30D59DC}"/>
    <cellStyle name="SAPBEXaggData 3 2" xfId="840" xr:uid="{89D74FA4-A49A-42F7-918B-A6214A5704AB}"/>
    <cellStyle name="SAPBEXaggData 3 2 2" xfId="841" xr:uid="{961A2E0A-39A5-491F-A5CE-F9CCCDF72A76}"/>
    <cellStyle name="SAPBEXaggData 3 2 2 2" xfId="842" xr:uid="{C4D5383B-DBE0-400E-915B-D72123BD5C4E}"/>
    <cellStyle name="SAPBEXaggData 3 2 3" xfId="843" xr:uid="{21C47096-0E7F-43F3-BABC-D50F0A21BCBC}"/>
    <cellStyle name="SAPBEXaggData 3 2 3 2" xfId="844" xr:uid="{ADD5D00C-012D-478C-9F24-F35228E83E74}"/>
    <cellStyle name="SAPBEXaggData 3 2 4" xfId="845" xr:uid="{A2B15AF2-5C56-42A9-8BD2-ABFC58D929AC}"/>
    <cellStyle name="SAPBEXaggData 3 2 5" xfId="846" xr:uid="{117928E9-1AFA-4D17-8DD0-6F9CEC5952E1}"/>
    <cellStyle name="SAPBEXaggData 3 3" xfId="847" xr:uid="{5CE29F33-A246-495D-9F14-37DFEBB7E8B6}"/>
    <cellStyle name="SAPBEXaggData 3 3 2" xfId="848" xr:uid="{C5790FBC-3F95-46F8-91FC-EC2FF7E099F5}"/>
    <cellStyle name="SAPBEXaggData 3 4" xfId="849" xr:uid="{C0E9877C-389F-417A-AA7B-C9472AF90CA8}"/>
    <cellStyle name="SAPBEXaggData 3 4 2" xfId="850" xr:uid="{7C399A4F-088D-4088-A3AA-74319A11B719}"/>
    <cellStyle name="SAPBEXaggData 3 5" xfId="851" xr:uid="{7BED3767-0E6D-4CF3-8C2C-29B005C26930}"/>
    <cellStyle name="SAPBEXaggData 4" xfId="852" xr:uid="{4DBD64CF-978C-4A04-A25F-37834B86C168}"/>
    <cellStyle name="SAPBEXaggData 4 2" xfId="853" xr:uid="{D96989EC-0DF6-4FA4-BFF1-6744E790D0C9}"/>
    <cellStyle name="SAPBEXaggData 4 2 2" xfId="854" xr:uid="{5CB5CE3D-03A7-4A66-941B-2DD25C0346B4}"/>
    <cellStyle name="SAPBEXaggData 4 2 2 2" xfId="855" xr:uid="{CDF30619-FA11-4950-9661-D2761920EF9F}"/>
    <cellStyle name="SAPBEXaggData 4 2 3" xfId="856" xr:uid="{4BE82A3B-6565-482A-BC4E-C0E864B35288}"/>
    <cellStyle name="SAPBEXaggData 4 2 3 2" xfId="857" xr:uid="{92F94DA1-A4B4-48A9-A914-0ACB052BD35F}"/>
    <cellStyle name="SAPBEXaggData 4 2 4" xfId="858" xr:uid="{A7F4A287-0E6D-44DE-B799-8E0EEBD4A354}"/>
    <cellStyle name="SAPBEXaggData 4 2 5" xfId="859" xr:uid="{4FCC92D8-232B-4614-928C-AB429B6C186C}"/>
    <cellStyle name="SAPBEXaggData 4 3" xfId="860" xr:uid="{FF22C3D4-E247-4ACF-91B1-357607CEE648}"/>
    <cellStyle name="SAPBEXaggData 4 3 2" xfId="861" xr:uid="{E7BCA10C-1EE0-4704-868D-AC8ABD226BB4}"/>
    <cellStyle name="SAPBEXaggData 4 4" xfId="862" xr:uid="{7FA89C63-3F7C-4667-8C39-A2F3CBB73D82}"/>
    <cellStyle name="SAPBEXaggData 4 4 2" xfId="863" xr:uid="{6B943306-23D2-46AC-B04A-4E28E44D7757}"/>
    <cellStyle name="SAPBEXaggData 4 5" xfId="864" xr:uid="{298C2802-F2CA-44D7-9CF2-D0BC9845DB69}"/>
    <cellStyle name="SAPBEXaggData 5" xfId="865" xr:uid="{87BFAAE8-2CDC-47D9-8731-516635BA12EC}"/>
    <cellStyle name="SAPBEXaggData 5 2" xfId="866" xr:uid="{106F6C4A-84D4-4BAE-8208-B0C4123748C4}"/>
    <cellStyle name="SAPBEXaggData 5 2 2" xfId="867" xr:uid="{34344FD7-DCA3-413B-9981-42CEFB83F10A}"/>
    <cellStyle name="SAPBEXaggData 5 2 2 2" xfId="868" xr:uid="{C7B169C4-AAB3-44BC-8D51-62A2423CD3DB}"/>
    <cellStyle name="SAPBEXaggData 5 2 3" xfId="869" xr:uid="{E81B9A4E-B410-401C-ACA4-6EE79E7AA990}"/>
    <cellStyle name="SAPBEXaggData 5 2 3 2" xfId="870" xr:uid="{B343372C-C00F-456C-B1B6-505E076BE6E7}"/>
    <cellStyle name="SAPBEXaggData 5 2 4" xfId="871" xr:uid="{7578CF39-380B-4B58-BB17-A96703798C06}"/>
    <cellStyle name="SAPBEXaggData 5 2 5" xfId="872" xr:uid="{3CD5F55D-67C3-4C23-B969-29900443DC19}"/>
    <cellStyle name="SAPBEXaggData 5 3" xfId="873" xr:uid="{83D35200-F004-4508-8454-D379E855BBF6}"/>
    <cellStyle name="SAPBEXaggData 5 3 2" xfId="874" xr:uid="{21A82BE8-C493-4534-AE75-A694DC9560DC}"/>
    <cellStyle name="SAPBEXaggData 5 4" xfId="875" xr:uid="{320A9E5D-2F88-44BE-866B-AED1D402B60D}"/>
    <cellStyle name="SAPBEXaggData 5 4 2" xfId="876" xr:uid="{0DA05783-226D-4294-A586-877F4924F8E6}"/>
    <cellStyle name="SAPBEXaggData 5 5" xfId="877" xr:uid="{75B2E87A-146A-4182-B0B3-A21713D1610D}"/>
    <cellStyle name="SAPBEXaggData 6" xfId="878" xr:uid="{F340F91C-3A37-4C8D-9F31-35DF9BE647C7}"/>
    <cellStyle name="SAPBEXaggData 6 2" xfId="879" xr:uid="{6E1D4E8C-7DBE-4A60-8F3E-21F9281062F7}"/>
    <cellStyle name="SAPBEXaggData 6 2 2" xfId="880" xr:uid="{CC8A608D-4F9B-4824-AAE2-1E5792A051FD}"/>
    <cellStyle name="SAPBEXaggData 6 3" xfId="881" xr:uid="{467960DC-0BB7-462B-B4AB-D25E09FCDA8C}"/>
    <cellStyle name="SAPBEXaggData 6 3 2" xfId="882" xr:uid="{E0B7A0C3-E21E-43B6-93FA-EF5013715FAC}"/>
    <cellStyle name="SAPBEXaggData 6 4" xfId="883" xr:uid="{731D256A-F850-4DDE-B09A-A7D5C061D47A}"/>
    <cellStyle name="SAPBEXaggData 6 5" xfId="884" xr:uid="{111308D8-FE06-4134-A64F-4E42B8D08C9E}"/>
    <cellStyle name="SAPBEXaggData 7" xfId="885" xr:uid="{1EE66143-7E97-4090-A622-A4E83664653F}"/>
    <cellStyle name="SAPBEXaggData 7 2" xfId="886" xr:uid="{33DB3498-D148-4E6D-82E9-1CBB3C5163F8}"/>
    <cellStyle name="SAPBEXaggData 8" xfId="887" xr:uid="{C1D7801C-3250-4301-A959-6DF75BDAE007}"/>
    <cellStyle name="SAPBEXaggData 8 2" xfId="888" xr:uid="{D45651DA-36CC-4761-89B9-33ADF276EBBA}"/>
    <cellStyle name="SAPBEXaggData 9" xfId="889" xr:uid="{D415B664-184E-4366-8ECB-77B4299AD2CB}"/>
    <cellStyle name="SAPBEXaggDataEmph" xfId="890" xr:uid="{DF751297-3D99-4530-AE2F-C9203EEC8DAB}"/>
    <cellStyle name="SAPBEXaggDataEmph 2" xfId="891" xr:uid="{A60EFC5C-73D4-4CBA-B2E8-49A32651FCDF}"/>
    <cellStyle name="SAPBEXaggDataEmph 2 2" xfId="892" xr:uid="{BB4B04F3-B05D-4007-97DA-6EEA91E33EE2}"/>
    <cellStyle name="SAPBEXaggDataEmph 2 2 2" xfId="893" xr:uid="{CEC38A9E-15BF-4718-86F6-5CD959817455}"/>
    <cellStyle name="SAPBEXaggDataEmph 2 2 2 2" xfId="894" xr:uid="{04BE9BA3-F510-43D7-98BB-9957839D09A0}"/>
    <cellStyle name="SAPBEXaggDataEmph 2 2 3" xfId="895" xr:uid="{9D80536B-A0B0-4F0C-A964-5C1E4F160151}"/>
    <cellStyle name="SAPBEXaggDataEmph 2 2 3 2" xfId="896" xr:uid="{862DCEF5-B3ED-4D27-B8DB-54DF02095FD7}"/>
    <cellStyle name="SAPBEXaggDataEmph 2 2 4" xfId="897" xr:uid="{3FA6EF00-DB75-4822-8DED-FFAB7BF2ACAD}"/>
    <cellStyle name="SAPBEXaggDataEmph 2 2 5" xfId="898" xr:uid="{2FB67AF2-1D76-4F3F-987D-A28966A2E9B9}"/>
    <cellStyle name="SAPBEXaggDataEmph 2 3" xfId="899" xr:uid="{948447F0-1979-4275-B122-65447F5C51E2}"/>
    <cellStyle name="SAPBEXaggDataEmph 2 3 2" xfId="900" xr:uid="{7A3E250B-5E70-49BE-BB06-7DD416114261}"/>
    <cellStyle name="SAPBEXaggDataEmph 2 4" xfId="901" xr:uid="{E178E91B-9D44-422C-95F5-5D1C3B560811}"/>
    <cellStyle name="SAPBEXaggDataEmph 2 4 2" xfId="902" xr:uid="{B90DA181-10B2-47FE-BB66-D98A7D28886F}"/>
    <cellStyle name="SAPBEXaggDataEmph 2 5" xfId="903" xr:uid="{58B97417-7144-4816-BEB5-F419E3CC5D03}"/>
    <cellStyle name="SAPBEXaggDataEmph 3" xfId="904" xr:uid="{C05F9854-1960-48E4-83AC-F6AF288791DA}"/>
    <cellStyle name="SAPBEXaggDataEmph 3 2" xfId="905" xr:uid="{3B81DAA0-D74A-415F-96EB-370D5D6C9722}"/>
    <cellStyle name="SAPBEXaggDataEmph 3 2 2" xfId="906" xr:uid="{BB999CD1-7A08-4CFE-A236-3CEB0E520F13}"/>
    <cellStyle name="SAPBEXaggDataEmph 3 2 2 2" xfId="907" xr:uid="{F72DD800-7FE5-44D6-A2F9-16A0FF6694CF}"/>
    <cellStyle name="SAPBEXaggDataEmph 3 2 3" xfId="908" xr:uid="{07781E23-AE2F-497D-97D9-C6D76990EC86}"/>
    <cellStyle name="SAPBEXaggDataEmph 3 2 3 2" xfId="909" xr:uid="{1A1BA969-1673-4C9D-9C85-6C75C428F281}"/>
    <cellStyle name="SAPBEXaggDataEmph 3 2 4" xfId="910" xr:uid="{25397068-80EB-454D-86EE-3B45B997B17A}"/>
    <cellStyle name="SAPBEXaggDataEmph 3 2 5" xfId="911" xr:uid="{C89D8A4D-892C-40B6-981B-EBE90AD93F51}"/>
    <cellStyle name="SAPBEXaggDataEmph 3 3" xfId="912" xr:uid="{A90E18AA-B35F-4014-8780-867159407E45}"/>
    <cellStyle name="SAPBEXaggDataEmph 3 3 2" xfId="913" xr:uid="{A64D79A2-489F-4F0B-A49D-11C95F1BD17A}"/>
    <cellStyle name="SAPBEXaggDataEmph 3 4" xfId="914" xr:uid="{B803D381-342B-41A0-8402-35990C120C21}"/>
    <cellStyle name="SAPBEXaggDataEmph 3 4 2" xfId="915" xr:uid="{95086872-83D1-4C7E-BD89-23F10B9FA1E0}"/>
    <cellStyle name="SAPBEXaggDataEmph 3 5" xfId="916" xr:uid="{0FA50FF7-65D2-48FB-B754-3F590AEF785E}"/>
    <cellStyle name="SAPBEXaggDataEmph 4" xfId="917" xr:uid="{1077CCAA-F884-40E5-9293-2C3C082BB29D}"/>
    <cellStyle name="SAPBEXaggDataEmph 4 2" xfId="918" xr:uid="{B0D6A350-323F-44FC-BFE9-6D1E3AB3EE8B}"/>
    <cellStyle name="SAPBEXaggDataEmph 4 2 2" xfId="919" xr:uid="{9F4B0230-660D-4ED5-AD77-EEDAEC90481C}"/>
    <cellStyle name="SAPBEXaggDataEmph 4 2 2 2" xfId="920" xr:uid="{0DFCDFD4-47A9-4BFE-99FE-64C5DDDC5080}"/>
    <cellStyle name="SAPBEXaggDataEmph 4 2 3" xfId="921" xr:uid="{C8B112CD-B0F9-438D-B219-120CAEFD85DE}"/>
    <cellStyle name="SAPBEXaggDataEmph 4 2 3 2" xfId="922" xr:uid="{67B017F8-72EA-43A9-8D3F-DB7C1ED9E221}"/>
    <cellStyle name="SAPBEXaggDataEmph 4 2 4" xfId="923" xr:uid="{DC9B4AD5-6656-4B4F-8AF3-5BC46C7E8D09}"/>
    <cellStyle name="SAPBEXaggDataEmph 4 2 5" xfId="924" xr:uid="{F09798B7-812A-4ED6-873F-2B697BBFF2AB}"/>
    <cellStyle name="SAPBEXaggDataEmph 4 3" xfId="925" xr:uid="{0FC4C77E-4E0A-4F14-AB85-FD8E23A29DA4}"/>
    <cellStyle name="SAPBEXaggDataEmph 4 3 2" xfId="926" xr:uid="{7F476671-CB63-4680-B98A-DD1D3DF87386}"/>
    <cellStyle name="SAPBEXaggDataEmph 4 4" xfId="927" xr:uid="{02277F8D-C9A3-4B6A-9B0A-1BEEC70E1BC7}"/>
    <cellStyle name="SAPBEXaggDataEmph 4 4 2" xfId="928" xr:uid="{265C795B-31DA-4C35-AC29-A10444E3CD22}"/>
    <cellStyle name="SAPBEXaggDataEmph 4 5" xfId="929" xr:uid="{EF18C6EB-15A5-43AE-9043-BA4A9BD5FDF9}"/>
    <cellStyle name="SAPBEXaggDataEmph 5" xfId="930" xr:uid="{C47719CF-262C-456F-A04D-39240C475932}"/>
    <cellStyle name="SAPBEXaggDataEmph 5 2" xfId="931" xr:uid="{DE00D577-3B41-4442-898D-5F400ACC5ABA}"/>
    <cellStyle name="SAPBEXaggDataEmph 5 2 2" xfId="932" xr:uid="{CE9F0A2C-8F53-4472-9B9B-9D9CF285EBCB}"/>
    <cellStyle name="SAPBEXaggDataEmph 5 2 2 2" xfId="933" xr:uid="{789AE612-129B-426C-92D1-9E62C7244A3C}"/>
    <cellStyle name="SAPBEXaggDataEmph 5 2 3" xfId="934" xr:uid="{B378E840-87E1-4A2C-AD8B-C533938B986A}"/>
    <cellStyle name="SAPBEXaggDataEmph 5 2 3 2" xfId="935" xr:uid="{4A1F4BA3-8FEB-49EC-9C85-DEDB23D3E327}"/>
    <cellStyle name="SAPBEXaggDataEmph 5 2 4" xfId="936" xr:uid="{A5C3E48C-BA8D-4D84-8750-D0D1E7DFB5F9}"/>
    <cellStyle name="SAPBEXaggDataEmph 5 2 5" xfId="937" xr:uid="{F5879E05-3357-46C0-B754-C133D6726D0B}"/>
    <cellStyle name="SAPBEXaggDataEmph 5 3" xfId="938" xr:uid="{A7803E27-B076-4892-AEE7-9D7DA8108228}"/>
    <cellStyle name="SAPBEXaggDataEmph 5 3 2" xfId="939" xr:uid="{E87D3E70-9B31-4CEE-A534-51CE335F0E40}"/>
    <cellStyle name="SAPBEXaggDataEmph 5 4" xfId="940" xr:uid="{4F8EC601-8165-4652-BEA1-169211A83263}"/>
    <cellStyle name="SAPBEXaggDataEmph 5 4 2" xfId="941" xr:uid="{4F4AC724-ECD7-4292-B2BD-773C21439E84}"/>
    <cellStyle name="SAPBEXaggDataEmph 5 5" xfId="942" xr:uid="{87157E05-64A2-428A-86F0-BC7831A26EFE}"/>
    <cellStyle name="SAPBEXaggDataEmph 6" xfId="943" xr:uid="{8846D9FE-F725-4EBA-A642-66F34D852F25}"/>
    <cellStyle name="SAPBEXaggDataEmph 6 2" xfId="944" xr:uid="{23FBD919-67F2-4C8C-8BEE-29C87A7070EA}"/>
    <cellStyle name="SAPBEXaggDataEmph 6 2 2" xfId="945" xr:uid="{EB6ED609-02DF-48C0-9DAA-B3B63F506021}"/>
    <cellStyle name="SAPBEXaggDataEmph 6 3" xfId="946" xr:uid="{3CB904DA-C9E4-4B75-B4D4-7138996B11EE}"/>
    <cellStyle name="SAPBEXaggDataEmph 6 3 2" xfId="947" xr:uid="{E8D27848-FF5C-4525-A2B9-6DC73FFAB901}"/>
    <cellStyle name="SAPBEXaggDataEmph 6 4" xfId="948" xr:uid="{7F331C98-9E1F-4BEF-93C4-8FF8E24676A5}"/>
    <cellStyle name="SAPBEXaggDataEmph 6 5" xfId="949" xr:uid="{6DAB6839-8D31-48A7-9668-4B0BD11B40A5}"/>
    <cellStyle name="SAPBEXaggDataEmph 7" xfId="950" xr:uid="{1AE2D5FB-439E-4C1E-A689-5A5FF79EB94F}"/>
    <cellStyle name="SAPBEXaggDataEmph 7 2" xfId="951" xr:uid="{95131AB6-3DA6-4763-A53F-099A48CD8704}"/>
    <cellStyle name="SAPBEXaggDataEmph 8" xfId="952" xr:uid="{D4CE0CC5-71D6-465C-A7C8-BBE4BC51C9D3}"/>
    <cellStyle name="SAPBEXaggDataEmph 8 2" xfId="953" xr:uid="{5FD5F574-3745-43BB-8242-9B51AC16FB37}"/>
    <cellStyle name="SAPBEXaggDataEmph 9" xfId="954" xr:uid="{57C7DBE9-A4D0-4E57-91DC-40691CB6903D}"/>
    <cellStyle name="SAPBEXaggItem" xfId="955" xr:uid="{2DD248A2-8ED6-4947-8482-98B272A42EAB}"/>
    <cellStyle name="SAPBEXaggItem 2" xfId="956" xr:uid="{0E16F4DB-BF81-47FA-A569-EAABAF2C5961}"/>
    <cellStyle name="SAPBEXaggItem 2 2" xfId="957" xr:uid="{95E81D5D-B422-41F5-9182-657ADCA1DCD0}"/>
    <cellStyle name="SAPBEXaggItem 2 2 2" xfId="958" xr:uid="{7BFB2950-A656-4097-82AD-5C8407D4F099}"/>
    <cellStyle name="SAPBEXaggItem 2 2 2 2" xfId="959" xr:uid="{64CEF218-A3FD-4D0A-8A2E-ADA65A8D9FCC}"/>
    <cellStyle name="SAPBEXaggItem 2 2 3" xfId="960" xr:uid="{E37BC062-88A1-4FC5-A5B1-70C89CB1DDB1}"/>
    <cellStyle name="SAPBEXaggItem 2 2 3 2" xfId="961" xr:uid="{47E261CF-0CAE-4EF1-B5FD-0197E5039821}"/>
    <cellStyle name="SAPBEXaggItem 2 2 4" xfId="962" xr:uid="{7A68056A-2031-4535-9EF3-D5653738A8D7}"/>
    <cellStyle name="SAPBEXaggItem 2 2 5" xfId="963" xr:uid="{04F4DF50-B26D-4242-BB39-CE4B0311FFDF}"/>
    <cellStyle name="SAPBEXaggItem 2 3" xfId="964" xr:uid="{C01F24B8-39C8-4548-8EE0-51A0B4035FED}"/>
    <cellStyle name="SAPBEXaggItem 2 3 2" xfId="965" xr:uid="{FB97B346-2414-4F29-A3F5-40510EC17B0A}"/>
    <cellStyle name="SAPBEXaggItem 2 4" xfId="966" xr:uid="{664F87F4-8B85-4405-893B-264EDFC2978D}"/>
    <cellStyle name="SAPBEXaggItem 2 4 2" xfId="967" xr:uid="{439BC28D-5CEE-4978-A32D-4840B70090BA}"/>
    <cellStyle name="SAPBEXaggItem 2 5" xfId="968" xr:uid="{45CF4FF2-6432-48CC-A8A2-D59D4F11638E}"/>
    <cellStyle name="SAPBEXaggItem 3" xfId="969" xr:uid="{92FCA5F1-31DA-4DBD-B7AE-188C750D9F42}"/>
    <cellStyle name="SAPBEXaggItem 3 2" xfId="970" xr:uid="{3EE7691F-6BE3-4598-9754-874AF2717304}"/>
    <cellStyle name="SAPBEXaggItem 3 2 2" xfId="971" xr:uid="{7FDE3D8E-543D-4EB4-ADC1-31EC8EFA0C3A}"/>
    <cellStyle name="SAPBEXaggItem 3 2 2 2" xfId="972" xr:uid="{996D53AC-6500-42B0-9D18-443B77D3E0F9}"/>
    <cellStyle name="SAPBEXaggItem 3 2 3" xfId="973" xr:uid="{7353B7DA-127D-48C4-A3BF-D536D87DE24F}"/>
    <cellStyle name="SAPBEXaggItem 3 2 3 2" xfId="974" xr:uid="{5690A818-5E32-428F-99B1-2E21BC44AEE7}"/>
    <cellStyle name="SAPBEXaggItem 3 2 4" xfId="975" xr:uid="{2556C3BD-90FF-4376-B0D4-F307F513403F}"/>
    <cellStyle name="SAPBEXaggItem 3 2 5" xfId="976" xr:uid="{772B1605-49EC-4A16-8EEB-C7EEBAB9A6BD}"/>
    <cellStyle name="SAPBEXaggItem 3 3" xfId="977" xr:uid="{E4A97D6D-3817-4083-AD60-68512AC4405A}"/>
    <cellStyle name="SAPBEXaggItem 3 3 2" xfId="978" xr:uid="{4CBCECFA-5347-4A0C-BFF1-BA58D275B65C}"/>
    <cellStyle name="SAPBEXaggItem 3 4" xfId="979" xr:uid="{E26E04AE-B2DB-4991-8C9D-A942113AC63C}"/>
    <cellStyle name="SAPBEXaggItem 3 4 2" xfId="980" xr:uid="{9FBF001A-37E3-4A11-8A2F-81FB9C6BB430}"/>
    <cellStyle name="SAPBEXaggItem 3 5" xfId="981" xr:uid="{265559A8-D8C5-4D3B-BF26-D28B0F5463FD}"/>
    <cellStyle name="SAPBEXaggItem 4" xfId="982" xr:uid="{27B2A29F-7C3F-4908-8A5A-777CAB57087F}"/>
    <cellStyle name="SAPBEXaggItem 4 2" xfId="983" xr:uid="{F1EE443E-A269-4BE0-ACDB-F9B8E5B3EF5D}"/>
    <cellStyle name="SAPBEXaggItem 4 2 2" xfId="984" xr:uid="{D5F32E2B-D18C-4AD1-B8B1-E67B3F2F2804}"/>
    <cellStyle name="SAPBEXaggItem 4 2 2 2" xfId="985" xr:uid="{2D6C552F-698B-4E70-B5CA-FE799734A5BD}"/>
    <cellStyle name="SAPBEXaggItem 4 2 3" xfId="986" xr:uid="{5FAD3422-FA81-4B88-9109-0297867C0089}"/>
    <cellStyle name="SAPBEXaggItem 4 2 3 2" xfId="987" xr:uid="{2AA80CFB-FD00-46EA-9CF5-042C3BD19788}"/>
    <cellStyle name="SAPBEXaggItem 4 2 4" xfId="988" xr:uid="{0BA92BAB-B3F6-40FD-B7D5-3DFDA5E682A3}"/>
    <cellStyle name="SAPBEXaggItem 4 2 5" xfId="989" xr:uid="{0E0E6A7E-287C-41FC-9CD0-ED5A786ED692}"/>
    <cellStyle name="SAPBEXaggItem 4 3" xfId="990" xr:uid="{BE4A9584-5CDC-4766-90C8-6496216F6C75}"/>
    <cellStyle name="SAPBEXaggItem 4 3 2" xfId="991" xr:uid="{28F39FBE-3A62-4485-AC40-EF02CE324E34}"/>
    <cellStyle name="SAPBEXaggItem 4 4" xfId="992" xr:uid="{AAC695B5-682C-4C4E-8D66-FDC240BF2B71}"/>
    <cellStyle name="SAPBEXaggItem 4 4 2" xfId="993" xr:uid="{3C1B3E60-F348-4132-9484-C76DA39ABB52}"/>
    <cellStyle name="SAPBEXaggItem 4 5" xfId="994" xr:uid="{F84FF0E0-9B4C-4009-975D-4167F9229FFD}"/>
    <cellStyle name="SAPBEXaggItem 5" xfId="995" xr:uid="{EF078FA1-2B0C-460E-9203-8900F74FAA5B}"/>
    <cellStyle name="SAPBEXaggItem 5 2" xfId="996" xr:uid="{3110355F-1D1F-4D5D-9666-CFA4DFA53AE7}"/>
    <cellStyle name="SAPBEXaggItem 5 2 2" xfId="997" xr:uid="{00A7204A-23E0-4565-A85B-9C0E1E7CF171}"/>
    <cellStyle name="SAPBEXaggItem 5 2 2 2" xfId="998" xr:uid="{32E7B2DB-CEC0-4F63-8319-3B6FDBD9156B}"/>
    <cellStyle name="SAPBEXaggItem 5 2 3" xfId="999" xr:uid="{9DD3B91D-AAD8-4E1A-AF95-40F88897BF58}"/>
    <cellStyle name="SAPBEXaggItem 5 2 3 2" xfId="1000" xr:uid="{0470F6F6-30D1-4E94-A6F4-E8202430B939}"/>
    <cellStyle name="SAPBEXaggItem 5 2 4" xfId="1001" xr:uid="{A5E03588-C6B2-4C10-8626-5ABDB52169FE}"/>
    <cellStyle name="SAPBEXaggItem 5 2 5" xfId="1002" xr:uid="{43241E5A-59B5-4975-A51A-B7DB402167C4}"/>
    <cellStyle name="SAPBEXaggItem 5 3" xfId="1003" xr:uid="{973A9434-44FB-4C14-BCDD-CC0B70992B59}"/>
    <cellStyle name="SAPBEXaggItem 5 3 2" xfId="1004" xr:uid="{699E5A62-D10E-4BAF-90D3-09C8AF4742D5}"/>
    <cellStyle name="SAPBEXaggItem 5 4" xfId="1005" xr:uid="{35BA3458-FD57-4412-9F89-1970B408171B}"/>
    <cellStyle name="SAPBEXaggItem 5 4 2" xfId="1006" xr:uid="{F4C25F50-9981-479C-ADD1-B939518A989C}"/>
    <cellStyle name="SAPBEXaggItem 5 5" xfId="1007" xr:uid="{D2365C81-D74B-40AF-A7AE-208048026234}"/>
    <cellStyle name="SAPBEXaggItem 6" xfId="1008" xr:uid="{8D47836D-8C98-4163-9020-331775ADB00B}"/>
    <cellStyle name="SAPBEXaggItem 6 2" xfId="1009" xr:uid="{CA0F67FA-9DE5-4DB9-BF33-002624610D05}"/>
    <cellStyle name="SAPBEXaggItem 6 2 2" xfId="1010" xr:uid="{EAE2E07D-3BA2-4F78-8263-BEAD21102A4B}"/>
    <cellStyle name="SAPBEXaggItem 6 3" xfId="1011" xr:uid="{3C34A003-1411-4D20-8117-303D5255A6DB}"/>
    <cellStyle name="SAPBEXaggItem 6 3 2" xfId="1012" xr:uid="{7139A7FE-C558-4039-A0B8-64C9EE9FD43E}"/>
    <cellStyle name="SAPBEXaggItem 6 4" xfId="1013" xr:uid="{27B1A46E-69B4-44A2-AA04-E833675AD593}"/>
    <cellStyle name="SAPBEXaggItem 6 5" xfId="1014" xr:uid="{8C63684E-2807-4AAF-88FB-4647AC3F7B21}"/>
    <cellStyle name="SAPBEXaggItem 7" xfId="1015" xr:uid="{8E7F9987-7E28-40B5-A1C7-27A3540008C0}"/>
    <cellStyle name="SAPBEXaggItem 7 2" xfId="1016" xr:uid="{4802D1A0-53E3-4D4D-9084-C20ECB5513C4}"/>
    <cellStyle name="SAPBEXaggItem 8" xfId="1017" xr:uid="{68D03CFF-ED7D-43C2-BBCB-92127F581A7D}"/>
    <cellStyle name="SAPBEXaggItem 8 2" xfId="1018" xr:uid="{B7E0561F-2E19-4D82-86B2-CC423472049F}"/>
    <cellStyle name="SAPBEXaggItem 9" xfId="1019" xr:uid="{936DECF8-1008-4043-AEC3-6114B0C7777E}"/>
    <cellStyle name="SAPBEXaggItemX" xfId="1020" xr:uid="{1E45C364-30F1-4E6E-8C73-E316D44A9C2A}"/>
    <cellStyle name="SAPBEXaggItemX 2" xfId="1021" xr:uid="{2DF16F8A-AB0E-4F8C-A711-836FA876671D}"/>
    <cellStyle name="SAPBEXaggItemX 2 2" xfId="1022" xr:uid="{1176E5C2-6CCE-4EFC-8C8B-B87F69F962BC}"/>
    <cellStyle name="SAPBEXaggItemX 2 2 2" xfId="1023" xr:uid="{A7ADB0E9-CD8F-4775-9481-CB35EE19C6F2}"/>
    <cellStyle name="SAPBEXaggItemX 2 2 2 2" xfId="1024" xr:uid="{1A2615B4-1F16-4B44-98DA-04F40CB88322}"/>
    <cellStyle name="SAPBEXaggItemX 2 2 3" xfId="1025" xr:uid="{E18E0FBB-23BC-4FF8-A2B2-66FB9D50E1C6}"/>
    <cellStyle name="SAPBEXaggItemX 2 2 3 2" xfId="1026" xr:uid="{8C0BF8B1-E972-4483-85AE-D03D42344828}"/>
    <cellStyle name="SAPBEXaggItemX 2 2 4" xfId="1027" xr:uid="{539F224C-69C8-43E6-A3B0-F6C21F01BBAB}"/>
    <cellStyle name="SAPBEXaggItemX 2 2 5" xfId="1028" xr:uid="{4F0F4088-63B1-4359-83E3-5975CFD8605B}"/>
    <cellStyle name="SAPBEXaggItemX 2 3" xfId="1029" xr:uid="{66312494-8726-4F29-9817-45E7C67CB3BC}"/>
    <cellStyle name="SAPBEXaggItemX 2 3 2" xfId="1030" xr:uid="{8C554BCE-6BA1-48B8-B27E-28E43BB73792}"/>
    <cellStyle name="SAPBEXaggItemX 2 4" xfId="1031" xr:uid="{44A2B013-360B-4B41-A3B9-45C71A34FA3C}"/>
    <cellStyle name="SAPBEXaggItemX 2 4 2" xfId="1032" xr:uid="{B54DAFC8-C3B2-481C-BCC6-29020E15B397}"/>
    <cellStyle name="SAPBEXaggItemX 2 5" xfId="1033" xr:uid="{8F69C32B-FA24-47DF-BEF0-A69DAF141B02}"/>
    <cellStyle name="SAPBEXaggItemX 3" xfId="1034" xr:uid="{616FC467-AC55-4920-89F3-F3792D4021C5}"/>
    <cellStyle name="SAPBEXaggItemX 3 2" xfId="1035" xr:uid="{F32D4F7E-9A31-495A-BC42-62A8C589E95B}"/>
    <cellStyle name="SAPBEXaggItemX 3 2 2" xfId="1036" xr:uid="{82DCEDB4-5096-4AFA-9E3C-6D6DEC285F29}"/>
    <cellStyle name="SAPBEXaggItemX 3 2 2 2" xfId="1037" xr:uid="{2B1350F2-98C6-417C-82A3-B9F45C564C44}"/>
    <cellStyle name="SAPBEXaggItemX 3 2 3" xfId="1038" xr:uid="{8658EF2A-46F6-44AE-9601-31E83EF0F72F}"/>
    <cellStyle name="SAPBEXaggItemX 3 2 3 2" xfId="1039" xr:uid="{1D9FACE7-1B0E-4557-957F-A907A0089214}"/>
    <cellStyle name="SAPBEXaggItemX 3 2 4" xfId="1040" xr:uid="{F16BE8AC-A10A-4E89-B18E-5A10C8B68669}"/>
    <cellStyle name="SAPBEXaggItemX 3 2 5" xfId="1041" xr:uid="{DD73BE64-0BD4-4C8D-9CA4-B9EA4907B8E2}"/>
    <cellStyle name="SAPBEXaggItemX 3 3" xfId="1042" xr:uid="{210D91D3-83F1-452F-8A9F-1E865969203F}"/>
    <cellStyle name="SAPBEXaggItemX 3 3 2" xfId="1043" xr:uid="{9B676F68-3C8F-4A82-8AAF-4E206AC2EC70}"/>
    <cellStyle name="SAPBEXaggItemX 3 4" xfId="1044" xr:uid="{BF1D05D6-D1DA-40D1-9458-5286EED6BD87}"/>
    <cellStyle name="SAPBEXaggItemX 3 4 2" xfId="1045" xr:uid="{3C6C4488-A795-4FDB-9E14-AE31EB146E9F}"/>
    <cellStyle name="SAPBEXaggItemX 3 5" xfId="1046" xr:uid="{16469988-9B0B-4D2B-858F-D120AF9D4703}"/>
    <cellStyle name="SAPBEXaggItemX 4" xfId="1047" xr:uid="{0BD8FD1A-024E-439A-8043-4276A6FEC06A}"/>
    <cellStyle name="SAPBEXaggItemX 4 2" xfId="1048" xr:uid="{7389D1C2-01D5-427E-9028-520D53FD52FD}"/>
    <cellStyle name="SAPBEXaggItemX 4 2 2" xfId="1049" xr:uid="{D1F82B3A-EE44-40BA-90ED-9E8C54145D20}"/>
    <cellStyle name="SAPBEXaggItemX 4 2 2 2" xfId="1050" xr:uid="{610AEC9B-F640-4F32-9130-FBAF8598FE51}"/>
    <cellStyle name="SAPBEXaggItemX 4 2 3" xfId="1051" xr:uid="{187C65A6-22BF-428C-8D49-7BC57093CBDF}"/>
    <cellStyle name="SAPBEXaggItemX 4 2 3 2" xfId="1052" xr:uid="{AF0221B9-64C1-4EDC-9651-ABD43C96ED7C}"/>
    <cellStyle name="SAPBEXaggItemX 4 2 4" xfId="1053" xr:uid="{9109BD88-3098-4261-B19C-5FC1688BDE54}"/>
    <cellStyle name="SAPBEXaggItemX 4 2 5" xfId="1054" xr:uid="{75DE335E-3CC9-4485-AF68-046959A063CD}"/>
    <cellStyle name="SAPBEXaggItemX 4 3" xfId="1055" xr:uid="{2F37ADB2-DB24-45D8-BA39-6BCFC6AD841F}"/>
    <cellStyle name="SAPBEXaggItemX 4 3 2" xfId="1056" xr:uid="{7B8A3287-FF06-4B8F-9073-983B57225C55}"/>
    <cellStyle name="SAPBEXaggItemX 4 4" xfId="1057" xr:uid="{E23A0979-6C72-45C2-A329-B4F4157A2A6E}"/>
    <cellStyle name="SAPBEXaggItemX 4 4 2" xfId="1058" xr:uid="{EADD6D07-16DD-4B25-A312-C32BF320FA62}"/>
    <cellStyle name="SAPBEXaggItemX 4 5" xfId="1059" xr:uid="{00F4760E-80DE-459C-8FEA-9617017B21AE}"/>
    <cellStyle name="SAPBEXaggItemX 5" xfId="1060" xr:uid="{1AD23AB8-46B0-4024-A619-724C04E9A95A}"/>
    <cellStyle name="SAPBEXaggItemX 5 2" xfId="1061" xr:uid="{7D039484-0A56-4EC9-BA10-7DD390A3B136}"/>
    <cellStyle name="SAPBEXaggItemX 5 2 2" xfId="1062" xr:uid="{3AEB1250-C997-450E-9706-16CD303D1DE6}"/>
    <cellStyle name="SAPBEXaggItemX 5 2 2 2" xfId="1063" xr:uid="{F1ABCDEF-E3EE-45D4-BA59-E2A881828881}"/>
    <cellStyle name="SAPBEXaggItemX 5 2 3" xfId="1064" xr:uid="{6075218B-6B2C-4106-AEAE-B6BDCB81B951}"/>
    <cellStyle name="SAPBEXaggItemX 5 2 3 2" xfId="1065" xr:uid="{DF14168B-8F05-4432-BB1B-A5C1047188B6}"/>
    <cellStyle name="SAPBEXaggItemX 5 2 4" xfId="1066" xr:uid="{2ACD8924-276F-45B6-B569-D79C13E61530}"/>
    <cellStyle name="SAPBEXaggItemX 5 2 5" xfId="1067" xr:uid="{F44B3C04-E2F1-42DD-953C-9FEF3406178B}"/>
    <cellStyle name="SAPBEXaggItemX 5 3" xfId="1068" xr:uid="{6500623E-DD3F-41D7-9674-C0F1DB6B4FE4}"/>
    <cellStyle name="SAPBEXaggItemX 5 3 2" xfId="1069" xr:uid="{66F3CB25-6246-4F5B-90CC-EA07671D8F98}"/>
    <cellStyle name="SAPBEXaggItemX 5 4" xfId="1070" xr:uid="{33ADBACC-83F7-43D7-8BA1-FE7F0868559B}"/>
    <cellStyle name="SAPBEXaggItemX 5 4 2" xfId="1071" xr:uid="{B2D1F071-B222-43F4-B3B7-E9129664750C}"/>
    <cellStyle name="SAPBEXaggItemX 5 5" xfId="1072" xr:uid="{A335B04D-5A3E-4BDD-AF41-5841EEB30C30}"/>
    <cellStyle name="SAPBEXaggItemX 6" xfId="1073" xr:uid="{AD7227A8-BE8E-4DEC-9844-82222683FB7C}"/>
    <cellStyle name="SAPBEXaggItemX 6 2" xfId="1074" xr:uid="{EDC431BE-EF4E-40E3-906E-475008568F94}"/>
    <cellStyle name="SAPBEXaggItemX 6 2 2" xfId="1075" xr:uid="{03F9DF2E-7C49-43EA-A00D-5748D1C066C5}"/>
    <cellStyle name="SAPBEXaggItemX 6 3" xfId="1076" xr:uid="{2137E6AF-1B2D-4C67-AB39-47C46282938D}"/>
    <cellStyle name="SAPBEXaggItemX 6 3 2" xfId="1077" xr:uid="{DA9A4AA0-E918-4252-8579-8D72B35CC7CA}"/>
    <cellStyle name="SAPBEXaggItemX 6 4" xfId="1078" xr:uid="{4BC3322F-B066-4B97-A608-3C0A7B70A691}"/>
    <cellStyle name="SAPBEXaggItemX 6 5" xfId="1079" xr:uid="{3B0F0C2B-CAD6-432B-91BD-18AD66D615E2}"/>
    <cellStyle name="SAPBEXaggItemX 7" xfId="1080" xr:uid="{4ADD39CF-4EA9-4776-AEC7-DEC92682F27F}"/>
    <cellStyle name="SAPBEXaggItemX 7 2" xfId="1081" xr:uid="{4D3366BF-AF57-4BFD-87CE-08C601AD70E0}"/>
    <cellStyle name="SAPBEXaggItemX 8" xfId="1082" xr:uid="{60AF4302-DFD3-4357-A143-05B529158ADE}"/>
    <cellStyle name="SAPBEXaggItemX 8 2" xfId="1083" xr:uid="{635A5E7F-6A30-4B47-8057-4BA120AF32E1}"/>
    <cellStyle name="SAPBEXaggItemX 9" xfId="1084" xr:uid="{022626F8-4777-44E3-A6D0-2D436BEBAFD5}"/>
    <cellStyle name="SAPBEXchaText" xfId="1085" xr:uid="{EF8003FD-C839-4078-8F14-D695ACE8846C}"/>
    <cellStyle name="SAPBEXexcBad7" xfId="1086" xr:uid="{8EDE30B6-0FAE-41EC-88C0-DDF2C8DD0C2D}"/>
    <cellStyle name="SAPBEXexcBad7 2" xfId="1087" xr:uid="{D897BEA4-4845-46ED-B479-5DC09A5DCA98}"/>
    <cellStyle name="SAPBEXexcBad7 2 2" xfId="1088" xr:uid="{6A7FDAED-C3DF-40C3-A2EC-32824141F394}"/>
    <cellStyle name="SAPBEXexcBad7 2 2 2" xfId="1089" xr:uid="{F17237C4-218E-4811-86BF-07271DACAA81}"/>
    <cellStyle name="SAPBEXexcBad7 2 2 2 2" xfId="1090" xr:uid="{BA85AD85-1F3C-4D64-87E7-11287CFA6DE7}"/>
    <cellStyle name="SAPBEXexcBad7 2 2 3" xfId="1091" xr:uid="{39877A1C-5E87-44F6-85BF-B1E75479200E}"/>
    <cellStyle name="SAPBEXexcBad7 2 2 3 2" xfId="1092" xr:uid="{1EBE471C-5D24-4229-A005-46AB2983DDB9}"/>
    <cellStyle name="SAPBEXexcBad7 2 2 4" xfId="1093" xr:uid="{99549752-D98F-415B-9AC0-9D28DBAA4150}"/>
    <cellStyle name="SAPBEXexcBad7 2 2 5" xfId="1094" xr:uid="{5F1C6B87-E0E3-41DD-A94C-DC7E92ED765B}"/>
    <cellStyle name="SAPBEXexcBad7 2 3" xfId="1095" xr:uid="{D56305FE-F435-4B21-AAD6-9406E22577A6}"/>
    <cellStyle name="SAPBEXexcBad7 2 3 2" xfId="1096" xr:uid="{907781DB-3C14-42E6-9DAE-6006F8F33720}"/>
    <cellStyle name="SAPBEXexcBad7 2 4" xfId="1097" xr:uid="{EE14FDF0-5A1B-4AA9-B1CE-B47DF90A83C5}"/>
    <cellStyle name="SAPBEXexcBad7 2 4 2" xfId="1098" xr:uid="{BD809DA0-70A3-4D68-B4B2-9F98D1ABB1F1}"/>
    <cellStyle name="SAPBEXexcBad7 2 5" xfId="1099" xr:uid="{DDC4047B-2E93-462E-B844-913054A48EC1}"/>
    <cellStyle name="SAPBEXexcBad7 3" xfId="1100" xr:uid="{7249B5CA-F737-4BC6-B7E5-8B1AD4B287A7}"/>
    <cellStyle name="SAPBEXexcBad7 3 2" xfId="1101" xr:uid="{10E92DBD-26B1-462D-A028-BEA1986F067B}"/>
    <cellStyle name="SAPBEXexcBad7 3 2 2" xfId="1102" xr:uid="{3C6FB758-0C63-4941-80B8-2E7547947980}"/>
    <cellStyle name="SAPBEXexcBad7 3 2 2 2" xfId="1103" xr:uid="{46E37BE0-34DF-4668-8AC0-BA946F836519}"/>
    <cellStyle name="SAPBEXexcBad7 3 2 3" xfId="1104" xr:uid="{8EE1D8DE-0658-4ED5-BAF6-59B5CE677C95}"/>
    <cellStyle name="SAPBEXexcBad7 3 2 3 2" xfId="1105" xr:uid="{FC83A72B-B3E4-471A-ADE6-F71CAB5A9803}"/>
    <cellStyle name="SAPBEXexcBad7 3 2 4" xfId="1106" xr:uid="{69330E9B-C4F7-490C-BD83-D8E86FAAA401}"/>
    <cellStyle name="SAPBEXexcBad7 3 2 5" xfId="1107" xr:uid="{8778A798-24A8-4603-8116-B898197C6C5B}"/>
    <cellStyle name="SAPBEXexcBad7 3 3" xfId="1108" xr:uid="{A3426B16-C006-4856-BAB3-25F6A9565E92}"/>
    <cellStyle name="SAPBEXexcBad7 3 3 2" xfId="1109" xr:uid="{DA131319-1796-462C-8254-1F5CBC18B993}"/>
    <cellStyle name="SAPBEXexcBad7 3 4" xfId="1110" xr:uid="{06FEE3D6-B883-425E-82A4-F5444890D33D}"/>
    <cellStyle name="SAPBEXexcBad7 3 4 2" xfId="1111" xr:uid="{F3088C76-8D25-4B0B-B294-7ACDED0A97B4}"/>
    <cellStyle name="SAPBEXexcBad7 3 5" xfId="1112" xr:uid="{2B295B02-6BD2-4B69-8197-0D5C785794DE}"/>
    <cellStyle name="SAPBEXexcBad7 4" xfId="1113" xr:uid="{8AE166E5-D6C6-4B1C-86B7-998780936301}"/>
    <cellStyle name="SAPBEXexcBad7 4 2" xfId="1114" xr:uid="{EAA6B76D-24D3-438E-87B8-E73227FAECEB}"/>
    <cellStyle name="SAPBEXexcBad7 4 2 2" xfId="1115" xr:uid="{EEBA0376-054E-4E0A-BA4C-9C73BB6EDA43}"/>
    <cellStyle name="SAPBEXexcBad7 4 2 2 2" xfId="1116" xr:uid="{5B6AAFB8-1141-40C1-A2FE-CA8E4B7F8484}"/>
    <cellStyle name="SAPBEXexcBad7 4 2 3" xfId="1117" xr:uid="{96E0C7FE-90C0-4DA4-AD8A-93CBF6AB5A83}"/>
    <cellStyle name="SAPBEXexcBad7 4 2 3 2" xfId="1118" xr:uid="{309426CF-717C-4CFF-B1D8-1E6E10A05454}"/>
    <cellStyle name="SAPBEXexcBad7 4 2 4" xfId="1119" xr:uid="{21BCAD20-5FDD-4161-B866-6FBFE7F08BCA}"/>
    <cellStyle name="SAPBEXexcBad7 4 2 5" xfId="1120" xr:uid="{4640E84F-B0F4-475D-A8C8-3C698CC9E3D0}"/>
    <cellStyle name="SAPBEXexcBad7 4 3" xfId="1121" xr:uid="{323C5C14-8844-4A29-80C0-4B8223413F74}"/>
    <cellStyle name="SAPBEXexcBad7 4 3 2" xfId="1122" xr:uid="{3EF41E7A-2523-420C-A93B-0E11A3CEC889}"/>
    <cellStyle name="SAPBEXexcBad7 4 4" xfId="1123" xr:uid="{C5FAA4B2-7F03-4AA8-88B8-80D87DBD9712}"/>
    <cellStyle name="SAPBEXexcBad7 4 4 2" xfId="1124" xr:uid="{1D729099-98C4-4DB8-AB74-7BE9101B16F7}"/>
    <cellStyle name="SAPBEXexcBad7 4 5" xfId="1125" xr:uid="{2E065553-AADB-4B9D-BE44-A4276D830F04}"/>
    <cellStyle name="SAPBEXexcBad7 5" xfId="1126" xr:uid="{171C1794-D56D-4452-8B42-6AAB16F9C1F6}"/>
    <cellStyle name="SAPBEXexcBad7 5 2" xfId="1127" xr:uid="{01EA87DB-D433-43B2-8AD3-BA7A516D1E64}"/>
    <cellStyle name="SAPBEXexcBad7 5 2 2" xfId="1128" xr:uid="{7C8A5F14-FBA4-450C-9D3C-8398FB49B67B}"/>
    <cellStyle name="SAPBEXexcBad7 5 2 2 2" xfId="1129" xr:uid="{A98B0A73-2C09-409B-A6B9-DFCC29090991}"/>
    <cellStyle name="SAPBEXexcBad7 5 2 3" xfId="1130" xr:uid="{86F72077-16A7-4DD9-BAA4-9C20DD8429AA}"/>
    <cellStyle name="SAPBEXexcBad7 5 2 3 2" xfId="1131" xr:uid="{9F816543-09C6-41B2-BC68-D75E934BA615}"/>
    <cellStyle name="SAPBEXexcBad7 5 2 4" xfId="1132" xr:uid="{D92F1551-72F5-462A-B4B0-AB611E19F96D}"/>
    <cellStyle name="SAPBEXexcBad7 5 2 5" xfId="1133" xr:uid="{76A2D74F-0824-4449-977E-9C46340186C7}"/>
    <cellStyle name="SAPBEXexcBad7 5 3" xfId="1134" xr:uid="{7A25B7EA-3CDC-4712-96B8-C5D28B5C81CE}"/>
    <cellStyle name="SAPBEXexcBad7 5 3 2" xfId="1135" xr:uid="{BBA0AD62-3C1A-4BB0-AE77-0904C9E9B912}"/>
    <cellStyle name="SAPBEXexcBad7 5 4" xfId="1136" xr:uid="{4A76F56D-A05E-4A4D-8FC4-6614BA7BD22F}"/>
    <cellStyle name="SAPBEXexcBad7 5 4 2" xfId="1137" xr:uid="{69A96980-9085-4042-BDF7-8715FBE75FEF}"/>
    <cellStyle name="SAPBEXexcBad7 5 5" xfId="1138" xr:uid="{EEE6FFFC-373A-4EC6-8F68-A7CA272F143E}"/>
    <cellStyle name="SAPBEXexcBad7 6" xfId="1139" xr:uid="{6933A110-04DE-48BF-8929-239B8EB9710F}"/>
    <cellStyle name="SAPBEXexcBad7 6 2" xfId="1140" xr:uid="{F3133CA1-3F19-47B1-B700-5B59C0D86612}"/>
    <cellStyle name="SAPBEXexcBad7 6 2 2" xfId="1141" xr:uid="{374CE23D-A545-458F-A8D1-D8256EB29F21}"/>
    <cellStyle name="SAPBEXexcBad7 6 3" xfId="1142" xr:uid="{A9F48072-C67D-4DB3-BE1E-AB1AACD1C65A}"/>
    <cellStyle name="SAPBEXexcBad7 6 3 2" xfId="1143" xr:uid="{4199107D-FEE2-4076-8487-6D10563211E3}"/>
    <cellStyle name="SAPBEXexcBad7 6 4" xfId="1144" xr:uid="{5EA18B26-B1DE-4B6C-AFA1-0828A1AA7D74}"/>
    <cellStyle name="SAPBEXexcBad7 6 5" xfId="1145" xr:uid="{B756EFC6-3C71-4B70-8787-5448A8F21751}"/>
    <cellStyle name="SAPBEXexcBad7 7" xfId="1146" xr:uid="{73D54B4C-D658-4585-9914-2D2FEDFAC558}"/>
    <cellStyle name="SAPBEXexcBad7 7 2" xfId="1147" xr:uid="{53D68F2A-10CC-4ABD-8305-3EFD0C806C01}"/>
    <cellStyle name="SAPBEXexcBad7 8" xfId="1148" xr:uid="{9333767F-24C5-4DC0-A438-49D7C3EA1995}"/>
    <cellStyle name="SAPBEXexcBad7 8 2" xfId="1149" xr:uid="{D63B5F67-CE82-40F6-AF66-7E2615F02C1F}"/>
    <cellStyle name="SAPBEXexcBad7 9" xfId="1150" xr:uid="{310E879B-3341-41E3-BB8C-C771695C42FB}"/>
    <cellStyle name="SAPBEXexcBad8" xfId="1151" xr:uid="{E0EC016F-A828-468F-8431-F46582464073}"/>
    <cellStyle name="SAPBEXexcBad8 2" xfId="1152" xr:uid="{D2D29B63-4F93-48E6-BFB6-58D30FA7394C}"/>
    <cellStyle name="SAPBEXexcBad8 2 2" xfId="1153" xr:uid="{8EA6641B-5DD0-4250-AADF-CA775D1C9C32}"/>
    <cellStyle name="SAPBEXexcBad8 2 2 2" xfId="1154" xr:uid="{811D8CB8-BA28-4430-8773-507340837F32}"/>
    <cellStyle name="SAPBEXexcBad8 2 2 2 2" xfId="1155" xr:uid="{A818450D-540A-403E-B721-396454C11F5C}"/>
    <cellStyle name="SAPBEXexcBad8 2 2 3" xfId="1156" xr:uid="{2ABD55E9-60E3-413C-8B24-5D392CF78436}"/>
    <cellStyle name="SAPBEXexcBad8 2 2 3 2" xfId="1157" xr:uid="{FE8B5255-B573-45A6-B851-49A58EA10206}"/>
    <cellStyle name="SAPBEXexcBad8 2 2 4" xfId="1158" xr:uid="{7D6C6535-41D2-4D42-BB90-89DE84887FBF}"/>
    <cellStyle name="SAPBEXexcBad8 2 2 5" xfId="1159" xr:uid="{1D3B0047-92A8-4E4B-9B13-520E0CAD6026}"/>
    <cellStyle name="SAPBEXexcBad8 2 3" xfId="1160" xr:uid="{CEB9B133-DA2B-4670-8AAF-B2F54292441C}"/>
    <cellStyle name="SAPBEXexcBad8 2 3 2" xfId="1161" xr:uid="{58999B62-F8C5-497C-9AA2-ECCC94224743}"/>
    <cellStyle name="SAPBEXexcBad8 2 4" xfId="1162" xr:uid="{959C3382-01A1-452B-97CF-FFB5FAC82446}"/>
    <cellStyle name="SAPBEXexcBad8 2 4 2" xfId="1163" xr:uid="{DF675DA2-A6AF-435A-A5F2-F5AAEEDFBC69}"/>
    <cellStyle name="SAPBEXexcBad8 2 5" xfId="1164" xr:uid="{639E2C26-4C47-4857-9D30-22BE22946F83}"/>
    <cellStyle name="SAPBEXexcBad8 3" xfId="1165" xr:uid="{187AC070-E3E1-4353-91A4-C23BAF4AE188}"/>
    <cellStyle name="SAPBEXexcBad8 3 2" xfId="1166" xr:uid="{98C1FB45-D06E-472E-98E3-DEFAF0E0D6DC}"/>
    <cellStyle name="SAPBEXexcBad8 3 2 2" xfId="1167" xr:uid="{DC42E17D-D28F-4EDB-91C9-540C0FE95A21}"/>
    <cellStyle name="SAPBEXexcBad8 3 2 2 2" xfId="1168" xr:uid="{3F11B1BB-3ED6-4126-96A9-8E3739C74BB0}"/>
    <cellStyle name="SAPBEXexcBad8 3 2 3" xfId="1169" xr:uid="{B0880AD7-8A7A-4CC3-8F38-26F72AD31824}"/>
    <cellStyle name="SAPBEXexcBad8 3 2 3 2" xfId="1170" xr:uid="{45A102A5-5996-431C-8E12-056F77899B1B}"/>
    <cellStyle name="SAPBEXexcBad8 3 2 4" xfId="1171" xr:uid="{25B55887-C0D2-472C-B92A-AAB7148FF283}"/>
    <cellStyle name="SAPBEXexcBad8 3 2 5" xfId="1172" xr:uid="{EFE69A79-368D-46DD-BDD1-143D54207098}"/>
    <cellStyle name="SAPBEXexcBad8 3 3" xfId="1173" xr:uid="{B2F9EECC-47DD-4FF9-8472-E3CF7722E0BE}"/>
    <cellStyle name="SAPBEXexcBad8 3 3 2" xfId="1174" xr:uid="{11BD75E4-C3D9-47C2-A17F-2AA08B4A4012}"/>
    <cellStyle name="SAPBEXexcBad8 3 4" xfId="1175" xr:uid="{0C2A6B7D-CD8D-45F8-811A-5BD6C8B26A12}"/>
    <cellStyle name="SAPBEXexcBad8 3 4 2" xfId="1176" xr:uid="{08F7C14B-A4CF-43A9-A143-D084E5AF0746}"/>
    <cellStyle name="SAPBEXexcBad8 3 5" xfId="1177" xr:uid="{8F8B04D7-4E51-4821-A694-0F0448A99A06}"/>
    <cellStyle name="SAPBEXexcBad8 4" xfId="1178" xr:uid="{1833ABA1-0E27-45FE-8228-1E2A7C533EC6}"/>
    <cellStyle name="SAPBEXexcBad8 4 2" xfId="1179" xr:uid="{7AE1A686-EBE6-4C91-84E0-8DD7DC2E0F4B}"/>
    <cellStyle name="SAPBEXexcBad8 4 2 2" xfId="1180" xr:uid="{417CA9AF-0949-45E3-B9D9-0C1FE315CC13}"/>
    <cellStyle name="SAPBEXexcBad8 4 2 2 2" xfId="1181" xr:uid="{54F2BEA6-9F07-477A-A2E6-638DEB30CD05}"/>
    <cellStyle name="SAPBEXexcBad8 4 2 3" xfId="1182" xr:uid="{BC5D1D23-8B6D-4215-AE6E-C40FA1D91F4D}"/>
    <cellStyle name="SAPBEXexcBad8 4 2 3 2" xfId="1183" xr:uid="{3C7C6275-E86D-4522-B5B2-A35A484D2733}"/>
    <cellStyle name="SAPBEXexcBad8 4 2 4" xfId="1184" xr:uid="{0BC477BE-76E6-41BD-988C-4706AFB90C72}"/>
    <cellStyle name="SAPBEXexcBad8 4 2 5" xfId="1185" xr:uid="{B3B1E274-5E99-426F-B0EB-AAEDB60002E7}"/>
    <cellStyle name="SAPBEXexcBad8 4 3" xfId="1186" xr:uid="{686E1E73-D9E3-4EFD-9923-012A5507BB83}"/>
    <cellStyle name="SAPBEXexcBad8 4 3 2" xfId="1187" xr:uid="{34BBCFD0-1541-41B7-8FC6-373B8E672EF5}"/>
    <cellStyle name="SAPBEXexcBad8 4 4" xfId="1188" xr:uid="{738EB0AA-960E-4DA9-B8B9-D8A4D881F31E}"/>
    <cellStyle name="SAPBEXexcBad8 4 4 2" xfId="1189" xr:uid="{3997606B-6FF4-4F10-8C72-220E503213F0}"/>
    <cellStyle name="SAPBEXexcBad8 4 5" xfId="1190" xr:uid="{DD655BF4-18FF-428D-BC22-97D46D28B5E7}"/>
    <cellStyle name="SAPBEXexcBad8 5" xfId="1191" xr:uid="{FFB10002-F957-4215-AD7C-986D26B69A19}"/>
    <cellStyle name="SAPBEXexcBad8 5 2" xfId="1192" xr:uid="{968E304D-2BA7-4791-8157-FC798016066E}"/>
    <cellStyle name="SAPBEXexcBad8 5 2 2" xfId="1193" xr:uid="{05319F9B-6514-40E6-9C1A-7D1B75F7DE36}"/>
    <cellStyle name="SAPBEXexcBad8 5 2 2 2" xfId="1194" xr:uid="{81A69823-188B-46AB-B20F-CFE245FED608}"/>
    <cellStyle name="SAPBEXexcBad8 5 2 3" xfId="1195" xr:uid="{68501006-FF74-408C-911E-362F9FF04AE6}"/>
    <cellStyle name="SAPBEXexcBad8 5 2 3 2" xfId="1196" xr:uid="{DC77FF40-64B9-4AAB-8209-FD4637671AFE}"/>
    <cellStyle name="SAPBEXexcBad8 5 2 4" xfId="1197" xr:uid="{21E49FFB-E8E1-46B6-AA46-5292F0D874D3}"/>
    <cellStyle name="SAPBEXexcBad8 5 2 5" xfId="1198" xr:uid="{C8C6E5D8-363A-414E-885E-317525D8402D}"/>
    <cellStyle name="SAPBEXexcBad8 5 3" xfId="1199" xr:uid="{C2A19FD5-B66F-4663-B321-AE672F2AE4C3}"/>
    <cellStyle name="SAPBEXexcBad8 5 3 2" xfId="1200" xr:uid="{C588B8DE-C9B0-4D6E-98D3-50097455FAF7}"/>
    <cellStyle name="SAPBEXexcBad8 5 4" xfId="1201" xr:uid="{C92975A1-7811-42A9-9CC3-953EBC52613D}"/>
    <cellStyle name="SAPBEXexcBad8 5 4 2" xfId="1202" xr:uid="{8D17B602-7746-4E49-B734-C3B1C77CBD17}"/>
    <cellStyle name="SAPBEXexcBad8 5 5" xfId="1203" xr:uid="{C746582A-1C1A-4D5D-A8C9-822B3F1FBDEA}"/>
    <cellStyle name="SAPBEXexcBad8 6" xfId="1204" xr:uid="{3CB0B94A-F392-4BFF-9E9E-414B62455A07}"/>
    <cellStyle name="SAPBEXexcBad8 6 2" xfId="1205" xr:uid="{2820AA20-30A2-4CCB-B930-A37166E3BAB1}"/>
    <cellStyle name="SAPBEXexcBad8 6 2 2" xfId="1206" xr:uid="{B2B0299E-A61D-469A-ACA3-0E8BD978A9C2}"/>
    <cellStyle name="SAPBEXexcBad8 6 3" xfId="1207" xr:uid="{B661A25D-34B1-4D0B-8B2B-15AAB87AC7D3}"/>
    <cellStyle name="SAPBEXexcBad8 6 3 2" xfId="1208" xr:uid="{D9C8A59D-34BB-41A3-83A7-4C8E22A8D284}"/>
    <cellStyle name="SAPBEXexcBad8 6 4" xfId="1209" xr:uid="{5913B8F6-AD5F-42D7-9E11-65A1B2E51B36}"/>
    <cellStyle name="SAPBEXexcBad8 6 5" xfId="1210" xr:uid="{6D7F5E62-563B-47B4-905F-BAAB4D88D3DD}"/>
    <cellStyle name="SAPBEXexcBad8 7" xfId="1211" xr:uid="{2AE4DFCE-70EA-47F7-A388-54FC497B6556}"/>
    <cellStyle name="SAPBEXexcBad8 7 2" xfId="1212" xr:uid="{2B1F59C5-4E72-4A9A-B518-D319E5552F70}"/>
    <cellStyle name="SAPBEXexcBad8 8" xfId="1213" xr:uid="{F0A09CF5-795B-432C-BAD2-A13A83A7508C}"/>
    <cellStyle name="SAPBEXexcBad8 8 2" xfId="1214" xr:uid="{2D6129D0-7692-4832-A32C-0049A6F800D5}"/>
    <cellStyle name="SAPBEXexcBad8 9" xfId="1215" xr:uid="{EE738671-A83F-44B6-9415-5506F56817B3}"/>
    <cellStyle name="SAPBEXexcBad9" xfId="1216" xr:uid="{E8C4F477-30D3-4F51-B836-A5C09FDC6114}"/>
    <cellStyle name="SAPBEXexcBad9 2" xfId="1217" xr:uid="{A4976238-4164-40A8-8074-8A1EC1B1D38C}"/>
    <cellStyle name="SAPBEXexcBad9 2 2" xfId="1218" xr:uid="{C2EA5705-10DE-4BB0-89FD-B7C0406C9A7E}"/>
    <cellStyle name="SAPBEXexcBad9 2 2 2" xfId="1219" xr:uid="{5D3EA9E1-5E36-4AEB-8B7D-C3463BDE50F9}"/>
    <cellStyle name="SAPBEXexcBad9 2 2 2 2" xfId="1220" xr:uid="{3E0C1BC7-36F5-4BEE-AE9D-433A09569A82}"/>
    <cellStyle name="SAPBEXexcBad9 2 2 3" xfId="1221" xr:uid="{ECCC0A54-61A3-4DF8-92DC-360319D51DB9}"/>
    <cellStyle name="SAPBEXexcBad9 2 2 3 2" xfId="1222" xr:uid="{75BE0BEB-1452-499B-9539-71B353A6A8D4}"/>
    <cellStyle name="SAPBEXexcBad9 2 2 4" xfId="1223" xr:uid="{AF1C6DA6-5CC1-4598-9C08-48584EB75D49}"/>
    <cellStyle name="SAPBEXexcBad9 2 2 5" xfId="1224" xr:uid="{13C82214-1A38-40BC-94FB-8525874AFFDB}"/>
    <cellStyle name="SAPBEXexcBad9 2 3" xfId="1225" xr:uid="{5AD0F3E4-BC07-4297-9A5C-8D818B8D7C4F}"/>
    <cellStyle name="SAPBEXexcBad9 2 3 2" xfId="1226" xr:uid="{F2A47B73-1AD5-4308-83CE-FDED1E6A88A7}"/>
    <cellStyle name="SAPBEXexcBad9 2 4" xfId="1227" xr:uid="{410CDABE-87AD-49EA-9380-22D736B95BA6}"/>
    <cellStyle name="SAPBEXexcBad9 2 4 2" xfId="1228" xr:uid="{8EA68400-2B54-41B4-B288-591D1387D42B}"/>
    <cellStyle name="SAPBEXexcBad9 2 5" xfId="1229" xr:uid="{FBB23EDB-C0FE-4F87-91AC-1B820F3E011E}"/>
    <cellStyle name="SAPBEXexcBad9 3" xfId="1230" xr:uid="{EF46A582-EB86-40A3-B398-D996CA7B0F5B}"/>
    <cellStyle name="SAPBEXexcBad9 3 2" xfId="1231" xr:uid="{95CF828A-ADB1-432D-A5A9-D05BB7167AD6}"/>
    <cellStyle name="SAPBEXexcBad9 3 2 2" xfId="1232" xr:uid="{FF40E438-7A2A-4729-AABB-8631BC5985BA}"/>
    <cellStyle name="SAPBEXexcBad9 3 2 2 2" xfId="1233" xr:uid="{346B611A-74D3-45D9-8D49-74363D93D3D4}"/>
    <cellStyle name="SAPBEXexcBad9 3 2 3" xfId="1234" xr:uid="{9BD71B30-4F05-46BE-B4A5-307B638C4279}"/>
    <cellStyle name="SAPBEXexcBad9 3 2 3 2" xfId="1235" xr:uid="{5E00D3E4-ECDF-4145-9070-6ED209502143}"/>
    <cellStyle name="SAPBEXexcBad9 3 2 4" xfId="1236" xr:uid="{8BDDA903-7E70-49AB-AF69-C154374EB433}"/>
    <cellStyle name="SAPBEXexcBad9 3 2 5" xfId="1237" xr:uid="{15CA233B-55DC-4155-AC83-1A9359EA6370}"/>
    <cellStyle name="SAPBEXexcBad9 3 3" xfId="1238" xr:uid="{262F1BB2-4F08-427A-ABDB-CE99521B15F6}"/>
    <cellStyle name="SAPBEXexcBad9 3 3 2" xfId="1239" xr:uid="{66D8952A-0400-44FE-8608-1AC880B960D4}"/>
    <cellStyle name="SAPBEXexcBad9 3 4" xfId="1240" xr:uid="{FD378EC1-DC03-4CE0-A31C-CACCE8831689}"/>
    <cellStyle name="SAPBEXexcBad9 3 4 2" xfId="1241" xr:uid="{BEB2E4F4-5EE6-4EF6-8B3A-545C94058897}"/>
    <cellStyle name="SAPBEXexcBad9 3 5" xfId="1242" xr:uid="{599BD385-9A5D-440E-BF45-1998D2D9118E}"/>
    <cellStyle name="SAPBEXexcBad9 4" xfId="1243" xr:uid="{A68B7002-B7E2-4FDF-9DDA-F9F4D5140F70}"/>
    <cellStyle name="SAPBEXexcBad9 4 2" xfId="1244" xr:uid="{67143A55-5A1B-48D3-A2D3-8F792E282611}"/>
    <cellStyle name="SAPBEXexcBad9 4 2 2" xfId="1245" xr:uid="{3E353D4F-9134-49CD-A89A-A02D421CB35D}"/>
    <cellStyle name="SAPBEXexcBad9 4 2 2 2" xfId="1246" xr:uid="{F655A7BC-0ACA-471A-8B09-BA76E24E362C}"/>
    <cellStyle name="SAPBEXexcBad9 4 2 3" xfId="1247" xr:uid="{9F612107-F1F9-4EB5-A52E-28EFC7D42134}"/>
    <cellStyle name="SAPBEXexcBad9 4 2 3 2" xfId="1248" xr:uid="{3D5F7FD2-56C1-4A8B-BCEB-D51FB7D6EEF6}"/>
    <cellStyle name="SAPBEXexcBad9 4 2 4" xfId="1249" xr:uid="{2A12EDE0-A3E2-415D-A773-A60E17FF943A}"/>
    <cellStyle name="SAPBEXexcBad9 4 2 5" xfId="1250" xr:uid="{4FE63523-5031-4D52-B8F0-ACEE360B7AF5}"/>
    <cellStyle name="SAPBEXexcBad9 4 3" xfId="1251" xr:uid="{F5F4FB5E-DE81-462F-9D2E-6A91E48DA7BD}"/>
    <cellStyle name="SAPBEXexcBad9 4 3 2" xfId="1252" xr:uid="{2E9C015D-81CF-4AE8-B2C7-BA11807AB7E7}"/>
    <cellStyle name="SAPBEXexcBad9 4 4" xfId="1253" xr:uid="{18972CD5-10AB-4E09-8F27-1D32ACCC6C9A}"/>
    <cellStyle name="SAPBEXexcBad9 4 4 2" xfId="1254" xr:uid="{AFA6BAC3-7A3E-4EB0-839A-88719CC541F5}"/>
    <cellStyle name="SAPBEXexcBad9 4 5" xfId="1255" xr:uid="{6D4E9E34-342D-461F-8F6C-000510DC06AC}"/>
    <cellStyle name="SAPBEXexcBad9 5" xfId="1256" xr:uid="{D50294DF-1259-4851-8468-5EE274F9940B}"/>
    <cellStyle name="SAPBEXexcBad9 5 2" xfId="1257" xr:uid="{36D7B0AC-5486-4E71-B4DA-85DF08DFF708}"/>
    <cellStyle name="SAPBEXexcBad9 5 2 2" xfId="1258" xr:uid="{15DAE664-B8E5-4ACF-952B-7C10A1415548}"/>
    <cellStyle name="SAPBEXexcBad9 5 2 2 2" xfId="1259" xr:uid="{EE3DF94A-4AB4-4E9C-8193-56A032997826}"/>
    <cellStyle name="SAPBEXexcBad9 5 2 3" xfId="1260" xr:uid="{E737AE2B-D4A5-4176-989A-9E86EA9B0C9D}"/>
    <cellStyle name="SAPBEXexcBad9 5 2 3 2" xfId="1261" xr:uid="{6D2279B3-CE04-45E5-BC07-34F0F9607C52}"/>
    <cellStyle name="SAPBEXexcBad9 5 2 4" xfId="1262" xr:uid="{AE4630E8-F518-4DB7-B58C-5A6AF22C5CAE}"/>
    <cellStyle name="SAPBEXexcBad9 5 2 5" xfId="1263" xr:uid="{27CFE8EB-4DB1-499C-83B6-5A759A68A5EF}"/>
    <cellStyle name="SAPBEXexcBad9 5 3" xfId="1264" xr:uid="{4BE0F67D-A54D-46CF-9AB1-4E75870C8F82}"/>
    <cellStyle name="SAPBEXexcBad9 5 3 2" xfId="1265" xr:uid="{10E59740-3A94-4192-8F72-E069E2FDF2BF}"/>
    <cellStyle name="SAPBEXexcBad9 5 4" xfId="1266" xr:uid="{C2A1FAC4-21DC-4E75-93F3-07A2261CEA9F}"/>
    <cellStyle name="SAPBEXexcBad9 5 4 2" xfId="1267" xr:uid="{7D3C4F8B-8D08-4323-9EE3-D707C6C9C3B7}"/>
    <cellStyle name="SAPBEXexcBad9 5 5" xfId="1268" xr:uid="{EDD406F8-C8A2-43D7-8CAB-DA67762ABD98}"/>
    <cellStyle name="SAPBEXexcBad9 6" xfId="1269" xr:uid="{006E4750-F169-4857-BEDF-C8C64E62BBE3}"/>
    <cellStyle name="SAPBEXexcBad9 6 2" xfId="1270" xr:uid="{4979CAD5-B0D6-4A74-A824-D9FFAFD17401}"/>
    <cellStyle name="SAPBEXexcBad9 6 2 2" xfId="1271" xr:uid="{9D111BE1-82E2-4D65-9E22-18094FABB7B1}"/>
    <cellStyle name="SAPBEXexcBad9 6 3" xfId="1272" xr:uid="{2D3C88A0-6443-4ABA-84FD-49FD36215B90}"/>
    <cellStyle name="SAPBEXexcBad9 6 3 2" xfId="1273" xr:uid="{D80C33F7-B993-44CA-ACF3-27451021E757}"/>
    <cellStyle name="SAPBEXexcBad9 6 4" xfId="1274" xr:uid="{93168BEB-B1CC-4310-8E39-EDFE10630019}"/>
    <cellStyle name="SAPBEXexcBad9 6 5" xfId="1275" xr:uid="{55F33DE1-A93C-44D7-83B4-D4F224E89599}"/>
    <cellStyle name="SAPBEXexcBad9 7" xfId="1276" xr:uid="{AA5586E3-3410-4BA5-A42D-4E13AC22BC66}"/>
    <cellStyle name="SAPBEXexcBad9 7 2" xfId="1277" xr:uid="{2D0D3207-BD5E-4C5A-91F7-75D371BFB609}"/>
    <cellStyle name="SAPBEXexcBad9 8" xfId="1278" xr:uid="{E3B80625-13EE-4D00-802C-1DBCAAD55384}"/>
    <cellStyle name="SAPBEXexcBad9 8 2" xfId="1279" xr:uid="{63A2AF56-93CC-457C-8990-6C9F13A85DA8}"/>
    <cellStyle name="SAPBEXexcBad9 9" xfId="1280" xr:uid="{F9387EC5-17A7-48F1-9961-CF87EC433EFD}"/>
    <cellStyle name="SAPBEXexcCritical4" xfId="1281" xr:uid="{C34F857C-BF6D-4002-89B3-85BBA2FD4EA8}"/>
    <cellStyle name="SAPBEXexcCritical4 2" xfId="1282" xr:uid="{BC832595-9004-481C-AF4C-86C6CBB00396}"/>
    <cellStyle name="SAPBEXexcCritical4 2 2" xfId="1283" xr:uid="{E2B4F249-887A-474F-B16F-D708B44E8EBF}"/>
    <cellStyle name="SAPBEXexcCritical4 2 2 2" xfId="1284" xr:uid="{08848E1A-E607-4D77-B405-7B09E0DAEBC9}"/>
    <cellStyle name="SAPBEXexcCritical4 2 2 2 2" xfId="1285" xr:uid="{6CB07A19-506E-4BAF-BB53-8F627C219A6D}"/>
    <cellStyle name="SAPBEXexcCritical4 2 2 3" xfId="1286" xr:uid="{370A3F43-C097-4EB6-9337-4A3E89E9894D}"/>
    <cellStyle name="SAPBEXexcCritical4 2 2 3 2" xfId="1287" xr:uid="{EB9929D9-3A65-4EFD-A732-772C087A093F}"/>
    <cellStyle name="SAPBEXexcCritical4 2 2 4" xfId="1288" xr:uid="{6D4DCD42-61E3-458C-8294-2BA678EB523E}"/>
    <cellStyle name="SAPBEXexcCritical4 2 2 5" xfId="1289" xr:uid="{ABD44D7A-843B-444E-8B63-3CA8053D9961}"/>
    <cellStyle name="SAPBEXexcCritical4 2 3" xfId="1290" xr:uid="{5189017B-2894-4B5C-BB72-ED4266CD26B7}"/>
    <cellStyle name="SAPBEXexcCritical4 2 3 2" xfId="1291" xr:uid="{67B660CC-9C9E-4EA7-AD81-22C613C75F6C}"/>
    <cellStyle name="SAPBEXexcCritical4 2 4" xfId="1292" xr:uid="{AB087A2B-6920-4334-A436-8F2BE0F18CC4}"/>
    <cellStyle name="SAPBEXexcCritical4 2 4 2" xfId="1293" xr:uid="{4AEFE980-3BB4-4FB7-902A-953BB976514D}"/>
    <cellStyle name="SAPBEXexcCritical4 2 5" xfId="1294" xr:uid="{9D133336-4A97-4935-9E38-585A0F8C2831}"/>
    <cellStyle name="SAPBEXexcCritical4 3" xfId="1295" xr:uid="{973D1F34-0CB1-4E17-B5C7-5AA125590AD4}"/>
    <cellStyle name="SAPBEXexcCritical4 3 2" xfId="1296" xr:uid="{96022133-4C85-44C0-9C70-7BF094FA9FA6}"/>
    <cellStyle name="SAPBEXexcCritical4 3 2 2" xfId="1297" xr:uid="{3A109B1F-6C46-477B-BDB1-97E72408B187}"/>
    <cellStyle name="SAPBEXexcCritical4 3 2 2 2" xfId="1298" xr:uid="{8146B1E4-F0F9-4D23-B669-EB63449446FF}"/>
    <cellStyle name="SAPBEXexcCritical4 3 2 3" xfId="1299" xr:uid="{39712C80-1CF9-474A-AEF5-DEC40B104375}"/>
    <cellStyle name="SAPBEXexcCritical4 3 2 3 2" xfId="1300" xr:uid="{C391B49D-2735-4492-A91F-50EE413D04C9}"/>
    <cellStyle name="SAPBEXexcCritical4 3 2 4" xfId="1301" xr:uid="{8D8742CA-A39D-4EA2-A3AC-61309634E5F4}"/>
    <cellStyle name="SAPBEXexcCritical4 3 2 5" xfId="1302" xr:uid="{523B1D3B-FDC6-409A-BF0F-DA822019CEE5}"/>
    <cellStyle name="SAPBEXexcCritical4 3 3" xfId="1303" xr:uid="{E966E6B1-B7AA-4AB3-A2BC-0E1E1EF9FDEE}"/>
    <cellStyle name="SAPBEXexcCritical4 3 3 2" xfId="1304" xr:uid="{E14241EE-C09C-4BE8-93EB-EC3A3E41F09F}"/>
    <cellStyle name="SAPBEXexcCritical4 3 4" xfId="1305" xr:uid="{A2B0BA00-CB56-4401-8396-2981ADB2561A}"/>
    <cellStyle name="SAPBEXexcCritical4 3 4 2" xfId="1306" xr:uid="{B879B89C-98FD-485A-B556-1BC41665CA62}"/>
    <cellStyle name="SAPBEXexcCritical4 3 5" xfId="1307" xr:uid="{CDD7FD3B-A5F9-47E7-A372-040D283AF76E}"/>
    <cellStyle name="SAPBEXexcCritical4 4" xfId="1308" xr:uid="{36C24DC2-D719-4AC4-8AB0-A6052C6E934F}"/>
    <cellStyle name="SAPBEXexcCritical4 4 2" xfId="1309" xr:uid="{FC804211-9016-4052-9330-EEFCBEC392C4}"/>
    <cellStyle name="SAPBEXexcCritical4 4 2 2" xfId="1310" xr:uid="{4F0F65B6-F23D-40AB-B7C6-F0E4C3025FE6}"/>
    <cellStyle name="SAPBEXexcCritical4 4 2 2 2" xfId="1311" xr:uid="{DAD911E9-7C3C-4757-B68F-A9DF74C21F5F}"/>
    <cellStyle name="SAPBEXexcCritical4 4 2 3" xfId="1312" xr:uid="{67C06CA7-DCD8-4310-BB75-8E4F88502D8E}"/>
    <cellStyle name="SAPBEXexcCritical4 4 2 3 2" xfId="1313" xr:uid="{70168DA9-7048-4586-AC60-34D8A06E7BCD}"/>
    <cellStyle name="SAPBEXexcCritical4 4 2 4" xfId="1314" xr:uid="{9809A205-78EF-4AF6-9785-9736FED5B58E}"/>
    <cellStyle name="SAPBEXexcCritical4 4 2 5" xfId="1315" xr:uid="{EF98E168-A00B-452C-BE38-EB3CB6AE4A7A}"/>
    <cellStyle name="SAPBEXexcCritical4 4 3" xfId="1316" xr:uid="{CF2947EB-C113-417C-9C40-2C04068DCA3F}"/>
    <cellStyle name="SAPBEXexcCritical4 4 3 2" xfId="1317" xr:uid="{25A75DB7-9D72-45BB-8318-264C22E8BCF9}"/>
    <cellStyle name="SAPBEXexcCritical4 4 4" xfId="1318" xr:uid="{83DC1C82-2977-4718-B727-A2E7908267BA}"/>
    <cellStyle name="SAPBEXexcCritical4 4 4 2" xfId="1319" xr:uid="{0F727AB7-3C91-42D8-AA72-6D7440E380EE}"/>
    <cellStyle name="SAPBEXexcCritical4 4 5" xfId="1320" xr:uid="{C790A8C1-00A6-4843-B05D-A41CFD07FCC4}"/>
    <cellStyle name="SAPBEXexcCritical4 5" xfId="1321" xr:uid="{71C07FC1-9FA8-48F3-A42C-1B08DAC7C652}"/>
    <cellStyle name="SAPBEXexcCritical4 5 2" xfId="1322" xr:uid="{85AA5579-CF1C-4C40-8EE0-2221AADAA16B}"/>
    <cellStyle name="SAPBEXexcCritical4 5 2 2" xfId="1323" xr:uid="{7526CC2E-9F25-4FBD-8A4A-CAF3CB048B1A}"/>
    <cellStyle name="SAPBEXexcCritical4 5 2 2 2" xfId="1324" xr:uid="{2BB1621D-63B8-4F84-B0E5-5EA6B6780A22}"/>
    <cellStyle name="SAPBEXexcCritical4 5 2 3" xfId="1325" xr:uid="{DE7BDB48-3C44-44F2-8A62-F09657EB74FA}"/>
    <cellStyle name="SAPBEXexcCritical4 5 2 3 2" xfId="1326" xr:uid="{E8ADFC02-42E7-49FA-8227-CBFB4A608002}"/>
    <cellStyle name="SAPBEXexcCritical4 5 2 4" xfId="1327" xr:uid="{CD3818EF-EF00-4EB9-9C21-5CE6453AEB87}"/>
    <cellStyle name="SAPBEXexcCritical4 5 2 5" xfId="1328" xr:uid="{7A7F591D-E778-4785-AA03-34A3C4D4E30E}"/>
    <cellStyle name="SAPBEXexcCritical4 5 3" xfId="1329" xr:uid="{B303CDAF-C331-4A94-AA4C-7807FF84EB4A}"/>
    <cellStyle name="SAPBEXexcCritical4 5 3 2" xfId="1330" xr:uid="{B82F7853-9DED-4481-B450-529DE2B6976F}"/>
    <cellStyle name="SAPBEXexcCritical4 5 4" xfId="1331" xr:uid="{C03037E6-0DFD-4DB7-A0EB-44BDDC41931F}"/>
    <cellStyle name="SAPBEXexcCritical4 5 4 2" xfId="1332" xr:uid="{BBA13942-3BF4-4EDC-983C-C93FEA7BE7E6}"/>
    <cellStyle name="SAPBEXexcCritical4 5 5" xfId="1333" xr:uid="{6A5B468F-0EF8-4BE3-AABC-8E715B7B6844}"/>
    <cellStyle name="SAPBEXexcCritical4 6" xfId="1334" xr:uid="{C8CB784F-9A17-4BC2-AE47-3A70CFC1BF14}"/>
    <cellStyle name="SAPBEXexcCritical4 6 2" xfId="1335" xr:uid="{5378FB22-96E6-4E5F-95BE-294B1B1B7FB3}"/>
    <cellStyle name="SAPBEXexcCritical4 6 2 2" xfId="1336" xr:uid="{88891CCA-4758-405B-A9B2-F8DC9CBF2F4E}"/>
    <cellStyle name="SAPBEXexcCritical4 6 3" xfId="1337" xr:uid="{50E8506D-B039-4F75-8478-0E6C3B2DE1E1}"/>
    <cellStyle name="SAPBEXexcCritical4 6 3 2" xfId="1338" xr:uid="{526D0B15-1060-4D71-8F36-DFA1DD594318}"/>
    <cellStyle name="SAPBEXexcCritical4 6 4" xfId="1339" xr:uid="{E5258B84-7BE3-4FBB-8AC5-430186E15B71}"/>
    <cellStyle name="SAPBEXexcCritical4 6 5" xfId="1340" xr:uid="{A92E9A54-105D-4F30-9813-DFA74CDAD4E8}"/>
    <cellStyle name="SAPBEXexcCritical4 7" xfId="1341" xr:uid="{15E5AF42-D432-473C-864A-450BFAE2721E}"/>
    <cellStyle name="SAPBEXexcCritical4 7 2" xfId="1342" xr:uid="{182C337F-5E87-4C05-AB4C-E2B513CC7F90}"/>
    <cellStyle name="SAPBEXexcCritical4 8" xfId="1343" xr:uid="{36FA49F7-0D74-417B-9A09-23F49FAD3503}"/>
    <cellStyle name="SAPBEXexcCritical4 8 2" xfId="1344" xr:uid="{FA8EE9F9-9F4E-40C7-A8DC-8A71430F0922}"/>
    <cellStyle name="SAPBEXexcCritical4 9" xfId="1345" xr:uid="{58810169-2325-4992-8C1E-A43A36B1FC51}"/>
    <cellStyle name="SAPBEXexcCritical5" xfId="1346" xr:uid="{2788183B-B176-40FF-8D08-410B64997BD2}"/>
    <cellStyle name="SAPBEXexcCritical5 2" xfId="1347" xr:uid="{0218FBA7-FB17-4AE3-8B0A-8262D1588609}"/>
    <cellStyle name="SAPBEXexcCritical5 2 2" xfId="1348" xr:uid="{654EA7BB-3051-4179-935C-83C46E1A12C1}"/>
    <cellStyle name="SAPBEXexcCritical5 2 2 2" xfId="1349" xr:uid="{AB1E8341-3206-4764-A88E-8393607C24F9}"/>
    <cellStyle name="SAPBEXexcCritical5 2 2 2 2" xfId="1350" xr:uid="{B415B090-158D-4C96-BCA4-976172F9A6EB}"/>
    <cellStyle name="SAPBEXexcCritical5 2 2 3" xfId="1351" xr:uid="{A8DFD308-2589-4556-8986-BC222814BA9B}"/>
    <cellStyle name="SAPBEXexcCritical5 2 2 3 2" xfId="1352" xr:uid="{FFC5ABB4-0690-4985-B00A-583D750E1793}"/>
    <cellStyle name="SAPBEXexcCritical5 2 2 4" xfId="1353" xr:uid="{5072D7AB-89B0-421B-8FE8-5343A4238632}"/>
    <cellStyle name="SAPBEXexcCritical5 2 2 5" xfId="1354" xr:uid="{53C37998-2971-4CDD-8CB3-B350A02D7BF2}"/>
    <cellStyle name="SAPBEXexcCritical5 2 3" xfId="1355" xr:uid="{36808A81-E033-41F2-9FD7-13DD80507AAF}"/>
    <cellStyle name="SAPBEXexcCritical5 2 3 2" xfId="1356" xr:uid="{FD80B6E8-FD2A-47E3-BFB9-EBDE7B275C32}"/>
    <cellStyle name="SAPBEXexcCritical5 2 4" xfId="1357" xr:uid="{510E5728-A6B4-491C-9AF2-7B9921844A85}"/>
    <cellStyle name="SAPBEXexcCritical5 2 4 2" xfId="1358" xr:uid="{0D6DA5A2-E014-43FA-9296-8FECAEEF767D}"/>
    <cellStyle name="SAPBEXexcCritical5 2 5" xfId="1359" xr:uid="{3069CD33-875A-42FA-AB64-05AC539386FF}"/>
    <cellStyle name="SAPBEXexcCritical5 3" xfId="1360" xr:uid="{A2A044B9-0AD0-400F-B819-D70A36F1DB19}"/>
    <cellStyle name="SAPBEXexcCritical5 3 2" xfId="1361" xr:uid="{97952EE8-02B2-46C3-9D24-8DDC7A331AFD}"/>
    <cellStyle name="SAPBEXexcCritical5 3 2 2" xfId="1362" xr:uid="{06441032-9703-405E-93A0-8F0ABBFC63F5}"/>
    <cellStyle name="SAPBEXexcCritical5 3 2 2 2" xfId="1363" xr:uid="{4B1AFA9F-D209-4D76-92AE-0527D73F84A7}"/>
    <cellStyle name="SAPBEXexcCritical5 3 2 3" xfId="1364" xr:uid="{3E0F66A2-1D6C-43EA-B9EE-38302D84BA97}"/>
    <cellStyle name="SAPBEXexcCritical5 3 2 3 2" xfId="1365" xr:uid="{BDE54506-F3B7-4FC8-B976-D104BDA69B53}"/>
    <cellStyle name="SAPBEXexcCritical5 3 2 4" xfId="1366" xr:uid="{B09EFE27-1D0F-40B3-BC17-2D7497781E77}"/>
    <cellStyle name="SAPBEXexcCritical5 3 2 5" xfId="1367" xr:uid="{96E76168-5BD1-4122-B331-D6810E1E3228}"/>
    <cellStyle name="SAPBEXexcCritical5 3 3" xfId="1368" xr:uid="{1609340B-694A-45CC-AC1D-4B5038FA45A6}"/>
    <cellStyle name="SAPBEXexcCritical5 3 3 2" xfId="1369" xr:uid="{A88AF7F5-B585-43B8-AB3A-BD2BDCFF4EDC}"/>
    <cellStyle name="SAPBEXexcCritical5 3 4" xfId="1370" xr:uid="{440AA517-E39D-408D-B165-8843E533C585}"/>
    <cellStyle name="SAPBEXexcCritical5 3 4 2" xfId="1371" xr:uid="{232504F5-F093-4864-AEB0-C41B9DAE7784}"/>
    <cellStyle name="SAPBEXexcCritical5 3 5" xfId="1372" xr:uid="{8B267DE3-A63A-4812-B9B8-60C9EC1C1581}"/>
    <cellStyle name="SAPBEXexcCritical5 4" xfId="1373" xr:uid="{6100FA31-CB65-434D-86FD-D219F39365A8}"/>
    <cellStyle name="SAPBEXexcCritical5 4 2" xfId="1374" xr:uid="{AB8884DA-325C-4F6A-8BA5-161AE7E29D6A}"/>
    <cellStyle name="SAPBEXexcCritical5 4 2 2" xfId="1375" xr:uid="{F8999A3A-F54C-485F-82AA-BDE660FEE48E}"/>
    <cellStyle name="SAPBEXexcCritical5 4 2 2 2" xfId="1376" xr:uid="{5BE0E235-CF6E-4DE8-A4A1-21D54F943529}"/>
    <cellStyle name="SAPBEXexcCritical5 4 2 3" xfId="1377" xr:uid="{5BA26850-51CB-4ECE-BC57-5D2FB627F10C}"/>
    <cellStyle name="SAPBEXexcCritical5 4 2 3 2" xfId="1378" xr:uid="{9D60F2D8-3E4C-4AAF-A5C5-80749D7306B4}"/>
    <cellStyle name="SAPBEXexcCritical5 4 2 4" xfId="1379" xr:uid="{AD1803AD-31CD-411E-8479-F6423370540C}"/>
    <cellStyle name="SAPBEXexcCritical5 4 2 5" xfId="1380" xr:uid="{280348D9-5FED-423C-9A0E-4D5835752A50}"/>
    <cellStyle name="SAPBEXexcCritical5 4 3" xfId="1381" xr:uid="{EA743376-A1BF-4359-8297-FBBEEB325061}"/>
    <cellStyle name="SAPBEXexcCritical5 4 3 2" xfId="1382" xr:uid="{A56DC96A-7A12-4650-A4E4-F25C845E57D0}"/>
    <cellStyle name="SAPBEXexcCritical5 4 4" xfId="1383" xr:uid="{651DD43B-1C02-4A72-8F72-85762A22DC38}"/>
    <cellStyle name="SAPBEXexcCritical5 4 4 2" xfId="1384" xr:uid="{B4AC5FE7-1A23-4234-905D-A61201164ECC}"/>
    <cellStyle name="SAPBEXexcCritical5 4 5" xfId="1385" xr:uid="{34CF83A0-8D4C-44A3-914B-564AA7949BF5}"/>
    <cellStyle name="SAPBEXexcCritical5 5" xfId="1386" xr:uid="{58A00EAB-D254-4281-B9A4-1CF5B775DD94}"/>
    <cellStyle name="SAPBEXexcCritical5 5 2" xfId="1387" xr:uid="{10A3BC01-ED69-4439-B7D5-6B291035495A}"/>
    <cellStyle name="SAPBEXexcCritical5 5 2 2" xfId="1388" xr:uid="{ABFD85C2-1F74-45B0-858B-A8CE11F12B1E}"/>
    <cellStyle name="SAPBEXexcCritical5 5 2 2 2" xfId="1389" xr:uid="{60A9C985-23FA-4141-8AE5-762FC72F6422}"/>
    <cellStyle name="SAPBEXexcCritical5 5 2 3" xfId="1390" xr:uid="{C9C7AA4F-2283-4E67-840C-689F93BE7F9F}"/>
    <cellStyle name="SAPBEXexcCritical5 5 2 3 2" xfId="1391" xr:uid="{1F2614B5-BFA6-4679-A163-7315E8FF862E}"/>
    <cellStyle name="SAPBEXexcCritical5 5 2 4" xfId="1392" xr:uid="{0A6F382D-81E1-4BF8-80E2-164A9BACC8D4}"/>
    <cellStyle name="SAPBEXexcCritical5 5 2 5" xfId="1393" xr:uid="{B15E8DA1-3DFF-4ECE-AD6A-F42E13FEF865}"/>
    <cellStyle name="SAPBEXexcCritical5 5 3" xfId="1394" xr:uid="{3626E4C9-1785-4A52-B8F9-FA27A190FC63}"/>
    <cellStyle name="SAPBEXexcCritical5 5 3 2" xfId="1395" xr:uid="{94508BC3-4B16-4FC0-BA19-8E372FB69108}"/>
    <cellStyle name="SAPBEXexcCritical5 5 4" xfId="1396" xr:uid="{58CC3CB8-BB0E-401F-94B8-15025AD91906}"/>
    <cellStyle name="SAPBEXexcCritical5 5 4 2" xfId="1397" xr:uid="{4DF45B49-F9E1-44CC-AA90-6EDF9490F26E}"/>
    <cellStyle name="SAPBEXexcCritical5 5 5" xfId="1398" xr:uid="{97335603-F8A4-4AB8-ABB7-4382930A3050}"/>
    <cellStyle name="SAPBEXexcCritical5 6" xfId="1399" xr:uid="{DC9CE9FB-7BEE-46E1-AF7B-D6820A1BFC76}"/>
    <cellStyle name="SAPBEXexcCritical5 6 2" xfId="1400" xr:uid="{8E1D4972-98D0-4996-B0F4-7C67C27DCD0B}"/>
    <cellStyle name="SAPBEXexcCritical5 6 2 2" xfId="1401" xr:uid="{6F66E501-6552-4192-88C2-9774E48A411B}"/>
    <cellStyle name="SAPBEXexcCritical5 6 3" xfId="1402" xr:uid="{03E873E9-4DB0-4546-B3DE-E13F568B5624}"/>
    <cellStyle name="SAPBEXexcCritical5 6 3 2" xfId="1403" xr:uid="{53534A9E-F6CE-44EB-BFBA-983085C07A0A}"/>
    <cellStyle name="SAPBEXexcCritical5 6 4" xfId="1404" xr:uid="{36A71586-6C73-4C4E-822D-08BF6CF59445}"/>
    <cellStyle name="SAPBEXexcCritical5 6 5" xfId="1405" xr:uid="{FA1B159D-B61B-4E8A-81A2-F9838350EA15}"/>
    <cellStyle name="SAPBEXexcCritical5 7" xfId="1406" xr:uid="{62FD2FE4-9E7E-4DA3-B075-37B11CB4C39E}"/>
    <cellStyle name="SAPBEXexcCritical5 7 2" xfId="1407" xr:uid="{C15848A5-30A5-4F06-A5B2-0E3F4CF9F968}"/>
    <cellStyle name="SAPBEXexcCritical5 8" xfId="1408" xr:uid="{4FA07319-3DED-4372-92C4-F303BF29FD30}"/>
    <cellStyle name="SAPBEXexcCritical5 8 2" xfId="1409" xr:uid="{791C8B28-B4FF-4DA0-AA06-4918905A555F}"/>
    <cellStyle name="SAPBEXexcCritical5 9" xfId="1410" xr:uid="{62FBF721-4728-42D1-B012-C96CA2C40A6B}"/>
    <cellStyle name="SAPBEXexcCritical6" xfId="1411" xr:uid="{AEE73D29-4C25-42F6-B896-380F95BF8EE8}"/>
    <cellStyle name="SAPBEXexcCritical6 2" xfId="1412" xr:uid="{5DEEEFA5-0EF9-438C-A69C-A6829B935DAF}"/>
    <cellStyle name="SAPBEXexcCritical6 2 2" xfId="1413" xr:uid="{6B28B359-9997-4274-A190-45709CB976E3}"/>
    <cellStyle name="SAPBEXexcCritical6 2 2 2" xfId="1414" xr:uid="{B8C2893F-DD58-4095-BB15-DD9BBCC55082}"/>
    <cellStyle name="SAPBEXexcCritical6 2 2 2 2" xfId="1415" xr:uid="{21DAE002-0533-4D46-BEA3-4C7868F15657}"/>
    <cellStyle name="SAPBEXexcCritical6 2 2 3" xfId="1416" xr:uid="{109A66B5-2ACA-433F-AF6F-D291B6029326}"/>
    <cellStyle name="SAPBEXexcCritical6 2 2 3 2" xfId="1417" xr:uid="{78F1851C-9D53-49D2-845B-9584432CBD9F}"/>
    <cellStyle name="SAPBEXexcCritical6 2 2 4" xfId="1418" xr:uid="{FF22F119-D00E-4DED-8520-4BB9C61CB1EB}"/>
    <cellStyle name="SAPBEXexcCritical6 2 2 5" xfId="1419" xr:uid="{7266D181-8B1B-4B42-953C-C80D49231F41}"/>
    <cellStyle name="SAPBEXexcCritical6 2 3" xfId="1420" xr:uid="{D3AED22E-A875-47A2-8D56-E634488379EF}"/>
    <cellStyle name="SAPBEXexcCritical6 2 3 2" xfId="1421" xr:uid="{5C748C86-1A03-4912-83DD-2186D5C11649}"/>
    <cellStyle name="SAPBEXexcCritical6 2 4" xfId="1422" xr:uid="{27E5D1BF-5515-4657-985E-B770BC4450C9}"/>
    <cellStyle name="SAPBEXexcCritical6 2 4 2" xfId="1423" xr:uid="{D76DA818-CAD4-4F21-86CF-8354614C6D54}"/>
    <cellStyle name="SAPBEXexcCritical6 2 5" xfId="1424" xr:uid="{55DEC414-5C4F-4368-BB41-A2DC5B792E69}"/>
    <cellStyle name="SAPBEXexcCritical6 3" xfId="1425" xr:uid="{22B2934F-68D0-4EA3-8D05-EA4A71CEA6F0}"/>
    <cellStyle name="SAPBEXexcCritical6 3 2" xfId="1426" xr:uid="{6CA39A1E-6020-4650-8702-F5FB9CC4DECF}"/>
    <cellStyle name="SAPBEXexcCritical6 3 2 2" xfId="1427" xr:uid="{E24D1288-977D-4609-8A8D-8E5F8533C057}"/>
    <cellStyle name="SAPBEXexcCritical6 3 2 2 2" xfId="1428" xr:uid="{5B033FB9-8DB9-4F48-B884-B29AB1B77B1D}"/>
    <cellStyle name="SAPBEXexcCritical6 3 2 3" xfId="1429" xr:uid="{9AE8EF10-3E51-44E7-ABEE-F666B98ECC29}"/>
    <cellStyle name="SAPBEXexcCritical6 3 2 3 2" xfId="1430" xr:uid="{D067C604-46CF-446F-9235-0C82CDE34CA8}"/>
    <cellStyle name="SAPBEXexcCritical6 3 2 4" xfId="1431" xr:uid="{2943F624-908B-41FA-BC07-C8B6954474D7}"/>
    <cellStyle name="SAPBEXexcCritical6 3 2 5" xfId="1432" xr:uid="{F432FC9F-F7CD-477D-A698-6A3FF49EFCF4}"/>
    <cellStyle name="SAPBEXexcCritical6 3 3" xfId="1433" xr:uid="{536D168D-ECD4-49D4-88DF-A90666387F22}"/>
    <cellStyle name="SAPBEXexcCritical6 3 3 2" xfId="1434" xr:uid="{59CDF837-2F32-4E70-A665-9DADA34D64F3}"/>
    <cellStyle name="SAPBEXexcCritical6 3 4" xfId="1435" xr:uid="{9A089305-FCAD-4F11-B4C8-F2681E8A96FC}"/>
    <cellStyle name="SAPBEXexcCritical6 3 4 2" xfId="1436" xr:uid="{AB0660E8-0CD5-4545-8854-61758EFE9408}"/>
    <cellStyle name="SAPBEXexcCritical6 3 5" xfId="1437" xr:uid="{87F5A223-7D73-4919-A0D7-29F582870593}"/>
    <cellStyle name="SAPBEXexcCritical6 4" xfId="1438" xr:uid="{3273BDCF-BEE1-4001-9FCB-D53DEA9BF0EA}"/>
    <cellStyle name="SAPBEXexcCritical6 4 2" xfId="1439" xr:uid="{F27FE408-BFE8-4770-8908-2A6FEBFAA0F8}"/>
    <cellStyle name="SAPBEXexcCritical6 4 2 2" xfId="1440" xr:uid="{831EE022-5223-4A29-A26A-6090CDD6B030}"/>
    <cellStyle name="SAPBEXexcCritical6 4 2 2 2" xfId="1441" xr:uid="{6499B695-5FB9-439B-805D-5C648145D969}"/>
    <cellStyle name="SAPBEXexcCritical6 4 2 3" xfId="1442" xr:uid="{E33B46B8-D3C4-443B-9B59-2FE01DC10091}"/>
    <cellStyle name="SAPBEXexcCritical6 4 2 3 2" xfId="1443" xr:uid="{132D5F36-7E64-494E-BB78-A3457925B7A1}"/>
    <cellStyle name="SAPBEXexcCritical6 4 2 4" xfId="1444" xr:uid="{E063DEC6-5052-48E4-A2E2-FAC7F4794295}"/>
    <cellStyle name="SAPBEXexcCritical6 4 2 5" xfId="1445" xr:uid="{AE4F3251-3326-4ADD-9AC2-8EEE6FEFEDF3}"/>
    <cellStyle name="SAPBEXexcCritical6 4 3" xfId="1446" xr:uid="{5A459AA4-11A0-4EAB-8543-67D7BE3A6F88}"/>
    <cellStyle name="SAPBEXexcCritical6 4 3 2" xfId="1447" xr:uid="{9E96AEFF-0D72-4865-96C9-E8D87EC30BFB}"/>
    <cellStyle name="SAPBEXexcCritical6 4 4" xfId="1448" xr:uid="{A3ACC459-47A4-4ADA-AA50-AF669EBC33E9}"/>
    <cellStyle name="SAPBEXexcCritical6 4 4 2" xfId="1449" xr:uid="{2D8DAE4A-DFA2-4B9E-9B64-61AFF582AB05}"/>
    <cellStyle name="SAPBEXexcCritical6 4 5" xfId="1450" xr:uid="{29F4A1BC-89F5-412D-9C54-D2A129519220}"/>
    <cellStyle name="SAPBEXexcCritical6 5" xfId="1451" xr:uid="{F0A562E3-7556-4722-8A70-4CF4F54CAA31}"/>
    <cellStyle name="SAPBEXexcCritical6 5 2" xfId="1452" xr:uid="{7226C871-25FA-415A-A0F6-EF5007E1447D}"/>
    <cellStyle name="SAPBEXexcCritical6 5 2 2" xfId="1453" xr:uid="{9D3FCFE8-D5B6-4ADA-8DAC-77E9BBE89F2E}"/>
    <cellStyle name="SAPBEXexcCritical6 5 2 2 2" xfId="1454" xr:uid="{8F73B6CE-7D0E-49C7-9DF9-E28582C16512}"/>
    <cellStyle name="SAPBEXexcCritical6 5 2 3" xfId="1455" xr:uid="{E9755720-1B2A-4904-8A23-C9D29840E195}"/>
    <cellStyle name="SAPBEXexcCritical6 5 2 3 2" xfId="1456" xr:uid="{FCCCDCBF-7FAD-4117-862A-57AF427C9A54}"/>
    <cellStyle name="SAPBEXexcCritical6 5 2 4" xfId="1457" xr:uid="{D047B7F1-002D-4064-8ED0-F2CC333A1134}"/>
    <cellStyle name="SAPBEXexcCritical6 5 2 5" xfId="1458" xr:uid="{A4FD1A5A-FA90-438C-8204-3D6BB96441A2}"/>
    <cellStyle name="SAPBEXexcCritical6 5 3" xfId="1459" xr:uid="{7E9B8357-1F29-440A-9F1E-6D86D20585F2}"/>
    <cellStyle name="SAPBEXexcCritical6 5 3 2" xfId="1460" xr:uid="{A3EADCBE-7B55-43AA-A8E3-25B603F9B89A}"/>
    <cellStyle name="SAPBEXexcCritical6 5 4" xfId="1461" xr:uid="{85871EF3-2166-48BC-AA65-EECB3A05787E}"/>
    <cellStyle name="SAPBEXexcCritical6 5 4 2" xfId="1462" xr:uid="{6DCB5B7C-9B2A-4532-BEDE-7825208B6C5C}"/>
    <cellStyle name="SAPBEXexcCritical6 5 5" xfId="1463" xr:uid="{504595C4-5FF2-4AEA-99C4-C1FCA9FCFA98}"/>
    <cellStyle name="SAPBEXexcCritical6 6" xfId="1464" xr:uid="{CBADE1E9-EE11-4F70-BA06-3B6DF80C4523}"/>
    <cellStyle name="SAPBEXexcCritical6 6 2" xfId="1465" xr:uid="{80B6712B-B69D-4926-945F-1B78E8122877}"/>
    <cellStyle name="SAPBEXexcCritical6 6 2 2" xfId="1466" xr:uid="{67DEAAF0-C899-4DE7-BE9B-8332657626A0}"/>
    <cellStyle name="SAPBEXexcCritical6 6 3" xfId="1467" xr:uid="{837FAD9A-EC31-4B06-B435-C29C2F573EC6}"/>
    <cellStyle name="SAPBEXexcCritical6 6 3 2" xfId="1468" xr:uid="{2E32DA69-1FF2-4D8F-8764-7CEB90F60797}"/>
    <cellStyle name="SAPBEXexcCritical6 6 4" xfId="1469" xr:uid="{9DEF881A-ED8C-47B6-BFD2-C8241B3BC34C}"/>
    <cellStyle name="SAPBEXexcCritical6 6 5" xfId="1470" xr:uid="{B6875FE1-66CA-4030-9963-DCA3F4F45DCB}"/>
    <cellStyle name="SAPBEXexcCritical6 7" xfId="1471" xr:uid="{9398779D-463B-4383-97CC-66158C3DDDD4}"/>
    <cellStyle name="SAPBEXexcCritical6 7 2" xfId="1472" xr:uid="{E0D7DEF9-F49A-406E-8A13-FA979446DB23}"/>
    <cellStyle name="SAPBEXexcCritical6 8" xfId="1473" xr:uid="{CD25919A-4175-4E5C-9F7A-564F97883EE6}"/>
    <cellStyle name="SAPBEXexcCritical6 8 2" xfId="1474" xr:uid="{6673D454-5A90-4458-AC9D-5A91BC0A9F9A}"/>
    <cellStyle name="SAPBEXexcCritical6 9" xfId="1475" xr:uid="{0D4A908D-6871-4F69-B5FF-200694E124CC}"/>
    <cellStyle name="SAPBEXexcGood1" xfId="1476" xr:uid="{50BC5B8C-3CB7-4658-9B02-F5B87117A496}"/>
    <cellStyle name="SAPBEXexcGood1 2" xfId="1477" xr:uid="{C56ED5E6-3430-4BD3-A40B-B3234AE2753E}"/>
    <cellStyle name="SAPBEXexcGood1 2 2" xfId="1478" xr:uid="{01B9B71D-CB68-4C02-B9BB-0615061C7053}"/>
    <cellStyle name="SAPBEXexcGood1 2 2 2" xfId="1479" xr:uid="{17A13042-84CE-4399-9680-41F5D0C996DE}"/>
    <cellStyle name="SAPBEXexcGood1 2 2 2 2" xfId="1480" xr:uid="{9097AD5A-543A-4343-8D6C-2532965D129B}"/>
    <cellStyle name="SAPBEXexcGood1 2 2 3" xfId="1481" xr:uid="{8F5FD2FB-32C1-42C7-8D4E-945614DC171B}"/>
    <cellStyle name="SAPBEXexcGood1 2 2 3 2" xfId="1482" xr:uid="{86C9D819-2F94-4B1F-9410-96415282AC1D}"/>
    <cellStyle name="SAPBEXexcGood1 2 2 4" xfId="1483" xr:uid="{46AA8088-1BEB-4056-914E-1F75857A7E18}"/>
    <cellStyle name="SAPBEXexcGood1 2 2 5" xfId="1484" xr:uid="{AD6F102F-8B5B-4C7B-B535-F83124844E5C}"/>
    <cellStyle name="SAPBEXexcGood1 2 3" xfId="1485" xr:uid="{15AC465F-C679-4B3B-9579-5035C6A51AB7}"/>
    <cellStyle name="SAPBEXexcGood1 2 3 2" xfId="1486" xr:uid="{B647D102-6182-449E-A64A-071CB043DAA4}"/>
    <cellStyle name="SAPBEXexcGood1 2 4" xfId="1487" xr:uid="{709DBDB6-517D-4075-AC38-DE593CB726C6}"/>
    <cellStyle name="SAPBEXexcGood1 2 4 2" xfId="1488" xr:uid="{C709A633-CD82-4FD7-8FF8-45FD18E6093D}"/>
    <cellStyle name="SAPBEXexcGood1 2 5" xfId="1489" xr:uid="{DD80BEB1-F3A0-4E79-B456-091D06C77F98}"/>
    <cellStyle name="SAPBEXexcGood1 3" xfId="1490" xr:uid="{44AFC0FD-E70F-4E87-90A8-88774FCF144D}"/>
    <cellStyle name="SAPBEXexcGood1 3 2" xfId="1491" xr:uid="{A3DE6A7D-64B1-4848-B11A-ED9117CAD91F}"/>
    <cellStyle name="SAPBEXexcGood1 3 2 2" xfId="1492" xr:uid="{C2B0256F-CC4B-43F2-B880-4C947CE15DB5}"/>
    <cellStyle name="SAPBEXexcGood1 3 2 2 2" xfId="1493" xr:uid="{0CEB9B75-1A36-46AA-95D2-DB70DA49CFA7}"/>
    <cellStyle name="SAPBEXexcGood1 3 2 3" xfId="1494" xr:uid="{7C503765-C591-4BDF-A203-F25CFB828C25}"/>
    <cellStyle name="SAPBEXexcGood1 3 2 3 2" xfId="1495" xr:uid="{2622532A-1CB5-498E-B4E0-77C82F84513D}"/>
    <cellStyle name="SAPBEXexcGood1 3 2 4" xfId="1496" xr:uid="{EF8D53B8-4CB1-4F8D-9785-FC27A005BACF}"/>
    <cellStyle name="SAPBEXexcGood1 3 2 5" xfId="1497" xr:uid="{D0D2DEFF-5784-4246-9307-1381D7022EBB}"/>
    <cellStyle name="SAPBEXexcGood1 3 3" xfId="1498" xr:uid="{1D180000-08DC-4971-861F-E3153A285CB3}"/>
    <cellStyle name="SAPBEXexcGood1 3 3 2" xfId="1499" xr:uid="{47525BC7-CEDA-46EF-B42B-933CF11F5133}"/>
    <cellStyle name="SAPBEXexcGood1 3 4" xfId="1500" xr:uid="{8E3A6383-E1A6-4EE0-9604-8D63CCFE2AA6}"/>
    <cellStyle name="SAPBEXexcGood1 3 4 2" xfId="1501" xr:uid="{E9A83071-D9F4-40A2-8E4F-6130AA3E4ACA}"/>
    <cellStyle name="SAPBEXexcGood1 3 5" xfId="1502" xr:uid="{DE00FE4F-38F8-4CE5-AE1C-0ADB65034E2C}"/>
    <cellStyle name="SAPBEXexcGood1 4" xfId="1503" xr:uid="{B77B2619-85D2-4A54-B1EA-329DC3720C28}"/>
    <cellStyle name="SAPBEXexcGood1 4 2" xfId="1504" xr:uid="{86FE2466-3CD0-4DAF-88C3-9A307292FF1B}"/>
    <cellStyle name="SAPBEXexcGood1 4 2 2" xfId="1505" xr:uid="{54748E36-B47D-4B63-AAAB-E058D14E6F8B}"/>
    <cellStyle name="SAPBEXexcGood1 4 2 2 2" xfId="1506" xr:uid="{D00D53E1-7A21-4C0F-B57D-229ABC1AEC81}"/>
    <cellStyle name="SAPBEXexcGood1 4 2 3" xfId="1507" xr:uid="{72C35350-06BC-4E5A-8428-E74AF9CA6AB0}"/>
    <cellStyle name="SAPBEXexcGood1 4 2 3 2" xfId="1508" xr:uid="{740808F9-DBF5-4A97-91F5-A628F1935197}"/>
    <cellStyle name="SAPBEXexcGood1 4 2 4" xfId="1509" xr:uid="{D1AA9725-6536-4A04-9192-F933395DD97C}"/>
    <cellStyle name="SAPBEXexcGood1 4 2 5" xfId="1510" xr:uid="{BDD0F53C-BB3E-40AB-8A26-96F10093CB39}"/>
    <cellStyle name="SAPBEXexcGood1 4 3" xfId="1511" xr:uid="{EF3E0A02-7BEC-4EF8-8FDA-66ABC4C027F8}"/>
    <cellStyle name="SAPBEXexcGood1 4 3 2" xfId="1512" xr:uid="{382FFD42-F3D1-460E-8B0F-D2D05AACAE1D}"/>
    <cellStyle name="SAPBEXexcGood1 4 4" xfId="1513" xr:uid="{66BB3317-B8E9-4E47-8D2B-E1BC18A6A802}"/>
    <cellStyle name="SAPBEXexcGood1 4 4 2" xfId="1514" xr:uid="{A0E40902-5768-461C-9B05-25F94946E95B}"/>
    <cellStyle name="SAPBEXexcGood1 4 5" xfId="1515" xr:uid="{A0648C3C-6A8C-434A-ACD3-2FBD47DB19B9}"/>
    <cellStyle name="SAPBEXexcGood1 5" xfId="1516" xr:uid="{2E539BF2-DEB8-41D0-AFBF-BAF7EE61DE9A}"/>
    <cellStyle name="SAPBEXexcGood1 5 2" xfId="1517" xr:uid="{1B171B11-5B43-4D20-9EC7-0A82B5DB69B7}"/>
    <cellStyle name="SAPBEXexcGood1 5 2 2" xfId="1518" xr:uid="{93F61BA3-57D1-4985-A632-71984D5C068A}"/>
    <cellStyle name="SAPBEXexcGood1 5 2 2 2" xfId="1519" xr:uid="{DC5AF1AD-8471-4019-8211-E89D2FDC231C}"/>
    <cellStyle name="SAPBEXexcGood1 5 2 3" xfId="1520" xr:uid="{A829E9AB-5EDD-4387-989C-A6715A5813D1}"/>
    <cellStyle name="SAPBEXexcGood1 5 2 3 2" xfId="1521" xr:uid="{67F2486F-B000-4E30-B786-2EFE4764174F}"/>
    <cellStyle name="SAPBEXexcGood1 5 2 4" xfId="1522" xr:uid="{B491CFE3-1F5D-4FEF-A3A4-918DC1EF7D30}"/>
    <cellStyle name="SAPBEXexcGood1 5 2 5" xfId="1523" xr:uid="{18F059D5-120C-4608-80FE-8E463062B8F1}"/>
    <cellStyle name="SAPBEXexcGood1 5 3" xfId="1524" xr:uid="{AA12768A-F7C8-427A-A74F-87A467A3D92B}"/>
    <cellStyle name="SAPBEXexcGood1 5 3 2" xfId="1525" xr:uid="{897094D2-3A5C-4108-AD98-ECFFE003CA6B}"/>
    <cellStyle name="SAPBEXexcGood1 5 4" xfId="1526" xr:uid="{FE6E73D2-5A2A-4539-8432-79B9B89F36B4}"/>
    <cellStyle name="SAPBEXexcGood1 5 4 2" xfId="1527" xr:uid="{13B32FCC-952A-4012-A250-E0AD438F2B53}"/>
    <cellStyle name="SAPBEXexcGood1 5 5" xfId="1528" xr:uid="{BBDEEDD9-EA54-4658-9FEA-164EAFB5C2E5}"/>
    <cellStyle name="SAPBEXexcGood1 6" xfId="1529" xr:uid="{11031AD1-DAE5-4796-B530-5B227D68F58E}"/>
    <cellStyle name="SAPBEXexcGood1 6 2" xfId="1530" xr:uid="{B84D9CE4-138B-491C-999E-3D3E3C67A2C8}"/>
    <cellStyle name="SAPBEXexcGood1 6 2 2" xfId="1531" xr:uid="{7EB50518-070A-47B7-8D6D-ECF2536AEC47}"/>
    <cellStyle name="SAPBEXexcGood1 6 3" xfId="1532" xr:uid="{A7177104-26BC-40D8-8255-4453B27DCB4B}"/>
    <cellStyle name="SAPBEXexcGood1 6 3 2" xfId="1533" xr:uid="{A890F787-28B1-443E-A53D-F8829EA5B76B}"/>
    <cellStyle name="SAPBEXexcGood1 6 4" xfId="1534" xr:uid="{9EFFF241-2C8E-4C6F-9328-4F3A4C7E3204}"/>
    <cellStyle name="SAPBEXexcGood1 6 5" xfId="1535" xr:uid="{C638A8C0-8774-4628-83ED-1AC8130C86FD}"/>
    <cellStyle name="SAPBEXexcGood1 7" xfId="1536" xr:uid="{93056A5E-C5BD-4172-A906-5B41894C64D1}"/>
    <cellStyle name="SAPBEXexcGood1 7 2" xfId="1537" xr:uid="{54E2C8C4-AB14-48A3-9804-82D09D7615DE}"/>
    <cellStyle name="SAPBEXexcGood1 8" xfId="1538" xr:uid="{07725055-DED5-45E8-9DD5-7097F0809DEF}"/>
    <cellStyle name="SAPBEXexcGood1 8 2" xfId="1539" xr:uid="{F97F2947-6424-4672-B7A0-B8A723DD37BE}"/>
    <cellStyle name="SAPBEXexcGood1 9" xfId="1540" xr:uid="{E18E7684-9918-4BB8-B1B7-FA068CA7193C}"/>
    <cellStyle name="SAPBEXexcGood2" xfId="1541" xr:uid="{592BAE16-4CB3-4D25-B051-63D918235A7A}"/>
    <cellStyle name="SAPBEXexcGood2 2" xfId="1542" xr:uid="{C4957771-511A-45FE-AA17-A632F6B6C4B2}"/>
    <cellStyle name="SAPBEXexcGood2 2 2" xfId="1543" xr:uid="{6469F137-68B4-4833-B2B9-CC865FF2966A}"/>
    <cellStyle name="SAPBEXexcGood2 2 2 2" xfId="1544" xr:uid="{6DB7DDA7-B147-4578-A8B1-89C6F69DA0F3}"/>
    <cellStyle name="SAPBEXexcGood2 2 2 2 2" xfId="1545" xr:uid="{DF691A2C-3A75-478A-851C-495EB756ACE2}"/>
    <cellStyle name="SAPBEXexcGood2 2 2 3" xfId="1546" xr:uid="{FD9CEC75-CBC9-4AF0-8151-B20A835B4CB4}"/>
    <cellStyle name="SAPBEXexcGood2 2 2 3 2" xfId="1547" xr:uid="{DA49CF13-7F22-495A-B184-2C7A25984736}"/>
    <cellStyle name="SAPBEXexcGood2 2 2 4" xfId="1548" xr:uid="{6033D6BD-38E1-4E4F-9090-C2E8889D4840}"/>
    <cellStyle name="SAPBEXexcGood2 2 2 5" xfId="1549" xr:uid="{49E9D1FB-5CBC-44BC-A694-FB4523758074}"/>
    <cellStyle name="SAPBEXexcGood2 2 3" xfId="1550" xr:uid="{BDBD7097-21A1-4489-BF8F-372F7C0E1E96}"/>
    <cellStyle name="SAPBEXexcGood2 2 3 2" xfId="1551" xr:uid="{743BCFA7-7240-4C3D-AE94-D46CECA7561E}"/>
    <cellStyle name="SAPBEXexcGood2 2 4" xfId="1552" xr:uid="{CA321995-97C2-40CE-B0EC-4B2EDEFF466B}"/>
    <cellStyle name="SAPBEXexcGood2 2 4 2" xfId="1553" xr:uid="{6E5B897C-F3EE-4DF1-84D4-01E45B7DA206}"/>
    <cellStyle name="SAPBEXexcGood2 2 5" xfId="1554" xr:uid="{C6A9E555-39AF-481C-A76B-8C912DA8EBD2}"/>
    <cellStyle name="SAPBEXexcGood2 3" xfId="1555" xr:uid="{33474EF1-AB87-4A7A-90AC-BAC5896FFAAF}"/>
    <cellStyle name="SAPBEXexcGood2 3 2" xfId="1556" xr:uid="{D8234DBA-33BA-4131-B7B7-3142BE5D92D5}"/>
    <cellStyle name="SAPBEXexcGood2 3 2 2" xfId="1557" xr:uid="{58C554C9-AF62-4E02-84E8-42380FE99F5D}"/>
    <cellStyle name="SAPBEXexcGood2 3 2 2 2" xfId="1558" xr:uid="{D1044F2B-1559-4157-B694-1ADAC71C4715}"/>
    <cellStyle name="SAPBEXexcGood2 3 2 3" xfId="1559" xr:uid="{2EAECD96-EA8E-4C0B-B213-277AD6DD8256}"/>
    <cellStyle name="SAPBEXexcGood2 3 2 3 2" xfId="1560" xr:uid="{2DB5BEBD-1403-4912-8BDE-142FC883547D}"/>
    <cellStyle name="SAPBEXexcGood2 3 2 4" xfId="1561" xr:uid="{A7677527-0758-44AA-B9EE-4AA8F538E50D}"/>
    <cellStyle name="SAPBEXexcGood2 3 2 5" xfId="1562" xr:uid="{640B0130-3602-49C7-9982-D39B94CB453A}"/>
    <cellStyle name="SAPBEXexcGood2 3 3" xfId="1563" xr:uid="{D559C6AC-BAA7-41D0-95D0-DF6BF7368E41}"/>
    <cellStyle name="SAPBEXexcGood2 3 3 2" xfId="1564" xr:uid="{B82AE8BF-D6DF-47A1-BE99-B9A61C8911A3}"/>
    <cellStyle name="SAPBEXexcGood2 3 4" xfId="1565" xr:uid="{71FFC203-D9EE-4CBC-B869-9D98ABC60EC5}"/>
    <cellStyle name="SAPBEXexcGood2 3 4 2" xfId="1566" xr:uid="{793FD825-43CB-4F7E-9B26-82EAAB585FFC}"/>
    <cellStyle name="SAPBEXexcGood2 3 5" xfId="1567" xr:uid="{ED4CA7FA-DF72-4461-A4AB-E5152CF3A588}"/>
    <cellStyle name="SAPBEXexcGood2 4" xfId="1568" xr:uid="{9AF54CF2-A760-45D8-9372-5EA581ED98F5}"/>
    <cellStyle name="SAPBEXexcGood2 4 2" xfId="1569" xr:uid="{9553DCA6-56AC-49A5-BC40-3E3B4552955B}"/>
    <cellStyle name="SAPBEXexcGood2 4 2 2" xfId="1570" xr:uid="{DB14F00E-5B5E-43A2-8903-F5A6F037D08B}"/>
    <cellStyle name="SAPBEXexcGood2 4 2 2 2" xfId="1571" xr:uid="{C1C490E9-6CCB-4A82-A510-B31442391CAA}"/>
    <cellStyle name="SAPBEXexcGood2 4 2 3" xfId="1572" xr:uid="{051AD95E-F4AD-4C66-AD73-FEEA6CB84821}"/>
    <cellStyle name="SAPBEXexcGood2 4 2 3 2" xfId="1573" xr:uid="{E57EA7A8-5E3C-4EC0-8A5A-9253AA36FB51}"/>
    <cellStyle name="SAPBEXexcGood2 4 2 4" xfId="1574" xr:uid="{9FD16DD1-92EC-4EE5-80E0-895D7442182F}"/>
    <cellStyle name="SAPBEXexcGood2 4 2 5" xfId="1575" xr:uid="{D019B7A1-A8D2-415E-91C7-2B19252E43C0}"/>
    <cellStyle name="SAPBEXexcGood2 4 3" xfId="1576" xr:uid="{D5FB4C59-F01B-4151-A501-B2A5BA504312}"/>
    <cellStyle name="SAPBEXexcGood2 4 3 2" xfId="1577" xr:uid="{212B8F92-1CB7-4B8D-BF33-691DD1690714}"/>
    <cellStyle name="SAPBEXexcGood2 4 4" xfId="1578" xr:uid="{C3A6B2E2-6E9A-4236-812D-7F0AB4E191C1}"/>
    <cellStyle name="SAPBEXexcGood2 4 4 2" xfId="1579" xr:uid="{E76F2F23-911B-4DC2-86CD-478016FFBCE6}"/>
    <cellStyle name="SAPBEXexcGood2 4 5" xfId="1580" xr:uid="{A770F9AF-23ED-4656-93E5-107A2BC28427}"/>
    <cellStyle name="SAPBEXexcGood2 5" xfId="1581" xr:uid="{86A863B4-51EE-4586-AA60-8AB43F5375E8}"/>
    <cellStyle name="SAPBEXexcGood2 5 2" xfId="1582" xr:uid="{B54E3F0F-49DF-4122-803A-FE7C755D046B}"/>
    <cellStyle name="SAPBEXexcGood2 5 2 2" xfId="1583" xr:uid="{DC997E03-E314-4A06-9ABE-16E06326D8A7}"/>
    <cellStyle name="SAPBEXexcGood2 5 2 2 2" xfId="1584" xr:uid="{C6BDC715-9CB7-4AEC-B22A-A38C87B337D9}"/>
    <cellStyle name="SAPBEXexcGood2 5 2 3" xfId="1585" xr:uid="{CAA6C173-DF18-40B9-881B-9E504CBA83DF}"/>
    <cellStyle name="SAPBEXexcGood2 5 2 3 2" xfId="1586" xr:uid="{E7576B41-568F-489D-B788-0F741674A8BF}"/>
    <cellStyle name="SAPBEXexcGood2 5 2 4" xfId="1587" xr:uid="{D98C428B-0B40-4C01-A644-93A4020B6E05}"/>
    <cellStyle name="SAPBEXexcGood2 5 2 5" xfId="1588" xr:uid="{8030DCA7-E560-4A78-AF5E-A8AA73486D34}"/>
    <cellStyle name="SAPBEXexcGood2 5 3" xfId="1589" xr:uid="{8CD008DE-E519-4F90-9E3D-0FB7052C5655}"/>
    <cellStyle name="SAPBEXexcGood2 5 3 2" xfId="1590" xr:uid="{4BFCD5D4-4136-4D06-9349-9298D5848DBE}"/>
    <cellStyle name="SAPBEXexcGood2 5 4" xfId="1591" xr:uid="{94DD9708-E6A5-4B6E-B073-9E3854A4B733}"/>
    <cellStyle name="SAPBEXexcGood2 5 4 2" xfId="1592" xr:uid="{E6DEE953-B97A-4F10-8E02-7C3B8F4FF6A8}"/>
    <cellStyle name="SAPBEXexcGood2 5 5" xfId="1593" xr:uid="{4A0EEE8A-9B8C-4A95-A426-CFD0A87F0B50}"/>
    <cellStyle name="SAPBEXexcGood2 6" xfId="1594" xr:uid="{85703518-E182-4E3B-A333-DDEF1C5E2411}"/>
    <cellStyle name="SAPBEXexcGood2 6 2" xfId="1595" xr:uid="{7C40D324-B67C-4CD6-B2D5-27A04003B822}"/>
    <cellStyle name="SAPBEXexcGood2 6 2 2" xfId="1596" xr:uid="{302ED79E-2E0C-42A9-98A2-0D0D4F19A814}"/>
    <cellStyle name="SAPBEXexcGood2 6 3" xfId="1597" xr:uid="{EBE6667E-294A-45EB-969A-A80852874EF5}"/>
    <cellStyle name="SAPBEXexcGood2 6 3 2" xfId="1598" xr:uid="{F6A4285A-BC96-4920-9B45-B46B4ECC95E4}"/>
    <cellStyle name="SAPBEXexcGood2 6 4" xfId="1599" xr:uid="{40B70474-82C3-4E78-BE78-7A6E4ADCE5C5}"/>
    <cellStyle name="SAPBEXexcGood2 6 5" xfId="1600" xr:uid="{AE415246-89F6-49CD-ACEA-F42885B94ABC}"/>
    <cellStyle name="SAPBEXexcGood2 7" xfId="1601" xr:uid="{6A4580BD-69CC-42E3-9D18-287AF5AC334A}"/>
    <cellStyle name="SAPBEXexcGood2 7 2" xfId="1602" xr:uid="{DA5E84DF-7B1B-4ADB-8AC3-788F8CD31EC8}"/>
    <cellStyle name="SAPBEXexcGood2 8" xfId="1603" xr:uid="{6448C279-65FE-432B-8A51-E11BD6904AF1}"/>
    <cellStyle name="SAPBEXexcGood2 8 2" xfId="1604" xr:uid="{95A7AFA3-55D4-4AB0-BA79-9BB77C7E10DB}"/>
    <cellStyle name="SAPBEXexcGood2 9" xfId="1605" xr:uid="{898C87B3-A773-4C8C-9BB5-2F32D1B0CA06}"/>
    <cellStyle name="SAPBEXexcGood3" xfId="1606" xr:uid="{E9B10318-DB55-4B5E-9DDE-8D327C2054DA}"/>
    <cellStyle name="SAPBEXexcGood3 2" xfId="1607" xr:uid="{6E6CFA51-D081-4257-8252-5905C7C1F44A}"/>
    <cellStyle name="SAPBEXexcGood3 2 2" xfId="1608" xr:uid="{3EF21975-7D3D-4E5F-9951-7AE5CA3ABB98}"/>
    <cellStyle name="SAPBEXexcGood3 2 2 2" xfId="1609" xr:uid="{3C77EF3C-1D46-43E5-964E-FDB304D7CE00}"/>
    <cellStyle name="SAPBEXexcGood3 2 2 2 2" xfId="1610" xr:uid="{574F4020-6193-4FB1-949A-6CAD4F158579}"/>
    <cellStyle name="SAPBEXexcGood3 2 2 3" xfId="1611" xr:uid="{928E6DF6-20D8-4351-8D5A-35BA14EB7697}"/>
    <cellStyle name="SAPBEXexcGood3 2 2 3 2" xfId="1612" xr:uid="{F9D54262-B4F7-483E-842B-C4B100E615A8}"/>
    <cellStyle name="SAPBEXexcGood3 2 2 4" xfId="1613" xr:uid="{5F3DE283-9E5F-49C9-A355-DB875B86E57F}"/>
    <cellStyle name="SAPBEXexcGood3 2 2 5" xfId="1614" xr:uid="{7BE3E0A8-8E70-4C2F-9E32-59B77A8DCD9E}"/>
    <cellStyle name="SAPBEXexcGood3 2 3" xfId="1615" xr:uid="{5A826085-D149-4609-B0FC-2011A45DA50F}"/>
    <cellStyle name="SAPBEXexcGood3 2 3 2" xfId="1616" xr:uid="{99A0F000-94E4-4D9C-A40E-3A3DB4F6A46D}"/>
    <cellStyle name="SAPBEXexcGood3 2 4" xfId="1617" xr:uid="{3FA581D8-CA4E-4ADF-B65B-81177790F9C0}"/>
    <cellStyle name="SAPBEXexcGood3 2 4 2" xfId="1618" xr:uid="{5BDFA8E5-684F-43D7-9D54-1C8C88D8A674}"/>
    <cellStyle name="SAPBEXexcGood3 2 5" xfId="1619" xr:uid="{F61427E2-2035-4DAF-8CEC-C9092086A41D}"/>
    <cellStyle name="SAPBEXexcGood3 3" xfId="1620" xr:uid="{C8466115-E905-420A-ABE5-D55EC6DA090A}"/>
    <cellStyle name="SAPBEXexcGood3 3 2" xfId="1621" xr:uid="{408B89D6-E14C-4B58-B7F2-258C5219E1CC}"/>
    <cellStyle name="SAPBEXexcGood3 3 2 2" xfId="1622" xr:uid="{86CB8181-CF3E-450D-9EFB-57B2677CC27E}"/>
    <cellStyle name="SAPBEXexcGood3 3 2 2 2" xfId="1623" xr:uid="{047841C0-5B70-48C7-B0FB-C93A520C0937}"/>
    <cellStyle name="SAPBEXexcGood3 3 2 3" xfId="1624" xr:uid="{3563BB12-D287-4C6B-8BFF-3FAC7667489C}"/>
    <cellStyle name="SAPBEXexcGood3 3 2 3 2" xfId="1625" xr:uid="{EF51E617-FAAD-45F6-9C74-8BBE59150171}"/>
    <cellStyle name="SAPBEXexcGood3 3 2 4" xfId="1626" xr:uid="{EAD8F317-5A96-4EEB-B2E4-6971ECAA06CC}"/>
    <cellStyle name="SAPBEXexcGood3 3 2 5" xfId="1627" xr:uid="{B3CFA4D2-EBBD-49ED-848F-962A3338682F}"/>
    <cellStyle name="SAPBEXexcGood3 3 3" xfId="1628" xr:uid="{EF3EC923-75C5-4F85-9B7E-D5FFD71D0542}"/>
    <cellStyle name="SAPBEXexcGood3 3 3 2" xfId="1629" xr:uid="{57279EEC-BAEA-4EC3-913D-52C95352D920}"/>
    <cellStyle name="SAPBEXexcGood3 3 4" xfId="1630" xr:uid="{AEEF5495-BD0D-4D41-9652-BF0C19F050DD}"/>
    <cellStyle name="SAPBEXexcGood3 3 4 2" xfId="1631" xr:uid="{18A80D5F-4592-46D7-ABDA-044E5A2ABE61}"/>
    <cellStyle name="SAPBEXexcGood3 3 5" xfId="1632" xr:uid="{03C497C5-46F6-44E2-88B6-57B34C0351EE}"/>
    <cellStyle name="SAPBEXexcGood3 4" xfId="1633" xr:uid="{1E5B87BD-2FB6-43F4-A8AD-EECB97837159}"/>
    <cellStyle name="SAPBEXexcGood3 4 2" xfId="1634" xr:uid="{05D3F6EB-D558-46C5-B2BA-A11978F17D7A}"/>
    <cellStyle name="SAPBEXexcGood3 4 2 2" xfId="1635" xr:uid="{6CE3009F-7545-43A6-8C13-F35C20AC3DA2}"/>
    <cellStyle name="SAPBEXexcGood3 4 2 2 2" xfId="1636" xr:uid="{022BD9EC-238A-4BA5-9D4B-1E5DE4F2BD2A}"/>
    <cellStyle name="SAPBEXexcGood3 4 2 3" xfId="1637" xr:uid="{B088EB89-77EA-4200-9F9F-DFB46ECF7A08}"/>
    <cellStyle name="SAPBEXexcGood3 4 2 3 2" xfId="1638" xr:uid="{27F28A95-62D6-42E4-9DC0-46095FC7E942}"/>
    <cellStyle name="SAPBEXexcGood3 4 2 4" xfId="1639" xr:uid="{66139FD0-8858-40A9-97B7-4BB46C7DD953}"/>
    <cellStyle name="SAPBEXexcGood3 4 2 5" xfId="1640" xr:uid="{AC667D62-6938-4DCB-A342-5C024C2BFB3A}"/>
    <cellStyle name="SAPBEXexcGood3 4 3" xfId="1641" xr:uid="{149A138E-01EE-44BE-AC21-F57142B7123C}"/>
    <cellStyle name="SAPBEXexcGood3 4 3 2" xfId="1642" xr:uid="{88A6A8DA-DDD4-4F56-AEE9-24E683C41F69}"/>
    <cellStyle name="SAPBEXexcGood3 4 4" xfId="1643" xr:uid="{896725D8-145E-420E-B773-6A488B9C9C88}"/>
    <cellStyle name="SAPBEXexcGood3 4 4 2" xfId="1644" xr:uid="{5B1B1737-0299-4064-9AD5-6157C79159DD}"/>
    <cellStyle name="SAPBEXexcGood3 4 5" xfId="1645" xr:uid="{8B22584B-85B6-4548-B061-1A1184AD08EB}"/>
    <cellStyle name="SAPBEXexcGood3 5" xfId="1646" xr:uid="{532B2CDB-FED1-4816-A2EC-F5FE7A2CBF9B}"/>
    <cellStyle name="SAPBEXexcGood3 5 2" xfId="1647" xr:uid="{CE6C316C-14C3-4F78-8E31-EADD8E5769E7}"/>
    <cellStyle name="SAPBEXexcGood3 5 2 2" xfId="1648" xr:uid="{E5040118-30A4-4E28-B074-8B97D8B0BED2}"/>
    <cellStyle name="SAPBEXexcGood3 5 2 2 2" xfId="1649" xr:uid="{52056B39-F451-4457-9DF7-36DA4427362A}"/>
    <cellStyle name="SAPBEXexcGood3 5 2 3" xfId="1650" xr:uid="{52A81DED-4C4D-48A3-B8F2-5F97A7C23A0C}"/>
    <cellStyle name="SAPBEXexcGood3 5 2 3 2" xfId="1651" xr:uid="{6779387B-6577-4BD4-AF6A-FAD3C45CC2E8}"/>
    <cellStyle name="SAPBEXexcGood3 5 2 4" xfId="1652" xr:uid="{A8A89F3B-5A5B-4EEC-A49D-AC6BE72D09F8}"/>
    <cellStyle name="SAPBEXexcGood3 5 2 5" xfId="1653" xr:uid="{E63B07CD-9E6B-4E2E-AFA5-12E916AF0BEA}"/>
    <cellStyle name="SAPBEXexcGood3 5 3" xfId="1654" xr:uid="{73A8D286-7195-48A8-8560-B4CCC6BEC59C}"/>
    <cellStyle name="SAPBEXexcGood3 5 3 2" xfId="1655" xr:uid="{21FFE0DA-5F2D-4799-B574-C6413E8D5C15}"/>
    <cellStyle name="SAPBEXexcGood3 5 4" xfId="1656" xr:uid="{D857FFDD-3BE0-4C00-BCB7-8B025B1BA057}"/>
    <cellStyle name="SAPBEXexcGood3 5 4 2" xfId="1657" xr:uid="{766815D6-3A80-4F65-9717-2BD54B43200D}"/>
    <cellStyle name="SAPBEXexcGood3 5 5" xfId="1658" xr:uid="{8C6C9419-47CF-4B0A-BEAE-297B17F21C1F}"/>
    <cellStyle name="SAPBEXexcGood3 6" xfId="1659" xr:uid="{BD9ADCBD-D06D-45FB-B300-32EAE885893A}"/>
    <cellStyle name="SAPBEXexcGood3 6 2" xfId="1660" xr:uid="{B61623C3-1CCC-4E8E-90F9-315FE195689C}"/>
    <cellStyle name="SAPBEXexcGood3 6 2 2" xfId="1661" xr:uid="{0BEF0136-CC97-4552-9D86-6DCBF640FDEB}"/>
    <cellStyle name="SAPBEXexcGood3 6 3" xfId="1662" xr:uid="{4B2924B9-D836-4FD0-A1B0-59B1A7F671B1}"/>
    <cellStyle name="SAPBEXexcGood3 6 3 2" xfId="1663" xr:uid="{83C84DE0-CB08-402C-A671-614EBA9B0FF2}"/>
    <cellStyle name="SAPBEXexcGood3 6 4" xfId="1664" xr:uid="{24F6CE24-7D3F-4B77-A692-B37A797B9583}"/>
    <cellStyle name="SAPBEXexcGood3 6 5" xfId="1665" xr:uid="{2A7AA513-0D8B-42B8-A28F-48772B63F840}"/>
    <cellStyle name="SAPBEXexcGood3 7" xfId="1666" xr:uid="{F6E50E38-C449-4082-BB79-BFF6B8E68155}"/>
    <cellStyle name="SAPBEXexcGood3 7 2" xfId="1667" xr:uid="{0B46343A-714B-46CA-A723-F3CD7C3D7DA6}"/>
    <cellStyle name="SAPBEXexcGood3 8" xfId="1668" xr:uid="{39AB233F-CED5-4AB1-AD5A-A35A69792416}"/>
    <cellStyle name="SAPBEXexcGood3 8 2" xfId="1669" xr:uid="{EE7BCB18-F7F6-4444-86F4-E59B346BA33B}"/>
    <cellStyle name="SAPBEXexcGood3 9" xfId="1670" xr:uid="{83BA4C03-9949-483E-A942-30018B5E44FF}"/>
    <cellStyle name="SAPBEXfilterDrill" xfId="1671" xr:uid="{108D2C82-AD79-4C3A-8F3A-136A45B4C212}"/>
    <cellStyle name="SAPBEXfilterDrill 2" xfId="1672" xr:uid="{C998ECBC-256F-489B-804F-D909B145692F}"/>
    <cellStyle name="SAPBEXfilterDrill 2 2" xfId="1673" xr:uid="{F91D94CF-A864-4FAE-BF26-EE6AB7CC60B8}"/>
    <cellStyle name="SAPBEXfilterDrill 2 2 2" xfId="1674" xr:uid="{F81ED326-DF71-46E9-B4C3-7AB6DCE9C886}"/>
    <cellStyle name="SAPBEXfilterDrill 2 3" xfId="1675" xr:uid="{03B1BDCA-44DD-4635-88CA-4BA637FD47BE}"/>
    <cellStyle name="SAPBEXfilterDrill 2 3 2" xfId="1676" xr:uid="{58D29D72-1C7D-4D2B-A937-7AF980582B82}"/>
    <cellStyle name="SAPBEXfilterDrill 2 4" xfId="1677" xr:uid="{12F43856-6C14-4E53-BA29-570CD43C07B7}"/>
    <cellStyle name="SAPBEXfilterDrill 2 4 2" xfId="1678" xr:uid="{BCC4DFBE-0BC9-4028-8F5D-E7D35388FC35}"/>
    <cellStyle name="SAPBEXfilterDrill 2 5" xfId="1679" xr:uid="{943823BD-52EA-4262-BC03-867F430192F8}"/>
    <cellStyle name="SAPBEXfilterDrill 2 6" xfId="1680" xr:uid="{628E87F0-3ECA-4209-9BB8-856D89BD5BC1}"/>
    <cellStyle name="SAPBEXfilterDrill 3" xfId="1681" xr:uid="{AB81E598-1B77-4891-9654-5469B462710A}"/>
    <cellStyle name="SAPBEXfilterDrill 3 2" xfId="1682" xr:uid="{EA5E98B2-B659-415C-863B-0DF29652B1BB}"/>
    <cellStyle name="SAPBEXfilterDrill 4" xfId="1683" xr:uid="{9D974DE2-93AC-43F6-A640-4D08716D15CC}"/>
    <cellStyle name="SAPBEXfilterDrill 4 2" xfId="1684" xr:uid="{EB297311-2E2C-47B9-8A87-5BF37C923586}"/>
    <cellStyle name="SAPBEXfilterDrill 5" xfId="1685" xr:uid="{9DD2BAEA-6CDF-421F-AD09-E7E5F56F53F3}"/>
    <cellStyle name="SAPBEXfilterDrill 5 2" xfId="1686" xr:uid="{E99DF967-9329-4971-976C-398BEC2AB8D4}"/>
    <cellStyle name="SAPBEXfilterDrill 6" xfId="1687" xr:uid="{FA22351A-FA09-4214-86ED-9963C2BEFE9E}"/>
    <cellStyle name="SAPBEXfilterDrill 7" xfId="1688" xr:uid="{C430F606-6DBE-447B-A3FD-093232409DC9}"/>
    <cellStyle name="SAPBEXfilterItem" xfId="1689" xr:uid="{F88C47CF-AAAD-4920-B2E6-D09BB3002AC8}"/>
    <cellStyle name="SAPBEXfilterText" xfId="1690" xr:uid="{3C67FBEF-8F46-41C3-B583-1F1838CA7210}"/>
    <cellStyle name="SAPBEXformats" xfId="1691" xr:uid="{D5E1640D-96ED-46CD-A628-1F5A47F528EF}"/>
    <cellStyle name="SAPBEXformats 2" xfId="1692" xr:uid="{80B5C31A-6952-4992-84F3-9644D95ECB01}"/>
    <cellStyle name="SAPBEXformats 2 2" xfId="1693" xr:uid="{48136110-A0DB-4E9B-BBA8-2A04675DF2E8}"/>
    <cellStyle name="SAPBEXformats 2 2 2" xfId="1694" xr:uid="{5E37E818-8C45-4003-BFC8-E31ADBF1810F}"/>
    <cellStyle name="SAPBEXformats 2 2 2 2" xfId="1695" xr:uid="{DBCC920B-4860-44B3-BD14-BEDE5D905FA1}"/>
    <cellStyle name="SAPBEXformats 2 2 3" xfId="1696" xr:uid="{4502DA6B-2E67-440A-A1DF-ED1B48C544CE}"/>
    <cellStyle name="SAPBEXformats 2 2 3 2" xfId="1697" xr:uid="{3794BF13-E05D-4C67-A333-0BBC8C415B82}"/>
    <cellStyle name="SAPBEXformats 2 2 4" xfId="1698" xr:uid="{B32346C2-9325-4B6D-A20A-490EB96EDB47}"/>
    <cellStyle name="SAPBEXformats 2 2 5" xfId="1699" xr:uid="{B5A3EDC5-488D-42BA-A794-8911AB3BC311}"/>
    <cellStyle name="SAPBEXformats 2 3" xfId="1700" xr:uid="{A9A99CD8-1381-451B-BB59-A37125E633BF}"/>
    <cellStyle name="SAPBEXformats 2 3 2" xfId="1701" xr:uid="{250849CA-A65F-49DC-98BA-E66C2FB735AD}"/>
    <cellStyle name="SAPBEXformats 2 4" xfId="1702" xr:uid="{38331A1D-E23D-4E9E-BCC8-E0614E115365}"/>
    <cellStyle name="SAPBEXformats 2 4 2" xfId="1703" xr:uid="{52B3280B-ABFE-4C4D-B9B9-063111B1D4EC}"/>
    <cellStyle name="SAPBEXformats 2 5" xfId="1704" xr:uid="{BF2E8DED-4E4D-4647-B6DC-8EB16E445B4F}"/>
    <cellStyle name="SAPBEXformats 3" xfId="1705" xr:uid="{F222716C-1A3D-4300-8362-61DE050C3868}"/>
    <cellStyle name="SAPBEXformats 3 2" xfId="1706" xr:uid="{11D8727A-6070-4AF0-BC94-F30DF50DB59A}"/>
    <cellStyle name="SAPBEXformats 3 2 2" xfId="1707" xr:uid="{17FBA7A6-1082-4269-9DF8-80915BF52742}"/>
    <cellStyle name="SAPBEXformats 3 2 2 2" xfId="1708" xr:uid="{46BC3C9E-D909-4615-A49A-6C92A9BC11A5}"/>
    <cellStyle name="SAPBEXformats 3 2 3" xfId="1709" xr:uid="{802DE73D-911C-4CD6-99AE-D11FA121AE2D}"/>
    <cellStyle name="SAPBEXformats 3 2 3 2" xfId="1710" xr:uid="{7C13A843-A524-493E-950B-1E7318138474}"/>
    <cellStyle name="SAPBEXformats 3 2 4" xfId="1711" xr:uid="{87316971-6C71-44C8-B39C-52563E400083}"/>
    <cellStyle name="SAPBEXformats 3 2 5" xfId="1712" xr:uid="{0DA2EFE8-C12B-428C-918E-83F045526377}"/>
    <cellStyle name="SAPBEXformats 3 3" xfId="1713" xr:uid="{D3F6ACEA-0741-4E24-8939-1AF662A685FB}"/>
    <cellStyle name="SAPBEXformats 3 3 2" xfId="1714" xr:uid="{0CB42018-0903-46F2-9FCA-B5672C084A2C}"/>
    <cellStyle name="SAPBEXformats 3 4" xfId="1715" xr:uid="{37863E37-F3BF-461F-9AC2-28418F120FB4}"/>
    <cellStyle name="SAPBEXformats 3 4 2" xfId="1716" xr:uid="{BD8C8078-1666-4939-9F52-C951C8B1B623}"/>
    <cellStyle name="SAPBEXformats 3 5" xfId="1717" xr:uid="{5CD15385-D4B1-48BC-9F6D-09A3CCD2F044}"/>
    <cellStyle name="SAPBEXformats 4" xfId="1718" xr:uid="{975751C3-C002-4D79-844F-CDED06BDC93A}"/>
    <cellStyle name="SAPBEXformats 4 2" xfId="1719" xr:uid="{72054BE4-27D2-4484-BF0A-F5660D00C286}"/>
    <cellStyle name="SAPBEXformats 4 2 2" xfId="1720" xr:uid="{9D144156-8EA3-4B6B-81D4-084197B193C6}"/>
    <cellStyle name="SAPBEXformats 4 2 2 2" xfId="1721" xr:uid="{F190B394-63E2-421F-84A9-B5F44667EA15}"/>
    <cellStyle name="SAPBEXformats 4 2 3" xfId="1722" xr:uid="{223A7208-9D1D-4F8D-AB34-7D22B5531D4F}"/>
    <cellStyle name="SAPBEXformats 4 2 3 2" xfId="1723" xr:uid="{B2155284-A625-45C0-9E05-104D293748BF}"/>
    <cellStyle name="SAPBEXformats 4 2 4" xfId="1724" xr:uid="{266399DD-7EF0-41F4-8E92-14CD6DF283D4}"/>
    <cellStyle name="SAPBEXformats 4 2 5" xfId="1725" xr:uid="{CCB99448-C9FA-4E9B-89C7-B07E2C7DA922}"/>
    <cellStyle name="SAPBEXformats 4 3" xfId="1726" xr:uid="{1A2F213C-2FF7-4BED-9A9F-3AED3B1C70DE}"/>
    <cellStyle name="SAPBEXformats 4 3 2" xfId="1727" xr:uid="{453F4A8D-452C-486D-89E4-06D9853711EA}"/>
    <cellStyle name="SAPBEXformats 4 4" xfId="1728" xr:uid="{FECAF8AA-D58A-4141-947A-82AB44A4AD97}"/>
    <cellStyle name="SAPBEXformats 4 4 2" xfId="1729" xr:uid="{F49BB1E6-47A2-4359-8BC9-816611C5642E}"/>
    <cellStyle name="SAPBEXformats 4 5" xfId="1730" xr:uid="{4257EC9D-7C0E-47BF-9408-4BC49AD33F83}"/>
    <cellStyle name="SAPBEXformats 5" xfId="1731" xr:uid="{EACC698B-4F3C-4470-8CD1-FEBB9D7685D1}"/>
    <cellStyle name="SAPBEXformats 5 2" xfId="1732" xr:uid="{98F3D819-2EA1-40A2-8C73-81D292037419}"/>
    <cellStyle name="SAPBEXformats 5 2 2" xfId="1733" xr:uid="{1AD7B68C-747C-48B2-BCC7-EB867B49C54D}"/>
    <cellStyle name="SAPBEXformats 5 2 2 2" xfId="1734" xr:uid="{3B947077-7C4C-4967-8F40-161CB15A968F}"/>
    <cellStyle name="SAPBEXformats 5 2 3" xfId="1735" xr:uid="{32EAC033-080D-4817-9ED9-90EACFDFBDF6}"/>
    <cellStyle name="SAPBEXformats 5 2 3 2" xfId="1736" xr:uid="{06FD81B6-1AE2-4210-B238-58DF9E4D08EE}"/>
    <cellStyle name="SAPBEXformats 5 2 4" xfId="1737" xr:uid="{646A182A-8506-4F06-A49E-E18A27CC45E6}"/>
    <cellStyle name="SAPBEXformats 5 2 5" xfId="1738" xr:uid="{EC8C09FC-6142-41A9-AF7C-D8CA658B31F7}"/>
    <cellStyle name="SAPBEXformats 5 3" xfId="1739" xr:uid="{9C1C27DF-F162-4442-A467-A41CEF095B00}"/>
    <cellStyle name="SAPBEXformats 5 3 2" xfId="1740" xr:uid="{43A5B3CD-31B2-4B27-BE94-6C20CA3DBB6B}"/>
    <cellStyle name="SAPBEXformats 5 4" xfId="1741" xr:uid="{8AD48F7B-D2D4-4D04-8475-7C641463105D}"/>
    <cellStyle name="SAPBEXformats 5 4 2" xfId="1742" xr:uid="{0E0C8286-793D-45E4-8616-A4D56C5164E6}"/>
    <cellStyle name="SAPBEXformats 5 5" xfId="1743" xr:uid="{F9D4EAB0-324D-4E0E-9504-DDC5BDF70840}"/>
    <cellStyle name="SAPBEXformats 6" xfId="1744" xr:uid="{D50128C4-2EDB-445C-B3E4-3A4E4DACDE8E}"/>
    <cellStyle name="SAPBEXformats 6 2" xfId="1745" xr:uid="{6A92AF80-7EEA-437F-84BA-4B01EA8ABB89}"/>
    <cellStyle name="SAPBEXformats 6 2 2" xfId="1746" xr:uid="{0165EFA3-47A8-4B86-AE63-5A182E9CFF3C}"/>
    <cellStyle name="SAPBEXformats 6 3" xfId="1747" xr:uid="{61A3A645-6427-4469-99CE-572AED9AC765}"/>
    <cellStyle name="SAPBEXformats 6 3 2" xfId="1748" xr:uid="{B5B56A07-879F-42F1-AFB8-ADA877D57648}"/>
    <cellStyle name="SAPBEXformats 6 4" xfId="1749" xr:uid="{0BBCC6F7-23C5-452D-B6F2-533753A7A659}"/>
    <cellStyle name="SAPBEXformats 6 5" xfId="1750" xr:uid="{AB8C5D93-B701-4C8D-9DB0-A6AB30F2EEA2}"/>
    <cellStyle name="SAPBEXformats 7" xfId="1751" xr:uid="{ACF8CF00-583C-4B40-9175-CDE8B9CF6A32}"/>
    <cellStyle name="SAPBEXformats 7 2" xfId="1752" xr:uid="{80CE31BD-F325-4C26-8D49-D063FDB52A98}"/>
    <cellStyle name="SAPBEXformats 8" xfId="1753" xr:uid="{CD25D28C-DA25-4EF8-9B96-1E98850BEC40}"/>
    <cellStyle name="SAPBEXformats 8 2" xfId="1754" xr:uid="{16387423-0F94-490B-944E-6216DEBA0DC9}"/>
    <cellStyle name="SAPBEXformats 9" xfId="1755" xr:uid="{AA80B34C-E791-4608-9066-CFBFAEC22A3E}"/>
    <cellStyle name="SAPBEXheaderItem" xfId="1756" xr:uid="{E0B5A811-25EE-438C-BA97-3FB795A2F650}"/>
    <cellStyle name="SAPBEXheaderText" xfId="1757" xr:uid="{12C47D6A-8BC2-4F36-B502-4B2AECB434DD}"/>
    <cellStyle name="SAPBEXHLevel0" xfId="1758" xr:uid="{C9900FA0-6083-4773-9B25-31D92FA607A5}"/>
    <cellStyle name="SAPBEXHLevel0 2" xfId="1759" xr:uid="{7F1778D9-2CA3-42DA-B2BE-D03FA6A060FE}"/>
    <cellStyle name="SAPBEXHLevel0 2 2" xfId="1760" xr:uid="{235016DC-A2AA-44D4-A146-628E39970137}"/>
    <cellStyle name="SAPBEXHLevel0 2 2 2" xfId="1761" xr:uid="{1AA05513-F06D-4C39-B231-01A4D6275F15}"/>
    <cellStyle name="SAPBEXHLevel0 2 2 2 2" xfId="1762" xr:uid="{F14B0883-A003-4B06-B6FD-287F17AD210D}"/>
    <cellStyle name="SAPBEXHLevel0 2 2 3" xfId="1763" xr:uid="{F510764F-E4AA-4DA2-9AA3-26109F5874A2}"/>
    <cellStyle name="SAPBEXHLevel0 2 2 3 2" xfId="1764" xr:uid="{7F0E3973-3DD0-4B6C-A7C8-2F13FB640D6C}"/>
    <cellStyle name="SAPBEXHLevel0 2 2 4" xfId="1765" xr:uid="{DABB206A-4B3E-4C82-B35E-8764E4011A9D}"/>
    <cellStyle name="SAPBEXHLevel0 2 2 5" xfId="1766" xr:uid="{0AF4A278-F33C-434D-909A-D1A03AE26852}"/>
    <cellStyle name="SAPBEXHLevel0 2 3" xfId="1767" xr:uid="{AA3B37EC-C5B1-45CA-94E6-350E5EB69C38}"/>
    <cellStyle name="SAPBEXHLevel0 2 3 2" xfId="1768" xr:uid="{C30F4D1F-24F3-47A3-938B-3BAD68192F49}"/>
    <cellStyle name="SAPBEXHLevel0 2 4" xfId="1769" xr:uid="{D2638775-6F14-4A6E-8CA3-8405ACE3591C}"/>
    <cellStyle name="SAPBEXHLevel0 2 4 2" xfId="1770" xr:uid="{A464DF55-7AC3-4BA0-9C72-3EF00BDB6E89}"/>
    <cellStyle name="SAPBEXHLevel0 2 5" xfId="1771" xr:uid="{FC93B8C1-1492-46DC-99A6-F716F7D54F65}"/>
    <cellStyle name="SAPBEXHLevel0 3" xfId="1772" xr:uid="{901821E0-71FA-493E-AD5B-27ACAAD10691}"/>
    <cellStyle name="SAPBEXHLevel0 3 2" xfId="1773" xr:uid="{50F8A1BA-04FD-4EE4-859E-4BF2DB7EDC32}"/>
    <cellStyle name="SAPBEXHLevel0 3 2 2" xfId="1774" xr:uid="{9A1C20AC-90B9-43F6-9C18-FFF3F9963F03}"/>
    <cellStyle name="SAPBEXHLevel0 3 2 2 2" xfId="1775" xr:uid="{E8EBA872-11E9-4760-9F9C-B080AEA2A79C}"/>
    <cellStyle name="SAPBEXHLevel0 3 2 3" xfId="1776" xr:uid="{C9911615-2B80-41D8-B097-E3FC6CEE7F9A}"/>
    <cellStyle name="SAPBEXHLevel0 3 2 3 2" xfId="1777" xr:uid="{0D2FACE0-202C-42B7-B37E-0AD280061BD2}"/>
    <cellStyle name="SAPBEXHLevel0 3 2 4" xfId="1778" xr:uid="{C020FFAD-13E9-458B-B9AC-7B85EA304A36}"/>
    <cellStyle name="SAPBEXHLevel0 3 2 5" xfId="1779" xr:uid="{695FA8D4-FF53-41A7-9C71-8DDC282839CB}"/>
    <cellStyle name="SAPBEXHLevel0 3 3" xfId="1780" xr:uid="{40D91904-6A0F-4C2D-BCBE-12866E9F43C3}"/>
    <cellStyle name="SAPBEXHLevel0 3 3 2" xfId="1781" xr:uid="{5015E1AD-6CDF-4A79-B4BC-8F83B50E131D}"/>
    <cellStyle name="SAPBEXHLevel0 3 4" xfId="1782" xr:uid="{735816E5-30D9-463E-A213-397A7B9B6BD4}"/>
    <cellStyle name="SAPBEXHLevel0 3 4 2" xfId="1783" xr:uid="{9338322A-135E-4C06-9B24-E0D696C06A1F}"/>
    <cellStyle name="SAPBEXHLevel0 3 5" xfId="1784" xr:uid="{95F8D832-25BD-48A1-B7F6-DD6E6F568D27}"/>
    <cellStyle name="SAPBEXHLevel0 4" xfId="1785" xr:uid="{A204E595-4BC3-4ECF-96CF-CF7D6105739F}"/>
    <cellStyle name="SAPBEXHLevel0 4 2" xfId="1786" xr:uid="{2ED6C6D9-AE2F-4ADB-8623-57D543D56FE4}"/>
    <cellStyle name="SAPBEXHLevel0 4 2 2" xfId="1787" xr:uid="{87700B74-BD96-46AF-89D0-BF5B45E05D75}"/>
    <cellStyle name="SAPBEXHLevel0 4 2 2 2" xfId="1788" xr:uid="{D6BE66CA-E11F-42A2-B56D-A55C8B46CDAA}"/>
    <cellStyle name="SAPBEXHLevel0 4 2 3" xfId="1789" xr:uid="{7A231E79-CCBB-4151-B446-E5BD64EBA6AC}"/>
    <cellStyle name="SAPBEXHLevel0 4 2 3 2" xfId="1790" xr:uid="{0320B603-001F-4875-AB04-33EA34BC9FD4}"/>
    <cellStyle name="SAPBEXHLevel0 4 2 4" xfId="1791" xr:uid="{36DC1AC0-790C-47A7-8297-DB139D6EF2A8}"/>
    <cellStyle name="SAPBEXHLevel0 4 2 5" xfId="1792" xr:uid="{50C8E4EF-53D8-47BC-8CF1-89DFE611771B}"/>
    <cellStyle name="SAPBEXHLevel0 4 3" xfId="1793" xr:uid="{27D6E280-9387-4BD0-BC9D-FC4CAE2396F6}"/>
    <cellStyle name="SAPBEXHLevel0 4 3 2" xfId="1794" xr:uid="{D0B6CD88-4482-481B-ADF0-9E93E0A54DAD}"/>
    <cellStyle name="SAPBEXHLevel0 4 4" xfId="1795" xr:uid="{DE0074DA-C9A6-4848-873B-1605DF3FF09E}"/>
    <cellStyle name="SAPBEXHLevel0 4 4 2" xfId="1796" xr:uid="{CF2D60F9-23F9-44C6-A5AC-0796041D1C22}"/>
    <cellStyle name="SAPBEXHLevel0 4 5" xfId="1797" xr:uid="{39E6E3C7-8557-403B-96F7-F1B86950191C}"/>
    <cellStyle name="SAPBEXHLevel0 5" xfId="1798" xr:uid="{86A08D48-04E4-446F-8FB9-1868C7EB43D2}"/>
    <cellStyle name="SAPBEXHLevel0 5 2" xfId="1799" xr:uid="{240E7095-BB49-4DA8-845A-CB17211D0A56}"/>
    <cellStyle name="SAPBEXHLevel0 5 2 2" xfId="1800" xr:uid="{5CB97C82-BC90-43F9-99A3-651A4623D4BB}"/>
    <cellStyle name="SAPBEXHLevel0 5 2 2 2" xfId="1801" xr:uid="{BE1A577A-DB5F-4D33-ABFD-E1DCD88EDD38}"/>
    <cellStyle name="SAPBEXHLevel0 5 2 3" xfId="1802" xr:uid="{5E111EBD-163D-4CDC-A41C-06EB45E55F84}"/>
    <cellStyle name="SAPBEXHLevel0 5 2 3 2" xfId="1803" xr:uid="{DD7813A3-76BD-487C-8CDC-9FAAEA397F3B}"/>
    <cellStyle name="SAPBEXHLevel0 5 2 4" xfId="1804" xr:uid="{CEFBC6B2-3DB4-41AC-9425-7B89F5F65D00}"/>
    <cellStyle name="SAPBEXHLevel0 5 2 5" xfId="1805" xr:uid="{32918E44-86E0-46C0-B426-3EDFDFDF5687}"/>
    <cellStyle name="SAPBEXHLevel0 5 3" xfId="1806" xr:uid="{75B74074-C862-4C5C-8C6A-3801209A0B2C}"/>
    <cellStyle name="SAPBEXHLevel0 5 3 2" xfId="1807" xr:uid="{4716D282-E993-401F-8A7A-CE9B3C79985E}"/>
    <cellStyle name="SAPBEXHLevel0 5 4" xfId="1808" xr:uid="{71AF6CD1-643B-468A-8A3F-E758133241B9}"/>
    <cellStyle name="SAPBEXHLevel0 5 4 2" xfId="1809" xr:uid="{92C4982E-1502-4EAE-8E4E-376EFAFA727F}"/>
    <cellStyle name="SAPBEXHLevel0 5 5" xfId="1810" xr:uid="{183C4351-89CF-42D7-AC5F-1235B186F7B7}"/>
    <cellStyle name="SAPBEXHLevel0 6" xfId="1811" xr:uid="{007EE1F2-AAEB-4C54-A569-5E77FA467BDA}"/>
    <cellStyle name="SAPBEXHLevel0 6 2" xfId="1812" xr:uid="{DBB602CB-53DB-46AE-B3B8-F72EC61350A1}"/>
    <cellStyle name="SAPBEXHLevel0 6 2 2" xfId="1813" xr:uid="{93EEE303-51CF-4799-90CD-B31F3867D3D4}"/>
    <cellStyle name="SAPBEXHLevel0 6 3" xfId="1814" xr:uid="{0F01D740-11EA-412E-9640-0908BB836FDB}"/>
    <cellStyle name="SAPBEXHLevel0 6 3 2" xfId="1815" xr:uid="{C8B18446-9328-4AB4-9DC9-75127FFD959A}"/>
    <cellStyle name="SAPBEXHLevel0 6 4" xfId="1816" xr:uid="{DE6988CD-81AD-4745-91E2-EDE38484F835}"/>
    <cellStyle name="SAPBEXHLevel0 6 5" xfId="1817" xr:uid="{DBFE4AA5-7B68-4EC0-82B1-BE84FDA53D53}"/>
    <cellStyle name="SAPBEXHLevel0 7" xfId="1818" xr:uid="{0E69F9CD-D519-4747-AE54-BEF7EF16A6FD}"/>
    <cellStyle name="SAPBEXHLevel0 7 2" xfId="1819" xr:uid="{40DB2FE7-2D8E-4084-A03F-E258A2C8F380}"/>
    <cellStyle name="SAPBEXHLevel0 8" xfId="1820" xr:uid="{14F8109F-FEF2-4B19-9FB8-C256719920D9}"/>
    <cellStyle name="SAPBEXHLevel0 8 2" xfId="1821" xr:uid="{6CA6664A-1EE6-4AB9-8135-53C3E840843A}"/>
    <cellStyle name="SAPBEXHLevel0 9" xfId="1822" xr:uid="{B49948B6-D872-4A91-9766-8C762804E008}"/>
    <cellStyle name="SAPBEXHLevel0X" xfId="1823" xr:uid="{39B4AFF7-DA8B-4C5C-B213-D810A53BEEB9}"/>
    <cellStyle name="SAPBEXHLevel0X 2" xfId="1824" xr:uid="{B00AB7F3-EBF5-45A3-A0E0-B41B504BBAD1}"/>
    <cellStyle name="SAPBEXHLevel0X 2 2" xfId="1825" xr:uid="{99F5B677-9ED9-4F26-8DC7-E57460A55716}"/>
    <cellStyle name="SAPBEXHLevel0X 2 2 2" xfId="1826" xr:uid="{C38D3F76-F0AA-4B68-9B21-F924E6986468}"/>
    <cellStyle name="SAPBEXHLevel0X 2 2 2 2" xfId="1827" xr:uid="{5B4C591E-3CC3-4567-9097-BCC84814B316}"/>
    <cellStyle name="SAPBEXHLevel0X 2 2 3" xfId="1828" xr:uid="{B3243180-B6CF-448C-ADC7-6B8677FC8D95}"/>
    <cellStyle name="SAPBEXHLevel0X 2 2 3 2" xfId="1829" xr:uid="{B5280156-1FE6-4670-89B7-BC327BBC57BF}"/>
    <cellStyle name="SAPBEXHLevel0X 2 2 4" xfId="1830" xr:uid="{5C0C8181-9A78-46BF-B443-1CFA4C9DD46F}"/>
    <cellStyle name="SAPBEXHLevel0X 2 2 5" xfId="1831" xr:uid="{8F09924D-B344-4BFB-B609-7FC068FF7427}"/>
    <cellStyle name="SAPBEXHLevel0X 2 3" xfId="1832" xr:uid="{F06E2DF0-5ED6-4A83-9BBB-3CC6CF34B1E6}"/>
    <cellStyle name="SAPBEXHLevel0X 2 3 2" xfId="1833" xr:uid="{BD94C4E8-A46D-4225-834B-B4CA674C126D}"/>
    <cellStyle name="SAPBEXHLevel0X 2 4" xfId="1834" xr:uid="{24C69DF2-BB35-4EB3-9107-15AF137C9740}"/>
    <cellStyle name="SAPBEXHLevel0X 2 4 2" xfId="1835" xr:uid="{FB3104DC-19F6-4278-A04E-D6D2E631D2F8}"/>
    <cellStyle name="SAPBEXHLevel0X 2 5" xfId="1836" xr:uid="{B8049F3D-30C8-4D7B-A4C7-2F88F3E696BE}"/>
    <cellStyle name="SAPBEXHLevel0X 3" xfId="1837" xr:uid="{CA115A1A-46A1-4921-A3A3-6B2A25EFD66F}"/>
    <cellStyle name="SAPBEXHLevel0X 3 2" xfId="1838" xr:uid="{F7861F44-71C1-4993-BC03-6B3AA5C273AB}"/>
    <cellStyle name="SAPBEXHLevel0X 3 2 2" xfId="1839" xr:uid="{18AB70BC-18A6-4BD8-993E-25B85AC219F0}"/>
    <cellStyle name="SAPBEXHLevel0X 3 2 2 2" xfId="1840" xr:uid="{9B7E5FB9-4D74-4F96-854D-531E65ADF135}"/>
    <cellStyle name="SAPBEXHLevel0X 3 2 3" xfId="1841" xr:uid="{4B690D0E-DFD9-4EB7-A3F0-91851DC5BF03}"/>
    <cellStyle name="SAPBEXHLevel0X 3 2 3 2" xfId="1842" xr:uid="{C1D73F49-AE70-45F4-9C81-3D0C9B844E29}"/>
    <cellStyle name="SAPBEXHLevel0X 3 2 4" xfId="1843" xr:uid="{D2DC2A0B-FBB1-4D03-B365-6DFE034B43A7}"/>
    <cellStyle name="SAPBEXHLevel0X 3 2 5" xfId="1844" xr:uid="{4354EBDF-EC2D-4764-B8B6-193254250D4E}"/>
    <cellStyle name="SAPBEXHLevel0X 3 3" xfId="1845" xr:uid="{5593A3A3-1A6B-4559-99FD-E0D26CB55357}"/>
    <cellStyle name="SAPBEXHLevel0X 3 3 2" xfId="1846" xr:uid="{CF4A8130-FB11-46C4-97CD-23E902B32D2F}"/>
    <cellStyle name="SAPBEXHLevel0X 3 4" xfId="1847" xr:uid="{0945211E-9C3B-4292-92C4-E1EF03215E89}"/>
    <cellStyle name="SAPBEXHLevel0X 3 4 2" xfId="1848" xr:uid="{8BE04441-8D48-42E0-B14C-812E5F9F2711}"/>
    <cellStyle name="SAPBEXHLevel0X 3 5" xfId="1849" xr:uid="{826CC954-6F49-48E1-B4FE-3A53498BC830}"/>
    <cellStyle name="SAPBEXHLevel0X 4" xfId="1850" xr:uid="{BF3150D7-654E-4FB5-A749-5FD0EFD8EF1E}"/>
    <cellStyle name="SAPBEXHLevel0X 4 2" xfId="1851" xr:uid="{4AABB1CF-2C59-47D5-B60A-13982E4777B5}"/>
    <cellStyle name="SAPBEXHLevel0X 4 2 2" xfId="1852" xr:uid="{B8956547-24C0-4B88-BF49-1BD49F65F702}"/>
    <cellStyle name="SAPBEXHLevel0X 4 2 2 2" xfId="1853" xr:uid="{57763131-1035-404F-B6D1-1B9114BC5F8C}"/>
    <cellStyle name="SAPBEXHLevel0X 4 2 3" xfId="1854" xr:uid="{1C34EE63-98BC-4CB6-BB0A-1E943DEEBCD9}"/>
    <cellStyle name="SAPBEXHLevel0X 4 2 3 2" xfId="1855" xr:uid="{51BDCF3B-F102-471B-A23F-055F9B77A395}"/>
    <cellStyle name="SAPBEXHLevel0X 4 2 4" xfId="1856" xr:uid="{21570A90-802D-4147-A7B5-FF6CD947FD67}"/>
    <cellStyle name="SAPBEXHLevel0X 4 2 5" xfId="1857" xr:uid="{EC039C9C-B616-4099-85A5-A4AB50A06E47}"/>
    <cellStyle name="SAPBEXHLevel0X 4 3" xfId="1858" xr:uid="{CA98AB4F-5863-4A7B-8CD6-1B2B704B65E7}"/>
    <cellStyle name="SAPBEXHLevel0X 4 3 2" xfId="1859" xr:uid="{F97BCE63-A656-4C81-B771-E42F5FE689C3}"/>
    <cellStyle name="SAPBEXHLevel0X 4 4" xfId="1860" xr:uid="{FC03E439-6681-41D1-8DB0-AE70F04F4FC3}"/>
    <cellStyle name="SAPBEXHLevel0X 4 4 2" xfId="1861" xr:uid="{D2C31EBD-A38F-4300-BB6D-C70A892776BF}"/>
    <cellStyle name="SAPBEXHLevel0X 4 5" xfId="1862" xr:uid="{ABD1078E-677F-490E-8BE5-97B0FFBB9476}"/>
    <cellStyle name="SAPBEXHLevel0X 5" xfId="1863" xr:uid="{16C750A7-63E9-483A-9A5E-B003FE43D9DD}"/>
    <cellStyle name="SAPBEXHLevel0X 5 2" xfId="1864" xr:uid="{192922DA-5C36-475B-BC92-587CF60D1001}"/>
    <cellStyle name="SAPBEXHLevel0X 5 2 2" xfId="1865" xr:uid="{13CB0E0F-F49D-455A-AEE4-900C4C127022}"/>
    <cellStyle name="SAPBEXHLevel0X 5 2 2 2" xfId="1866" xr:uid="{66B8BD41-6948-45C9-B9D9-7FE53BA33FBF}"/>
    <cellStyle name="SAPBEXHLevel0X 5 2 3" xfId="1867" xr:uid="{2851127F-E5BC-4E48-8157-5A7611E0590D}"/>
    <cellStyle name="SAPBEXHLevel0X 5 2 3 2" xfId="1868" xr:uid="{5FE4A392-12B0-4B4C-9416-AED264D3C819}"/>
    <cellStyle name="SAPBEXHLevel0X 5 2 4" xfId="1869" xr:uid="{F57FD566-2892-4584-B4EF-5D966953C12F}"/>
    <cellStyle name="SAPBEXHLevel0X 5 2 5" xfId="1870" xr:uid="{EBA763A5-1BD4-4712-8805-DA7B4C621458}"/>
    <cellStyle name="SAPBEXHLevel0X 5 3" xfId="1871" xr:uid="{BD8AF914-EE5A-4756-923A-0F9DEAE12374}"/>
    <cellStyle name="SAPBEXHLevel0X 5 3 2" xfId="1872" xr:uid="{F0A26ED8-5C51-4E41-92D4-950FCDB147C9}"/>
    <cellStyle name="SAPBEXHLevel0X 5 4" xfId="1873" xr:uid="{0634BBCC-8AD8-4FE8-8490-FA52DEE6C97D}"/>
    <cellStyle name="SAPBEXHLevel0X 5 4 2" xfId="1874" xr:uid="{2D1BF5B1-0953-40FF-89C3-81DBF494623F}"/>
    <cellStyle name="SAPBEXHLevel0X 5 5" xfId="1875" xr:uid="{7F28899E-2222-414F-8EC9-AA6A8BE656EA}"/>
    <cellStyle name="SAPBEXHLevel0X 6" xfId="1876" xr:uid="{F839A54B-A6FB-4744-A625-9D7184BDA885}"/>
    <cellStyle name="SAPBEXHLevel0X 6 2" xfId="1877" xr:uid="{C533E2CB-1C0D-48A2-9544-68D8C99A839C}"/>
    <cellStyle name="SAPBEXHLevel0X 6 2 2" xfId="1878" xr:uid="{5DFFEB30-2C1C-4752-A18F-9D27E1FAA3F0}"/>
    <cellStyle name="SAPBEXHLevel0X 6 3" xfId="1879" xr:uid="{571872B5-ED10-47A5-BBD4-075D8CC6C1A9}"/>
    <cellStyle name="SAPBEXHLevel0X 6 3 2" xfId="1880" xr:uid="{96FC48EC-33D6-40DF-9C6D-13A8C521C246}"/>
    <cellStyle name="SAPBEXHLevel0X 6 4" xfId="1881" xr:uid="{AFC672C1-4536-4871-B01E-F43F07488020}"/>
    <cellStyle name="SAPBEXHLevel0X 6 5" xfId="1882" xr:uid="{8AF0A1AF-2853-4F2C-BDCB-DC601C15CF46}"/>
    <cellStyle name="SAPBEXHLevel0X 7" xfId="1883" xr:uid="{4ABE9E58-C7A5-4E6C-93E2-FCC89D5095D9}"/>
    <cellStyle name="SAPBEXHLevel0X 7 2" xfId="1884" xr:uid="{7A53A077-E11F-4C0A-9A35-82682420CEE1}"/>
    <cellStyle name="SAPBEXHLevel0X 8" xfId="1885" xr:uid="{89825AF7-9E0F-4953-A9E1-7DEC7D732C8C}"/>
    <cellStyle name="SAPBEXHLevel0X 8 2" xfId="1886" xr:uid="{28A68A44-3A97-42DB-AC62-1256A7BECA9B}"/>
    <cellStyle name="SAPBEXHLevel0X 9" xfId="1887" xr:uid="{5B03A255-806E-4735-B7AF-AD23491021BE}"/>
    <cellStyle name="SAPBEXHLevel1" xfId="1888" xr:uid="{8C589952-B6D9-4FB6-A189-3D6E87B374F1}"/>
    <cellStyle name="SAPBEXHLevel1 2" xfId="1889" xr:uid="{5D409570-C7A5-436B-96E8-864FDF0C46F1}"/>
    <cellStyle name="SAPBEXHLevel1 2 2" xfId="1890" xr:uid="{EFB34622-C470-463A-867B-5B9A1D101867}"/>
    <cellStyle name="SAPBEXHLevel1 2 2 2" xfId="1891" xr:uid="{8E3984CD-63C9-4D16-BD7D-A31111850E24}"/>
    <cellStyle name="SAPBEXHLevel1 2 2 2 2" xfId="1892" xr:uid="{074E1003-BC68-4A0D-8B7A-D915896C22CA}"/>
    <cellStyle name="SAPBEXHLevel1 2 2 3" xfId="1893" xr:uid="{755EA30F-32C2-4A88-BFC9-EE2F07B8AADB}"/>
    <cellStyle name="SAPBEXHLevel1 2 2 3 2" xfId="1894" xr:uid="{F7D26734-E90B-414C-BEE9-6CD97F3399F6}"/>
    <cellStyle name="SAPBEXHLevel1 2 2 4" xfId="1895" xr:uid="{43634ED2-3086-41E8-8357-9989F7170FEE}"/>
    <cellStyle name="SAPBEXHLevel1 2 2 5" xfId="1896" xr:uid="{74CA46C2-2334-4F6D-88A9-A8B90C819CFA}"/>
    <cellStyle name="SAPBEXHLevel1 2 3" xfId="1897" xr:uid="{7BAD0D73-9D06-461B-AFEA-6F6AEAC25C1D}"/>
    <cellStyle name="SAPBEXHLevel1 2 3 2" xfId="1898" xr:uid="{0280DCE4-07E1-4596-B41C-4F719A64D29C}"/>
    <cellStyle name="SAPBEXHLevel1 2 4" xfId="1899" xr:uid="{4FF3A2B5-C72E-4CF6-A470-56E33B595B14}"/>
    <cellStyle name="SAPBEXHLevel1 2 4 2" xfId="1900" xr:uid="{6A1D355C-ED5E-42A4-85F0-C49F5940737F}"/>
    <cellStyle name="SAPBEXHLevel1 2 5" xfId="1901" xr:uid="{67D4722F-4238-4E91-B080-B966E493C0A6}"/>
    <cellStyle name="SAPBEXHLevel1 3" xfId="1902" xr:uid="{46ECB0FE-DA3B-47FA-BBAD-A88D4269C180}"/>
    <cellStyle name="SAPBEXHLevel1 3 2" xfId="1903" xr:uid="{22C96B02-1EAF-4E4B-B817-AB236163925F}"/>
    <cellStyle name="SAPBEXHLevel1 3 2 2" xfId="1904" xr:uid="{C9DFDFD9-5C4D-4A19-B4D6-BE1212D0C63E}"/>
    <cellStyle name="SAPBEXHLevel1 3 2 2 2" xfId="1905" xr:uid="{C700C815-013E-421A-81AB-6122D039772D}"/>
    <cellStyle name="SAPBEXHLevel1 3 2 3" xfId="1906" xr:uid="{D9D4EEB6-8D58-412D-B12B-11C766C57EDC}"/>
    <cellStyle name="SAPBEXHLevel1 3 2 3 2" xfId="1907" xr:uid="{A9D9208D-A32F-48BB-AD5C-DBAD7BD380E2}"/>
    <cellStyle name="SAPBEXHLevel1 3 2 4" xfId="1908" xr:uid="{B73D49C4-487D-42F9-8167-553DADA4C215}"/>
    <cellStyle name="SAPBEXHLevel1 3 2 5" xfId="1909" xr:uid="{DC177A28-8A2B-463A-931E-BE3973073077}"/>
    <cellStyle name="SAPBEXHLevel1 3 3" xfId="1910" xr:uid="{925DFE6F-A71A-44E9-92E3-740B6D3EC0FF}"/>
    <cellStyle name="SAPBEXHLevel1 3 3 2" xfId="1911" xr:uid="{2B3FB5BD-89AE-415D-BD8A-58A885B03AB7}"/>
    <cellStyle name="SAPBEXHLevel1 3 4" xfId="1912" xr:uid="{904E38F5-B41F-44E5-990C-99FA85A10092}"/>
    <cellStyle name="SAPBEXHLevel1 3 4 2" xfId="1913" xr:uid="{E6AF88B9-F1C8-4452-8EBC-C5E4235319B1}"/>
    <cellStyle name="SAPBEXHLevel1 3 5" xfId="1914" xr:uid="{54132155-B083-4983-AF50-FBB3AD187FFA}"/>
    <cellStyle name="SAPBEXHLevel1 4" xfId="1915" xr:uid="{4DD50C7E-2025-4F1B-952C-1566DAAFC30F}"/>
    <cellStyle name="SAPBEXHLevel1 4 2" xfId="1916" xr:uid="{2605D1AF-AA9E-41F9-9AF9-C7843C3EAD4E}"/>
    <cellStyle name="SAPBEXHLevel1 4 2 2" xfId="1917" xr:uid="{B070C86B-86E1-4900-8DD7-08698C38D9F5}"/>
    <cellStyle name="SAPBEXHLevel1 4 2 2 2" xfId="1918" xr:uid="{F2C29E23-3CEE-4E7A-941C-FE15CF3D61D4}"/>
    <cellStyle name="SAPBEXHLevel1 4 2 3" xfId="1919" xr:uid="{640E5368-08AF-4E72-AF89-F40A807BC856}"/>
    <cellStyle name="SAPBEXHLevel1 4 2 3 2" xfId="1920" xr:uid="{E2703633-EB66-4E48-B262-C5DB20F35108}"/>
    <cellStyle name="SAPBEXHLevel1 4 2 4" xfId="1921" xr:uid="{4EF9BDD4-DE79-477C-B5AE-741FFA51A0AF}"/>
    <cellStyle name="SAPBEXHLevel1 4 2 5" xfId="1922" xr:uid="{02E96BC5-A039-4B1C-8225-5F8ECB4299C2}"/>
    <cellStyle name="SAPBEXHLevel1 4 3" xfId="1923" xr:uid="{B974C509-1EFC-4A37-98E4-B02F425D1A47}"/>
    <cellStyle name="SAPBEXHLevel1 4 3 2" xfId="1924" xr:uid="{4530CF2A-ACD7-411F-8769-10DD798E2607}"/>
    <cellStyle name="SAPBEXHLevel1 4 4" xfId="1925" xr:uid="{A3E986B5-DC76-4B55-B4E8-AC774FD0565E}"/>
    <cellStyle name="SAPBEXHLevel1 4 4 2" xfId="1926" xr:uid="{064A8041-267E-42E0-938A-B08DA4255D6D}"/>
    <cellStyle name="SAPBEXHLevel1 4 5" xfId="1927" xr:uid="{863DB20D-E301-4095-8402-A6A759023E66}"/>
    <cellStyle name="SAPBEXHLevel1 5" xfId="1928" xr:uid="{17102122-F181-4F66-8601-7CD18F013FA8}"/>
    <cellStyle name="SAPBEXHLevel1 5 2" xfId="1929" xr:uid="{16A3F336-F36C-4549-8481-02DFB255AE40}"/>
    <cellStyle name="SAPBEXHLevel1 5 2 2" xfId="1930" xr:uid="{BEF7EE82-D3BA-47AC-A2CF-F548C431DA58}"/>
    <cellStyle name="SAPBEXHLevel1 5 2 2 2" xfId="1931" xr:uid="{50F4E504-A8C8-42D8-807F-06CCAF633F53}"/>
    <cellStyle name="SAPBEXHLevel1 5 2 3" xfId="1932" xr:uid="{D3089DD7-D124-462A-B96C-240808D5350F}"/>
    <cellStyle name="SAPBEXHLevel1 5 2 3 2" xfId="1933" xr:uid="{86D43C25-37FD-4B20-A242-040BC23E2E7C}"/>
    <cellStyle name="SAPBEXHLevel1 5 2 4" xfId="1934" xr:uid="{ABC31C46-8F4F-4C23-91EB-DD511909EC56}"/>
    <cellStyle name="SAPBEXHLevel1 5 2 5" xfId="1935" xr:uid="{A0EC269E-759D-49A6-9529-B8E34E00D2B1}"/>
    <cellStyle name="SAPBEXHLevel1 5 3" xfId="1936" xr:uid="{F6189DA7-A2DB-4E00-83FD-20E4EBEF7796}"/>
    <cellStyle name="SAPBEXHLevel1 5 3 2" xfId="1937" xr:uid="{6F343E7E-0C91-439D-A7B1-E3A1D447EADC}"/>
    <cellStyle name="SAPBEXHLevel1 5 4" xfId="1938" xr:uid="{FCB231F5-6E41-40FF-903F-C75FF43CEF43}"/>
    <cellStyle name="SAPBEXHLevel1 5 4 2" xfId="1939" xr:uid="{AF4F4563-F4F4-40D6-8AB9-397C50203AD1}"/>
    <cellStyle name="SAPBEXHLevel1 5 5" xfId="1940" xr:uid="{4D6B3DCF-3D7F-4D51-809B-B684469E63E0}"/>
    <cellStyle name="SAPBEXHLevel1 6" xfId="1941" xr:uid="{E4BED19A-A63D-4C04-8C43-30E2642C279F}"/>
    <cellStyle name="SAPBEXHLevel1 6 2" xfId="1942" xr:uid="{1411F59B-97CF-490F-92E3-821E32CF367B}"/>
    <cellStyle name="SAPBEXHLevel1 6 2 2" xfId="1943" xr:uid="{91848C27-7DC6-4B83-874B-C401FA7DCDA4}"/>
    <cellStyle name="SAPBEXHLevel1 6 3" xfId="1944" xr:uid="{CE40F64A-9052-40C3-9705-9AFFDE1511E4}"/>
    <cellStyle name="SAPBEXHLevel1 6 3 2" xfId="1945" xr:uid="{EAEBE45F-492E-4231-9DEF-BB7790EB6EAA}"/>
    <cellStyle name="SAPBEXHLevel1 6 4" xfId="1946" xr:uid="{B6B84787-6D63-4D9B-B33C-A7476279D1EC}"/>
    <cellStyle name="SAPBEXHLevel1 6 5" xfId="1947" xr:uid="{8CA2B1C0-210F-4B94-B599-8658A34C5BD0}"/>
    <cellStyle name="SAPBEXHLevel1 7" xfId="1948" xr:uid="{1AF5AC83-D8C2-452E-8833-DEA0717FD245}"/>
    <cellStyle name="SAPBEXHLevel1 7 2" xfId="1949" xr:uid="{D7149C44-9B8E-4727-B059-771104412508}"/>
    <cellStyle name="SAPBEXHLevel1 8" xfId="1950" xr:uid="{4A0A3CEE-CBAA-4E8E-9DB8-A3999130243F}"/>
    <cellStyle name="SAPBEXHLevel1 8 2" xfId="1951" xr:uid="{09933319-69CD-44FF-923D-961981EDFABD}"/>
    <cellStyle name="SAPBEXHLevel1 9" xfId="1952" xr:uid="{AE240463-6AC0-49CF-9DBE-D1ACFB115F09}"/>
    <cellStyle name="SAPBEXHLevel1X" xfId="1953" xr:uid="{CAC1D6F1-0F9E-442B-811B-9F5D54FED86C}"/>
    <cellStyle name="SAPBEXHLevel1X 2" xfId="1954" xr:uid="{6C26543F-DAA6-4C74-8C0F-F51CFAFA739A}"/>
    <cellStyle name="SAPBEXHLevel1X 2 2" xfId="1955" xr:uid="{BC86590B-E30A-4685-8CD4-AFC02EC4021B}"/>
    <cellStyle name="SAPBEXHLevel1X 2 2 2" xfId="1956" xr:uid="{C4BBFF81-3A01-46E0-BDC0-DAEE98E94041}"/>
    <cellStyle name="SAPBEXHLevel1X 2 2 2 2" xfId="1957" xr:uid="{5C408C9C-7773-4B27-8562-83F9EC78BA20}"/>
    <cellStyle name="SAPBEXHLevel1X 2 2 3" xfId="1958" xr:uid="{D8DB6B38-19BE-482D-8383-9E1DB80677F0}"/>
    <cellStyle name="SAPBEXHLevel1X 2 2 3 2" xfId="1959" xr:uid="{A290A1D3-F837-4F70-BADB-ED7A0456C8DA}"/>
    <cellStyle name="SAPBEXHLevel1X 2 2 4" xfId="1960" xr:uid="{34956E62-3365-42B2-BB89-0A9E105FA8BB}"/>
    <cellStyle name="SAPBEXHLevel1X 2 2 5" xfId="1961" xr:uid="{2F25FB22-0BCF-4C21-8955-13A525F219C7}"/>
    <cellStyle name="SAPBEXHLevel1X 2 3" xfId="1962" xr:uid="{7D39A397-70B1-4B99-A998-DDE62EBC5B49}"/>
    <cellStyle name="SAPBEXHLevel1X 2 3 2" xfId="1963" xr:uid="{6683C281-872A-4F21-A8FF-2258F775E4F8}"/>
    <cellStyle name="SAPBEXHLevel1X 2 4" xfId="1964" xr:uid="{7BBF76D6-6337-438C-BF15-15D0AA1B5EBC}"/>
    <cellStyle name="SAPBEXHLevel1X 2 4 2" xfId="1965" xr:uid="{ADEDD4D8-C0CE-4871-A5D5-7E12B825CDA7}"/>
    <cellStyle name="SAPBEXHLevel1X 2 5" xfId="1966" xr:uid="{19CD1B1A-673A-4CF5-8021-557AFFDA6436}"/>
    <cellStyle name="SAPBEXHLevel1X 3" xfId="1967" xr:uid="{7278473D-E650-4744-987B-3EA0339F7F39}"/>
    <cellStyle name="SAPBEXHLevel1X 3 2" xfId="1968" xr:uid="{6250E17E-3019-4344-93EB-BEF3DF2E476D}"/>
    <cellStyle name="SAPBEXHLevel1X 3 2 2" xfId="1969" xr:uid="{E32E5D8D-0D81-4E77-9DFC-3D45CC3D7638}"/>
    <cellStyle name="SAPBEXHLevel1X 3 2 2 2" xfId="1970" xr:uid="{2F07393B-43E0-4613-93EE-A1EA2B62765D}"/>
    <cellStyle name="SAPBEXHLevel1X 3 2 3" xfId="1971" xr:uid="{EB65D739-0838-4F84-ABB7-9E12A9F3192F}"/>
    <cellStyle name="SAPBEXHLevel1X 3 2 3 2" xfId="1972" xr:uid="{F45A514F-5E99-4B00-BBD7-16B9BD116CAE}"/>
    <cellStyle name="SAPBEXHLevel1X 3 2 4" xfId="1973" xr:uid="{3F2ABBB0-8ED8-42A3-A6DF-C07A30B836D5}"/>
    <cellStyle name="SAPBEXHLevel1X 3 2 5" xfId="1974" xr:uid="{A0F75F67-A0F1-454E-A3DF-E9201F1BC0B5}"/>
    <cellStyle name="SAPBEXHLevel1X 3 3" xfId="1975" xr:uid="{20F49EEA-3587-4BE1-9001-3923C399EADC}"/>
    <cellStyle name="SAPBEXHLevel1X 3 3 2" xfId="1976" xr:uid="{59A63161-94D0-41B4-8B17-914D5ABA615F}"/>
    <cellStyle name="SAPBEXHLevel1X 3 4" xfId="1977" xr:uid="{39EC636D-C3D8-4093-B57C-0EE2033A7640}"/>
    <cellStyle name="SAPBEXHLevel1X 3 4 2" xfId="1978" xr:uid="{F43E6EA2-7EAB-4282-8F2D-BDC16DB8BA01}"/>
    <cellStyle name="SAPBEXHLevel1X 3 5" xfId="1979" xr:uid="{303FC850-C420-4062-B17E-A52E2359431B}"/>
    <cellStyle name="SAPBEXHLevel1X 4" xfId="1980" xr:uid="{91D4B5AE-5898-4506-AF5F-D0FEB3736265}"/>
    <cellStyle name="SAPBEXHLevel1X 4 2" xfId="1981" xr:uid="{AA15C9BC-987A-4498-9992-7CC9CBC084DF}"/>
    <cellStyle name="SAPBEXHLevel1X 4 2 2" xfId="1982" xr:uid="{B091A623-922B-4CC0-A342-13FBC7210D33}"/>
    <cellStyle name="SAPBEXHLevel1X 4 2 2 2" xfId="1983" xr:uid="{E0CFE7C6-066A-4477-A6E5-D8F46DD7A118}"/>
    <cellStyle name="SAPBEXHLevel1X 4 2 3" xfId="1984" xr:uid="{8CBC3BF9-D4E5-4F32-97CA-F856FF150398}"/>
    <cellStyle name="SAPBEXHLevel1X 4 2 3 2" xfId="1985" xr:uid="{4A492D48-DEC0-4534-B9FC-80C35EE18D7F}"/>
    <cellStyle name="SAPBEXHLevel1X 4 2 4" xfId="1986" xr:uid="{A7650E02-AD60-4729-AE48-AAAB9E9828E7}"/>
    <cellStyle name="SAPBEXHLevel1X 4 2 5" xfId="1987" xr:uid="{CB225185-8128-4407-95F6-1988EC0951B7}"/>
    <cellStyle name="SAPBEXHLevel1X 4 3" xfId="1988" xr:uid="{C199F650-BB70-414C-90C9-D02FD16ECCA4}"/>
    <cellStyle name="SAPBEXHLevel1X 4 3 2" xfId="1989" xr:uid="{E956DB53-9F97-4DE6-B727-E5D392D98A6A}"/>
    <cellStyle name="SAPBEXHLevel1X 4 4" xfId="1990" xr:uid="{3B87E4ED-6BDF-4408-8F98-F293822838A2}"/>
    <cellStyle name="SAPBEXHLevel1X 4 4 2" xfId="1991" xr:uid="{07D852D4-EAD4-4711-8D55-2C5F41285B18}"/>
    <cellStyle name="SAPBEXHLevel1X 4 5" xfId="1992" xr:uid="{2E7A9B22-BACB-4BAD-8241-83B11349749D}"/>
    <cellStyle name="SAPBEXHLevel1X 5" xfId="1993" xr:uid="{F92F9A8A-8DBD-4644-AF5B-046D1D826309}"/>
    <cellStyle name="SAPBEXHLevel1X 5 2" xfId="1994" xr:uid="{EA759049-5587-422D-A330-709040FBA1AA}"/>
    <cellStyle name="SAPBEXHLevel1X 5 2 2" xfId="1995" xr:uid="{102AF9C8-56A6-46D5-9CFE-6A884EE1D148}"/>
    <cellStyle name="SAPBEXHLevel1X 5 2 2 2" xfId="1996" xr:uid="{6D9A0324-CFD5-44EE-9539-BE110B841B87}"/>
    <cellStyle name="SAPBEXHLevel1X 5 2 3" xfId="1997" xr:uid="{F23DCDD8-89BA-4E30-9E61-B081229F1E10}"/>
    <cellStyle name="SAPBEXHLevel1X 5 2 3 2" xfId="1998" xr:uid="{F743FC3F-3733-4AE4-9876-73493B64A154}"/>
    <cellStyle name="SAPBEXHLevel1X 5 2 4" xfId="1999" xr:uid="{3B332F50-5CBA-4EE8-93AD-18094A37237E}"/>
    <cellStyle name="SAPBEXHLevel1X 5 2 5" xfId="2000" xr:uid="{2ADCA3E1-6BE7-4604-804F-169633C90852}"/>
    <cellStyle name="SAPBEXHLevel1X 5 3" xfId="2001" xr:uid="{980A4761-095E-4E05-8D47-A8F789C625FA}"/>
    <cellStyle name="SAPBEXHLevel1X 5 3 2" xfId="2002" xr:uid="{2B2BC454-484B-4389-BA49-90360E8211BE}"/>
    <cellStyle name="SAPBEXHLevel1X 5 4" xfId="2003" xr:uid="{82B3F37E-E268-470E-9B45-3E50B3E67F43}"/>
    <cellStyle name="SAPBEXHLevel1X 5 4 2" xfId="2004" xr:uid="{080F0A8E-F7F7-4FC5-95AF-23AC5B363922}"/>
    <cellStyle name="SAPBEXHLevel1X 5 5" xfId="2005" xr:uid="{BD99CE10-8D92-44DE-8A1C-467D3D63849E}"/>
    <cellStyle name="SAPBEXHLevel1X 6" xfId="2006" xr:uid="{4286D19A-6E87-4C83-B800-D2D6C3187BDB}"/>
    <cellStyle name="SAPBEXHLevel1X 6 2" xfId="2007" xr:uid="{E448C4DB-54A1-484C-9E29-80C9F5ED4A35}"/>
    <cellStyle name="SAPBEXHLevel1X 6 2 2" xfId="2008" xr:uid="{5E6A5156-7F4A-4221-9751-6FE7550B19E6}"/>
    <cellStyle name="SAPBEXHLevel1X 6 3" xfId="2009" xr:uid="{4A6D1423-7703-4192-8D14-C30A6BB77718}"/>
    <cellStyle name="SAPBEXHLevel1X 6 3 2" xfId="2010" xr:uid="{DF322FA9-19B3-46A2-91FE-BC25B44E0079}"/>
    <cellStyle name="SAPBEXHLevel1X 6 4" xfId="2011" xr:uid="{F02F2DDC-C624-4613-95BE-004C89FE5FB0}"/>
    <cellStyle name="SAPBEXHLevel1X 6 5" xfId="2012" xr:uid="{582018B8-A4F0-49AF-AFCB-BDBA99D99EFF}"/>
    <cellStyle name="SAPBEXHLevel1X 7" xfId="2013" xr:uid="{F8C336F5-775D-4639-B9AB-E5386CE87362}"/>
    <cellStyle name="SAPBEXHLevel1X 7 2" xfId="2014" xr:uid="{98788A85-7313-49CB-88C4-8F6FC0278B33}"/>
    <cellStyle name="SAPBEXHLevel1X 8" xfId="2015" xr:uid="{07F8456B-1617-470B-B9A0-5352BFF29D69}"/>
    <cellStyle name="SAPBEXHLevel1X 8 2" xfId="2016" xr:uid="{395F3C68-E68E-4E37-B510-0C808CC10C69}"/>
    <cellStyle name="SAPBEXHLevel1X 9" xfId="2017" xr:uid="{30882640-B527-4C20-9FB5-FF475DFC4D90}"/>
    <cellStyle name="SAPBEXHLevel2" xfId="2018" xr:uid="{993494B3-A609-4925-B430-14A839694D6F}"/>
    <cellStyle name="SAPBEXHLevel2 2" xfId="2019" xr:uid="{E91DFE1D-72D0-4479-8679-0027CC87EF03}"/>
    <cellStyle name="SAPBEXHLevel2 2 2" xfId="2020" xr:uid="{E812C102-0E05-404B-B510-F198281EE3E9}"/>
    <cellStyle name="SAPBEXHLevel2 2 2 2" xfId="2021" xr:uid="{D1177DE8-1543-4ADC-8F13-D6B25C75E99B}"/>
    <cellStyle name="SAPBEXHLevel2 2 2 2 2" xfId="2022" xr:uid="{D1B690FE-842B-4824-905C-518EA156DE1D}"/>
    <cellStyle name="SAPBEXHLevel2 2 2 3" xfId="2023" xr:uid="{A692BE75-7AD1-408E-B2E0-6FCED10CC76D}"/>
    <cellStyle name="SAPBEXHLevel2 2 2 3 2" xfId="2024" xr:uid="{11469F80-A75E-4FF2-9BFB-765244E8147D}"/>
    <cellStyle name="SAPBEXHLevel2 2 2 4" xfId="2025" xr:uid="{BB4BF9A0-E0F2-40C9-9D42-C6366660687B}"/>
    <cellStyle name="SAPBEXHLevel2 2 2 5" xfId="2026" xr:uid="{6409DF1F-A667-4AFC-A4B7-3E9E04BF1A54}"/>
    <cellStyle name="SAPBEXHLevel2 2 3" xfId="2027" xr:uid="{96E1715A-C681-420E-9DE5-50D9C428E651}"/>
    <cellStyle name="SAPBEXHLevel2 2 3 2" xfId="2028" xr:uid="{24500575-1BF0-467F-BAE0-5B98609F436B}"/>
    <cellStyle name="SAPBEXHLevel2 2 4" xfId="2029" xr:uid="{03ABCC3A-92C4-4292-94EA-75878FC1CE94}"/>
    <cellStyle name="SAPBEXHLevel2 2 4 2" xfId="2030" xr:uid="{CD59655B-27F3-489B-B5BD-BCC8EC6A6589}"/>
    <cellStyle name="SAPBEXHLevel2 2 5" xfId="2031" xr:uid="{D4D08315-68F1-4D87-95AF-3C2C8A3BA53A}"/>
    <cellStyle name="SAPBEXHLevel2 3" xfId="2032" xr:uid="{8C7FAE4A-EB79-4619-84F3-DA5C1F342211}"/>
    <cellStyle name="SAPBEXHLevel2 3 2" xfId="2033" xr:uid="{6AE76B16-958B-4A85-964E-56B3AC550264}"/>
    <cellStyle name="SAPBEXHLevel2 3 2 2" xfId="2034" xr:uid="{4CBF197E-3169-4396-83C6-4AF814478AFB}"/>
    <cellStyle name="SAPBEXHLevel2 3 2 2 2" xfId="2035" xr:uid="{CC17AA2B-F1B5-477B-970C-84684528A415}"/>
    <cellStyle name="SAPBEXHLevel2 3 2 3" xfId="2036" xr:uid="{3D5302BA-0497-4954-9CFB-57ECCC9EB63A}"/>
    <cellStyle name="SAPBEXHLevel2 3 2 3 2" xfId="2037" xr:uid="{18739807-5331-4CFF-9976-7085F7AABF4A}"/>
    <cellStyle name="SAPBEXHLevel2 3 2 4" xfId="2038" xr:uid="{774BCC9D-C837-4306-9BF0-717DC43EAB13}"/>
    <cellStyle name="SAPBEXHLevel2 3 2 5" xfId="2039" xr:uid="{6D4CD9A5-6FA6-49AD-A88F-266B5F37126F}"/>
    <cellStyle name="SAPBEXHLevel2 3 3" xfId="2040" xr:uid="{B1F4098A-3454-4094-902B-D0651C09C578}"/>
    <cellStyle name="SAPBEXHLevel2 3 3 2" xfId="2041" xr:uid="{CA82EA67-D6D2-43E8-82E7-9DE7BB84F891}"/>
    <cellStyle name="SAPBEXHLevel2 3 4" xfId="2042" xr:uid="{174682BC-391F-4DAA-BFE1-977A39269059}"/>
    <cellStyle name="SAPBEXHLevel2 3 4 2" xfId="2043" xr:uid="{98E1BD65-4977-4990-BC76-E8886360A78B}"/>
    <cellStyle name="SAPBEXHLevel2 3 5" xfId="2044" xr:uid="{CBB4A44C-6A67-4F7D-9D8F-E504A34DE345}"/>
    <cellStyle name="SAPBEXHLevel2 4" xfId="2045" xr:uid="{48701145-827F-451C-B5FC-19E6A1D33712}"/>
    <cellStyle name="SAPBEXHLevel2 4 2" xfId="2046" xr:uid="{31CC2AE8-3866-4F6A-BB07-2D18958A42B0}"/>
    <cellStyle name="SAPBEXHLevel2 4 2 2" xfId="2047" xr:uid="{BEF3BF3B-1370-427F-A224-8A7235E635D8}"/>
    <cellStyle name="SAPBEXHLevel2 4 2 2 2" xfId="2048" xr:uid="{AEE19F09-4AC8-4B97-8E9F-9F43343B4269}"/>
    <cellStyle name="SAPBEXHLevel2 4 2 3" xfId="2049" xr:uid="{B1158E81-2AD0-4E4C-9AE8-BDC9E51340B0}"/>
    <cellStyle name="SAPBEXHLevel2 4 2 3 2" xfId="2050" xr:uid="{14816365-A806-4107-8135-D2CD47A25460}"/>
    <cellStyle name="SAPBEXHLevel2 4 2 4" xfId="2051" xr:uid="{5F6BCAF4-32A2-4786-987B-7989568D8310}"/>
    <cellStyle name="SAPBEXHLevel2 4 2 5" xfId="2052" xr:uid="{205BE32E-90F8-484A-A651-A57C49D439B0}"/>
    <cellStyle name="SAPBEXHLevel2 4 3" xfId="2053" xr:uid="{010A27AF-177E-470A-B184-1EDA9177C6AB}"/>
    <cellStyle name="SAPBEXHLevel2 4 3 2" xfId="2054" xr:uid="{D47F8586-F063-403B-B46C-7D13B73DFEB8}"/>
    <cellStyle name="SAPBEXHLevel2 4 4" xfId="2055" xr:uid="{4E29698C-37D5-4438-ABD6-FE391EBB060F}"/>
    <cellStyle name="SAPBEXHLevel2 4 4 2" xfId="2056" xr:uid="{15D1B226-A111-4D6F-922E-DE7C54CE0777}"/>
    <cellStyle name="SAPBEXHLevel2 4 5" xfId="2057" xr:uid="{45FFC24E-3276-4F2A-AB44-0055B8BB6A7D}"/>
    <cellStyle name="SAPBEXHLevel2 5" xfId="2058" xr:uid="{71AE7E13-A26D-42C7-B1F0-B34AB158F3F4}"/>
    <cellStyle name="SAPBEXHLevel2 5 2" xfId="2059" xr:uid="{71A8D419-1091-4D52-B394-6BFC9514B86B}"/>
    <cellStyle name="SAPBEXHLevel2 5 2 2" xfId="2060" xr:uid="{69BDB80C-830F-4E78-8A83-208FA3CEEB13}"/>
    <cellStyle name="SAPBEXHLevel2 5 2 2 2" xfId="2061" xr:uid="{9C7D2FC6-74A9-49AA-9F1D-5A6C5B7BFC8A}"/>
    <cellStyle name="SAPBEXHLevel2 5 2 3" xfId="2062" xr:uid="{CFC61A1B-FFFC-4068-841F-1BAE3568A18E}"/>
    <cellStyle name="SAPBEXHLevel2 5 2 3 2" xfId="2063" xr:uid="{EFBE07B5-0579-49DC-A062-CF27FBBCA9A7}"/>
    <cellStyle name="SAPBEXHLevel2 5 2 4" xfId="2064" xr:uid="{05A63D71-EC3E-40AC-9C75-430EA8ABDA41}"/>
    <cellStyle name="SAPBEXHLevel2 5 2 5" xfId="2065" xr:uid="{260C0D5C-D45C-4775-80C5-A89B3B2E765D}"/>
    <cellStyle name="SAPBEXHLevel2 5 3" xfId="2066" xr:uid="{961F0421-75E5-43D7-9C43-02073158BBA0}"/>
    <cellStyle name="SAPBEXHLevel2 5 3 2" xfId="2067" xr:uid="{153CAB0F-3E42-4884-8EEA-869A1D74231E}"/>
    <cellStyle name="SAPBEXHLevel2 5 4" xfId="2068" xr:uid="{2DD995F2-6B2F-4321-B2ED-583C91B26DA9}"/>
    <cellStyle name="SAPBEXHLevel2 5 4 2" xfId="2069" xr:uid="{4873C249-521C-454A-8564-AD1BBF2E6F31}"/>
    <cellStyle name="SAPBEXHLevel2 5 5" xfId="2070" xr:uid="{C9B1CD2D-66C8-44B9-AAF3-A261B47C1538}"/>
    <cellStyle name="SAPBEXHLevel2 6" xfId="2071" xr:uid="{7B814E85-C580-4119-9F37-70387EE08C80}"/>
    <cellStyle name="SAPBEXHLevel2 6 2" xfId="2072" xr:uid="{375EAEDA-5C65-450F-93AA-0A23E57A3F3B}"/>
    <cellStyle name="SAPBEXHLevel2 6 2 2" xfId="2073" xr:uid="{EB4C224E-8AD2-476C-B2E5-71997EE7EFA8}"/>
    <cellStyle name="SAPBEXHLevel2 6 3" xfId="2074" xr:uid="{B4F064C3-E281-4AB4-991E-255E8FD81A79}"/>
    <cellStyle name="SAPBEXHLevel2 6 3 2" xfId="2075" xr:uid="{3BA7EBCF-7C68-4F9A-A2AB-050A21E23159}"/>
    <cellStyle name="SAPBEXHLevel2 6 4" xfId="2076" xr:uid="{19B8B80A-7E1E-437D-B050-40548538FE8D}"/>
    <cellStyle name="SAPBEXHLevel2 6 5" xfId="2077" xr:uid="{0B8682F7-F865-42F9-AD21-E283C718367D}"/>
    <cellStyle name="SAPBEXHLevel2 7" xfId="2078" xr:uid="{098C959F-E279-4401-A736-30CE38561F81}"/>
    <cellStyle name="SAPBEXHLevel2 7 2" xfId="2079" xr:uid="{4EA3073D-6AE0-417B-ABAE-BA1DF3A8C470}"/>
    <cellStyle name="SAPBEXHLevel2 8" xfId="2080" xr:uid="{A2F4A6CE-E794-4060-851E-B2124C5AF88E}"/>
    <cellStyle name="SAPBEXHLevel2 8 2" xfId="2081" xr:uid="{A659AF3B-4B7B-4C6E-A577-7C650519B26F}"/>
    <cellStyle name="SAPBEXHLevel2 9" xfId="2082" xr:uid="{E31088B5-5726-4BFD-B4B2-BE4E6C59AD6B}"/>
    <cellStyle name="SAPBEXHLevel2X" xfId="2083" xr:uid="{17C1B42A-3BF1-42E0-928B-19268D8A7A0F}"/>
    <cellStyle name="SAPBEXHLevel2X 2" xfId="2084" xr:uid="{7D12AECD-C735-4F34-BEC7-62ED49A91998}"/>
    <cellStyle name="SAPBEXHLevel2X 2 2" xfId="2085" xr:uid="{D3CD1EC4-0430-4EF0-9D21-DBB6EA7B4B81}"/>
    <cellStyle name="SAPBEXHLevel2X 2 2 2" xfId="2086" xr:uid="{D66D2A69-E183-4966-B121-00F8D963D56E}"/>
    <cellStyle name="SAPBEXHLevel2X 2 2 2 2" xfId="2087" xr:uid="{A53EE4F2-57FF-4EC4-88B7-D6613F713FF0}"/>
    <cellStyle name="SAPBEXHLevel2X 2 2 3" xfId="2088" xr:uid="{BD29E6D4-3EC8-4340-8DCE-764A64BD7321}"/>
    <cellStyle name="SAPBEXHLevel2X 2 2 3 2" xfId="2089" xr:uid="{45A82F85-5D75-47BF-B1DF-5A797D1424D4}"/>
    <cellStyle name="SAPBEXHLevel2X 2 2 4" xfId="2090" xr:uid="{8C4B8D08-5E36-4CFF-8144-41DCBDEFB375}"/>
    <cellStyle name="SAPBEXHLevel2X 2 2 5" xfId="2091" xr:uid="{A8EED74B-344C-4DC2-8F21-7DD482597F04}"/>
    <cellStyle name="SAPBEXHLevel2X 2 3" xfId="2092" xr:uid="{E2B9B32F-9815-4C1F-AD3F-B6D6BF35EB97}"/>
    <cellStyle name="SAPBEXHLevel2X 2 3 2" xfId="2093" xr:uid="{E56E8F3E-7379-4605-A44D-AFEAC2369C70}"/>
    <cellStyle name="SAPBEXHLevel2X 2 4" xfId="2094" xr:uid="{57A0C291-33D2-48B8-AFEE-2A2636D84D0D}"/>
    <cellStyle name="SAPBEXHLevel2X 2 4 2" xfId="2095" xr:uid="{5674CD7D-48FF-456E-8B99-ED0CFF90F158}"/>
    <cellStyle name="SAPBEXHLevel2X 2 5" xfId="2096" xr:uid="{5E9379C7-A2A2-41DC-9B78-0F753E94786C}"/>
    <cellStyle name="SAPBEXHLevel2X 3" xfId="2097" xr:uid="{D12157CE-9F85-4E18-9597-3E681429DE0D}"/>
    <cellStyle name="SAPBEXHLevel2X 3 2" xfId="2098" xr:uid="{563F91E6-55F7-419B-BF74-FAE2A346EDE8}"/>
    <cellStyle name="SAPBEXHLevel2X 3 2 2" xfId="2099" xr:uid="{C1D674BD-3C0E-4BBD-B7D3-435E5CE41649}"/>
    <cellStyle name="SAPBEXHLevel2X 3 2 2 2" xfId="2100" xr:uid="{C796C606-A4A4-4967-A9A6-B8CC956A0B71}"/>
    <cellStyle name="SAPBEXHLevel2X 3 2 3" xfId="2101" xr:uid="{E302065C-619B-4D85-916A-8F12DC2FDEAA}"/>
    <cellStyle name="SAPBEXHLevel2X 3 2 3 2" xfId="2102" xr:uid="{40EE8781-4C44-48D3-80E8-FBFF19863AD6}"/>
    <cellStyle name="SAPBEXHLevel2X 3 2 4" xfId="2103" xr:uid="{BF7A2149-C90F-425F-A305-6D4FEACFD969}"/>
    <cellStyle name="SAPBEXHLevel2X 3 2 5" xfId="2104" xr:uid="{EC28EB0F-9B86-4E76-9EF6-B5EB5B894207}"/>
    <cellStyle name="SAPBEXHLevel2X 3 3" xfId="2105" xr:uid="{1AC72ABA-C9B2-4813-A78D-54194B7D5D7E}"/>
    <cellStyle name="SAPBEXHLevel2X 3 3 2" xfId="2106" xr:uid="{6DC9194F-8B5A-4788-9977-AAD9B5031C90}"/>
    <cellStyle name="SAPBEXHLevel2X 3 4" xfId="2107" xr:uid="{0A607678-7A19-4EB9-B0E4-20DF2293B9D0}"/>
    <cellStyle name="SAPBEXHLevel2X 3 4 2" xfId="2108" xr:uid="{7DE1CA52-F4B4-4A5C-AABF-A4C8FCDD9701}"/>
    <cellStyle name="SAPBEXHLevel2X 3 5" xfId="2109" xr:uid="{B530829D-3EB5-4473-BF97-FE549F0E226F}"/>
    <cellStyle name="SAPBEXHLevel2X 4" xfId="2110" xr:uid="{26D4989E-5177-47A3-8CEA-6DF1A051A625}"/>
    <cellStyle name="SAPBEXHLevel2X 4 2" xfId="2111" xr:uid="{02A93B8D-2E95-412B-B718-33C9D1F6DCC5}"/>
    <cellStyle name="SAPBEXHLevel2X 4 2 2" xfId="2112" xr:uid="{5DBDD4F6-929B-41C9-94E2-471F7CE286E6}"/>
    <cellStyle name="SAPBEXHLevel2X 4 2 2 2" xfId="2113" xr:uid="{793BE819-5A13-4E0C-8D02-163B7934DAFE}"/>
    <cellStyle name="SAPBEXHLevel2X 4 2 3" xfId="2114" xr:uid="{10966221-8343-4AE1-9CBA-CB5EFDD1A7A5}"/>
    <cellStyle name="SAPBEXHLevel2X 4 2 3 2" xfId="2115" xr:uid="{97E15C46-40BD-491F-8F5C-587B47FE429A}"/>
    <cellStyle name="SAPBEXHLevel2X 4 2 4" xfId="2116" xr:uid="{0D79A88F-804C-49F3-B518-27DEB8802DF9}"/>
    <cellStyle name="SAPBEXHLevel2X 4 2 5" xfId="2117" xr:uid="{41AC05FB-EBB4-4A59-B709-F8A99D4EB370}"/>
    <cellStyle name="SAPBEXHLevel2X 4 3" xfId="2118" xr:uid="{CF3DA031-15EB-4EE0-A535-81928BBBB67E}"/>
    <cellStyle name="SAPBEXHLevel2X 4 3 2" xfId="2119" xr:uid="{23953C4A-7B4D-4176-AF4D-09D0EF1A8426}"/>
    <cellStyle name="SAPBEXHLevel2X 4 4" xfId="2120" xr:uid="{F587783F-1D98-4F46-8416-06DB1798E541}"/>
    <cellStyle name="SAPBEXHLevel2X 4 4 2" xfId="2121" xr:uid="{27D37491-8C9F-404B-BCC5-1A6B2E612D54}"/>
    <cellStyle name="SAPBEXHLevel2X 4 5" xfId="2122" xr:uid="{0FCE166E-CD65-4A21-B1AF-D3D880DA4D0A}"/>
    <cellStyle name="SAPBEXHLevel2X 5" xfId="2123" xr:uid="{6FF39FEA-8F0D-447E-B51D-14DCE0B27783}"/>
    <cellStyle name="SAPBEXHLevel2X 5 2" xfId="2124" xr:uid="{5FDBAD5A-343A-43EF-9698-34F24CA55A18}"/>
    <cellStyle name="SAPBEXHLevel2X 5 2 2" xfId="2125" xr:uid="{F3D735B7-6039-47B5-9F70-89E571DFFAFE}"/>
    <cellStyle name="SAPBEXHLevel2X 5 2 2 2" xfId="2126" xr:uid="{B3E7793A-C183-4F58-BD93-ECA5C1086DC4}"/>
    <cellStyle name="SAPBEXHLevel2X 5 2 3" xfId="2127" xr:uid="{976994EC-9274-482F-B0FA-C394E197DA93}"/>
    <cellStyle name="SAPBEXHLevel2X 5 2 3 2" xfId="2128" xr:uid="{7D6E75B7-1785-4D5B-9F0A-3AEF02A3F552}"/>
    <cellStyle name="SAPBEXHLevel2X 5 2 4" xfId="2129" xr:uid="{8CFF0A57-484D-4A96-9548-622D2A6853E1}"/>
    <cellStyle name="SAPBEXHLevel2X 5 2 5" xfId="2130" xr:uid="{BA246B8B-2340-441F-801D-1900FB6892DC}"/>
    <cellStyle name="SAPBEXHLevel2X 5 3" xfId="2131" xr:uid="{8949EEC9-D1F1-4581-8A9A-F3DF9AAEF392}"/>
    <cellStyle name="SAPBEXHLevel2X 5 3 2" xfId="2132" xr:uid="{F69016B3-C0ED-4443-8D57-80B095997233}"/>
    <cellStyle name="SAPBEXHLevel2X 5 4" xfId="2133" xr:uid="{39A94E54-A52B-470F-94A7-DBBDC21669DC}"/>
    <cellStyle name="SAPBEXHLevel2X 5 4 2" xfId="2134" xr:uid="{CE6BEF1D-3B16-499C-BEB9-8EFD76BB3009}"/>
    <cellStyle name="SAPBEXHLevel2X 5 5" xfId="2135" xr:uid="{F33CE7F6-D927-47CD-8111-005B7312E3B3}"/>
    <cellStyle name="SAPBEXHLevel2X 6" xfId="2136" xr:uid="{9C7B9DCC-11BC-4023-A8FA-B4AB55C642E3}"/>
    <cellStyle name="SAPBEXHLevel2X 6 2" xfId="2137" xr:uid="{28491CF1-F9E0-4DEF-8E75-6BABE2C5B099}"/>
    <cellStyle name="SAPBEXHLevel2X 6 2 2" xfId="2138" xr:uid="{4AE5F130-D96B-4FEC-9FC7-E2A1A47CE190}"/>
    <cellStyle name="SAPBEXHLevel2X 6 3" xfId="2139" xr:uid="{19884DFD-D1B8-4F9C-8C8F-9F3665949978}"/>
    <cellStyle name="SAPBEXHLevel2X 6 3 2" xfId="2140" xr:uid="{D8374493-6A03-423A-AD2C-7DB60A4AF083}"/>
    <cellStyle name="SAPBEXHLevel2X 6 4" xfId="2141" xr:uid="{852D210A-B08E-4D7F-8F33-BA7B72E419EB}"/>
    <cellStyle name="SAPBEXHLevel2X 6 5" xfId="2142" xr:uid="{1504942B-DBDF-478A-8800-26AA16CC2B8D}"/>
    <cellStyle name="SAPBEXHLevel2X 7" xfId="2143" xr:uid="{ACF9A647-F359-4367-9479-A96EEFB71C55}"/>
    <cellStyle name="SAPBEXHLevel2X 7 2" xfId="2144" xr:uid="{46D3918E-C2D8-4385-8690-555A27BA2E4D}"/>
    <cellStyle name="SAPBEXHLevel2X 8" xfId="2145" xr:uid="{9683BCB1-B019-47C9-9954-0681A2A1449E}"/>
    <cellStyle name="SAPBEXHLevel2X 8 2" xfId="2146" xr:uid="{37D4864F-99CB-48EF-9434-7C795918A496}"/>
    <cellStyle name="SAPBEXHLevel2X 9" xfId="2147" xr:uid="{E6958609-8C3B-4649-8FA1-0C29CFF0D934}"/>
    <cellStyle name="SAPBEXHLevel3" xfId="2148" xr:uid="{4702283B-0178-44F1-9BA2-638A0D50B1BB}"/>
    <cellStyle name="SAPBEXHLevel3 2" xfId="2149" xr:uid="{5044BC22-A56D-403A-8138-AF9A1877B6D3}"/>
    <cellStyle name="SAPBEXHLevel3 2 2" xfId="2150" xr:uid="{83BC88E2-6725-4464-8331-16A8E4306B24}"/>
    <cellStyle name="SAPBEXHLevel3 2 2 2" xfId="2151" xr:uid="{746EA485-61AB-41CB-AE63-E68C361F501D}"/>
    <cellStyle name="SAPBEXHLevel3 2 2 2 2" xfId="2152" xr:uid="{F0E4C5D1-37F8-4027-88D6-40C4BEC322FD}"/>
    <cellStyle name="SAPBEXHLevel3 2 2 3" xfId="2153" xr:uid="{1C68C1C0-9EFD-4F95-AE5C-230D9CA2F009}"/>
    <cellStyle name="SAPBEXHLevel3 2 2 3 2" xfId="2154" xr:uid="{46F7A03F-CF43-4C6F-8872-FBE7E6338DF4}"/>
    <cellStyle name="SAPBEXHLevel3 2 2 4" xfId="2155" xr:uid="{767A85E7-ED47-4670-8965-0EF4B929129A}"/>
    <cellStyle name="SAPBEXHLevel3 2 2 5" xfId="2156" xr:uid="{8400A2FB-AC08-4E3A-8EE4-8C3D9EEA8599}"/>
    <cellStyle name="SAPBEXHLevel3 2 3" xfId="2157" xr:uid="{FDFC238B-40E5-4320-88B3-0C42B29E6848}"/>
    <cellStyle name="SAPBEXHLevel3 2 3 2" xfId="2158" xr:uid="{C44A64D1-C8C2-4EC8-850A-5F9D3D8F5754}"/>
    <cellStyle name="SAPBEXHLevel3 2 4" xfId="2159" xr:uid="{F464297F-447B-4530-8B33-B5D8A3029D1E}"/>
    <cellStyle name="SAPBEXHLevel3 2 4 2" xfId="2160" xr:uid="{F69782F4-2126-40F3-B3F4-1BA4D9A23075}"/>
    <cellStyle name="SAPBEXHLevel3 2 5" xfId="2161" xr:uid="{1F08D362-E4EB-40E7-BEE6-F555D610BF06}"/>
    <cellStyle name="SAPBEXHLevel3 3" xfId="2162" xr:uid="{91F19685-3684-43BA-8146-2A0AD26B2B49}"/>
    <cellStyle name="SAPBEXHLevel3 3 2" xfId="2163" xr:uid="{67D8721D-30AC-42B8-BBEA-A768BF8BA467}"/>
    <cellStyle name="SAPBEXHLevel3 3 2 2" xfId="2164" xr:uid="{C29682FA-05CD-4B62-BC45-E73608276AA2}"/>
    <cellStyle name="SAPBEXHLevel3 3 2 2 2" xfId="2165" xr:uid="{3CD048D1-7525-4B10-A87E-D1558BFA62C2}"/>
    <cellStyle name="SAPBEXHLevel3 3 2 3" xfId="2166" xr:uid="{8E649805-569A-44EB-BC45-0908FDC84CF7}"/>
    <cellStyle name="SAPBEXHLevel3 3 2 3 2" xfId="2167" xr:uid="{CC24B979-E7C4-4B6A-B297-80FED76B1A98}"/>
    <cellStyle name="SAPBEXHLevel3 3 2 4" xfId="2168" xr:uid="{21BB113B-5139-4F43-B10C-BEE727CE9376}"/>
    <cellStyle name="SAPBEXHLevel3 3 2 5" xfId="2169" xr:uid="{58EF4F41-A47A-4334-9B59-2DB001483857}"/>
    <cellStyle name="SAPBEXHLevel3 3 3" xfId="2170" xr:uid="{D1F471AB-2D1B-4DCA-A27F-D329F566D0F3}"/>
    <cellStyle name="SAPBEXHLevel3 3 3 2" xfId="2171" xr:uid="{05AFE3D6-D5D0-4E0A-AC70-87A9B463017E}"/>
    <cellStyle name="SAPBEXHLevel3 3 4" xfId="2172" xr:uid="{AB203C15-C50A-410D-A82B-1A835DBE594C}"/>
    <cellStyle name="SAPBEXHLevel3 3 4 2" xfId="2173" xr:uid="{9786FC26-68D8-4796-940B-55D21AE32BC2}"/>
    <cellStyle name="SAPBEXHLevel3 3 5" xfId="2174" xr:uid="{9EB95F3B-D59F-409F-80CE-C618E873D268}"/>
    <cellStyle name="SAPBEXHLevel3 4" xfId="2175" xr:uid="{812719FF-59C0-4EBF-AE3C-BFB947066448}"/>
    <cellStyle name="SAPBEXHLevel3 4 2" xfId="2176" xr:uid="{F00D793A-0FE7-4948-BD3B-DF0A7852EB6E}"/>
    <cellStyle name="SAPBEXHLevel3 4 2 2" xfId="2177" xr:uid="{B5FD4469-C3A9-4350-B52C-43E77A39C725}"/>
    <cellStyle name="SAPBEXHLevel3 4 2 2 2" xfId="2178" xr:uid="{4D922D7B-570E-4762-A753-7F83F29D68F4}"/>
    <cellStyle name="SAPBEXHLevel3 4 2 3" xfId="2179" xr:uid="{A7F8CD9D-5904-473D-B2A8-2A1AD85C9A95}"/>
    <cellStyle name="SAPBEXHLevel3 4 2 3 2" xfId="2180" xr:uid="{B221F9D4-AD87-49B9-B64F-A1A8F0D8A690}"/>
    <cellStyle name="SAPBEXHLevel3 4 2 4" xfId="2181" xr:uid="{C2D635BA-CA0C-4404-A9DB-BF7C9090487E}"/>
    <cellStyle name="SAPBEXHLevel3 4 2 5" xfId="2182" xr:uid="{EF4881F0-9AB5-435D-BE69-9AC844F251D6}"/>
    <cellStyle name="SAPBEXHLevel3 4 3" xfId="2183" xr:uid="{6F087669-8139-49A0-B7AE-575CA51C0EED}"/>
    <cellStyle name="SAPBEXHLevel3 4 3 2" xfId="2184" xr:uid="{A11B02A3-07BB-4A5A-8EE0-B0AA64DA2FE3}"/>
    <cellStyle name="SAPBEXHLevel3 4 4" xfId="2185" xr:uid="{14143089-BA16-4305-AE83-BA73204546CB}"/>
    <cellStyle name="SAPBEXHLevel3 4 4 2" xfId="2186" xr:uid="{1C0B0A9D-FAD7-4C46-A8C6-05131C818790}"/>
    <cellStyle name="SAPBEXHLevel3 4 5" xfId="2187" xr:uid="{01778AD5-3111-4B75-878E-40A3E03199D6}"/>
    <cellStyle name="SAPBEXHLevel3 5" xfId="2188" xr:uid="{87987B10-DF1F-4799-AEF7-5923AF6A8745}"/>
    <cellStyle name="SAPBEXHLevel3 5 2" xfId="2189" xr:uid="{C284E486-FF5A-49F2-8F1C-B4D2688D28A4}"/>
    <cellStyle name="SAPBEXHLevel3 5 2 2" xfId="2190" xr:uid="{E207FFA9-FEF7-498E-8D93-C7019C68BB03}"/>
    <cellStyle name="SAPBEXHLevel3 5 2 2 2" xfId="2191" xr:uid="{CD410421-D034-43B8-A856-48116C500155}"/>
    <cellStyle name="SAPBEXHLevel3 5 2 3" xfId="2192" xr:uid="{D5A6F8D8-C670-4682-B528-B81A3007925B}"/>
    <cellStyle name="SAPBEXHLevel3 5 2 3 2" xfId="2193" xr:uid="{3C0E2E83-114E-457B-96AD-2C93DE3CC415}"/>
    <cellStyle name="SAPBEXHLevel3 5 2 4" xfId="2194" xr:uid="{D77D6DA7-A74B-4472-AD51-0FD0D569D27A}"/>
    <cellStyle name="SAPBEXHLevel3 5 2 5" xfId="2195" xr:uid="{DA577378-BE8D-4822-B33B-0112445088A7}"/>
    <cellStyle name="SAPBEXHLevel3 5 3" xfId="2196" xr:uid="{3A3BCBD8-4BA1-475C-99BC-15B08D00D7EF}"/>
    <cellStyle name="SAPBEXHLevel3 5 3 2" xfId="2197" xr:uid="{EEDDAF3D-02E7-4A44-A2D7-6E64DBF927B4}"/>
    <cellStyle name="SAPBEXHLevel3 5 4" xfId="2198" xr:uid="{1C27A90C-CB86-4154-84C5-DAB5A9329577}"/>
    <cellStyle name="SAPBEXHLevel3 5 4 2" xfId="2199" xr:uid="{57DF6695-9DE1-43A6-B3B4-EAD420C9CBD1}"/>
    <cellStyle name="SAPBEXHLevel3 5 5" xfId="2200" xr:uid="{56062A42-BFFA-4C99-BCC3-B7A029EA07B5}"/>
    <cellStyle name="SAPBEXHLevel3 6" xfId="2201" xr:uid="{167821BE-358C-4FAA-8496-B8716BBA7231}"/>
    <cellStyle name="SAPBEXHLevel3 6 2" xfId="2202" xr:uid="{E7EFBA43-E8CF-4FB6-85FC-D02A461DB902}"/>
    <cellStyle name="SAPBEXHLevel3 6 2 2" xfId="2203" xr:uid="{1C3EE84C-2BF4-4581-8381-7D857140BE1B}"/>
    <cellStyle name="SAPBEXHLevel3 6 3" xfId="2204" xr:uid="{610B473D-A4E5-4803-9AFE-4E42266629F2}"/>
    <cellStyle name="SAPBEXHLevel3 6 3 2" xfId="2205" xr:uid="{C95194A7-F905-4B32-B2DB-ED243FF357C7}"/>
    <cellStyle name="SAPBEXHLevel3 6 4" xfId="2206" xr:uid="{7A974C97-6CC3-4516-A917-EEA1F1BDA379}"/>
    <cellStyle name="SAPBEXHLevel3 6 5" xfId="2207" xr:uid="{539DD659-9D89-4E5B-BCE7-76AEC2B52967}"/>
    <cellStyle name="SAPBEXHLevel3 7" xfId="2208" xr:uid="{A07639D8-C378-4B54-B375-47AB9742B840}"/>
    <cellStyle name="SAPBEXHLevel3 7 2" xfId="2209" xr:uid="{E30AAA34-4EF8-4ECD-BD15-2A52B7305F10}"/>
    <cellStyle name="SAPBEXHLevel3 8" xfId="2210" xr:uid="{3C9C76F4-E5B8-406F-A77A-5D9A067FF37F}"/>
    <cellStyle name="SAPBEXHLevel3 8 2" xfId="2211" xr:uid="{BD832A27-3F84-4FFF-A8EA-E5D38C1A2D99}"/>
    <cellStyle name="SAPBEXHLevel3 9" xfId="2212" xr:uid="{006B6429-A19A-47EC-9642-8BD7C6AA9F26}"/>
    <cellStyle name="SAPBEXHLevel3X" xfId="2213" xr:uid="{EF80178B-6515-40FE-988C-3627A587D3CF}"/>
    <cellStyle name="SAPBEXHLevel3X 2" xfId="2214" xr:uid="{4EB05995-A740-4423-BA88-7C27B86EE337}"/>
    <cellStyle name="SAPBEXHLevel3X 2 2" xfId="2215" xr:uid="{B7B2304C-B3C5-4F03-9446-04ECC398851A}"/>
    <cellStyle name="SAPBEXHLevel3X 2 2 2" xfId="2216" xr:uid="{F1EE01BE-BB58-467B-B0F5-3C7866992150}"/>
    <cellStyle name="SAPBEXHLevel3X 2 2 2 2" xfId="2217" xr:uid="{41F0EDD6-1479-4A1A-9697-EC84BC875BB6}"/>
    <cellStyle name="SAPBEXHLevel3X 2 2 3" xfId="2218" xr:uid="{59DB8D56-FC59-44C6-9694-8A7580E2DF4E}"/>
    <cellStyle name="SAPBEXHLevel3X 2 2 3 2" xfId="2219" xr:uid="{0B8CDCE7-B8D5-45A9-934A-3BE7C344CDD0}"/>
    <cellStyle name="SAPBEXHLevel3X 2 2 4" xfId="2220" xr:uid="{B7AD5D3E-CDA3-4059-9BE0-B6A3B76CD725}"/>
    <cellStyle name="SAPBEXHLevel3X 2 2 5" xfId="2221" xr:uid="{D2DB25EE-066E-4F24-BA37-57F0CBF9860A}"/>
    <cellStyle name="SAPBEXHLevel3X 2 3" xfId="2222" xr:uid="{860219D9-34A0-486B-B278-CB14CD9B57DD}"/>
    <cellStyle name="SAPBEXHLevel3X 2 3 2" xfId="2223" xr:uid="{DF0BE36B-5F5E-4523-B3A3-CB27BB4152FC}"/>
    <cellStyle name="SAPBEXHLevel3X 2 4" xfId="2224" xr:uid="{CB53AED6-79B6-4BAF-87CC-7A0AC7215A0F}"/>
    <cellStyle name="SAPBEXHLevel3X 2 4 2" xfId="2225" xr:uid="{388EFEA6-0E26-43F5-B13C-157BAB7E51B7}"/>
    <cellStyle name="SAPBEXHLevel3X 2 5" xfId="2226" xr:uid="{9FAF155D-AFF7-40C1-9785-F7EA5D568D5F}"/>
    <cellStyle name="SAPBEXHLevel3X 3" xfId="2227" xr:uid="{F1DC827D-E9E1-40DC-AF0A-30D8D7E98FC3}"/>
    <cellStyle name="SAPBEXHLevel3X 3 2" xfId="2228" xr:uid="{2E5AB3B4-931A-4E64-B6BD-8561813DCC2D}"/>
    <cellStyle name="SAPBEXHLevel3X 3 2 2" xfId="2229" xr:uid="{D6F90101-FED2-4FE5-8E76-04FDAB97DED9}"/>
    <cellStyle name="SAPBEXHLevel3X 3 2 2 2" xfId="2230" xr:uid="{3B1D37E8-0451-43C2-8DE9-A60B369E2F4C}"/>
    <cellStyle name="SAPBEXHLevel3X 3 2 3" xfId="2231" xr:uid="{6EFAA0E6-D6C2-4F3F-9AE3-F797A6F5264E}"/>
    <cellStyle name="SAPBEXHLevel3X 3 2 3 2" xfId="2232" xr:uid="{BCCAF919-44CB-473C-B202-6D60E2D78EB2}"/>
    <cellStyle name="SAPBEXHLevel3X 3 2 4" xfId="2233" xr:uid="{07582F5A-E7B0-4B4F-983B-D700D1940AAB}"/>
    <cellStyle name="SAPBEXHLevel3X 3 2 5" xfId="2234" xr:uid="{465D7396-85B6-4070-9657-480839A5515D}"/>
    <cellStyle name="SAPBEXHLevel3X 3 3" xfId="2235" xr:uid="{367BD524-ADB0-4B5E-81F0-442DBEB20C3A}"/>
    <cellStyle name="SAPBEXHLevel3X 3 3 2" xfId="2236" xr:uid="{6ED84D2C-6AA8-4D4D-B273-921309A3E8FC}"/>
    <cellStyle name="SAPBEXHLevel3X 3 4" xfId="2237" xr:uid="{2945E998-3090-4662-BDD8-154DF5162D78}"/>
    <cellStyle name="SAPBEXHLevel3X 3 4 2" xfId="2238" xr:uid="{E365D023-E0ED-4BB8-961C-BCD87729E8C4}"/>
    <cellStyle name="SAPBEXHLevel3X 3 5" xfId="2239" xr:uid="{926B20AD-5F30-40DE-B9AF-2FC64F7FB2CD}"/>
    <cellStyle name="SAPBEXHLevel3X 4" xfId="2240" xr:uid="{C2849FD9-F0DC-4134-81CA-1E34375CDE57}"/>
    <cellStyle name="SAPBEXHLevel3X 4 2" xfId="2241" xr:uid="{32D6A84E-D269-4258-8ADC-C07BFF1D609D}"/>
    <cellStyle name="SAPBEXHLevel3X 4 2 2" xfId="2242" xr:uid="{B96BB2E7-F290-48CB-975D-6BE2F63B4122}"/>
    <cellStyle name="SAPBEXHLevel3X 4 2 2 2" xfId="2243" xr:uid="{781C5562-9A6D-46AA-A3F3-474D20FBC7EC}"/>
    <cellStyle name="SAPBEXHLevel3X 4 2 3" xfId="2244" xr:uid="{8BB27A34-0347-45C1-902B-B57AE705E2C8}"/>
    <cellStyle name="SAPBEXHLevel3X 4 2 3 2" xfId="2245" xr:uid="{C28F5F23-C139-4843-A0BB-C7D16628DE4C}"/>
    <cellStyle name="SAPBEXHLevel3X 4 2 4" xfId="2246" xr:uid="{9F3557E2-3D0A-4447-8833-FF8718E4643A}"/>
    <cellStyle name="SAPBEXHLevel3X 4 2 5" xfId="2247" xr:uid="{AFCE4E35-96A8-4AC1-B138-D8935057E5FD}"/>
    <cellStyle name="SAPBEXHLevel3X 4 3" xfId="2248" xr:uid="{4F405C04-BC5B-4402-BCD3-43043D196DF2}"/>
    <cellStyle name="SAPBEXHLevel3X 4 3 2" xfId="2249" xr:uid="{3B731D9B-FEEF-4742-AC54-22B08EF8DBD3}"/>
    <cellStyle name="SAPBEXHLevel3X 4 4" xfId="2250" xr:uid="{97281EBB-B801-48F2-92E9-54893C9C3880}"/>
    <cellStyle name="SAPBEXHLevel3X 4 4 2" xfId="2251" xr:uid="{182AE908-15E8-4574-AE3D-BFED47F94097}"/>
    <cellStyle name="SAPBEXHLevel3X 4 5" xfId="2252" xr:uid="{1E8B11FC-A505-4B2F-9A76-A89F1A3DFD5E}"/>
    <cellStyle name="SAPBEXHLevel3X 5" xfId="2253" xr:uid="{AE53E7B4-15CB-4A6B-881F-EF60587FE966}"/>
    <cellStyle name="SAPBEXHLevel3X 5 2" xfId="2254" xr:uid="{CE079608-03AF-42A0-A12F-3C975922EBD1}"/>
    <cellStyle name="SAPBEXHLevel3X 5 2 2" xfId="2255" xr:uid="{C3597F6B-3308-4E0D-A921-AEC8E9F0825C}"/>
    <cellStyle name="SAPBEXHLevel3X 5 2 2 2" xfId="2256" xr:uid="{401FA6FA-84A2-4769-8CFF-07947350BB5C}"/>
    <cellStyle name="SAPBEXHLevel3X 5 2 3" xfId="2257" xr:uid="{72DC7649-2865-4D1D-89C7-F5D2A57C557E}"/>
    <cellStyle name="SAPBEXHLevel3X 5 2 3 2" xfId="2258" xr:uid="{3C2F4BBC-29E7-4ECE-83E6-F03F01066F53}"/>
    <cellStyle name="SAPBEXHLevel3X 5 2 4" xfId="2259" xr:uid="{88B46413-5F55-47D0-8EE3-5FDF7AF0F2FB}"/>
    <cellStyle name="SAPBEXHLevel3X 5 2 5" xfId="2260" xr:uid="{57A3AD04-D518-4255-A9B2-C2532CAD66D2}"/>
    <cellStyle name="SAPBEXHLevel3X 5 3" xfId="2261" xr:uid="{4810CBCA-D805-46BC-9C92-26AD559829B4}"/>
    <cellStyle name="SAPBEXHLevel3X 5 3 2" xfId="2262" xr:uid="{A980FDC2-E83C-4F66-ADA3-0D6C7F4DC723}"/>
    <cellStyle name="SAPBEXHLevel3X 5 4" xfId="2263" xr:uid="{B3B8E843-DD42-4D2C-83B4-C3F491D14817}"/>
    <cellStyle name="SAPBEXHLevel3X 5 4 2" xfId="2264" xr:uid="{07AAB999-88A2-46B0-9301-7A1597132E37}"/>
    <cellStyle name="SAPBEXHLevel3X 5 5" xfId="2265" xr:uid="{1CB2AB57-3B09-4FDC-B8D7-5EE2CBF0D315}"/>
    <cellStyle name="SAPBEXHLevel3X 6" xfId="2266" xr:uid="{F2F799C7-EA4C-4F9F-8EB6-562A5B0CE498}"/>
    <cellStyle name="SAPBEXHLevel3X 6 2" xfId="2267" xr:uid="{0854F81F-0E38-4BD6-8A44-A9BA76E2AED3}"/>
    <cellStyle name="SAPBEXHLevel3X 6 2 2" xfId="2268" xr:uid="{2CFCA6E4-80EF-4165-B075-6BA20325B077}"/>
    <cellStyle name="SAPBEXHLevel3X 6 3" xfId="2269" xr:uid="{C84961B1-FEB8-4C47-9708-6E7AB7DC1450}"/>
    <cellStyle name="SAPBEXHLevel3X 6 3 2" xfId="2270" xr:uid="{BA0A53FE-6AE7-4963-B219-D2B2BC489E94}"/>
    <cellStyle name="SAPBEXHLevel3X 6 4" xfId="2271" xr:uid="{71D77D3A-FE70-4822-8569-C40B2C223895}"/>
    <cellStyle name="SAPBEXHLevel3X 6 5" xfId="2272" xr:uid="{6CC75238-A16B-4CCC-B00B-C84BFB623C79}"/>
    <cellStyle name="SAPBEXHLevel3X 7" xfId="2273" xr:uid="{E809CE7E-A811-4645-903E-9FC97AE44CFD}"/>
    <cellStyle name="SAPBEXHLevel3X 7 2" xfId="2274" xr:uid="{C5277B21-863F-4943-A955-3053A7B42C39}"/>
    <cellStyle name="SAPBEXHLevel3X 8" xfId="2275" xr:uid="{F452EE6E-FD20-4BF1-8F81-A19CEF9B21AC}"/>
    <cellStyle name="SAPBEXHLevel3X 8 2" xfId="2276" xr:uid="{6FF22920-886E-47CF-8F84-851700FB3635}"/>
    <cellStyle name="SAPBEXHLevel3X 9" xfId="2277" xr:uid="{CA16E703-77AC-4360-BABC-EFC59705FE92}"/>
    <cellStyle name="SAPBEXresData" xfId="2278" xr:uid="{6EF1653D-1376-4561-8B2C-5BED548632D2}"/>
    <cellStyle name="SAPBEXresData 2" xfId="2279" xr:uid="{3AB2F0E6-01B5-4321-8FCB-20019D00B80C}"/>
    <cellStyle name="SAPBEXresData 2 2" xfId="2280" xr:uid="{976146CC-94C2-4C55-A088-96C5B277F4DF}"/>
    <cellStyle name="SAPBEXresData 2 2 2" xfId="2281" xr:uid="{7FB32A1C-2C0A-4437-A621-0F3991D5C382}"/>
    <cellStyle name="SAPBEXresData 2 2 2 2" xfId="2282" xr:uid="{14D8A8B3-A05E-4DCE-9AD8-E50BF9CFC5A4}"/>
    <cellStyle name="SAPBEXresData 2 2 3" xfId="2283" xr:uid="{6709FA9A-5E8B-449A-8C8D-CFF7708DDF95}"/>
    <cellStyle name="SAPBEXresData 2 2 3 2" xfId="2284" xr:uid="{A82FBD85-00B8-4E9B-8F76-2DDA8E950729}"/>
    <cellStyle name="SAPBEXresData 2 2 4" xfId="2285" xr:uid="{D9396D47-C6A1-462D-80F4-BED9A7FA888A}"/>
    <cellStyle name="SAPBEXresData 2 2 5" xfId="2286" xr:uid="{56D207D9-F65E-4BEB-97AD-74C6F33430B7}"/>
    <cellStyle name="SAPBEXresData 2 3" xfId="2287" xr:uid="{D59DB869-B899-4769-B880-22471BEC5400}"/>
    <cellStyle name="SAPBEXresData 2 3 2" xfId="2288" xr:uid="{4B12E853-C9B1-45B2-83F9-255780383FED}"/>
    <cellStyle name="SAPBEXresData 2 4" xfId="2289" xr:uid="{A94F4629-5F82-49A4-A23F-8705309C48FB}"/>
    <cellStyle name="SAPBEXresData 2 4 2" xfId="2290" xr:uid="{09430D97-747A-4932-A89E-2C0C29B4834C}"/>
    <cellStyle name="SAPBEXresData 2 5" xfId="2291" xr:uid="{D7BFC8C0-072D-49ED-87A8-327837C3A58A}"/>
    <cellStyle name="SAPBEXresData 3" xfId="2292" xr:uid="{AAA46065-EC0C-44BE-9A78-BE970796EDE6}"/>
    <cellStyle name="SAPBEXresData 3 2" xfId="2293" xr:uid="{EBE2C462-4BF4-4392-B66B-3A2B2DE338D2}"/>
    <cellStyle name="SAPBEXresData 3 2 2" xfId="2294" xr:uid="{1FAFA641-EE01-48A7-AB66-ACBF93651DC4}"/>
    <cellStyle name="SAPBEXresData 3 2 2 2" xfId="2295" xr:uid="{FE9BAEED-A3E3-4BCD-91B7-33652CC806F9}"/>
    <cellStyle name="SAPBEXresData 3 2 3" xfId="2296" xr:uid="{A8F4EF57-5844-4C8D-83EB-6E0C4654750E}"/>
    <cellStyle name="SAPBEXresData 3 2 3 2" xfId="2297" xr:uid="{5257C890-43E9-4E0D-B139-9F4F66E91045}"/>
    <cellStyle name="SAPBEXresData 3 2 4" xfId="2298" xr:uid="{C46A9932-0283-4C63-83A2-AB64B1502FCF}"/>
    <cellStyle name="SAPBEXresData 3 2 5" xfId="2299" xr:uid="{3858D16A-C21E-42F7-9355-041079ADCA7C}"/>
    <cellStyle name="SAPBEXresData 3 3" xfId="2300" xr:uid="{B89E5161-879A-4368-9543-FDD17DFDB07B}"/>
    <cellStyle name="SAPBEXresData 3 3 2" xfId="2301" xr:uid="{EF38FB27-429B-46AD-BB88-E4B4B4649774}"/>
    <cellStyle name="SAPBEXresData 3 4" xfId="2302" xr:uid="{461CD5F6-B36B-41E5-90E3-E98053742D0C}"/>
    <cellStyle name="SAPBEXresData 3 4 2" xfId="2303" xr:uid="{D60E482B-9675-474E-859F-93825EBB6BCF}"/>
    <cellStyle name="SAPBEXresData 3 5" xfId="2304" xr:uid="{0AFA371F-4651-49AB-9BB7-7CFA8001BB2F}"/>
    <cellStyle name="SAPBEXresData 4" xfId="2305" xr:uid="{EDBEC1C0-7D3B-4E8D-A167-0C0E0AF2E613}"/>
    <cellStyle name="SAPBEXresData 4 2" xfId="2306" xr:uid="{7B9E1A28-8D89-4B03-B4F5-AC7DAB0A5AE8}"/>
    <cellStyle name="SAPBEXresData 4 2 2" xfId="2307" xr:uid="{16611181-10E6-4255-BC55-B34F92C287ED}"/>
    <cellStyle name="SAPBEXresData 4 2 2 2" xfId="2308" xr:uid="{4807846C-8F6C-4941-9643-58C4F012A16F}"/>
    <cellStyle name="SAPBEXresData 4 2 3" xfId="2309" xr:uid="{269D804B-F00C-4DDB-A999-CE9EF41BF33A}"/>
    <cellStyle name="SAPBEXresData 4 2 3 2" xfId="2310" xr:uid="{147A430D-7141-444B-8B31-7CEB79A7459A}"/>
    <cellStyle name="SAPBEXresData 4 2 4" xfId="2311" xr:uid="{B6B6210E-EBFA-4855-B9C2-C1D62A1DE6DA}"/>
    <cellStyle name="SAPBEXresData 4 2 5" xfId="2312" xr:uid="{58BD59BA-8358-47FC-946D-7ACA4E4A4478}"/>
    <cellStyle name="SAPBEXresData 4 3" xfId="2313" xr:uid="{78D7C6C7-4F89-4F1E-9450-6D2CBB972362}"/>
    <cellStyle name="SAPBEXresData 4 3 2" xfId="2314" xr:uid="{253BA2CF-1008-4946-A55B-53359743CC11}"/>
    <cellStyle name="SAPBEXresData 4 4" xfId="2315" xr:uid="{5275CD1B-7E15-4FAD-BEFA-E34856BA2E42}"/>
    <cellStyle name="SAPBEXresData 4 4 2" xfId="2316" xr:uid="{A0B3E04A-7C52-4239-BAB4-8DB55AF229AA}"/>
    <cellStyle name="SAPBEXresData 4 5" xfId="2317" xr:uid="{39FC7602-109B-4E95-9A1D-285539046771}"/>
    <cellStyle name="SAPBEXresData 5" xfId="2318" xr:uid="{422E2FFB-B01F-4D40-B146-EC54A58EF29A}"/>
    <cellStyle name="SAPBEXresData 5 2" xfId="2319" xr:uid="{D8F38C76-9029-4194-A99E-2B1DA9BEF274}"/>
    <cellStyle name="SAPBEXresData 5 2 2" xfId="2320" xr:uid="{728F9F6C-3F88-4420-B6FB-C9BB8A86A0E3}"/>
    <cellStyle name="SAPBEXresData 5 2 2 2" xfId="2321" xr:uid="{31D3A509-0A18-4E7F-88FC-2AEE761FD3E4}"/>
    <cellStyle name="SAPBEXresData 5 2 3" xfId="2322" xr:uid="{B48E5161-3D5E-441B-B761-3D682A00B96A}"/>
    <cellStyle name="SAPBEXresData 5 2 3 2" xfId="2323" xr:uid="{3541DBA4-CF66-408C-9490-EB94E0B6895E}"/>
    <cellStyle name="SAPBEXresData 5 2 4" xfId="2324" xr:uid="{F22CAC6C-E08A-4F90-B4F2-2E907DAD0230}"/>
    <cellStyle name="SAPBEXresData 5 2 5" xfId="2325" xr:uid="{01907405-E30C-4EE7-85B2-F25087A6F7DD}"/>
    <cellStyle name="SAPBEXresData 5 3" xfId="2326" xr:uid="{19D6C965-3D62-47A6-9E25-A3E541A473CE}"/>
    <cellStyle name="SAPBEXresData 5 3 2" xfId="2327" xr:uid="{EEC2984A-F746-49DA-99B6-EEFBC473C41A}"/>
    <cellStyle name="SAPBEXresData 5 4" xfId="2328" xr:uid="{355CFAA7-1F46-4D91-9E12-7F611CFD1B68}"/>
    <cellStyle name="SAPBEXresData 5 4 2" xfId="2329" xr:uid="{D74211F6-7B48-4C06-814E-6FE57664548C}"/>
    <cellStyle name="SAPBEXresData 5 5" xfId="2330" xr:uid="{404C58B6-5431-4D54-8BC7-4EABD4C7B176}"/>
    <cellStyle name="SAPBEXresData 6" xfId="2331" xr:uid="{25EBF2F7-7C8E-423B-91AC-43179506DECF}"/>
    <cellStyle name="SAPBEXresData 6 2" xfId="2332" xr:uid="{100FC40F-F741-437E-B2D2-197059A4A7CE}"/>
    <cellStyle name="SAPBEXresData 6 2 2" xfId="2333" xr:uid="{9ECF809F-518F-4619-B38D-1E0979BBA1B6}"/>
    <cellStyle name="SAPBEXresData 6 3" xfId="2334" xr:uid="{DA9ED227-A126-4B1B-BE2A-70F9D5858120}"/>
    <cellStyle name="SAPBEXresData 6 3 2" xfId="2335" xr:uid="{AC5BC802-9CB1-4CB2-994D-449A5123900E}"/>
    <cellStyle name="SAPBEXresData 6 4" xfId="2336" xr:uid="{A30A106A-AA05-4C64-90FC-513436F1C61A}"/>
    <cellStyle name="SAPBEXresData 6 5" xfId="2337" xr:uid="{4BE8CBA8-78D0-48C9-9A9B-384EDD87E949}"/>
    <cellStyle name="SAPBEXresData 7" xfId="2338" xr:uid="{B2549AD5-46D2-4EBD-A029-1231EB73E68F}"/>
    <cellStyle name="SAPBEXresData 7 2" xfId="2339" xr:uid="{E4AFEF8A-58CC-460A-BBBD-94DE71BB0B0D}"/>
    <cellStyle name="SAPBEXresData 8" xfId="2340" xr:uid="{861009D0-50F2-4C6C-9138-AE363D90E2BA}"/>
    <cellStyle name="SAPBEXresData 8 2" xfId="2341" xr:uid="{E35A49A7-51B7-4CFE-B774-78E3087D2862}"/>
    <cellStyle name="SAPBEXresData 9" xfId="2342" xr:uid="{BD6E6D52-599B-4B5B-8237-D536BC544E37}"/>
    <cellStyle name="SAPBEXresDataEmph" xfId="2343" xr:uid="{CBFF4E5B-8F41-48A7-84A1-C30CE0CBCF53}"/>
    <cellStyle name="SAPBEXresDataEmph 2" xfId="2344" xr:uid="{D2BB0187-8620-4E35-B153-D62A4B54585E}"/>
    <cellStyle name="SAPBEXresDataEmph 2 2" xfId="2345" xr:uid="{1C397503-FACF-4C07-A476-1D2CDAE6111F}"/>
    <cellStyle name="SAPBEXresDataEmph 2 2 2" xfId="2346" xr:uid="{9B1ED21A-34ED-47B4-A613-5536EFD191EC}"/>
    <cellStyle name="SAPBEXresDataEmph 2 2 2 2" xfId="2347" xr:uid="{66548865-6FDA-4311-806C-76DEE313EDA0}"/>
    <cellStyle name="SAPBEXresDataEmph 2 2 3" xfId="2348" xr:uid="{3F5540A9-E63D-41EE-9689-878029ADC3EE}"/>
    <cellStyle name="SAPBEXresDataEmph 2 2 3 2" xfId="2349" xr:uid="{CD3EFB9B-F036-4191-A340-BDC96077FC8F}"/>
    <cellStyle name="SAPBEXresDataEmph 2 2 4" xfId="2350" xr:uid="{68F15369-CF9E-4856-A7DA-0606250F5DD1}"/>
    <cellStyle name="SAPBEXresDataEmph 2 2 5" xfId="2351" xr:uid="{CE005A91-974E-42C4-AAAB-1BEB123A6A9B}"/>
    <cellStyle name="SAPBEXresDataEmph 2 3" xfId="2352" xr:uid="{8D399479-2671-428A-8A89-C24B3BD94661}"/>
    <cellStyle name="SAPBEXresDataEmph 2 3 2" xfId="2353" xr:uid="{B778C6F6-E782-4E64-892B-18ADFFB4F5B4}"/>
    <cellStyle name="SAPBEXresDataEmph 2 4" xfId="2354" xr:uid="{1F7C4459-7332-4349-9D04-FCE644295DB0}"/>
    <cellStyle name="SAPBEXresDataEmph 2 4 2" xfId="2355" xr:uid="{43285821-9A17-4D72-A9E7-53ED9FC447DA}"/>
    <cellStyle name="SAPBEXresDataEmph 2 5" xfId="2356" xr:uid="{5BBB5622-6B10-4A9C-97C3-DC7F4BBB98BE}"/>
    <cellStyle name="SAPBEXresDataEmph 3" xfId="2357" xr:uid="{3D78389D-ACCB-4432-AFDF-B4A386BDFFEE}"/>
    <cellStyle name="SAPBEXresDataEmph 3 2" xfId="2358" xr:uid="{1A079AAF-2A74-47E7-AAF4-74933AABEFBA}"/>
    <cellStyle name="SAPBEXresDataEmph 3 2 2" xfId="2359" xr:uid="{2653BC93-01C3-4D3A-8731-3E486214541D}"/>
    <cellStyle name="SAPBEXresDataEmph 3 2 2 2" xfId="2360" xr:uid="{2A5A4EE9-75CE-4A30-B85D-D79D2FF03617}"/>
    <cellStyle name="SAPBEXresDataEmph 3 2 3" xfId="2361" xr:uid="{90B5345C-BD87-4291-B9F0-CE9051349E2D}"/>
    <cellStyle name="SAPBEXresDataEmph 3 2 3 2" xfId="2362" xr:uid="{B599CC90-18B8-4D7B-99C6-CB0AAD245FDF}"/>
    <cellStyle name="SAPBEXresDataEmph 3 2 4" xfId="2363" xr:uid="{9C8194FC-D638-471F-898E-BCA7A32F9961}"/>
    <cellStyle name="SAPBEXresDataEmph 3 2 5" xfId="2364" xr:uid="{DEB00C3E-2480-46E8-A774-7C4D3F0CEC5E}"/>
    <cellStyle name="SAPBEXresDataEmph 3 3" xfId="2365" xr:uid="{D106CA2B-65C4-4750-9F2E-5CCD46748DF2}"/>
    <cellStyle name="SAPBEXresDataEmph 3 3 2" xfId="2366" xr:uid="{6551F0BE-7163-4B55-A4F4-55725E0D0366}"/>
    <cellStyle name="SAPBEXresDataEmph 3 4" xfId="2367" xr:uid="{952366C9-AA46-45FB-A94E-3B461F61BD67}"/>
    <cellStyle name="SAPBEXresDataEmph 3 4 2" xfId="2368" xr:uid="{40628FDD-0F01-4225-AD86-26A6AF1DA605}"/>
    <cellStyle name="SAPBEXresDataEmph 3 5" xfId="2369" xr:uid="{2A610822-053D-4B8D-B332-2578449D8464}"/>
    <cellStyle name="SAPBEXresDataEmph 4" xfId="2370" xr:uid="{660946CA-AC66-4B41-A3D3-0D22C6898865}"/>
    <cellStyle name="SAPBEXresDataEmph 4 2" xfId="2371" xr:uid="{855EA2BF-29E6-4B97-B8A8-F717D956BBC9}"/>
    <cellStyle name="SAPBEXresDataEmph 4 2 2" xfId="2372" xr:uid="{F883B4CA-D3C1-4C69-89D1-EBAA60C5B0AB}"/>
    <cellStyle name="SAPBEXresDataEmph 4 2 2 2" xfId="2373" xr:uid="{23694153-520B-4AE1-AFA8-4B68911A90F7}"/>
    <cellStyle name="SAPBEXresDataEmph 4 2 3" xfId="2374" xr:uid="{CABE85D0-8927-4DC6-A5E6-B085177A97AC}"/>
    <cellStyle name="SAPBEXresDataEmph 4 2 3 2" xfId="2375" xr:uid="{5B257BF0-EB68-4179-A12D-E25DE265B79F}"/>
    <cellStyle name="SAPBEXresDataEmph 4 2 4" xfId="2376" xr:uid="{FB5B7A13-BA7E-4BEC-BC85-ACB79BA9D9F5}"/>
    <cellStyle name="SAPBEXresDataEmph 4 2 5" xfId="2377" xr:uid="{DF6604BA-096F-44CE-9F51-A6CC4EC73943}"/>
    <cellStyle name="SAPBEXresDataEmph 4 3" xfId="2378" xr:uid="{EAA3502C-1250-4610-B0F9-E8AE717426B3}"/>
    <cellStyle name="SAPBEXresDataEmph 4 3 2" xfId="2379" xr:uid="{67EF9746-71EB-4043-83C7-D60214C7B1CF}"/>
    <cellStyle name="SAPBEXresDataEmph 4 4" xfId="2380" xr:uid="{4B0757C8-7BEC-415D-86EF-C2E75DF723E9}"/>
    <cellStyle name="SAPBEXresDataEmph 4 4 2" xfId="2381" xr:uid="{7F6AA399-A481-4F1A-8C63-228920A1113F}"/>
    <cellStyle name="SAPBEXresDataEmph 4 5" xfId="2382" xr:uid="{DB393484-40A9-4A14-A78C-F868089AED7B}"/>
    <cellStyle name="SAPBEXresDataEmph 5" xfId="2383" xr:uid="{072EE920-8161-41DA-A961-F6473E6D8577}"/>
    <cellStyle name="SAPBEXresDataEmph 5 2" xfId="2384" xr:uid="{EFE33DB6-2EAA-4C9A-B000-00A0A839E72D}"/>
    <cellStyle name="SAPBEXresDataEmph 5 2 2" xfId="2385" xr:uid="{C9FCE637-482D-41D1-885C-BE1416178425}"/>
    <cellStyle name="SAPBEXresDataEmph 5 2 2 2" xfId="2386" xr:uid="{0FED4C52-374C-4DFF-B12B-1C40772880F3}"/>
    <cellStyle name="SAPBEXresDataEmph 5 2 3" xfId="2387" xr:uid="{1D33A7F9-EF33-43FD-8208-7FF40EAF2B57}"/>
    <cellStyle name="SAPBEXresDataEmph 5 2 3 2" xfId="2388" xr:uid="{D458D762-633E-4530-AE2A-822D5227E2BD}"/>
    <cellStyle name="SAPBEXresDataEmph 5 2 4" xfId="2389" xr:uid="{835F0B88-4512-402C-9904-06B0E49C009A}"/>
    <cellStyle name="SAPBEXresDataEmph 5 2 5" xfId="2390" xr:uid="{560C81C2-BD96-4373-806B-AC713ABB8727}"/>
    <cellStyle name="SAPBEXresDataEmph 5 3" xfId="2391" xr:uid="{0E297D10-3191-4711-B49D-E2A497914CED}"/>
    <cellStyle name="SAPBEXresDataEmph 5 3 2" xfId="2392" xr:uid="{1677945E-A9B0-48F3-9675-6A8AE5BDC34E}"/>
    <cellStyle name="SAPBEXresDataEmph 5 4" xfId="2393" xr:uid="{1AD20596-338B-4E82-803B-FCFA2545330C}"/>
    <cellStyle name="SAPBEXresDataEmph 5 4 2" xfId="2394" xr:uid="{397D5063-04EC-4473-82E4-7A693472AF9E}"/>
    <cellStyle name="SAPBEXresDataEmph 5 5" xfId="2395" xr:uid="{5FFC5254-98A4-4AB3-AC17-34FB3D71C13D}"/>
    <cellStyle name="SAPBEXresDataEmph 6" xfId="2396" xr:uid="{6CDAD6B4-B3F0-441E-AABE-7FB3DA0C2233}"/>
    <cellStyle name="SAPBEXresDataEmph 6 2" xfId="2397" xr:uid="{739A108C-8FF4-4159-B2E1-8F1E45900888}"/>
    <cellStyle name="SAPBEXresDataEmph 6 2 2" xfId="2398" xr:uid="{FF41C4FA-E602-40BC-8DBF-4003206A1C7D}"/>
    <cellStyle name="SAPBEXresDataEmph 6 3" xfId="2399" xr:uid="{E35BB9E2-0A66-4E76-870A-BAE0A6CD3E25}"/>
    <cellStyle name="SAPBEXresDataEmph 6 3 2" xfId="2400" xr:uid="{002FC1E4-7866-4C2B-ADA8-B3B9A7460A1E}"/>
    <cellStyle name="SAPBEXresDataEmph 6 4" xfId="2401" xr:uid="{822DE433-94C9-4592-B9A6-67E3195FDE84}"/>
    <cellStyle name="SAPBEXresDataEmph 6 5" xfId="2402" xr:uid="{3126B135-BB9E-49E9-A5FB-211017743561}"/>
    <cellStyle name="SAPBEXresDataEmph 7" xfId="2403" xr:uid="{3AA14F81-5FC3-47C6-8FF5-B0DEEEC87478}"/>
    <cellStyle name="SAPBEXresDataEmph 7 2" xfId="2404" xr:uid="{C821A80C-06CD-43CA-8BD2-2CD5D9B57E0E}"/>
    <cellStyle name="SAPBEXresDataEmph 8" xfId="2405" xr:uid="{D0DEB9E2-0A10-474B-B5E6-9173547B1DA4}"/>
    <cellStyle name="SAPBEXresDataEmph 8 2" xfId="2406" xr:uid="{ACABF1B5-536B-47AD-89F0-4ED2117FD551}"/>
    <cellStyle name="SAPBEXresDataEmph 9" xfId="2407" xr:uid="{B8D5918E-8D75-4814-AADF-2CCBD44919A3}"/>
    <cellStyle name="SAPBEXresItem" xfId="2408" xr:uid="{C9F5D9F7-A9DA-4074-9A7C-929A700066CC}"/>
    <cellStyle name="SAPBEXresItem 2" xfId="2409" xr:uid="{3C20F099-45DF-4EEE-AEF7-D1316851AAF9}"/>
    <cellStyle name="SAPBEXresItem 2 2" xfId="2410" xr:uid="{3AB3F5A9-5FE7-4508-B603-ED3A7802E8D5}"/>
    <cellStyle name="SAPBEXresItem 2 2 2" xfId="2411" xr:uid="{D5916A14-BE2D-4861-8AC1-861DC1C06754}"/>
    <cellStyle name="SAPBEXresItem 2 2 2 2" xfId="2412" xr:uid="{33BDB6F0-4B84-4B94-9885-A915F867B23C}"/>
    <cellStyle name="SAPBEXresItem 2 2 3" xfId="2413" xr:uid="{543D433E-16C6-4A0A-B1C0-E58FCF179030}"/>
    <cellStyle name="SAPBEXresItem 2 2 3 2" xfId="2414" xr:uid="{034689E5-4FF5-4C64-9E95-57DF78532AD4}"/>
    <cellStyle name="SAPBEXresItem 2 2 4" xfId="2415" xr:uid="{9A7DE5E0-FDC9-4E1B-8B94-4829AEBC350A}"/>
    <cellStyle name="SAPBEXresItem 2 2 5" xfId="2416" xr:uid="{EC45E041-89AD-497A-9781-8D2B3A44DA64}"/>
    <cellStyle name="SAPBEXresItem 2 3" xfId="2417" xr:uid="{B83330B0-4CA1-4FB3-8684-55EDEBE705F5}"/>
    <cellStyle name="SAPBEXresItem 2 3 2" xfId="2418" xr:uid="{E454DE60-EE31-48EC-840F-652C5E96E032}"/>
    <cellStyle name="SAPBEXresItem 2 4" xfId="2419" xr:uid="{641EB390-F6F3-4B5B-8544-37DC6D5B5AA3}"/>
    <cellStyle name="SAPBEXresItem 2 4 2" xfId="2420" xr:uid="{17A0C046-FEB2-49C8-AF8F-EED6D6DA7E25}"/>
    <cellStyle name="SAPBEXresItem 2 5" xfId="2421" xr:uid="{8E8C0B90-7242-4F33-A4F0-2C47F167979A}"/>
    <cellStyle name="SAPBEXresItem 3" xfId="2422" xr:uid="{7A26964A-4B20-4C4D-BEA4-D8E8EB85C62A}"/>
    <cellStyle name="SAPBEXresItem 3 2" xfId="2423" xr:uid="{2D75CBC0-A8B9-488B-B1DE-D94AB24313E6}"/>
    <cellStyle name="SAPBEXresItem 3 2 2" xfId="2424" xr:uid="{06DD71DF-9B3E-44C3-91DB-1FA2DD63D111}"/>
    <cellStyle name="SAPBEXresItem 3 2 2 2" xfId="2425" xr:uid="{4606F086-0CBB-4506-8083-459E4149E011}"/>
    <cellStyle name="SAPBEXresItem 3 2 3" xfId="2426" xr:uid="{B49A9656-73E8-4660-B25C-46BAF412BD00}"/>
    <cellStyle name="SAPBEXresItem 3 2 3 2" xfId="2427" xr:uid="{C4820392-B071-4E34-B3EB-9159BD237D27}"/>
    <cellStyle name="SAPBEXresItem 3 2 4" xfId="2428" xr:uid="{C5F02B57-2E1A-4F3C-BF06-D3D1F0ADA7F4}"/>
    <cellStyle name="SAPBEXresItem 3 2 5" xfId="2429" xr:uid="{1FBD7892-E7E5-41E6-8375-65EE6A2F2B48}"/>
    <cellStyle name="SAPBEXresItem 3 3" xfId="2430" xr:uid="{61469C23-3E04-4DB9-B9F1-A0D1860A4A7B}"/>
    <cellStyle name="SAPBEXresItem 3 3 2" xfId="2431" xr:uid="{BC48B57B-C668-4436-B5A5-D99933CE6ABC}"/>
    <cellStyle name="SAPBEXresItem 3 4" xfId="2432" xr:uid="{215C4619-0BB3-45D3-9BFC-80E7EB1E99E7}"/>
    <cellStyle name="SAPBEXresItem 3 4 2" xfId="2433" xr:uid="{AA0CA2A1-C335-4F32-8367-61D95DB2FAE5}"/>
    <cellStyle name="SAPBEXresItem 3 5" xfId="2434" xr:uid="{24D13A2C-384B-47FE-BA37-4F0C74B049C2}"/>
    <cellStyle name="SAPBEXresItem 4" xfId="2435" xr:uid="{0971320C-2668-47DB-836B-8F2A4F7387DD}"/>
    <cellStyle name="SAPBEXresItem 4 2" xfId="2436" xr:uid="{A77E763C-2417-475B-B3DC-C5E9F7E8518F}"/>
    <cellStyle name="SAPBEXresItem 4 2 2" xfId="2437" xr:uid="{DC52B89B-A426-4F55-9265-494065A6D2A6}"/>
    <cellStyle name="SAPBEXresItem 4 2 2 2" xfId="2438" xr:uid="{CEE6DFF6-6E21-4EA3-983E-34D896BE4AF8}"/>
    <cellStyle name="SAPBEXresItem 4 2 3" xfId="2439" xr:uid="{5D5AE050-CEAA-4F3B-AB71-7E3D0D2B6A7D}"/>
    <cellStyle name="SAPBEXresItem 4 2 3 2" xfId="2440" xr:uid="{8D50DF57-0157-4784-8AF0-1C8C3DE2B3CF}"/>
    <cellStyle name="SAPBEXresItem 4 2 4" xfId="2441" xr:uid="{3731E1B3-6398-4C03-A9A2-00A293023B8A}"/>
    <cellStyle name="SAPBEXresItem 4 2 5" xfId="2442" xr:uid="{015CC7F3-BBE9-472A-8FAB-CA94A3C69F3E}"/>
    <cellStyle name="SAPBEXresItem 4 3" xfId="2443" xr:uid="{9C5B0CFA-09FF-44A6-BAA7-BBAFE4FCED33}"/>
    <cellStyle name="SAPBEXresItem 4 3 2" xfId="2444" xr:uid="{1D832A89-C494-46EF-9221-D4AD0B16CC0D}"/>
    <cellStyle name="SAPBEXresItem 4 4" xfId="2445" xr:uid="{D09B73FA-08BF-4DDA-A289-73410FCD0AB5}"/>
    <cellStyle name="SAPBEXresItem 4 4 2" xfId="2446" xr:uid="{68BAFEF6-298A-4E00-AFCC-EBB5F94A29EC}"/>
    <cellStyle name="SAPBEXresItem 4 5" xfId="2447" xr:uid="{DB6E2438-022D-4D42-A1C3-36BA6B586185}"/>
    <cellStyle name="SAPBEXresItem 5" xfId="2448" xr:uid="{417FD318-B2AB-493C-AC05-8DCCA8D93E89}"/>
    <cellStyle name="SAPBEXresItem 5 2" xfId="2449" xr:uid="{C62FA5B3-914D-4195-9F75-2620BBB269B8}"/>
    <cellStyle name="SAPBEXresItem 5 2 2" xfId="2450" xr:uid="{9E7D28CE-B33C-418C-A819-F05CB00DE3D9}"/>
    <cellStyle name="SAPBEXresItem 5 2 2 2" xfId="2451" xr:uid="{E90E9F12-93A9-4E22-A5E6-AE1819DED742}"/>
    <cellStyle name="SAPBEXresItem 5 2 3" xfId="2452" xr:uid="{D0ACBFCC-C392-4AA4-BBDA-9A9E2ED16B0D}"/>
    <cellStyle name="SAPBEXresItem 5 2 3 2" xfId="2453" xr:uid="{CB7C2520-E645-4EB1-8495-621C4B33FA32}"/>
    <cellStyle name="SAPBEXresItem 5 2 4" xfId="2454" xr:uid="{19526620-CA53-4197-87F3-27B9991B64DC}"/>
    <cellStyle name="SAPBEXresItem 5 2 5" xfId="2455" xr:uid="{83C22A64-C61D-4AC3-B18C-9F655E74F876}"/>
    <cellStyle name="SAPBEXresItem 5 3" xfId="2456" xr:uid="{7DF66ACE-3355-4CE0-8258-62C88F5AB62B}"/>
    <cellStyle name="SAPBEXresItem 5 3 2" xfId="2457" xr:uid="{70CFB43D-3E72-4160-BD6A-100DF78671A8}"/>
    <cellStyle name="SAPBEXresItem 5 4" xfId="2458" xr:uid="{E658CCDA-2EDB-4F63-8844-4E7A06E01BDC}"/>
    <cellStyle name="SAPBEXresItem 5 4 2" xfId="2459" xr:uid="{697D210E-AF2E-41CB-BF8E-139482465092}"/>
    <cellStyle name="SAPBEXresItem 5 5" xfId="2460" xr:uid="{B710E481-2C28-4862-844A-D1542FCDA0CB}"/>
    <cellStyle name="SAPBEXresItem 6" xfId="2461" xr:uid="{3EF6653E-6021-4E21-9232-84F04CD39D70}"/>
    <cellStyle name="SAPBEXresItem 6 2" xfId="2462" xr:uid="{53EF5ABA-CEA9-45DF-BA40-CD0CA99D0A0E}"/>
    <cellStyle name="SAPBEXresItem 6 2 2" xfId="2463" xr:uid="{659D266A-7D2F-484B-8C07-121BC1BF4D4F}"/>
    <cellStyle name="SAPBEXresItem 6 3" xfId="2464" xr:uid="{A24C7002-5898-4191-986D-C998A0FD221F}"/>
    <cellStyle name="SAPBEXresItem 6 3 2" xfId="2465" xr:uid="{EEBFA199-28DE-4E36-9F4F-E679A66FA90A}"/>
    <cellStyle name="SAPBEXresItem 6 4" xfId="2466" xr:uid="{56B32B7C-605F-4AEC-BA05-FAA9DC7DE7E2}"/>
    <cellStyle name="SAPBEXresItem 6 5" xfId="2467" xr:uid="{A73A2923-05F0-4115-9CE3-3943643C9334}"/>
    <cellStyle name="SAPBEXresItem 7" xfId="2468" xr:uid="{09565318-3849-47EE-A144-A79EF85A8D7B}"/>
    <cellStyle name="SAPBEXresItem 7 2" xfId="2469" xr:uid="{97E80779-0F17-44C4-9CED-8A80ECAD4A8E}"/>
    <cellStyle name="SAPBEXresItem 8" xfId="2470" xr:uid="{E75DFFDF-9329-4BCB-BACE-9146C0A79965}"/>
    <cellStyle name="SAPBEXresItem 8 2" xfId="2471" xr:uid="{00E3551E-7B73-4F32-9864-7EE0D21A3B77}"/>
    <cellStyle name="SAPBEXresItem 9" xfId="2472" xr:uid="{D2D16294-FCE9-4DAE-BEC4-AD63FEDA1E71}"/>
    <cellStyle name="SAPBEXresItemX" xfId="2473" xr:uid="{7E1CD537-4EE9-4446-83EF-A8CA6E776EA6}"/>
    <cellStyle name="SAPBEXresItemX 2" xfId="2474" xr:uid="{A15D0A50-4596-43D5-BD5E-96326099844D}"/>
    <cellStyle name="SAPBEXresItemX 2 2" xfId="2475" xr:uid="{A94299A5-BD93-482C-AE9C-106408AAC945}"/>
    <cellStyle name="SAPBEXresItemX 2 2 2" xfId="2476" xr:uid="{B7130063-0EBD-42FD-9154-567E37C3CE75}"/>
    <cellStyle name="SAPBEXresItemX 2 2 2 2" xfId="2477" xr:uid="{3853E7C5-734B-489C-818D-FAACB804A081}"/>
    <cellStyle name="SAPBEXresItemX 2 2 3" xfId="2478" xr:uid="{693BDFC5-332E-477A-823A-BE986B15F4FA}"/>
    <cellStyle name="SAPBEXresItemX 2 2 3 2" xfId="2479" xr:uid="{3EF0659A-2615-437B-BC9B-63EEC3C368BC}"/>
    <cellStyle name="SAPBEXresItemX 2 2 4" xfId="2480" xr:uid="{AF2200FF-AE0A-4D9C-A6B1-93055C2746ED}"/>
    <cellStyle name="SAPBEXresItemX 2 2 5" xfId="2481" xr:uid="{D797941C-0C4D-4318-A59C-F4F4B7A7F591}"/>
    <cellStyle name="SAPBEXresItemX 2 3" xfId="2482" xr:uid="{5A38D788-F5E0-4CF4-B14E-2C37BDD58EFA}"/>
    <cellStyle name="SAPBEXresItemX 2 3 2" xfId="2483" xr:uid="{E2A8651E-B7AA-4C63-B6F2-88EF098BF772}"/>
    <cellStyle name="SAPBEXresItemX 2 4" xfId="2484" xr:uid="{F7A87ED7-1A71-4812-B9C1-D257DCE20E9E}"/>
    <cellStyle name="SAPBEXresItemX 2 4 2" xfId="2485" xr:uid="{AC5DEAE1-6A7C-48BF-B621-490CE26D9F55}"/>
    <cellStyle name="SAPBEXresItemX 2 5" xfId="2486" xr:uid="{975A9A1D-A702-4500-A635-75EEC1498D6E}"/>
    <cellStyle name="SAPBEXresItemX 3" xfId="2487" xr:uid="{4BE1C787-C194-4481-A38A-9B83B6B9DB8C}"/>
    <cellStyle name="SAPBEXresItemX 3 2" xfId="2488" xr:uid="{1B097B8A-1C45-498B-B190-373C8AB29F0C}"/>
    <cellStyle name="SAPBEXresItemX 3 2 2" xfId="2489" xr:uid="{9CEA01EF-879B-47D4-8E6C-6574CAF3ADBA}"/>
    <cellStyle name="SAPBEXresItemX 3 2 2 2" xfId="2490" xr:uid="{C1BD9841-B60D-4C0D-B099-25F6967CEA0D}"/>
    <cellStyle name="SAPBEXresItemX 3 2 3" xfId="2491" xr:uid="{F6FD1D68-87C4-4684-93BC-ACA99E6D1DA3}"/>
    <cellStyle name="SAPBEXresItemX 3 2 3 2" xfId="2492" xr:uid="{1D46A8FF-3ECA-4CD5-9ECC-7AE3877ECF6F}"/>
    <cellStyle name="SAPBEXresItemX 3 2 4" xfId="2493" xr:uid="{FCBDC645-5E75-4A69-AA29-705FB4DE3707}"/>
    <cellStyle name="SAPBEXresItemX 3 2 5" xfId="2494" xr:uid="{3EAF4A9C-3907-40CE-83B3-6B6A10A46CF9}"/>
    <cellStyle name="SAPBEXresItemX 3 3" xfId="2495" xr:uid="{1A758386-6F0D-40F3-9427-0FC7E071BAD1}"/>
    <cellStyle name="SAPBEXresItemX 3 3 2" xfId="2496" xr:uid="{2717E68D-A8CC-424E-A5EE-1900DBF97F10}"/>
    <cellStyle name="SAPBEXresItemX 3 4" xfId="2497" xr:uid="{482E127F-0B9F-4815-B409-DD2384CEA682}"/>
    <cellStyle name="SAPBEXresItemX 3 4 2" xfId="2498" xr:uid="{397BEC51-B6C2-4D99-BF8A-68E844033F49}"/>
    <cellStyle name="SAPBEXresItemX 3 5" xfId="2499" xr:uid="{6F6C3279-DA03-4B9F-A31C-C0F5F01139EF}"/>
    <cellStyle name="SAPBEXresItemX 4" xfId="2500" xr:uid="{2670F49E-1D60-44CE-91A9-4BA25588AF02}"/>
    <cellStyle name="SAPBEXresItemX 4 2" xfId="2501" xr:uid="{11FF0567-D79F-4668-9F88-383E4DBCAFFA}"/>
    <cellStyle name="SAPBEXresItemX 4 2 2" xfId="2502" xr:uid="{87E496C2-BD79-4073-BB3E-76C31135249B}"/>
    <cellStyle name="SAPBEXresItemX 4 2 2 2" xfId="2503" xr:uid="{A48246F0-97BE-4AA4-B2A3-722052ACDFD9}"/>
    <cellStyle name="SAPBEXresItemX 4 2 3" xfId="2504" xr:uid="{A205469B-DB53-40C1-B16A-715DAED70A46}"/>
    <cellStyle name="SAPBEXresItemX 4 2 3 2" xfId="2505" xr:uid="{81946F41-7364-4255-A89D-2DC53B8F3E78}"/>
    <cellStyle name="SAPBEXresItemX 4 2 4" xfId="2506" xr:uid="{30614369-1B03-47F7-AF3B-F66003445A62}"/>
    <cellStyle name="SAPBEXresItemX 4 2 5" xfId="2507" xr:uid="{C7B2DA26-AC55-4C10-A38B-EC40D00BB902}"/>
    <cellStyle name="SAPBEXresItemX 4 3" xfId="2508" xr:uid="{C2ED24EC-9CDA-4EE3-84A2-C3AB6265F247}"/>
    <cellStyle name="SAPBEXresItemX 4 3 2" xfId="2509" xr:uid="{18335EDB-FF90-4D67-AEA6-CE5BA1313A92}"/>
    <cellStyle name="SAPBEXresItemX 4 4" xfId="2510" xr:uid="{1AAA73E7-0100-429B-BC44-56EDAF04E1A6}"/>
    <cellStyle name="SAPBEXresItemX 4 4 2" xfId="2511" xr:uid="{BCC16892-FD36-412C-B5A9-81E6C29CBA64}"/>
    <cellStyle name="SAPBEXresItemX 4 5" xfId="2512" xr:uid="{FF59647D-764D-4459-857F-262CEA864E34}"/>
    <cellStyle name="SAPBEXresItemX 5" xfId="2513" xr:uid="{57504ECC-0CE8-42E9-AFD4-B474946A1F9A}"/>
    <cellStyle name="SAPBEXresItemX 5 2" xfId="2514" xr:uid="{8BD8A860-BD8F-4CF8-B6B7-6700223403BC}"/>
    <cellStyle name="SAPBEXresItemX 5 2 2" xfId="2515" xr:uid="{CDB1A08C-3FDF-45C2-8E40-6B0302243A73}"/>
    <cellStyle name="SAPBEXresItemX 5 2 2 2" xfId="2516" xr:uid="{79867B73-81AA-44A1-A295-57E2D26C6314}"/>
    <cellStyle name="SAPBEXresItemX 5 2 3" xfId="2517" xr:uid="{A666297F-B362-4C73-BBDA-488DAFB4AE33}"/>
    <cellStyle name="SAPBEXresItemX 5 2 3 2" xfId="2518" xr:uid="{C6DD6C3B-7E19-4770-8E4A-1EA7C0A5ACBB}"/>
    <cellStyle name="SAPBEXresItemX 5 2 4" xfId="2519" xr:uid="{7E3BAECA-639B-4C9B-9CF9-78015903AFBF}"/>
    <cellStyle name="SAPBEXresItemX 5 2 5" xfId="2520" xr:uid="{80AABA8E-BA67-4EED-8B7A-CA3A0F2C7E52}"/>
    <cellStyle name="SAPBEXresItemX 5 3" xfId="2521" xr:uid="{4D39DC26-1D11-49EC-80F8-2B55FE030C8A}"/>
    <cellStyle name="SAPBEXresItemX 5 3 2" xfId="2522" xr:uid="{6B449C82-29F2-4568-8B3B-3E6E319EE455}"/>
    <cellStyle name="SAPBEXresItemX 5 4" xfId="2523" xr:uid="{ED64AD3F-6C5F-4466-AB83-EEC443A0650A}"/>
    <cellStyle name="SAPBEXresItemX 5 4 2" xfId="2524" xr:uid="{A311A9EA-980C-48EE-9C11-B802A3D48025}"/>
    <cellStyle name="SAPBEXresItemX 5 5" xfId="2525" xr:uid="{4341FF4C-707D-43AE-A31C-CB623FB53E58}"/>
    <cellStyle name="SAPBEXresItemX 6" xfId="2526" xr:uid="{9DE87D37-3A78-4F3B-90CF-2F4D696EC763}"/>
    <cellStyle name="SAPBEXresItemX 6 2" xfId="2527" xr:uid="{82F77F82-F2C3-4F22-B5AF-E01A908DBB01}"/>
    <cellStyle name="SAPBEXresItemX 6 2 2" xfId="2528" xr:uid="{061BB161-B3A6-4EFA-9653-9144B47D6C3F}"/>
    <cellStyle name="SAPBEXresItemX 6 3" xfId="2529" xr:uid="{A169CFA4-1F07-4654-901A-751D0EA448F7}"/>
    <cellStyle name="SAPBEXresItemX 6 3 2" xfId="2530" xr:uid="{6F4922CB-5DE1-426C-BB42-B7D2CB3C2311}"/>
    <cellStyle name="SAPBEXresItemX 6 4" xfId="2531" xr:uid="{56759B24-53C9-40C7-97F6-CB216095937C}"/>
    <cellStyle name="SAPBEXresItemX 6 5" xfId="2532" xr:uid="{3C82B45C-A9DE-4A0D-8F19-5FBE5A22D027}"/>
    <cellStyle name="SAPBEXresItemX 7" xfId="2533" xr:uid="{27BA9005-91E3-48B0-B9AE-A9D0A78F6ED2}"/>
    <cellStyle name="SAPBEXresItemX 7 2" xfId="2534" xr:uid="{E689F3A1-240E-4296-946D-D1089104B49F}"/>
    <cellStyle name="SAPBEXresItemX 8" xfId="2535" xr:uid="{666D3DFF-6F93-448A-BF92-61D401B5190D}"/>
    <cellStyle name="SAPBEXresItemX 8 2" xfId="2536" xr:uid="{6CCB01DF-C983-448F-A489-777B162B35E3}"/>
    <cellStyle name="SAPBEXresItemX 9" xfId="2537" xr:uid="{AE2617C1-F1F2-4728-8E81-3B5A1E061236}"/>
    <cellStyle name="SAPBEXstdData" xfId="2538" xr:uid="{A6D1D104-B31E-42E6-9127-BC3AB266E311}"/>
    <cellStyle name="SAPBEXstdData 2" xfId="2539" xr:uid="{06403855-2D90-4178-B7D1-9DE6917DB9F0}"/>
    <cellStyle name="SAPBEXstdData 2 2" xfId="2540" xr:uid="{13C449FE-D1C5-4FEE-9796-69A8DDA00FB1}"/>
    <cellStyle name="SAPBEXstdData 2 2 2" xfId="2541" xr:uid="{8D43D6E4-8A21-4C74-9D29-EE816CE118AD}"/>
    <cellStyle name="SAPBEXstdData 2 2 2 2" xfId="2542" xr:uid="{D7093A13-C775-4E36-838A-3A8A5CBD653C}"/>
    <cellStyle name="SAPBEXstdData 2 2 3" xfId="2543" xr:uid="{EDBD71DA-0787-41BB-9AB8-A80DEABB88FA}"/>
    <cellStyle name="SAPBEXstdData 2 2 3 2" xfId="2544" xr:uid="{81D22494-DC1A-4EA7-B71F-92BF0461A06F}"/>
    <cellStyle name="SAPBEXstdData 2 2 4" xfId="2545" xr:uid="{A7F560B3-A6CB-4438-BC96-4768B05DA681}"/>
    <cellStyle name="SAPBEXstdData 2 2 5" xfId="2546" xr:uid="{586D232F-50F9-4DB8-9768-7BF5D8D398AD}"/>
    <cellStyle name="SAPBEXstdData 2 3" xfId="2547" xr:uid="{336DBDE0-433A-45D3-B638-CC7EDCA1ADF2}"/>
    <cellStyle name="SAPBEXstdData 2 3 2" xfId="2548" xr:uid="{34CEF8F8-EAA1-4B61-B79B-BCA5CED6B12D}"/>
    <cellStyle name="SAPBEXstdData 2 4" xfId="2549" xr:uid="{E374089F-CAAD-4B89-8BEF-8576474EFCAE}"/>
    <cellStyle name="SAPBEXstdData 2 4 2" xfId="2550" xr:uid="{8D53ED10-D750-47DC-B504-DFDFC2C17376}"/>
    <cellStyle name="SAPBEXstdData 2 5" xfId="2551" xr:uid="{4EF9D3F6-A5E4-47F2-821E-F19914BDE222}"/>
    <cellStyle name="SAPBEXstdData 3" xfId="2552" xr:uid="{0CA25927-FF16-400A-A762-C430B8C8FB4A}"/>
    <cellStyle name="SAPBEXstdData 3 2" xfId="2553" xr:uid="{600B85B4-DCD5-440B-ABE3-2B0202D2E0FB}"/>
    <cellStyle name="SAPBEXstdData 3 2 2" xfId="2554" xr:uid="{6DF46698-E722-40DE-AE24-8B37B014B035}"/>
    <cellStyle name="SAPBEXstdData 3 2 2 2" xfId="2555" xr:uid="{AF9FC99B-2F54-4E13-9415-8EC24267BEB9}"/>
    <cellStyle name="SAPBEXstdData 3 2 3" xfId="2556" xr:uid="{B32C51CF-BAED-43B6-9ED7-018FD9EFC481}"/>
    <cellStyle name="SAPBEXstdData 3 2 3 2" xfId="2557" xr:uid="{56B6CEB4-E629-40FB-8E25-A571AB3BAE58}"/>
    <cellStyle name="SAPBEXstdData 3 2 4" xfId="2558" xr:uid="{E92F3AC6-8082-4EF1-8C69-1B82FD12CE07}"/>
    <cellStyle name="SAPBEXstdData 3 2 5" xfId="2559" xr:uid="{0DA0A9E4-72DE-46E5-A2D8-9E5E2D7E7B24}"/>
    <cellStyle name="SAPBEXstdData 3 3" xfId="2560" xr:uid="{427E0CDB-7152-48D2-9189-41FDCF16F41E}"/>
    <cellStyle name="SAPBEXstdData 3 3 2" xfId="2561" xr:uid="{47433817-0A08-49D7-909E-98127C8BC815}"/>
    <cellStyle name="SAPBEXstdData 3 4" xfId="2562" xr:uid="{6F111A68-55D1-41EF-B773-5EDC2C435331}"/>
    <cellStyle name="SAPBEXstdData 3 4 2" xfId="2563" xr:uid="{B6A9950B-1525-4308-A6B9-FC5D0BCB87D2}"/>
    <cellStyle name="SAPBEXstdData 3 5" xfId="2564" xr:uid="{80401669-9A9F-4822-B66E-CC2D87F123F5}"/>
    <cellStyle name="SAPBEXstdData 4" xfId="2565" xr:uid="{FADF6CE9-D87D-4698-8B9F-F068A1876675}"/>
    <cellStyle name="SAPBEXstdData 4 2" xfId="2566" xr:uid="{2B51CB2B-F880-4334-AD82-972C8D192B73}"/>
    <cellStyle name="SAPBEXstdData 4 2 2" xfId="2567" xr:uid="{6A389B93-99CF-498C-8E11-9CC1BA420A04}"/>
    <cellStyle name="SAPBEXstdData 4 2 2 2" xfId="2568" xr:uid="{6FE558CD-4F37-49CC-9D9E-2827B78291CA}"/>
    <cellStyle name="SAPBEXstdData 4 2 3" xfId="2569" xr:uid="{23E2128F-8218-45F2-B6C4-59525677B7B8}"/>
    <cellStyle name="SAPBEXstdData 4 2 3 2" xfId="2570" xr:uid="{8D8A8E4B-39B0-456C-8A0A-D06378CCEE23}"/>
    <cellStyle name="SAPBEXstdData 4 2 4" xfId="2571" xr:uid="{92C2D1CA-2314-41C5-8F84-1B1C8CF31C0C}"/>
    <cellStyle name="SAPBEXstdData 4 2 5" xfId="2572" xr:uid="{22F16A7D-1D08-4071-B503-B28D6456BE85}"/>
    <cellStyle name="SAPBEXstdData 4 3" xfId="2573" xr:uid="{1DF6A2AE-F031-4C45-AC48-DB80FB03BF39}"/>
    <cellStyle name="SAPBEXstdData 4 3 2" xfId="2574" xr:uid="{371A1B22-D032-4E29-AA95-2D4E03E5A51C}"/>
    <cellStyle name="SAPBEXstdData 4 4" xfId="2575" xr:uid="{C905A90B-DD21-4564-B6EE-FEE624544607}"/>
    <cellStyle name="SAPBEXstdData 4 4 2" xfId="2576" xr:uid="{A157F46C-E9B1-4784-B979-69ADD4C69894}"/>
    <cellStyle name="SAPBEXstdData 4 5" xfId="2577" xr:uid="{392D92DC-F567-4531-866A-AEEE4171477E}"/>
    <cellStyle name="SAPBEXstdData 5" xfId="2578" xr:uid="{D99EDD8B-3CE7-43AC-B11B-FA0B238276D5}"/>
    <cellStyle name="SAPBEXstdData 5 2" xfId="2579" xr:uid="{54CDBF3A-DE92-4CE3-AEBC-69B786C39E52}"/>
    <cellStyle name="SAPBEXstdData 5 2 2" xfId="2580" xr:uid="{431C1FF5-B1B7-4259-9DC9-8A6E28919AC6}"/>
    <cellStyle name="SAPBEXstdData 5 2 2 2" xfId="2581" xr:uid="{BF307FD9-7242-4972-9656-C9364E42210E}"/>
    <cellStyle name="SAPBEXstdData 5 2 3" xfId="2582" xr:uid="{FBA3F0E0-C335-4A72-BB26-8D86EBC9F15C}"/>
    <cellStyle name="SAPBEXstdData 5 2 3 2" xfId="2583" xr:uid="{65805402-52E3-42DC-9BDE-89AD671628FF}"/>
    <cellStyle name="SAPBEXstdData 5 2 4" xfId="2584" xr:uid="{68D3595C-F63D-40E0-9E77-08238D213E87}"/>
    <cellStyle name="SAPBEXstdData 5 2 5" xfId="2585" xr:uid="{254E7D7E-0D26-4080-B6C3-EDF156F596D0}"/>
    <cellStyle name="SAPBEXstdData 5 3" xfId="2586" xr:uid="{E9A5D0B8-0757-4C4F-93A5-F487B4D271C1}"/>
    <cellStyle name="SAPBEXstdData 5 3 2" xfId="2587" xr:uid="{D961C82E-3B00-4D2A-9239-B66D9AAB4381}"/>
    <cellStyle name="SAPBEXstdData 5 4" xfId="2588" xr:uid="{797F5668-AA2D-4335-8EEF-8ED4404F68C5}"/>
    <cellStyle name="SAPBEXstdData 5 4 2" xfId="2589" xr:uid="{AD310866-1AF1-4D14-AE4B-3677F6B666B6}"/>
    <cellStyle name="SAPBEXstdData 5 5" xfId="2590" xr:uid="{031CA8CA-D933-454A-AAF1-FFCCB9518B9E}"/>
    <cellStyle name="SAPBEXstdData 6" xfId="2591" xr:uid="{CC295D8B-5236-4A66-B6D2-5F5A256680A0}"/>
    <cellStyle name="SAPBEXstdData 6 2" xfId="2592" xr:uid="{436859E6-98F4-4363-B0BA-DEBCCC88E3EF}"/>
    <cellStyle name="SAPBEXstdData 6 2 2" xfId="2593" xr:uid="{A7C48FF0-C601-4653-BABE-48CA5B697FDF}"/>
    <cellStyle name="SAPBEXstdData 6 3" xfId="2594" xr:uid="{CF2D7F9B-B4AC-455E-98F1-AE7F337A6AE2}"/>
    <cellStyle name="SAPBEXstdData 6 3 2" xfId="2595" xr:uid="{DCC6AC42-354C-4219-8906-8F30B05D89CB}"/>
    <cellStyle name="SAPBEXstdData 6 4" xfId="2596" xr:uid="{204BB153-D7DD-4D59-B2DD-CC8F0DD0BC5C}"/>
    <cellStyle name="SAPBEXstdData 6 5" xfId="2597" xr:uid="{1A8E7C2A-225A-4909-A80A-DC0CA6A5CD95}"/>
    <cellStyle name="SAPBEXstdData 7" xfId="2598" xr:uid="{B7A60774-F4EC-4DAF-9518-F8B62363C7EF}"/>
    <cellStyle name="SAPBEXstdData 7 2" xfId="2599" xr:uid="{6F249506-1AFD-455D-9AC4-B6CD87DE6793}"/>
    <cellStyle name="SAPBEXstdData 8" xfId="2600" xr:uid="{3761FADA-88D4-411F-A97C-4C81F8D3C004}"/>
    <cellStyle name="SAPBEXstdData 8 2" xfId="2601" xr:uid="{184D2B0F-889E-45DE-982C-4C56FBDB3DB7}"/>
    <cellStyle name="SAPBEXstdData 9" xfId="2602" xr:uid="{968EF046-DF07-453F-9653-8348BD63F1E6}"/>
    <cellStyle name="SAPBEXstdDataEmph" xfId="2603" xr:uid="{9E6AF316-09C6-47A7-85C2-6BFB3B4B89AB}"/>
    <cellStyle name="SAPBEXstdDataEmph 2" xfId="2604" xr:uid="{81EFAA46-9E1D-405F-87D2-CB2DE1BD51FA}"/>
    <cellStyle name="SAPBEXstdDataEmph 2 2" xfId="2605" xr:uid="{437D6536-0DB3-4519-8F58-CE5B57491968}"/>
    <cellStyle name="SAPBEXstdDataEmph 2 2 2" xfId="2606" xr:uid="{87ED078D-4735-40E8-B862-B6D46ED9711A}"/>
    <cellStyle name="SAPBEXstdDataEmph 2 2 2 2" xfId="2607" xr:uid="{8C1A4138-17C7-47DD-8887-A8B722BDFC0E}"/>
    <cellStyle name="SAPBEXstdDataEmph 2 2 3" xfId="2608" xr:uid="{07D4CE4B-5D81-4ABB-966F-B4E793E7E40F}"/>
    <cellStyle name="SAPBEXstdDataEmph 2 2 3 2" xfId="2609" xr:uid="{1D984BED-2F18-41F5-AFAA-D10B1D6898AD}"/>
    <cellStyle name="SAPBEXstdDataEmph 2 2 4" xfId="2610" xr:uid="{262F9BC4-60A1-4455-A0E9-F6B0ADF75460}"/>
    <cellStyle name="SAPBEXstdDataEmph 2 2 5" xfId="2611" xr:uid="{14CD4F29-8A9D-41A0-9E5D-53EB273055E4}"/>
    <cellStyle name="SAPBEXstdDataEmph 2 3" xfId="2612" xr:uid="{02C46CCA-196E-4355-A7DE-E2BDE6F6F616}"/>
    <cellStyle name="SAPBEXstdDataEmph 2 3 2" xfId="2613" xr:uid="{470AA0FB-651C-4E6A-9341-AEE0FFF895A9}"/>
    <cellStyle name="SAPBEXstdDataEmph 2 4" xfId="2614" xr:uid="{FE9D230B-2A44-4ED6-9169-40B46ABE0110}"/>
    <cellStyle name="SAPBEXstdDataEmph 2 4 2" xfId="2615" xr:uid="{2655F76E-9501-4404-BF85-5AC90D709AEC}"/>
    <cellStyle name="SAPBEXstdDataEmph 2 5" xfId="2616" xr:uid="{56B241A0-B68F-4AAB-81AF-44E74A6BE00A}"/>
    <cellStyle name="SAPBEXstdDataEmph 3" xfId="2617" xr:uid="{85CF7CA7-CFD2-43A4-8C20-398319C35702}"/>
    <cellStyle name="SAPBEXstdDataEmph 3 2" xfId="2618" xr:uid="{A6BCA17F-1475-49A4-AE93-3A287CD9FAFE}"/>
    <cellStyle name="SAPBEXstdDataEmph 3 2 2" xfId="2619" xr:uid="{ACA4430B-10A8-40EC-B53E-2092199679DF}"/>
    <cellStyle name="SAPBEXstdDataEmph 3 2 2 2" xfId="2620" xr:uid="{0A4CC765-3BBC-4D53-AFD7-458D26B3BD3B}"/>
    <cellStyle name="SAPBEXstdDataEmph 3 2 3" xfId="2621" xr:uid="{4399BC21-FFC9-4541-A288-45469D731AB4}"/>
    <cellStyle name="SAPBEXstdDataEmph 3 2 3 2" xfId="2622" xr:uid="{96ACB0BE-C12E-4F38-AE6B-F8D84B6F0A6E}"/>
    <cellStyle name="SAPBEXstdDataEmph 3 2 4" xfId="2623" xr:uid="{704EF63A-7EA1-49FC-B343-45E252478007}"/>
    <cellStyle name="SAPBEXstdDataEmph 3 2 5" xfId="2624" xr:uid="{FB75BD7D-7460-4934-92AF-72E79C8224AC}"/>
    <cellStyle name="SAPBEXstdDataEmph 3 3" xfId="2625" xr:uid="{BA478990-A863-4F16-A563-37E27A42F405}"/>
    <cellStyle name="SAPBEXstdDataEmph 3 3 2" xfId="2626" xr:uid="{F94C850D-12A1-444E-A4E5-AD90489F31BA}"/>
    <cellStyle name="SAPBEXstdDataEmph 3 4" xfId="2627" xr:uid="{40E83E67-31F5-4DA3-B7D5-0D447B68E31D}"/>
    <cellStyle name="SAPBEXstdDataEmph 3 4 2" xfId="2628" xr:uid="{47433156-534C-4DB4-946D-29E1869D0FD7}"/>
    <cellStyle name="SAPBEXstdDataEmph 3 5" xfId="2629" xr:uid="{382F9F08-8DEC-4ED6-AAD5-4D9ED79DB4FA}"/>
    <cellStyle name="SAPBEXstdDataEmph 4" xfId="2630" xr:uid="{FF4E9604-7176-4637-AAF9-5699C2163152}"/>
    <cellStyle name="SAPBEXstdDataEmph 4 2" xfId="2631" xr:uid="{0ADAAC7B-0CFC-45B9-9443-488FD52FD555}"/>
    <cellStyle name="SAPBEXstdDataEmph 4 2 2" xfId="2632" xr:uid="{913674CB-6A18-49C2-9C8C-564706E88C23}"/>
    <cellStyle name="SAPBEXstdDataEmph 4 2 2 2" xfId="2633" xr:uid="{AC1F3A32-8F46-4184-AF82-5138D9591945}"/>
    <cellStyle name="SAPBEXstdDataEmph 4 2 3" xfId="2634" xr:uid="{7D3B2F02-4DD2-4567-B5DE-8F25095DAD7B}"/>
    <cellStyle name="SAPBEXstdDataEmph 4 2 3 2" xfId="2635" xr:uid="{BC2D1335-A8A0-4114-8804-B2E62C9D2DDD}"/>
    <cellStyle name="SAPBEXstdDataEmph 4 2 4" xfId="2636" xr:uid="{DBBCDF7A-6C57-4B25-ADA4-DE6A774D131F}"/>
    <cellStyle name="SAPBEXstdDataEmph 4 2 5" xfId="2637" xr:uid="{B5B27608-0417-4C7F-B25C-89FC9F1628F0}"/>
    <cellStyle name="SAPBEXstdDataEmph 4 3" xfId="2638" xr:uid="{BD6897D7-BBEF-4B16-B303-563649E6D0F6}"/>
    <cellStyle name="SAPBEXstdDataEmph 4 3 2" xfId="2639" xr:uid="{25D227F5-3585-47CC-B208-53E987FD73E9}"/>
    <cellStyle name="SAPBEXstdDataEmph 4 4" xfId="2640" xr:uid="{73CC013A-D7A9-435A-898B-8CCC74C17F10}"/>
    <cellStyle name="SAPBEXstdDataEmph 4 4 2" xfId="2641" xr:uid="{FEA1053F-1132-48DE-8C10-23D15D2E802B}"/>
    <cellStyle name="SAPBEXstdDataEmph 4 5" xfId="2642" xr:uid="{088A3287-2E8D-41CE-B98E-A430B177D4FE}"/>
    <cellStyle name="SAPBEXstdDataEmph 5" xfId="2643" xr:uid="{A681DF0B-318D-47F4-B63B-D9C403139A1C}"/>
    <cellStyle name="SAPBEXstdDataEmph 5 2" xfId="2644" xr:uid="{A8821A95-D4E7-4346-8715-C622B6485287}"/>
    <cellStyle name="SAPBEXstdDataEmph 5 2 2" xfId="2645" xr:uid="{D4968080-04DE-4D6C-8015-2132C5B72025}"/>
    <cellStyle name="SAPBEXstdDataEmph 5 2 2 2" xfId="2646" xr:uid="{963152BF-2845-4ADA-B681-058DDB54EFC8}"/>
    <cellStyle name="SAPBEXstdDataEmph 5 2 3" xfId="2647" xr:uid="{40AE1C23-C767-4059-8242-D03DBE763F32}"/>
    <cellStyle name="SAPBEXstdDataEmph 5 2 3 2" xfId="2648" xr:uid="{0EB0BF04-539E-44B2-B673-F8D41B101CAC}"/>
    <cellStyle name="SAPBEXstdDataEmph 5 2 4" xfId="2649" xr:uid="{D34D19B2-414D-49AD-846A-C3C12969A293}"/>
    <cellStyle name="SAPBEXstdDataEmph 5 2 5" xfId="2650" xr:uid="{A4FAAC27-DBC8-467C-8AFC-7FE8CFAE24EF}"/>
    <cellStyle name="SAPBEXstdDataEmph 5 3" xfId="2651" xr:uid="{F802BFFC-F0AF-4E01-AC45-096D9F7ABBF1}"/>
    <cellStyle name="SAPBEXstdDataEmph 5 3 2" xfId="2652" xr:uid="{323F68CD-437E-4C1F-9511-8A86275AD7FE}"/>
    <cellStyle name="SAPBEXstdDataEmph 5 4" xfId="2653" xr:uid="{D15ED612-B8C9-49AA-B1A1-D8C8F3D6C50C}"/>
    <cellStyle name="SAPBEXstdDataEmph 5 4 2" xfId="2654" xr:uid="{9EAF5740-2C5B-4C56-8AF7-B79577942D51}"/>
    <cellStyle name="SAPBEXstdDataEmph 5 5" xfId="2655" xr:uid="{8018622C-5CBE-460B-96A7-223BBF540511}"/>
    <cellStyle name="SAPBEXstdDataEmph 6" xfId="2656" xr:uid="{338BEEB3-FAAE-4F55-BD4C-DE1BAD45B396}"/>
    <cellStyle name="SAPBEXstdDataEmph 6 2" xfId="2657" xr:uid="{287480F9-5029-4216-BB77-5D42A22B70F7}"/>
    <cellStyle name="SAPBEXstdDataEmph 6 2 2" xfId="2658" xr:uid="{507C14A5-995D-42D9-A72B-0C7534199008}"/>
    <cellStyle name="SAPBEXstdDataEmph 6 3" xfId="2659" xr:uid="{EC60CA76-9AA6-47BC-A7EE-B86441741E8F}"/>
    <cellStyle name="SAPBEXstdDataEmph 6 3 2" xfId="2660" xr:uid="{46916900-2FCF-491B-BA62-1AB7D3F52512}"/>
    <cellStyle name="SAPBEXstdDataEmph 6 4" xfId="2661" xr:uid="{B5579662-0788-47CA-AE26-742E5AF868DE}"/>
    <cellStyle name="SAPBEXstdDataEmph 6 5" xfId="2662" xr:uid="{F0995D9F-77E7-40E0-A75C-BD956DE6C625}"/>
    <cellStyle name="SAPBEXstdDataEmph 7" xfId="2663" xr:uid="{9831AD8D-FD6E-4D4E-89DF-9EB6F3C675D8}"/>
    <cellStyle name="SAPBEXstdDataEmph 7 2" xfId="2664" xr:uid="{7BF879E7-3828-47DA-9F29-B3120153094D}"/>
    <cellStyle name="SAPBEXstdDataEmph 8" xfId="2665" xr:uid="{31E14441-3277-436E-9B34-D18B88335620}"/>
    <cellStyle name="SAPBEXstdDataEmph 8 2" xfId="2666" xr:uid="{D25655D2-200F-4C44-B4D1-53E7DF109CA8}"/>
    <cellStyle name="SAPBEXstdDataEmph 9" xfId="2667" xr:uid="{DE13A765-AFA5-4B58-BA07-4176C8AF9CEF}"/>
    <cellStyle name="SAPBEXstdItem" xfId="2668" xr:uid="{68C5DC01-F1DE-4F02-91C9-178E878FA524}"/>
    <cellStyle name="SAPBEXstdItem 2" xfId="2669" xr:uid="{6E96DC7D-D974-4509-A438-2D94FC4C5537}"/>
    <cellStyle name="SAPBEXstdItem 2 2" xfId="2670" xr:uid="{1E78E583-7C96-4B20-9294-701395C47BC4}"/>
    <cellStyle name="SAPBEXstdItem 2 2 2" xfId="2671" xr:uid="{F9FCE9B7-2FFC-40D8-9342-2D5B40D06463}"/>
    <cellStyle name="SAPBEXstdItem 2 2 2 2" xfId="2672" xr:uid="{AC563305-482F-4127-B7AD-470DE8D5808E}"/>
    <cellStyle name="SAPBEXstdItem 2 2 3" xfId="2673" xr:uid="{94184B74-E50D-40A7-9ACA-2DFBE06955B2}"/>
    <cellStyle name="SAPBEXstdItem 2 2 3 2" xfId="2674" xr:uid="{0766ACCA-E936-4D01-81AD-9EBC9F3FF7DE}"/>
    <cellStyle name="SAPBEXstdItem 2 2 4" xfId="2675" xr:uid="{BA78FBAF-F42B-449F-B49D-F80BB3DA155D}"/>
    <cellStyle name="SAPBEXstdItem 2 2 5" xfId="2676" xr:uid="{49514834-4887-405B-B15A-28711D8DE9D6}"/>
    <cellStyle name="SAPBEXstdItem 2 3" xfId="2677" xr:uid="{281ABD14-E668-4DE3-809F-23F09F039C8F}"/>
    <cellStyle name="SAPBEXstdItem 2 3 2" xfId="2678" xr:uid="{CD241937-16C8-464A-B566-C63F4F475F74}"/>
    <cellStyle name="SAPBEXstdItem 2 4" xfId="2679" xr:uid="{A81F2386-A300-485E-953D-1AB79454941B}"/>
    <cellStyle name="SAPBEXstdItem 2 4 2" xfId="2680" xr:uid="{A3013567-D49E-4531-865F-57102B4F82AB}"/>
    <cellStyle name="SAPBEXstdItem 2 5" xfId="2681" xr:uid="{AF4B8676-4C44-49A9-96F3-220A138A31F0}"/>
    <cellStyle name="SAPBEXstdItem 3" xfId="2682" xr:uid="{7F4F6C18-0BAC-4FE3-B3F3-15F5091038FC}"/>
    <cellStyle name="SAPBEXstdItem 3 2" xfId="2683" xr:uid="{C5779862-EE74-4A79-8FFE-B732DF122646}"/>
    <cellStyle name="SAPBEXstdItem 3 2 2" xfId="2684" xr:uid="{8C9B22C5-31B1-40BE-8AE0-2209DE3550E4}"/>
    <cellStyle name="SAPBEXstdItem 3 2 2 2" xfId="2685" xr:uid="{10DFD97A-EFAA-4FDD-BF22-049948CFC0B8}"/>
    <cellStyle name="SAPBEXstdItem 3 2 3" xfId="2686" xr:uid="{3B405A88-5033-418F-8734-0B95551ED805}"/>
    <cellStyle name="SAPBEXstdItem 3 2 3 2" xfId="2687" xr:uid="{77A9CEB6-902F-4B79-B086-50BA2218EA39}"/>
    <cellStyle name="SAPBEXstdItem 3 2 4" xfId="2688" xr:uid="{631E8743-13D4-4B44-8A20-283FEFA0AFF4}"/>
    <cellStyle name="SAPBEXstdItem 3 2 5" xfId="2689" xr:uid="{078833DA-15B4-4C5A-9E66-9BE148353A92}"/>
    <cellStyle name="SAPBEXstdItem 3 3" xfId="2690" xr:uid="{3FA3958B-9F85-4169-A243-E179A1F13757}"/>
    <cellStyle name="SAPBEXstdItem 3 3 2" xfId="2691" xr:uid="{E4C81C37-F1EC-460C-A0B1-D5E37BC36642}"/>
    <cellStyle name="SAPBEXstdItem 3 4" xfId="2692" xr:uid="{7748934D-97A5-407F-8B5E-F187E70623ED}"/>
    <cellStyle name="SAPBEXstdItem 3 4 2" xfId="2693" xr:uid="{60480DAB-6DE3-4A40-AA58-105D87969287}"/>
    <cellStyle name="SAPBEXstdItem 3 5" xfId="2694" xr:uid="{59BB21D8-4B4F-419E-9001-EFEACF39E475}"/>
    <cellStyle name="SAPBEXstdItem 4" xfId="2695" xr:uid="{BF131794-B653-4CB3-9073-AEB7334FB173}"/>
    <cellStyle name="SAPBEXstdItem 4 2" xfId="2696" xr:uid="{B817C798-BFE9-47FE-879F-46D30D879798}"/>
    <cellStyle name="SAPBEXstdItem 4 2 2" xfId="2697" xr:uid="{8750C460-08BD-4F6E-860D-50413C9AD9C4}"/>
    <cellStyle name="SAPBEXstdItem 4 2 2 2" xfId="2698" xr:uid="{E0BD9521-FBB7-4CB4-8ECF-E318C83A94B0}"/>
    <cellStyle name="SAPBEXstdItem 4 2 3" xfId="2699" xr:uid="{7DC905DF-EBCC-4992-B4BB-42C201F7EFFB}"/>
    <cellStyle name="SAPBEXstdItem 4 2 3 2" xfId="2700" xr:uid="{2576F886-2D10-4504-AC37-1F9838E1E22D}"/>
    <cellStyle name="SAPBEXstdItem 4 2 4" xfId="2701" xr:uid="{39ED5507-A1AB-494D-8950-A78D4D74198C}"/>
    <cellStyle name="SAPBEXstdItem 4 2 5" xfId="2702" xr:uid="{D9D63EC9-1480-4603-9049-10C194F9892D}"/>
    <cellStyle name="SAPBEXstdItem 4 3" xfId="2703" xr:uid="{35BCA81D-7232-4806-B5A9-57BAFB57F070}"/>
    <cellStyle name="SAPBEXstdItem 4 3 2" xfId="2704" xr:uid="{2199478F-9DE7-43FB-8F1A-07FC6C1A52E0}"/>
    <cellStyle name="SAPBEXstdItem 4 4" xfId="2705" xr:uid="{8686D7DB-AE7E-4B21-9A42-0FF92396398C}"/>
    <cellStyle name="SAPBEXstdItem 4 4 2" xfId="2706" xr:uid="{D3E984FE-5997-47D3-A6D7-DE9282C16DFC}"/>
    <cellStyle name="SAPBEXstdItem 4 5" xfId="2707" xr:uid="{CD4A9B11-4614-4677-A5D8-1AA1E9E5D3C9}"/>
    <cellStyle name="SAPBEXstdItem 5" xfId="2708" xr:uid="{B5684B5F-2853-407C-A7BF-C709A9FDC475}"/>
    <cellStyle name="SAPBEXstdItem 5 2" xfId="2709" xr:uid="{C70A4792-0D21-49DB-A9A3-0125B8CFB706}"/>
    <cellStyle name="SAPBEXstdItem 5 2 2" xfId="2710" xr:uid="{E8CE0F5B-01E3-4779-9F4B-803AB1E2B161}"/>
    <cellStyle name="SAPBEXstdItem 5 2 2 2" xfId="2711" xr:uid="{651802EE-4752-4D32-A2AE-D2D830387C8A}"/>
    <cellStyle name="SAPBEXstdItem 5 2 3" xfId="2712" xr:uid="{B4BE638A-C9DA-4C62-93B6-64C3C1AFE119}"/>
    <cellStyle name="SAPBEXstdItem 5 2 3 2" xfId="2713" xr:uid="{EE8B0221-8EA4-44BE-841A-3859E9CCE016}"/>
    <cellStyle name="SAPBEXstdItem 5 2 4" xfId="2714" xr:uid="{34E9C4D0-8155-4A6E-916C-877B539A78D5}"/>
    <cellStyle name="SAPBEXstdItem 5 2 5" xfId="2715" xr:uid="{961AF045-25CC-4A3C-BD8C-5FBE606B973B}"/>
    <cellStyle name="SAPBEXstdItem 5 3" xfId="2716" xr:uid="{8C6BFB24-9337-47AA-B1FD-BB84C1A91CC8}"/>
    <cellStyle name="SAPBEXstdItem 5 3 2" xfId="2717" xr:uid="{1E71DAB6-BF0E-4877-8541-CB298D4EAD46}"/>
    <cellStyle name="SAPBEXstdItem 5 4" xfId="2718" xr:uid="{7D87C547-B9AD-4DD1-BE2D-DDD388231971}"/>
    <cellStyle name="SAPBEXstdItem 5 4 2" xfId="2719" xr:uid="{C201E7BA-79BD-41B1-8DFF-C3A353F4D45C}"/>
    <cellStyle name="SAPBEXstdItem 5 5" xfId="2720" xr:uid="{F5AD4DC1-3C6D-4A80-A0F8-2A0537FF06F3}"/>
    <cellStyle name="SAPBEXstdItem 6" xfId="2721" xr:uid="{EABCB4C7-4D3C-4E9A-9249-1C2E3B32DCA7}"/>
    <cellStyle name="SAPBEXstdItem 6 2" xfId="2722" xr:uid="{F89080D8-11DF-4EF5-8E56-947CF44838DD}"/>
    <cellStyle name="SAPBEXstdItem 6 2 2" xfId="2723" xr:uid="{FE2C56AB-1513-45EE-A0ED-162F4B9CBCE2}"/>
    <cellStyle name="SAPBEXstdItem 6 3" xfId="2724" xr:uid="{AF60E66C-7ADB-4B15-A5BF-883F44716F9D}"/>
    <cellStyle name="SAPBEXstdItem 6 3 2" xfId="2725" xr:uid="{0514BDC0-8FAB-4772-9304-88B487A90D7C}"/>
    <cellStyle name="SAPBEXstdItem 6 4" xfId="2726" xr:uid="{98FCD742-7B46-4B45-84DA-FC1FB577F4FF}"/>
    <cellStyle name="SAPBEXstdItem 6 5" xfId="2727" xr:uid="{311C75C3-5D2E-4FAD-B22F-4FBF92A650FA}"/>
    <cellStyle name="SAPBEXstdItem 7" xfId="2728" xr:uid="{46787C07-A2A4-4584-8EFC-CBE99CB3B836}"/>
    <cellStyle name="SAPBEXstdItem 7 2" xfId="2729" xr:uid="{CB3193BA-726F-4131-8BC8-B3F543D66330}"/>
    <cellStyle name="SAPBEXstdItem 8" xfId="2730" xr:uid="{6E21DC33-1D3D-47D9-93B3-CE2BF3A34C2D}"/>
    <cellStyle name="SAPBEXstdItem 8 2" xfId="2731" xr:uid="{57FD3B06-89A0-4927-BDB7-F0E97B60B6B9}"/>
    <cellStyle name="SAPBEXstdItem 9" xfId="2732" xr:uid="{602ED18D-884F-4F3F-BF03-435E3A38C267}"/>
    <cellStyle name="SAPBEXstdItemX" xfId="2733" xr:uid="{2EF493C7-0FBF-4881-B1DB-C5EDB952E507}"/>
    <cellStyle name="SAPBEXstdItemX 2" xfId="2734" xr:uid="{893CB074-EE84-4F19-B649-20C68BE45135}"/>
    <cellStyle name="SAPBEXstdItemX 2 2" xfId="2735" xr:uid="{870C01AA-F531-4749-983B-6E81A32015B4}"/>
    <cellStyle name="SAPBEXstdItemX 2 2 2" xfId="2736" xr:uid="{2AED5399-AFF7-4786-AC68-E2A0B1C38800}"/>
    <cellStyle name="SAPBEXstdItemX 2 2 2 2" xfId="2737" xr:uid="{D9DAD982-28AE-4B9A-971B-0B4D9C80D64E}"/>
    <cellStyle name="SAPBEXstdItemX 2 2 3" xfId="2738" xr:uid="{947CC77C-07EC-4C4A-94D7-438DF2F60399}"/>
    <cellStyle name="SAPBEXstdItemX 2 2 3 2" xfId="2739" xr:uid="{1B259F35-CDFC-4012-8A61-F205D448DC03}"/>
    <cellStyle name="SAPBEXstdItemX 2 2 4" xfId="2740" xr:uid="{B6329722-00F3-429C-A771-7C12624DA590}"/>
    <cellStyle name="SAPBEXstdItemX 2 2 5" xfId="2741" xr:uid="{2D6C1C1C-D263-4778-BB89-C426C35812FD}"/>
    <cellStyle name="SAPBEXstdItemX 2 3" xfId="2742" xr:uid="{942A075C-8A03-45AD-A47D-F127BA9AD0BD}"/>
    <cellStyle name="SAPBEXstdItemX 2 3 2" xfId="2743" xr:uid="{2107A773-9383-4808-A979-D3C54D854C77}"/>
    <cellStyle name="SAPBEXstdItemX 2 4" xfId="2744" xr:uid="{AA335930-8E4E-47CF-8EF3-89E287605F72}"/>
    <cellStyle name="SAPBEXstdItemX 2 4 2" xfId="2745" xr:uid="{22796316-DE86-4D19-9A3B-2D1F1F159187}"/>
    <cellStyle name="SAPBEXstdItemX 2 5" xfId="2746" xr:uid="{122B0399-C2A6-4233-B4F5-45D3F7C7047F}"/>
    <cellStyle name="SAPBEXstdItemX 3" xfId="2747" xr:uid="{C1B97238-3726-4E91-A5C8-2F09A8B5BA9F}"/>
    <cellStyle name="SAPBEXstdItemX 3 2" xfId="2748" xr:uid="{ECA05E19-305B-4280-9545-F5C12380F3E5}"/>
    <cellStyle name="SAPBEXstdItemX 3 2 2" xfId="2749" xr:uid="{73D72DDA-B74D-413B-B460-877E8564FF05}"/>
    <cellStyle name="SAPBEXstdItemX 3 2 2 2" xfId="2750" xr:uid="{98E3C3FE-7E74-494C-9E01-D51E4526C12E}"/>
    <cellStyle name="SAPBEXstdItemX 3 2 3" xfId="2751" xr:uid="{89ED883F-98DF-4DBA-A5BD-7B7C0CABE2A1}"/>
    <cellStyle name="SAPBEXstdItemX 3 2 3 2" xfId="2752" xr:uid="{A11D4883-FFB6-4305-AAB7-223938CAED90}"/>
    <cellStyle name="SAPBEXstdItemX 3 2 4" xfId="2753" xr:uid="{4294D138-6A52-4E81-B5E8-615C99F6E432}"/>
    <cellStyle name="SAPBEXstdItemX 3 2 5" xfId="2754" xr:uid="{F30FEC7B-0741-4C4A-93C7-69A51C81CDDC}"/>
    <cellStyle name="SAPBEXstdItemX 3 3" xfId="2755" xr:uid="{4BE2B21E-9BDC-4CE9-80BD-004CBF2E5BA3}"/>
    <cellStyle name="SAPBEXstdItemX 3 3 2" xfId="2756" xr:uid="{E52F0170-17AD-49D8-9D12-98F26A016587}"/>
    <cellStyle name="SAPBEXstdItemX 3 4" xfId="2757" xr:uid="{E637A8C2-00C1-4E6C-9907-C479B5EA61E9}"/>
    <cellStyle name="SAPBEXstdItemX 3 4 2" xfId="2758" xr:uid="{9BEB0C54-AB98-48CD-B858-2DF6CA0C9F7B}"/>
    <cellStyle name="SAPBEXstdItemX 3 5" xfId="2759" xr:uid="{D75F35D2-F944-4315-8850-C3DD13FD0D43}"/>
    <cellStyle name="SAPBEXstdItemX 4" xfId="2760" xr:uid="{12820CF2-D4C5-4237-B023-7F80733F1F18}"/>
    <cellStyle name="SAPBEXstdItemX 4 2" xfId="2761" xr:uid="{2EB53F59-E7DD-457B-952A-C3A90BB8B591}"/>
    <cellStyle name="SAPBEXstdItemX 4 2 2" xfId="2762" xr:uid="{15979737-25F6-4A00-A4F3-A95A3BC7CF9A}"/>
    <cellStyle name="SAPBEXstdItemX 4 2 2 2" xfId="2763" xr:uid="{83B57804-DCCB-40B0-9DBC-157494118F4C}"/>
    <cellStyle name="SAPBEXstdItemX 4 2 3" xfId="2764" xr:uid="{B46B56B1-E245-462C-9558-BD4DC7788F0A}"/>
    <cellStyle name="SAPBEXstdItemX 4 2 3 2" xfId="2765" xr:uid="{9BA5BF9B-74A5-49ED-865B-73B337E29E87}"/>
    <cellStyle name="SAPBEXstdItemX 4 2 4" xfId="2766" xr:uid="{E8B618B8-30A2-47D8-997C-E753D40C3F6F}"/>
    <cellStyle name="SAPBEXstdItemX 4 2 5" xfId="2767" xr:uid="{F752E70B-677D-4C6A-BBBB-F9F85CA8B98A}"/>
    <cellStyle name="SAPBEXstdItemX 4 3" xfId="2768" xr:uid="{D4DF39E1-755A-45EF-BE12-0F0BD8DEB78F}"/>
    <cellStyle name="SAPBEXstdItemX 4 3 2" xfId="2769" xr:uid="{78CB465F-928F-4D10-AF03-A1FCCD46E212}"/>
    <cellStyle name="SAPBEXstdItemX 4 4" xfId="2770" xr:uid="{941A7BF1-0589-4D72-9534-0F72C9320C77}"/>
    <cellStyle name="SAPBEXstdItemX 4 4 2" xfId="2771" xr:uid="{D4AC3EA9-FF0B-44ED-AE45-F5F7C5400229}"/>
    <cellStyle name="SAPBEXstdItemX 4 5" xfId="2772" xr:uid="{455EF6A1-FB56-46FC-93FC-50FE04AEE41D}"/>
    <cellStyle name="SAPBEXstdItemX 5" xfId="2773" xr:uid="{DB409345-A820-430C-85A5-1783016067EE}"/>
    <cellStyle name="SAPBEXstdItemX 5 2" xfId="2774" xr:uid="{9A6964AF-DD3C-41F5-B5F7-8A9F1635B9A1}"/>
    <cellStyle name="SAPBEXstdItemX 5 2 2" xfId="2775" xr:uid="{999F9D04-848F-4100-BA2E-63F4F793D001}"/>
    <cellStyle name="SAPBEXstdItemX 5 2 2 2" xfId="2776" xr:uid="{C2476628-8BA8-4A3A-8634-9323A771A14E}"/>
    <cellStyle name="SAPBEXstdItemX 5 2 3" xfId="2777" xr:uid="{26D48561-3A50-4BFC-BD73-565DBBAFE7B2}"/>
    <cellStyle name="SAPBEXstdItemX 5 2 3 2" xfId="2778" xr:uid="{7CF5F0AB-4A58-4654-AFB7-D31201F897DE}"/>
    <cellStyle name="SAPBEXstdItemX 5 2 4" xfId="2779" xr:uid="{F7788A64-897F-46EE-AF99-8C1930FA1C75}"/>
    <cellStyle name="SAPBEXstdItemX 5 2 5" xfId="2780" xr:uid="{96609833-7A11-4309-B7E5-BBB0AF69AD4E}"/>
    <cellStyle name="SAPBEXstdItemX 5 3" xfId="2781" xr:uid="{BC1C52F1-0DDA-4757-AD77-B4F849B6F165}"/>
    <cellStyle name="SAPBEXstdItemX 5 3 2" xfId="2782" xr:uid="{8E862DB2-C323-4BE9-B3F9-99C1A735AA22}"/>
    <cellStyle name="SAPBEXstdItemX 5 4" xfId="2783" xr:uid="{71946F94-1DD8-41A4-8F7A-2DDB773F1D41}"/>
    <cellStyle name="SAPBEXstdItemX 5 4 2" xfId="2784" xr:uid="{06DBFE2A-04D0-40F0-A499-5F6849DE20A8}"/>
    <cellStyle name="SAPBEXstdItemX 5 5" xfId="2785" xr:uid="{9FF40E31-7C86-47C3-8759-FBAC7270E3E7}"/>
    <cellStyle name="SAPBEXstdItemX 6" xfId="2786" xr:uid="{E203ED0F-880E-4BA4-AC7A-3A0EC318E0CC}"/>
    <cellStyle name="SAPBEXstdItemX 6 2" xfId="2787" xr:uid="{C80931DC-128E-4A39-83BA-872796A08274}"/>
    <cellStyle name="SAPBEXstdItemX 6 2 2" xfId="2788" xr:uid="{02CD5F32-CF36-48F9-86F3-1E8F918D0679}"/>
    <cellStyle name="SAPBEXstdItemX 6 3" xfId="2789" xr:uid="{B80325CD-5CFF-4B1B-B50A-47CF308FA76A}"/>
    <cellStyle name="SAPBEXstdItemX 6 3 2" xfId="2790" xr:uid="{6357EAE0-1673-43AB-BD7A-7C3626972A2C}"/>
    <cellStyle name="SAPBEXstdItemX 6 4" xfId="2791" xr:uid="{B4A9D145-7FB9-42E9-AC5F-8143410C52EE}"/>
    <cellStyle name="SAPBEXstdItemX 6 5" xfId="2792" xr:uid="{6F63C2B9-412F-429E-BD9F-01E4EAFFC034}"/>
    <cellStyle name="SAPBEXstdItemX 7" xfId="2793" xr:uid="{95FEC91D-9EFD-42FD-A6CB-1001F2D53A70}"/>
    <cellStyle name="SAPBEXstdItemX 7 2" xfId="2794" xr:uid="{6B14B5FA-D136-4766-8789-C109DDA19533}"/>
    <cellStyle name="SAPBEXstdItemX 8" xfId="2795" xr:uid="{EE7AFF65-0E39-4E75-8950-34B5624A6C75}"/>
    <cellStyle name="SAPBEXstdItemX 8 2" xfId="2796" xr:uid="{E073E78B-86C5-4A8B-8588-BB801D59279C}"/>
    <cellStyle name="SAPBEXstdItemX 9" xfId="2797" xr:uid="{92BE9071-3361-49E5-A8FB-16F45F89EEC6}"/>
    <cellStyle name="SAPBEXtitle" xfId="2798" xr:uid="{06B5C577-BAD2-4914-B8E9-FD2E680E42C8}"/>
    <cellStyle name="SAPBEXundefined" xfId="2799" xr:uid="{296C80CA-4AEF-4882-91ED-EEAD04874CCD}"/>
    <cellStyle name="SAPBEXundefined 2" xfId="2800" xr:uid="{AAC51F98-7EE8-4DBE-80A0-45CF9017103A}"/>
    <cellStyle name="SAPBEXundefined 2 2" xfId="2801" xr:uid="{2AE393AB-A568-440E-9743-86D97D3CB933}"/>
    <cellStyle name="SAPBEXundefined 2 2 2" xfId="2802" xr:uid="{4B041E39-1D50-4A05-AF5A-C11F6E23674E}"/>
    <cellStyle name="SAPBEXundefined 2 2 2 2" xfId="2803" xr:uid="{1177AB4A-68B6-458B-BF8A-692586D93057}"/>
    <cellStyle name="SAPBEXundefined 2 2 3" xfId="2804" xr:uid="{EDED2ADE-3DA8-42C6-A1D9-40F25F48EF6E}"/>
    <cellStyle name="SAPBEXundefined 2 2 3 2" xfId="2805" xr:uid="{F9F8359C-613D-4E76-A5E2-88131A23BD53}"/>
    <cellStyle name="SAPBEXundefined 2 2 4" xfId="2806" xr:uid="{72CF4FE6-4259-499E-8E8C-B66C1734CC0D}"/>
    <cellStyle name="SAPBEXundefined 2 2 5" xfId="2807" xr:uid="{2E459B08-6D45-4E0B-9E2E-F829EED0D379}"/>
    <cellStyle name="SAPBEXundefined 2 3" xfId="2808" xr:uid="{CC5A29A4-2E73-44BD-BAD4-48C2387E38A7}"/>
    <cellStyle name="SAPBEXundefined 2 3 2" xfId="2809" xr:uid="{31C9A3B5-0702-4AF0-88A6-B83D41D1CD96}"/>
    <cellStyle name="SAPBEXundefined 2 4" xfId="2810" xr:uid="{8A0AEEBA-8BC2-443F-8DDC-B243CB8E3EC7}"/>
    <cellStyle name="SAPBEXundefined 2 4 2" xfId="2811" xr:uid="{916035B1-9789-4234-ACBC-10CF36A869F1}"/>
    <cellStyle name="SAPBEXundefined 2 5" xfId="2812" xr:uid="{03BB8162-9EA8-45C3-B903-2DDE7867CC8F}"/>
    <cellStyle name="SAPBEXundefined 3" xfId="2813" xr:uid="{FA38D8F3-621D-46D4-9377-5C4F4066A8DC}"/>
    <cellStyle name="SAPBEXundefined 3 2" xfId="2814" xr:uid="{EB31F5BD-975F-49F8-BA08-4C9C9AD07227}"/>
    <cellStyle name="SAPBEXundefined 3 2 2" xfId="2815" xr:uid="{60B252D9-1C43-411E-B929-B567DF0D59C4}"/>
    <cellStyle name="SAPBEXundefined 3 2 2 2" xfId="2816" xr:uid="{E7D27C8C-CB96-419C-BB58-0600CB24CC53}"/>
    <cellStyle name="SAPBEXundefined 3 2 3" xfId="2817" xr:uid="{E8D204C1-FDB7-4E05-B48B-8C4CCB3DF18F}"/>
    <cellStyle name="SAPBEXundefined 3 2 3 2" xfId="2818" xr:uid="{32E1266B-E9F2-43C9-A8D8-40CA3265F5F7}"/>
    <cellStyle name="SAPBEXundefined 3 2 4" xfId="2819" xr:uid="{59C62B2E-30AB-408C-AE3D-A2ABBA42EA8F}"/>
    <cellStyle name="SAPBEXundefined 3 2 5" xfId="2820" xr:uid="{43BDFF28-17BC-480E-9372-79BD60388BCE}"/>
    <cellStyle name="SAPBEXundefined 3 3" xfId="2821" xr:uid="{63FFF05E-8CAB-492C-A09A-E362DC1D1E94}"/>
    <cellStyle name="SAPBEXundefined 3 3 2" xfId="2822" xr:uid="{A5ED3B36-AFB7-4DDA-B858-DBD6BC4919B4}"/>
    <cellStyle name="SAPBEXundefined 3 4" xfId="2823" xr:uid="{C8975A5D-75A8-4B70-A65E-2BDD9A0B7CF3}"/>
    <cellStyle name="SAPBEXundefined 3 4 2" xfId="2824" xr:uid="{2EA0293A-ED8F-471D-9A23-246CCDAD8198}"/>
    <cellStyle name="SAPBEXundefined 3 5" xfId="2825" xr:uid="{88A8B36A-907B-468F-9377-1BA09EC1F867}"/>
    <cellStyle name="SAPBEXundefined 4" xfId="2826" xr:uid="{559CB1C6-E853-462C-8C37-C8418C58265F}"/>
    <cellStyle name="SAPBEXundefined 4 2" xfId="2827" xr:uid="{F574B63D-B762-476A-991F-AA3493C032BC}"/>
    <cellStyle name="SAPBEXundefined 4 2 2" xfId="2828" xr:uid="{45ACD718-C12F-4392-B216-6F845F36E7CB}"/>
    <cellStyle name="SAPBEXundefined 4 2 2 2" xfId="2829" xr:uid="{63308172-C0A5-444C-97C1-76F3E4C4FE45}"/>
    <cellStyle name="SAPBEXundefined 4 2 3" xfId="2830" xr:uid="{B5EC9972-E853-44F6-8178-27FC48A5554F}"/>
    <cellStyle name="SAPBEXundefined 4 2 3 2" xfId="2831" xr:uid="{DBEA25EC-4FB3-4ACD-A9DC-EE3422F852C3}"/>
    <cellStyle name="SAPBEXundefined 4 2 4" xfId="2832" xr:uid="{7EC86F05-01C4-4125-B3ED-6B329699297D}"/>
    <cellStyle name="SAPBEXundefined 4 2 5" xfId="2833" xr:uid="{EB41183E-8DF0-48C8-A605-DCF06C7901E6}"/>
    <cellStyle name="SAPBEXundefined 4 3" xfId="2834" xr:uid="{9555FDC1-66AF-47B5-B2EF-FD4A1CCD3269}"/>
    <cellStyle name="SAPBEXundefined 4 3 2" xfId="2835" xr:uid="{014DFE5F-B55A-40EC-8ED2-20DC396062FA}"/>
    <cellStyle name="SAPBEXundefined 4 4" xfId="2836" xr:uid="{7DF51F31-2A8F-4577-976A-7A1ADAC72304}"/>
    <cellStyle name="SAPBEXundefined 4 4 2" xfId="2837" xr:uid="{8E462159-B524-4722-9C0B-47ADEBB923D3}"/>
    <cellStyle name="SAPBEXundefined 4 5" xfId="2838" xr:uid="{135FC576-D557-4C7A-8F3D-BF129D294BF4}"/>
    <cellStyle name="SAPBEXundefined 5" xfId="2839" xr:uid="{FEDA7B4A-EC9F-4439-AAE5-DFAE72C522DB}"/>
    <cellStyle name="SAPBEXundefined 5 2" xfId="2840" xr:uid="{4F6E8863-EE69-4BA0-B34D-6E2C29EAD8B4}"/>
    <cellStyle name="SAPBEXundefined 5 2 2" xfId="2841" xr:uid="{65E466AE-8CE5-4A3C-9CBB-310465B19C07}"/>
    <cellStyle name="SAPBEXundefined 5 2 2 2" xfId="2842" xr:uid="{93DE206E-436E-4FDD-96D3-B5166E8E7669}"/>
    <cellStyle name="SAPBEXundefined 5 2 3" xfId="2843" xr:uid="{6A1974CC-B4B2-4732-8240-01AFC054CEAB}"/>
    <cellStyle name="SAPBEXundefined 5 2 3 2" xfId="2844" xr:uid="{CFE7A524-C1A7-449F-907A-94FCC2A97408}"/>
    <cellStyle name="SAPBEXundefined 5 2 4" xfId="2845" xr:uid="{A2CDA10D-0BDE-48AC-928E-656769B1188F}"/>
    <cellStyle name="SAPBEXundefined 5 2 5" xfId="2846" xr:uid="{AD3CE550-13FC-4BDE-9656-16D9129AFFAA}"/>
    <cellStyle name="SAPBEXundefined 5 3" xfId="2847" xr:uid="{0677A96E-489C-44C2-9D74-4B54FAE15BD1}"/>
    <cellStyle name="SAPBEXundefined 5 3 2" xfId="2848" xr:uid="{6C672730-B4F9-4179-A04D-FA7723104615}"/>
    <cellStyle name="SAPBEXundefined 5 4" xfId="2849" xr:uid="{B71C42C4-AE47-407F-8463-02C8AE2FCAE5}"/>
    <cellStyle name="SAPBEXundefined 5 4 2" xfId="2850" xr:uid="{E053D866-E5BF-4895-BE4C-134A0E2CD436}"/>
    <cellStyle name="SAPBEXundefined 5 5" xfId="2851" xr:uid="{6169FF0C-16CC-4A66-8061-150ECCB1D994}"/>
    <cellStyle name="SAPBEXundefined 6" xfId="2852" xr:uid="{17B50BBF-2C83-473B-ACEC-FE305EC12AB0}"/>
    <cellStyle name="SAPBEXundefined 6 2" xfId="2853" xr:uid="{773E130F-EC37-49AD-AA50-E45D29F5B323}"/>
    <cellStyle name="SAPBEXundefined 6 2 2" xfId="2854" xr:uid="{D384BBDA-F9B1-4F8D-8A26-D9F0C14B22D0}"/>
    <cellStyle name="SAPBEXundefined 6 3" xfId="2855" xr:uid="{C285AB82-C75B-4492-BFFF-B352D975C771}"/>
    <cellStyle name="SAPBEXundefined 6 3 2" xfId="2856" xr:uid="{93E5738F-4AFF-40BD-9911-763745DF8E4E}"/>
    <cellStyle name="SAPBEXundefined 6 4" xfId="2857" xr:uid="{00D896AC-B75B-4807-A8BE-F7CDBB3B6369}"/>
    <cellStyle name="SAPBEXundefined 6 5" xfId="2858" xr:uid="{2589546D-5C17-4F40-AA28-1B4D85F04AEF}"/>
    <cellStyle name="SAPBEXundefined 7" xfId="2859" xr:uid="{A6576B5A-CB45-4D5F-9EE0-136BC0D23B1A}"/>
    <cellStyle name="SAPBEXundefined 7 2" xfId="2860" xr:uid="{197175C0-4D22-494F-9E8F-4125AEFE7B97}"/>
    <cellStyle name="SAPBEXundefined 8" xfId="2861" xr:uid="{3D5480F1-EF17-4079-A961-7998CE9D4EF3}"/>
    <cellStyle name="SAPBEXundefined 8 2" xfId="2862" xr:uid="{E18214B1-24AF-41CC-AD12-25EF380250A4}"/>
    <cellStyle name="SAPBEXundefined 9" xfId="2863" xr:uid="{3870E40F-48F1-4A50-87FC-AA4BC7320432}"/>
    <cellStyle name="SS Col Hdr" xfId="2864" xr:uid="{144CD4E5-14F1-45A7-BCA1-459FDCD1DADF}"/>
    <cellStyle name="SS Dim 1 Blank" xfId="2865" xr:uid="{ABFBD447-0AC4-4446-BE26-932F924E7510}"/>
    <cellStyle name="SS Dim 1 Title" xfId="2866" xr:uid="{B1F19892-8DFD-4D04-99E8-7D94DD8D0B11}"/>
    <cellStyle name="SS Dim 1 Value" xfId="2867" xr:uid="{664D1CD5-E38D-4B8C-9A1D-F653771EEC36}"/>
    <cellStyle name="SS Dim 2 Blank" xfId="2868" xr:uid="{0333440E-6948-40CA-B277-C54DF7F81EBD}"/>
    <cellStyle name="SS Dim 2 Title" xfId="2869" xr:uid="{6904FEEF-41C2-4EA3-943B-0DDBCD9098B7}"/>
    <cellStyle name="SS Dim 2 Value" xfId="2870" xr:uid="{147C7368-19A5-43BE-9917-FA7F32F30A09}"/>
    <cellStyle name="SS Dim 3 Blank" xfId="2871" xr:uid="{E4750569-C290-4FEC-9CE2-449734B309D4}"/>
    <cellStyle name="SS Dim 3 Title" xfId="2872" xr:uid="{6A1ABA75-3D71-4BB7-B7D7-4B1558BABEEF}"/>
    <cellStyle name="SS Dim 3 Value" xfId="2873" xr:uid="{B5241B02-88F1-4BA2-997B-6FF59621C3C5}"/>
    <cellStyle name="SS Dim 4 Blank" xfId="2874" xr:uid="{5B51F004-B858-4B66-99DE-6FAB5C133FDB}"/>
    <cellStyle name="SS Dim 4 Title" xfId="2875" xr:uid="{C7A89223-41FD-420F-8FEB-65874F8FB033}"/>
    <cellStyle name="SS Dim 4 Value" xfId="2876" xr:uid="{00C9D4B8-55FA-4F1F-AA29-EB15695CB9FB}"/>
    <cellStyle name="SS Dim 5 Blank" xfId="2877" xr:uid="{9D0E3E2E-9A4D-4CF0-8B62-1A773F55DE2F}"/>
    <cellStyle name="SS Dim 5 Title" xfId="2878" xr:uid="{1AFDB2BA-7D80-4492-827C-D77AC823D084}"/>
    <cellStyle name="SS Dim 5 Value" xfId="2879" xr:uid="{E51566FF-36C3-4BBC-B4DE-64588A28103E}"/>
    <cellStyle name="SS Other Measure" xfId="2880" xr:uid="{8C8EE817-F9AF-4019-A960-E5ECD7EB3A88}"/>
    <cellStyle name="SS Sum Measure" xfId="2881" xr:uid="{B8D6FFA0-C858-4EEC-8B4D-5DD002F022D9}"/>
    <cellStyle name="SS Unbound Dim" xfId="2882" xr:uid="{3DD8C5E0-8493-4828-B48C-FDC192968B47}"/>
    <cellStyle name="SS WAvg Measure" xfId="2883" xr:uid="{D70C3148-A841-433F-8D68-BCA8DC5CD1F7}"/>
    <cellStyle name="Standard_BS14" xfId="2884" xr:uid="{D7DB17EF-37D6-4C05-88C5-A3427C47D48A}"/>
    <cellStyle name="StandardInput" xfId="2885" xr:uid="{49FE09C1-89DF-4B2A-BB85-4C7F62C9A9C0}"/>
    <cellStyle name="StandardInput 2" xfId="2886" xr:uid="{44846C5B-6E25-43D0-82FC-0B07CDA0EA3A}"/>
    <cellStyle name="StandardInput 2 2" xfId="2887" xr:uid="{694D1B55-3D02-45F9-87E1-B75F1AB50CF7}"/>
    <cellStyle name="StandardInput 2 2 2" xfId="2888" xr:uid="{941A2198-758C-48AF-83F4-C5F5C4B7B494}"/>
    <cellStyle name="StandardInput 2 2 2 2" xfId="2889" xr:uid="{B906923F-4986-4874-B9D4-A160051EF8B0}"/>
    <cellStyle name="StandardInput 2 2 3" xfId="2890" xr:uid="{A7D613E6-8D00-43A5-8E11-B1B66FE8429E}"/>
    <cellStyle name="StandardInput 2 2 3 2" xfId="2891" xr:uid="{AF405F93-BB7D-46C8-83CA-2DAD1A67796B}"/>
    <cellStyle name="StandardInput 2 2 4" xfId="2892" xr:uid="{FD4EA671-D43F-420A-A105-0FCB0B16B401}"/>
    <cellStyle name="StandardInput 2 2 4 2" xfId="2893" xr:uid="{861C268A-001E-401E-A8C8-FCDD18DA3332}"/>
    <cellStyle name="StandardInput 2 2 5" xfId="2894" xr:uid="{EF7E8843-5DDB-41E8-9BEB-FFEA7C52E8F4}"/>
    <cellStyle name="StandardInput 2 2 6" xfId="2895" xr:uid="{3C66620C-8EA7-4095-AD46-3172B25B34C9}"/>
    <cellStyle name="StandardInput 2 3" xfId="2896" xr:uid="{F8069E82-6EE5-4D9B-9D84-D289574FECC8}"/>
    <cellStyle name="StandardInput 2 3 2" xfId="2897" xr:uid="{1C5EBBE7-9235-4207-BFD5-94FB36AF5CA7}"/>
    <cellStyle name="StandardInput 2 4" xfId="2898" xr:uid="{C629E530-A1E6-4709-894F-4D9EA48E278E}"/>
    <cellStyle name="StandardInput 2 4 2" xfId="2899" xr:uid="{71A29FD3-C856-44E9-8B85-92C76646195E}"/>
    <cellStyle name="StandardInput 2 5" xfId="2900" xr:uid="{5C0F5EC2-4EE3-44D1-8419-C92F26DC6E81}"/>
    <cellStyle name="StandardInput 3" xfId="2901" xr:uid="{EAA16774-0F79-4A6A-B056-BFB96E3DCC13}"/>
    <cellStyle name="StandardInput 3 2" xfId="2902" xr:uid="{33672C24-D893-4FF4-BFA4-561EA3394DB6}"/>
    <cellStyle name="StandardInput 3 2 2" xfId="2903" xr:uid="{CC23D506-3679-4008-AB79-09EBD91D10B4}"/>
    <cellStyle name="StandardInput 3 2 2 2" xfId="2904" xr:uid="{43B8EDC1-D2B3-49D5-9623-2B23C75E0A1C}"/>
    <cellStyle name="StandardInput 3 2 3" xfId="2905" xr:uid="{9BEF431C-D33B-48F8-96D7-151A519D6AB8}"/>
    <cellStyle name="StandardInput 3 2 3 2" xfId="2906" xr:uid="{A34609FD-EEEE-4333-9262-7DC23EAE8160}"/>
    <cellStyle name="StandardInput 3 2 4" xfId="2907" xr:uid="{878DF481-6801-43C0-9432-2B8D797EB1AE}"/>
    <cellStyle name="StandardInput 3 2 4 2" xfId="2908" xr:uid="{2EA01FEB-6C99-446A-901B-C9246A6CD2DB}"/>
    <cellStyle name="StandardInput 3 2 5" xfId="2909" xr:uid="{9A962666-6DBB-4CA6-AD04-7A429CFA2322}"/>
    <cellStyle name="StandardInput 3 2 6" xfId="2910" xr:uid="{DE68494E-7EFE-49F6-ADB7-269F8E8A1CBB}"/>
    <cellStyle name="StandardInput 3 3" xfId="2911" xr:uid="{2FE9AEB3-263D-4E47-9F4F-8CA37096AA7A}"/>
    <cellStyle name="StandardInput 3 3 2" xfId="2912" xr:uid="{E8C1CC2B-7F51-4159-B6E5-0F8DE9E34058}"/>
    <cellStyle name="StandardInput 3 4" xfId="2913" xr:uid="{1A253487-9935-41D0-9CDC-785E2F434E07}"/>
    <cellStyle name="StandardInput 3 4 2" xfId="2914" xr:uid="{D5E2969E-7D7A-4BB0-A423-866E0C423F4B}"/>
    <cellStyle name="StandardInput 3 5" xfId="2915" xr:uid="{30CF7196-9B36-4300-8E53-2EFC5EDCEB8B}"/>
    <cellStyle name="StandardInput 4" xfId="2916" xr:uid="{2E50D10B-CD35-4385-9402-9DDC7DA2E6A8}"/>
    <cellStyle name="StandardInput 4 2" xfId="2917" xr:uid="{296D1476-582B-4173-ABF2-537CD594AC71}"/>
    <cellStyle name="StandardInput 4 2 2" xfId="2918" xr:uid="{FDEEBF1B-D10C-4C94-8A3B-7A66781620D9}"/>
    <cellStyle name="StandardInput 4 2 2 2" xfId="2919" xr:uid="{107D95A8-3140-492E-ACD9-03DF68E7F6AE}"/>
    <cellStyle name="StandardInput 4 2 3" xfId="2920" xr:uid="{9C66F40F-D490-45B3-853E-496B0A69B698}"/>
    <cellStyle name="StandardInput 4 2 3 2" xfId="2921" xr:uid="{BC795C86-1333-4780-B7BA-86D92F0515E8}"/>
    <cellStyle name="StandardInput 4 2 4" xfId="2922" xr:uid="{431553DC-517B-4AC7-9304-E8BE7F9FA2DE}"/>
    <cellStyle name="StandardInput 4 2 4 2" xfId="2923" xr:uid="{15B45733-4F09-4F04-B3E5-0B6F97606523}"/>
    <cellStyle name="StandardInput 4 2 5" xfId="2924" xr:uid="{B9EE708C-033A-4008-A21D-E5356F84B80F}"/>
    <cellStyle name="StandardInput 4 2 6" xfId="2925" xr:uid="{65710445-6B8D-4820-A566-813F72E423CF}"/>
    <cellStyle name="StandardInput 4 3" xfId="2926" xr:uid="{C6045CCE-A4CD-4BF9-9CCE-298F345C7951}"/>
    <cellStyle name="StandardInput 4 3 2" xfId="2927" xr:uid="{CEB1B80A-DC6B-4BD1-821E-9CD442308B99}"/>
    <cellStyle name="StandardInput 4 4" xfId="2928" xr:uid="{EF43E0AE-D988-4DFE-B6D1-910D2DDE02FA}"/>
    <cellStyle name="StandardInput 4 4 2" xfId="2929" xr:uid="{13473D57-4789-4233-999D-DF630C7B9515}"/>
    <cellStyle name="StandardInput 4 5" xfId="2930" xr:uid="{D644D7A4-F486-4F09-95DD-D1097C2947CE}"/>
    <cellStyle name="StandardInput 5" xfId="2931" xr:uid="{6DDA1F68-9B44-4E06-B4F3-47CB3890058B}"/>
    <cellStyle name="StandardInput 5 2" xfId="2932" xr:uid="{E9943C05-405C-4F9B-8A25-D40D3F79BC72}"/>
    <cellStyle name="StandardInput 5 2 2" xfId="2933" xr:uid="{EB5E9834-53A0-4DB0-9E39-E94C4779678F}"/>
    <cellStyle name="StandardInput 5 2 2 2" xfId="2934" xr:uid="{E7F3BFF8-DEB4-448E-9DE0-FE36B1A4211D}"/>
    <cellStyle name="StandardInput 5 2 3" xfId="2935" xr:uid="{B1F6EB25-6DE6-4750-BA5A-674B1138C07C}"/>
    <cellStyle name="StandardInput 5 2 3 2" xfId="2936" xr:uid="{B05C38A7-6694-4175-9D0E-A7D99B458700}"/>
    <cellStyle name="StandardInput 5 2 4" xfId="2937" xr:uid="{0D59489D-1E3C-401B-AEB3-EAD07705F4BD}"/>
    <cellStyle name="StandardInput 5 2 4 2" xfId="2938" xr:uid="{979D8E38-549E-41B8-A22E-DE2AB44E6550}"/>
    <cellStyle name="StandardInput 5 2 5" xfId="2939" xr:uid="{BB2C3C80-894F-40A3-BBBD-30F3782F9822}"/>
    <cellStyle name="StandardInput 5 2 6" xfId="2940" xr:uid="{0A164C20-11F9-4A70-BB79-7EDF70256A0E}"/>
    <cellStyle name="StandardInput 5 3" xfId="2941" xr:uid="{6B322168-ABAE-4169-8FF7-A026F5B873EB}"/>
    <cellStyle name="StandardInput 5 3 2" xfId="2942" xr:uid="{900F3AD7-1993-4D15-891A-4B64A1E6B3F0}"/>
    <cellStyle name="StandardInput 5 4" xfId="2943" xr:uid="{6CDD567D-FD9B-43B7-94F9-CFF1843C443E}"/>
    <cellStyle name="StandardInput 5 4 2" xfId="2944" xr:uid="{69B99822-EDF6-4295-95B3-591CB2E4C72E}"/>
    <cellStyle name="StandardInput 5 5" xfId="2945" xr:uid="{E082F415-2F85-439E-8180-52B9D9713478}"/>
    <cellStyle name="StandardInput 6" xfId="2946" xr:uid="{1751BDC0-CCF8-4268-845E-C4E91830BCDC}"/>
    <cellStyle name="StandardInput 6 2" xfId="2947" xr:uid="{5E4EA70C-9640-42B9-B776-ADAEEAE4362B}"/>
    <cellStyle name="StandardInput 6 2 2" xfId="2948" xr:uid="{C652C042-280C-416C-9E75-D25B335CF1FB}"/>
    <cellStyle name="StandardInput 6 3" xfId="2949" xr:uid="{E6B721B0-E0D4-4796-895E-9DDB05641267}"/>
    <cellStyle name="Style 1" xfId="2950" xr:uid="{85CDC630-8E77-47E5-A0C8-2DAA7FA981D8}"/>
    <cellStyle name="Style 2" xfId="2951" xr:uid="{E51B6759-C8FA-4740-9920-D3DE388A0574}"/>
    <cellStyle name="Style 2 2" xfId="2952" xr:uid="{80A140C4-50B3-4FE6-B4F5-06C799EF97D2}"/>
    <cellStyle name="Subtotal" xfId="2953" xr:uid="{62860EB2-9C00-450E-945C-122673C45FB3}"/>
    <cellStyle name="Table Head" xfId="2954" xr:uid="{A366BAE2-C119-4F17-ADC7-A3537EC669CB}"/>
    <cellStyle name="Table Source" xfId="2955" xr:uid="{0357CAA7-8EE9-42A6-BE18-447E6C381C7B}"/>
    <cellStyle name="Table Text" xfId="2956" xr:uid="{94980392-21BE-4A5E-BF69-AEB4CBF3F7B9}"/>
    <cellStyle name="Table Title" xfId="2957" xr:uid="{13AE27BF-C3C7-42B4-9AB7-BC232B4C18F1}"/>
    <cellStyle name="Table Units" xfId="2958" xr:uid="{37A10300-1F03-4B21-9858-D1992214F3F2}"/>
    <cellStyle name="Text" xfId="2959" xr:uid="{3F0B5695-D9B0-4192-8772-FBE17ED8C4CE}"/>
    <cellStyle name="Text 1" xfId="2960" xr:uid="{41E35FAB-BAFD-4613-9C70-711062DCE378}"/>
    <cellStyle name="Text 2" xfId="2961" xr:uid="{AA1C863F-4441-4850-9C5C-132CC35B565B}"/>
    <cellStyle name="Text Head 1" xfId="2962" xr:uid="{09E98465-201A-4805-BE3A-AA48322CA066}"/>
    <cellStyle name="Text Head 2" xfId="2963" xr:uid="{3B655E1A-E18A-4AE1-A49C-A23C50575966}"/>
    <cellStyle name="Text Indent 1" xfId="2964" xr:uid="{F0681F13-D9E5-4CF1-86D0-92925767E74C}"/>
    <cellStyle name="Text Indent 2" xfId="2965" xr:uid="{B6350632-6B50-4A91-8881-E7EF62E3A5F9}"/>
    <cellStyle name="Text_A147_2007_Q2_Section K" xfId="2966" xr:uid="{98041BA1-2FE6-413F-9081-11C64BEA7808}"/>
    <cellStyle name="Tickmark" xfId="2967" xr:uid="{3FCE44D2-96F4-40A7-B919-BECD2B825C9A}"/>
    <cellStyle name="Title 2" xfId="2968" xr:uid="{1FB4D541-3A8A-4090-98C4-AD35C280AED1}"/>
    <cellStyle name="Title 3" xfId="2969" xr:uid="{339A99C5-56BA-483F-9961-74823B06E717}"/>
    <cellStyle name="TOC 1" xfId="2970" xr:uid="{2C5296BF-977B-4BE4-AD37-B9879A238D71}"/>
    <cellStyle name="TOC 2" xfId="2971" xr:uid="{6F9DBCCD-FE01-4D24-9470-A61D07ACF3E9}"/>
    <cellStyle name="Total 2" xfId="2972" xr:uid="{0AD0221C-C4FC-4EB4-8D96-FE61064BA3B8}"/>
    <cellStyle name="Total 3" xfId="2973" xr:uid="{25CD63D4-962B-46FB-8F58-32BB7578B8A0}"/>
    <cellStyle name="Total 3 2" xfId="2974" xr:uid="{D9EB76A1-F95F-43C2-9DB3-6835558BC0D6}"/>
    <cellStyle name="Total 4" xfId="2975" xr:uid="{A70E568A-ACC7-4C2E-9CDF-A51E8DCA96C4}"/>
    <cellStyle name="Total 5" xfId="2976" xr:uid="{BE987C76-050B-4DBA-BC92-D4B6B46A347E}"/>
    <cellStyle name="Undefiniert" xfId="2977" xr:uid="{89DB3FC4-BC3F-4255-8802-C5A4EF01FF0F}"/>
    <cellStyle name="Unprot" xfId="2978" xr:uid="{19C4611F-57F9-48CF-8AAC-F80EF1ECABCA}"/>
    <cellStyle name="Unprot$" xfId="2979" xr:uid="{DD9B9940-F3EE-4E1F-8C59-CD14E529C641}"/>
    <cellStyle name="Unprot$ 2" xfId="2980" xr:uid="{307900E1-D162-4A69-B14C-4563F3B86215}"/>
    <cellStyle name="Unprot$ 2 2" xfId="2981" xr:uid="{7E3D01F2-A1D0-4529-A374-FE59EF32A4DB}"/>
    <cellStyle name="Unprotect" xfId="2982" xr:uid="{B0DA352A-0C14-4FCF-8694-3EE83E66B76B}"/>
    <cellStyle name="UR" xfId="2983" xr:uid="{2F296F3F-BEBD-4869-9ED8-8BC2461E5874}"/>
    <cellStyle name="Warning Text 2" xfId="2984" xr:uid="{DDAAA60C-442B-4724-A809-443B0542CF8C}"/>
    <cellStyle name="Warning Text 3" xfId="2985" xr:uid="{779F59C5-B6C1-49BF-85C0-61AAD581EA50}"/>
    <cellStyle name="Wไhrung [0]_OPTIMIR1 (deutsch)" xfId="2986" xr:uid="{FE970C45-1A9C-4084-81D4-8C476370D47D}"/>
    <cellStyle name="Wไhrung_OPTIMIR1 (deutsch)" xfId="2987" xr:uid="{18282BC3-4618-45AF-865E-608214EE1469}"/>
    <cellStyle name="เครื่องหมายจุลภาค [0]" xfId="2988" xr:uid="{D7E7F87A-418D-47C4-BD31-3D8F8AFE58C9}"/>
    <cellStyle name="เครื่องหมายจุลภาค [0] 2" xfId="2989" xr:uid="{76B7BD32-907F-4837-A9DF-4E4DF207B02D}"/>
    <cellStyle name="เครื่องหมายจุลภาค [1]" xfId="2990" xr:uid="{22DCCDB3-CAFB-4D67-909C-A3A3659670FD}"/>
    <cellStyle name="เครื่องหมายจุลภาค [1] 2" xfId="2991" xr:uid="{8580D135-99E2-428A-B31D-6B5D626D8821}"/>
    <cellStyle name="เครื่องหมายจุลภาค 2" xfId="2992" xr:uid="{4959FD7A-65CE-4F63-945B-2F034D79ED8E}"/>
    <cellStyle name="เครื่องหมายจุลภาค 2 2" xfId="2993" xr:uid="{49F0AEE7-9B34-4A11-ADAA-F3AF93537686}"/>
    <cellStyle name="เครื่องหมายจุลภาค_(K) working paper Q3'03" xfId="2994" xr:uid="{40468C54-517D-4E80-9366-E0D643B8C93A}"/>
    <cellStyle name="เครื่องหมายสกุลเงิน [0]" xfId="2995" xr:uid="{522EE17A-40BD-4654-9E9E-D2E8B826025A}"/>
    <cellStyle name="เครื่องหมายสกุลเงิน [0] 2" xfId="2996" xr:uid="{E43D6A16-2F67-4FF9-A2FF-8B8E0C3D234C}"/>
    <cellStyle name="เครื่องหมายสกุลเงิน_1CONT" xfId="2997" xr:uid="{F68DE4EC-3FCE-4055-A017-F531253339F3}"/>
    <cellStyle name="เชื่อมโยงหลายมิติ" xfId="2998" xr:uid="{ADDB7856-48C5-472E-9E9B-9E3C8DD969A6}"/>
    <cellStyle name="ค@ฏ๋_1111D2111DQ2" xfId="2999" xr:uid="{9F30B2DE-21F0-489A-A8A8-4915A6F926AB}"/>
    <cellStyle name="คdคภฆ์[0]_1111D2111DQ2" xfId="3000" xr:uid="{D788BE83-0C39-4DA5-8163-5BE70DF7C03A}"/>
    <cellStyle name="คdคภฆ์_1111D2111DQ1" xfId="3001" xr:uid="{BF7336D0-2FD2-41CA-8B63-BD9C2BC350BF}"/>
    <cellStyle name="ณfน๔ [0]_Book1" xfId="3002" xr:uid="{332D78EC-F318-4424-8D1A-750F0A9E41D0}"/>
    <cellStyle name="ณfน๔_Book1" xfId="3003" xr:uid="{539A93EB-017A-4CFC-B3A8-4B2840D657B5}"/>
    <cellStyle name="ตามการเชื่อมโยงหลายมิติ" xfId="3004" xr:uid="{2ED8EF9C-2048-4967-A4AF-D5E31458A8C1}"/>
    <cellStyle name="น้บะภฒ_95" xfId="3005" xr:uid="{336E842F-19DD-485D-9432-37A272873B56}"/>
    <cellStyle name="ปกติ 2" xfId="3006" xr:uid="{8C37007B-CFCB-44DC-AB2C-1B6608E78634}"/>
    <cellStyle name="ปกติ 3" xfId="3007" xr:uid="{72D43D13-624E-4F3F-83DF-CFC8BF0DEC33}"/>
    <cellStyle name="ปกติ_ BS re ตาม auditor" xfId="3008" xr:uid="{45266417-0F40-426B-ABB7-27D8BB2ADF7A}"/>
    <cellStyle name="ฤธถ [0]_95" xfId="3009" xr:uid="{CC7D27C4-7C5D-4085-B23E-B41D2DE4B319}"/>
    <cellStyle name="ฤธถ_95" xfId="3010" xr:uid="{D269E79E-AEC5-494B-AA4F-F90897801A12}"/>
    <cellStyle name="ล๋ศญ [0]_95" xfId="3011" xr:uid="{C18D0473-F4CA-4AEB-9CBE-90E42FE95831}"/>
    <cellStyle name="ล๋ศญ_95" xfId="3012" xr:uid="{FFB95176-B8DA-44AE-B0B2-408B28E2C192}"/>
    <cellStyle name="วฅมุ_4ฟ๙ฝวภ๛" xfId="3013" xr:uid="{835A2213-5568-4069-BFA1-B028D9F0B3AE}"/>
    <cellStyle name="_x001d_๐9_x000c_$ _x000d__x0017_U_x0001_๘_x0004_–_x0006__x0007__x0001__x0001_" xfId="3014" xr:uid="{D4404C9F-5CC4-45C8-9EE6-01DB74782219}"/>
    <cellStyle name="_x001d_๐9_x000c_$ _x000d__x0017_U_x0001_๘_x0004_–_x0006__x0007__x0001__x0001_ 2" xfId="3015" xr:uid="{A015FD23-C4CA-4415-80E8-F9D6204730F4}"/>
    <cellStyle name="똿뗦먛귟 [0.00]_PRODUCT DETAIL Q1" xfId="3016" xr:uid="{84D3B963-EBB1-4023-9F41-4BBDCFC6040F}"/>
    <cellStyle name="똿뗦먛귟_PRODUCT DETAIL Q1" xfId="3017" xr:uid="{AF26F9F5-88B8-4D21-B7CA-527DD05DC2FE}"/>
    <cellStyle name="믅됞 [0.00]_PRODUCT DETAIL Q1" xfId="3018" xr:uid="{89EB421F-165C-4E68-8733-894C08D23FE0}"/>
    <cellStyle name="믅됞_PRODUCT DETAIL Q1" xfId="3019" xr:uid="{BEE02820-C13E-4F14-9BFB-7A3C893DC8F5}"/>
    <cellStyle name="백분율_HOBONG" xfId="3020" xr:uid="{37FA9CFF-97FD-44D1-BDC6-51F517DC9A0A}"/>
    <cellStyle name="뷭?_BOOKSHIP" xfId="3021" xr:uid="{238477A3-B67B-406E-9D88-77D7221D92CB}"/>
    <cellStyle name="콤마 [0]_1202" xfId="3022" xr:uid="{8B59F379-3AA4-493F-90D6-1EF60405691F}"/>
    <cellStyle name="콤마_1202" xfId="3023" xr:uid="{CF203FF7-6888-4B69-8A86-8E89CEB8CFEF}"/>
    <cellStyle name="통화 [0]_1202" xfId="3024" xr:uid="{BE98BA6E-F982-4EDD-B278-041C3E1AA217}"/>
    <cellStyle name="통화_1202" xfId="3025" xr:uid="{25107C8C-0C2C-4ED8-8B9A-6A0E502D9C78}"/>
    <cellStyle name="표준_(정보부문)월별인원계획" xfId="3026" xr:uid="{392F5CD5-4411-43D7-911C-681080689E07}"/>
    <cellStyle name="一般_Book1" xfId="3027" xr:uid="{B679F9E8-D6DF-4BC4-BCFA-0DBFD5662774}"/>
    <cellStyle name="未定義" xfId="3028" xr:uid="{8C2AE15C-6060-443A-B5A9-3A1593028149}"/>
    <cellStyle name="標準_損益" xfId="3029" xr:uid="{1BE1CF9D-75E4-4EBE-9883-DADF6E1CD11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9" Type="http://schemas.openxmlformats.org/officeDocument/2006/relationships/customXml" Target="../customXml/item5.xml"/><Relationship Id="rId21" Type="http://schemas.openxmlformats.org/officeDocument/2006/relationships/externalLink" Target="externalLinks/externalLink12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sharedStrings" Target="sharedStrings.xml"/><Relationship Id="rId38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styles" Target="styles.xml"/><Relationship Id="rId37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customXml" Target="../customXml/item2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rc\c\GRC\TPM\KKSC\ENERGY%20CONSUMPTION\MR%2003-04\June-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appl/TPM%20SECRT/PRESENTATION/MANCOM%20-%20JUL-2004/PCL%20Performance%20Summary%20Apr%20to%20Jun-2004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ppl\TPM%20SECRT\MANAGEMENT%20TARGET\Monthly%20Down%20time%20&amp;%20Plant%20performance\PCL%20Performance%20Summary%20-%20Nov'04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ppl\TPM%20SECRT\MANAGEMENT%20TARGET\Monthly%20Down%20time%20&amp;%20Plant%20performance\PCL%20Performance%20Summary%20-%20Jan'05%2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ll%20Users\Documents\AWS\Engagements\Modernform%20Group%20Plc\Modernform2003\Documents\TPP-C%20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483\aws\remove\VPS\My%20Documents\New%20Folder\client\Densei\28.02.03\Densei\densei%2030.09.02\SALES\S-SEP'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appl/TPM%20SECRT/PRESENTATION/PRESENTATION%20TO%20MD,%20JUL'03/Presentation%2012-13%20AUG'02%20AT%20HO/MANAGEMENT%20TARGETS/PQCDSM%20New%2002-03%20as%20per%20TPM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WJ289VQ/OneDrive%20-%20EY/Desktop/0.VME/Valuation%20Template/20201130_Valuation%20template_v1.1_Erb_Chi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BACKUP/GANESH/GKB/Feasrepor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apandey/Local%20Settings/Temporary%20Internet%20Files/Content.Outlook/4NRLCGNZ/Ageing%20as%20on%2031st%20De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Akkharawat.Tangkhumk/AppData/Local/Microsoft/Windows/INetCache/Content.Outlook/9V1X45VR/Copy%20of%2020201217_Namsor_WACC%20Calculation%20Template_v1.0_KLP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Maheshwari/Local%20Settings/Temporary%20Internet%20Files/OLK2/Polyester%20Film%20New%20Line%20Mar%20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WINDOWS\Temporary%20Internet%20Files\OLKE351\Met-OPE%20%20-Punit%202004-0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191\aws\Documents%20and%20Settings\Arthittaya.Chanaroon\Desktop\BTSC\BTSC%2031.12.06\Documents%20and%20Settings\eypool\Desktop\BTSC\Documents%20and%20Settings\bkpca\Desktop\LET%202004\TB-LET%2020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HC267PR/AppData/Local/Microsoft/Windows/INetCache/Content.Outlook/PC1M0DNF/NEW_latest_Project%20Green%20-%20Model%20(2K%20tonnes)_25Jun2020_Est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~1/VSureka/LOCALS~1/Temp/Rar$DI00.984/Aob/CA-CL/TB/tb31070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WJ289VQ/OneDrive%20-%20EY/Desktop/4.MM/5.Working%20paper/0.WACC/20201021/20201021_MM_VISTA_TH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sinvapfl20\20ap0024\Users\charles.leong\Documents\Anthony\Green\Green%20IM%20&amp;%20Teaser\Marketsizeworkings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GRC/TPM/KKSC/KK%20PILLAR%20PRESENTATION/PROCESS%20FAILURE%20LOSS%20PRESENTATI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une-03"/>
      <sheetName val="Elect_Per_2"/>
      <sheetName val="BD03-04"/>
      <sheetName val="BDA"/>
      <sheetName val="LINE-A"/>
      <sheetName val="BDB"/>
      <sheetName val="LINE-B"/>
      <sheetName val="BDC"/>
      <sheetName val="CHIPS"/>
      <sheetName val="BDM"/>
      <sheetName val="METALIZER"/>
      <sheetName val="DEPT_REPORT2"/>
      <sheetName val="comp__chart2"/>
      <sheetName val="POWER03-04"/>
      <sheetName val="ext__unit2"/>
      <sheetName val="GRAPH"/>
      <sheetName val="POWER-EL"/>
      <sheetName val="PO_EL-22"/>
      <sheetName val="energy"/>
      <sheetName val="lub_oil_trend2"/>
      <sheetName val="DGPOWER"/>
      <sheetName val="DG02-03"/>
      <sheetName val="UNIT_COST_PAT_2"/>
      <sheetName val="SFC"/>
      <sheetName val="SFC_PAT_2"/>
      <sheetName val="SS-1"/>
      <sheetName val="SS-2"/>
      <sheetName val="INV"/>
      <sheetName val="Inv,_pattern2"/>
      <sheetName val="P_H_FUGAI_2"/>
      <sheetName val="Training_2"/>
      <sheetName val="Summary"/>
      <sheetName val="WastageAnalysis"/>
      <sheetName val="COMPLAINTS_SLITTING2"/>
      <sheetName val="Past_data2"/>
      <sheetName val="U-5_22"/>
      <sheetName val="Elect_Per_"/>
      <sheetName val="DEPT_REPORT"/>
      <sheetName val="comp__chart"/>
      <sheetName val="ext__unit"/>
      <sheetName val="PO_EL-2"/>
      <sheetName val="lub_oil_trend"/>
      <sheetName val="UNIT_COST_PAT_"/>
      <sheetName val="SFC_PAT_"/>
      <sheetName val="Inv,_pattern"/>
      <sheetName val="P_H_FUGAI_"/>
      <sheetName val="Training_"/>
      <sheetName val="COMPLAINTS_SLITTING"/>
      <sheetName val="Past_data"/>
      <sheetName val="U-5_2"/>
      <sheetName val="Elect_Per_1"/>
      <sheetName val="DEPT_REPORT1"/>
      <sheetName val="comp__chart1"/>
      <sheetName val="ext__unit1"/>
      <sheetName val="PO_EL-21"/>
      <sheetName val="lub_oil_trend1"/>
      <sheetName val="UNIT_COST_PAT_1"/>
      <sheetName val="SFC_PAT_1"/>
      <sheetName val="Inv,_pattern1"/>
      <sheetName val="P_H_FUGAI_1"/>
      <sheetName val="Training_1"/>
      <sheetName val="COMPLAINTS_SLITTING1"/>
      <sheetName val="Past_data1"/>
      <sheetName val="U-5_21"/>
      <sheetName val="Elect.Per."/>
      <sheetName val="DEPT REPORT"/>
      <sheetName val="comp. chart"/>
      <sheetName val="ext. unit"/>
      <sheetName val="PO EL-2"/>
      <sheetName val="lub oil trend"/>
      <sheetName val="UNIT COST PAT."/>
      <sheetName val="SFC PAT."/>
      <sheetName val="Inv, pattern"/>
      <sheetName val="P.H.FUGAI "/>
      <sheetName val="Training "/>
      <sheetName val="COMPLAINTS SLITTING"/>
      <sheetName val="Past data"/>
      <sheetName val="U-5.2"/>
      <sheetName val="Elect_Per_3"/>
      <sheetName val="DEPT_REPORT3"/>
      <sheetName val="comp__chart3"/>
      <sheetName val="ext__unit3"/>
      <sheetName val="PO_EL-23"/>
      <sheetName val="lub_oil_trend3"/>
      <sheetName val="UNIT_COST_PAT_3"/>
      <sheetName val="SFC_PAT_3"/>
      <sheetName val="Inv,_pattern3"/>
      <sheetName val="P_H_FUGAI_3"/>
      <sheetName val="Training_3"/>
      <sheetName val="COMPLAINTS_SLITTING3"/>
      <sheetName val="Past_data3"/>
      <sheetName val="U-5_23"/>
      <sheetName val="Elect_Per_4"/>
      <sheetName val="DEPT_REPORT4"/>
      <sheetName val="comp__chart4"/>
      <sheetName val="ext__unit4"/>
      <sheetName val="PO_EL-24"/>
      <sheetName val="lub_oil_trend4"/>
      <sheetName val="UNIT_COST_PAT_4"/>
      <sheetName val="SFC_PAT_4"/>
      <sheetName val="Inv,_pattern4"/>
      <sheetName val="P_H_FUGAI_4"/>
      <sheetName val="Training_4"/>
      <sheetName val="COMPLAINTS_SLITTING4"/>
      <sheetName val="Past_data4"/>
      <sheetName val="U-5_24"/>
      <sheetName val="Elect_Per_5"/>
      <sheetName val="DEPT_REPORT5"/>
      <sheetName val="comp__chart5"/>
      <sheetName val="ext__unit5"/>
      <sheetName val="PO_EL-25"/>
      <sheetName val="lub_oil_trend5"/>
      <sheetName val="UNIT_COST_PAT_5"/>
      <sheetName val="SFC_PAT_5"/>
      <sheetName val="Inv,_pattern5"/>
      <sheetName val="P_H_FUGAI_5"/>
      <sheetName val="Training_5"/>
      <sheetName val="COMPLAINTS_SLITTING5"/>
      <sheetName val="Past_data5"/>
      <sheetName val="U-5_25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/>
      <sheetData sheetId="15" refreshError="1"/>
      <sheetData sheetId="16" refreshError="1"/>
      <sheetData sheetId="17"/>
      <sheetData sheetId="18" refreshError="1"/>
      <sheetData sheetId="19"/>
      <sheetData sheetId="20" refreshError="1"/>
      <sheetData sheetId="21" refreshError="1"/>
      <sheetData sheetId="22"/>
      <sheetData sheetId="23" refreshError="1"/>
      <sheetData sheetId="24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sheet"/>
      <sheetName val="Film &amp; Chips Performance"/>
      <sheetName val="PF - Apr'04"/>
      <sheetName val="EF - Apr'04"/>
      <sheetName val="Met. Apt - Jun'04"/>
      <sheetName val="PF- May'04"/>
      <sheetName val="EF - May'04"/>
      <sheetName val="PF - Jun'04"/>
      <sheetName val="EF - Jun'04"/>
      <sheetName val="MIS Stores Consumption"/>
      <sheetName val="April-04 S &amp; S"/>
      <sheetName val="May-04 S &amp; S"/>
      <sheetName val="June-04 S&amp;S"/>
      <sheetName val="MIS Packing Cost"/>
      <sheetName val="MIS Analysis"/>
      <sheetName val="Power Cost"/>
      <sheetName val="Jun-04 Total notif."/>
      <sheetName val="Packing Price Tre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Summary sheet"/>
      <sheetName val="Line-A  Target-Actual"/>
      <sheetName val="Line-B Target-Actual"/>
      <sheetName val="Chips Target-Actual"/>
      <sheetName val="Metallizer performance"/>
      <sheetName val="Process Down time"/>
      <sheetName val="Engg. &amp; Service Failures"/>
      <sheetName val="Nov'04 - Total Notifications"/>
      <sheetName val="MIS Stores Consumption"/>
      <sheetName val="April-04 to Nov-04 S &amp; S"/>
      <sheetName val="MIS Packing Cost"/>
      <sheetName val="MIS Analysis"/>
      <sheetName val="Power Cost"/>
      <sheetName val="Variance reasoning"/>
      <sheetName val="Nov_04_TotalNotifications"/>
      <sheetName val="Summary_sheet"/>
      <sheetName val="Line-A__Target-Actual"/>
      <sheetName val="Line-B_Target-Actual"/>
      <sheetName val="Chips_Target-Actual"/>
      <sheetName val="Metallizer_performance"/>
      <sheetName val="Process_Down_time"/>
      <sheetName val="Engg__&amp;_Service_Failures"/>
      <sheetName val="Nov'04_-_Total_Notifications"/>
      <sheetName val="MIS_Stores_Consumption"/>
      <sheetName val="April-04_to_Nov-04_S_&amp;_S"/>
      <sheetName val="MIS_Packing_Cost"/>
      <sheetName val="MIS_Analysis"/>
      <sheetName val="Power_Cost"/>
      <sheetName val="Variance_reasoning"/>
      <sheetName val="Summary_sheet1"/>
      <sheetName val="Line-A__Target-Actual1"/>
      <sheetName val="Line-B_Target-Actual1"/>
      <sheetName val="Chips_Target-Actual1"/>
      <sheetName val="Metallizer_performance1"/>
      <sheetName val="Process_Down_time1"/>
      <sheetName val="Engg__&amp;_Service_Failures1"/>
      <sheetName val="Nov'04_-_Total_Notifications1"/>
      <sheetName val="MIS_Stores_Consumption1"/>
      <sheetName val="April-04_to_Nov-04_S_&amp;_S1"/>
      <sheetName val="MIS_Packing_Cost1"/>
      <sheetName val="MIS_Analysis1"/>
      <sheetName val="Power_Cost1"/>
      <sheetName val="Variance_reasoning1"/>
      <sheetName val="Summary_sheet2"/>
      <sheetName val="Line-A__Target-Actual2"/>
      <sheetName val="Line-B_Target-Actual2"/>
      <sheetName val="Chips_Target-Actual2"/>
      <sheetName val="Metallizer_performance2"/>
      <sheetName val="Process_Down_time2"/>
      <sheetName val="Engg__&amp;_Service_Failures2"/>
      <sheetName val="Nov'04_-_Total_Notifications2"/>
      <sheetName val="MIS_Stores_Consumption2"/>
      <sheetName val="April-04_to_Nov-04_S_&amp;_S2"/>
      <sheetName val="MIS_Packing_Cost2"/>
      <sheetName val="MIS_Analysis2"/>
      <sheetName val="Power_Cost2"/>
      <sheetName val="Variance_reasoning2"/>
      <sheetName val="Summary_sheet3"/>
      <sheetName val="Line-A__Target-Actual3"/>
      <sheetName val="Line-B_Target-Actual3"/>
      <sheetName val="Chips_Target-Actual3"/>
      <sheetName val="Metallizer_performance3"/>
      <sheetName val="Process_Down_time3"/>
      <sheetName val="Engg__&amp;_Service_Failures3"/>
      <sheetName val="Nov'04_-_Total_Notifications3"/>
      <sheetName val="MIS_Stores_Consumption3"/>
      <sheetName val="April-04_to_Nov-04_S_&amp;_S3"/>
      <sheetName val="MIS_Packing_Cost3"/>
      <sheetName val="MIS_Analysis3"/>
      <sheetName val="Power_Cost3"/>
      <sheetName val="Variance_reasoning3"/>
      <sheetName val="Summary_sheet4"/>
      <sheetName val="Line-A__Target-Actual4"/>
      <sheetName val="Line-B_Target-Actual4"/>
      <sheetName val="Chips_Target-Actual4"/>
      <sheetName val="Metallizer_performance4"/>
      <sheetName val="Process_Down_time4"/>
      <sheetName val="Engg__&amp;_Service_Failures4"/>
      <sheetName val="Nov'04_-_Total_Notifications4"/>
      <sheetName val="MIS_Stores_Consumption4"/>
      <sheetName val="April-04_to_Nov-04_S_&amp;_S4"/>
      <sheetName val="MIS_Packing_Cost4"/>
      <sheetName val="MIS_Analysis4"/>
      <sheetName val="Power_Cost4"/>
      <sheetName val="Variance_reasoning4"/>
      <sheetName val="Summary_sheet5"/>
      <sheetName val="Line-A__Target-Actual5"/>
      <sheetName val="Line-B_Target-Actual5"/>
      <sheetName val="Chips_Target-Actual5"/>
      <sheetName val="Metallizer_performance5"/>
      <sheetName val="Process_Down_time5"/>
      <sheetName val="Engg__&amp;_Service_Failures5"/>
      <sheetName val="Nov'04_-_Total_Notifications5"/>
      <sheetName val="MIS_Stores_Consumption5"/>
      <sheetName val="April-04_to_Nov-04_S_&amp;_S5"/>
      <sheetName val="MIS_Packing_Cost5"/>
      <sheetName val="MIS_Analysis5"/>
      <sheetName val="Power_Cost5"/>
      <sheetName val="Variance_reasoning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Summary sheet"/>
      <sheetName val="Line-A  Target-Actual"/>
      <sheetName val="Line-B Target-Actual"/>
      <sheetName val="Chips Target-Actual"/>
      <sheetName val="Metallizer performance"/>
      <sheetName val="Process Down time Jan'05"/>
      <sheetName val="Engg. &amp; Service Failures Jan'05"/>
      <sheetName val="Total Notification - Jan'05"/>
      <sheetName val="MIS Stores Consumption"/>
      <sheetName val="April-04 to Jan-05 S &amp; S"/>
      <sheetName val="MIS Packing Cost"/>
      <sheetName val="MIS Analysis"/>
      <sheetName val="Power Cost"/>
      <sheetName val="Variance Reasoning"/>
      <sheetName val="Apr04-Mar05 (New Form) "/>
      <sheetName val="TotalNotification_Jan_05"/>
      <sheetName val="Summary_sheet"/>
      <sheetName val="Line-A__Target-Actual"/>
      <sheetName val="Line-B_Target-Actual"/>
      <sheetName val="Chips_Target-Actual"/>
      <sheetName val="Metallizer_performance"/>
      <sheetName val="Process_Down_time_Jan'05"/>
      <sheetName val="Engg__&amp;_Service_Failures_Jan'05"/>
      <sheetName val="Total_Notification_-_Jan'05"/>
      <sheetName val="MIS_Stores_Consumption"/>
      <sheetName val="April-04_to_Jan-05_S_&amp;_S"/>
      <sheetName val="MIS_Packing_Cost"/>
      <sheetName val="MIS_Analysis"/>
      <sheetName val="Power_Cost"/>
      <sheetName val="Variance_Reasoning"/>
      <sheetName val="Apr04-Mar05_(New_Form)_"/>
      <sheetName val="Summary_sheet1"/>
      <sheetName val="Line-A__Target-Actual1"/>
      <sheetName val="Line-B_Target-Actual1"/>
      <sheetName val="Chips_Target-Actual1"/>
      <sheetName val="Metallizer_performance1"/>
      <sheetName val="Process_Down_time_Jan'051"/>
      <sheetName val="Engg__&amp;_Service_Failures_Jan'01"/>
      <sheetName val="Total_Notification_-_Jan'051"/>
      <sheetName val="MIS_Stores_Consumption1"/>
      <sheetName val="April-04_to_Jan-05_S_&amp;_S1"/>
      <sheetName val="MIS_Packing_Cost1"/>
      <sheetName val="MIS_Analysis1"/>
      <sheetName val="Power_Cost1"/>
      <sheetName val="Variance_Reasoning1"/>
      <sheetName val="Apr04-Mar05_(New_Form)_1"/>
      <sheetName val="Summary_sheet2"/>
      <sheetName val="Line-A__Target-Actual2"/>
      <sheetName val="Line-B_Target-Actual2"/>
      <sheetName val="Chips_Target-Actual2"/>
      <sheetName val="Metallizer_performance2"/>
      <sheetName val="Process_Down_time_Jan'052"/>
      <sheetName val="Engg__&amp;_Service_Failures_Jan'02"/>
      <sheetName val="Total_Notification_-_Jan'052"/>
      <sheetName val="MIS_Stores_Consumption2"/>
      <sheetName val="April-04_to_Jan-05_S_&amp;_S2"/>
      <sheetName val="MIS_Packing_Cost2"/>
      <sheetName val="MIS_Analysis2"/>
      <sheetName val="Power_Cost2"/>
      <sheetName val="Variance_Reasoning2"/>
      <sheetName val="Apr04-Mar05_(New_Form)_2"/>
      <sheetName val="Summary_sheet3"/>
      <sheetName val="Line-A__Target-Actual3"/>
      <sheetName val="Line-B_Target-Actual3"/>
      <sheetName val="Chips_Target-Actual3"/>
      <sheetName val="Metallizer_performance3"/>
      <sheetName val="Process_Down_time_Jan'053"/>
      <sheetName val="Engg__&amp;_Service_Failures_Jan'03"/>
      <sheetName val="Total_Notification_-_Jan'053"/>
      <sheetName val="MIS_Stores_Consumption3"/>
      <sheetName val="April-04_to_Jan-05_S_&amp;_S3"/>
      <sheetName val="MIS_Packing_Cost3"/>
      <sheetName val="MIS_Analysis3"/>
      <sheetName val="Power_Cost3"/>
      <sheetName val="Variance_Reasoning3"/>
      <sheetName val="Apr04-Mar05_(New_Form)_3"/>
      <sheetName val="Summary_sheet4"/>
      <sheetName val="Line-A__Target-Actual4"/>
      <sheetName val="Line-B_Target-Actual4"/>
      <sheetName val="Chips_Target-Actual4"/>
      <sheetName val="Metallizer_performance4"/>
      <sheetName val="Process_Down_time_Jan'054"/>
      <sheetName val="Engg__&amp;_Service_Failures_Jan'04"/>
      <sheetName val="Total_Notification_-_Jan'054"/>
      <sheetName val="MIS_Stores_Consumption4"/>
      <sheetName val="April-04_to_Jan-05_S_&amp;_S4"/>
      <sheetName val="MIS_Packing_Cost4"/>
      <sheetName val="MIS_Analysis4"/>
      <sheetName val="Power_Cost4"/>
      <sheetName val="Variance_Reasoning4"/>
      <sheetName val="Apr04-Mar05_(New_Form)_4"/>
      <sheetName val="Summary_sheet5"/>
      <sheetName val="Line-A__Target-Actual5"/>
      <sheetName val="Line-B_Target-Actual5"/>
      <sheetName val="Chips_Target-Actual5"/>
      <sheetName val="Metallizer_performance5"/>
      <sheetName val="Process_Down_time_Jan'055"/>
      <sheetName val="Engg__&amp;_Service_Failures_Jan'06"/>
      <sheetName val="Total_Notification_-_Jan'055"/>
      <sheetName val="MIS_Stores_Consumption5"/>
      <sheetName val="April-04_to_Jan-05_S_&amp;_S5"/>
      <sheetName val="MIS_Packing_Cost5"/>
      <sheetName val="MIS_Analysis5"/>
      <sheetName val="Power_Cost5"/>
      <sheetName val="Variance_Reasoning5"/>
      <sheetName val="Apr04-Mar05_(New_Form)_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K120"/>
      <sheetName val="K-1A"/>
      <sheetName val="Trial Balance"/>
      <sheetName val="เงินกู้ธนชาติ"/>
      <sheetName val="TrialBalance Q3-2002"/>
      <sheetName val="PA"/>
      <sheetName val="ELEC45-01"/>
      <sheetName val="TPP-C_2003"/>
      <sheetName val="CRITERIA2"/>
      <sheetName val="TPP-C_20031"/>
      <sheetName val="Trial_Balance"/>
      <sheetName val="TrialBalance_Q3-2002"/>
      <sheetName val="TPP-C_20032"/>
      <sheetName val="Trial_Balance1"/>
      <sheetName val="TrialBalance_Q3-20021"/>
      <sheetName val="TPP-C_20033"/>
      <sheetName val="Trial_Balance2"/>
      <sheetName val="TrialBalance_Q3-20022"/>
      <sheetName val="TPP-C_20034"/>
      <sheetName val="Trial_Balance3"/>
      <sheetName val="TrialBalance_Q3-20023"/>
      <sheetName val="desc"/>
      <sheetName val="type"/>
      <sheetName val="BUILD95"/>
      <sheetName val="Macro1"/>
      <sheetName val="O400"/>
      <sheetName val="TPP-C_20035"/>
      <sheetName val="Trial_Balance4"/>
      <sheetName val="TrialBalance_Q3-20024"/>
      <sheetName val="FS_Projection"/>
      <sheetName val="fr"/>
      <sheetName val="vendor currency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_Sales3"/>
      <sheetName val="Total_Sales_Apr'02-Sep'023"/>
      <sheetName val="Export"/>
      <sheetName val="Domestic"/>
      <sheetName val="Under_Mentioned_Shows3"/>
      <sheetName val="Detail-Sep"/>
      <sheetName val="INVOICE"/>
      <sheetName val="PROJECT"/>
      <sheetName val="COUNTRY"/>
      <sheetName val="Bud-Act_Sales"/>
      <sheetName val="Total_Sales_Apr'02-Sep'02"/>
      <sheetName val="Under_Mentioned_Shows"/>
      <sheetName val="Bud-Act_Sales1"/>
      <sheetName val="Total_Sales_Apr'02-Sep'021"/>
      <sheetName val="Under_Mentioned_Shows1"/>
      <sheetName val="Bud-Act_Sales2"/>
      <sheetName val="Total_Sales_Apr'02-Sep'022"/>
      <sheetName val="Under_Mentioned_Shows2"/>
      <sheetName val="Bud-Act Sales"/>
      <sheetName val="Total Sales Apr'02-Sep'02"/>
      <sheetName val="Under Mentioned Shows"/>
      <sheetName val="Bud-Act_Sales4"/>
      <sheetName val="Total_Sales_Apr'02-Sep'024"/>
      <sheetName val="Under_Mentioned_Shows4"/>
      <sheetName val="Bud-Act_Sales5"/>
      <sheetName val="Total_Sales_Apr'02-Sep'025"/>
      <sheetName val="Under_Mentioned_Shows5"/>
      <sheetName val="Bud-Act_Sales6"/>
      <sheetName val="Total_Sales_Apr'02-Sep'026"/>
      <sheetName val="Under_Mentioned_Shows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ks"/>
      <sheetName val="Line A"/>
      <sheetName val="Line B"/>
      <sheetName val="Chips"/>
      <sheetName val="Losses upto March 02"/>
      <sheetName val="RATE"/>
      <sheetName val="LineA"/>
      <sheetName val="LineB"/>
      <sheetName val="Packing Price Trend"/>
      <sheetName val="BALANCE SHEET "/>
      <sheetName val="Line_A"/>
      <sheetName val="Line_B"/>
      <sheetName val="Losses_upto_March_02"/>
      <sheetName val="Packing_Price_Trend"/>
      <sheetName val="BALANCE_SHEET_"/>
      <sheetName val="Past data"/>
    </sheetNames>
    <sheetDataSet>
      <sheetData sheetId="0" refreshError="1"/>
      <sheetData sheetId="1" refreshError="1">
        <row r="1">
          <cell r="A1" t="str">
            <v>Legends</v>
          </cell>
        </row>
        <row r="358">
          <cell r="A358">
            <v>36831</v>
          </cell>
        </row>
        <row r="497">
          <cell r="A497">
            <v>36831</v>
          </cell>
        </row>
        <row r="554">
          <cell r="A554">
            <v>36831</v>
          </cell>
        </row>
        <row r="639">
          <cell r="A639">
            <v>36831</v>
          </cell>
        </row>
        <row r="696">
          <cell r="A696">
            <v>36831</v>
          </cell>
        </row>
      </sheetData>
      <sheetData sheetId="2" refreshError="1">
        <row r="1">
          <cell r="A1" t="str">
            <v>Legends</v>
          </cell>
        </row>
        <row r="345">
          <cell r="A345">
            <v>36861</v>
          </cell>
        </row>
        <row r="484">
          <cell r="A484">
            <v>36861</v>
          </cell>
        </row>
        <row r="541">
          <cell r="A541">
            <v>36861</v>
          </cell>
        </row>
        <row r="626">
          <cell r="A626">
            <v>36861</v>
          </cell>
        </row>
        <row r="683">
          <cell r="A683">
            <v>36861</v>
          </cell>
        </row>
      </sheetData>
      <sheetData sheetId="3" refreshError="1">
        <row r="1">
          <cell r="A1" t="str">
            <v>Legends</v>
          </cell>
        </row>
        <row r="369">
          <cell r="A369">
            <v>36831</v>
          </cell>
        </row>
        <row r="510">
          <cell r="A510">
            <v>36831</v>
          </cell>
        </row>
        <row r="680">
          <cell r="A680">
            <v>36831</v>
          </cell>
        </row>
        <row r="737">
          <cell r="A737">
            <v>36831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Legends</v>
          </cell>
        </row>
      </sheetData>
      <sheetData sheetId="11">
        <row r="1">
          <cell r="A1" t="str">
            <v>Legends</v>
          </cell>
        </row>
      </sheetData>
      <sheetData sheetId="12"/>
      <sheetData sheetId="13"/>
      <sheetData sheetId="14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aging_Stk20"/>
      <sheetName val="Stock_Aging20"/>
      <sheetName val="10-1_Media19"/>
      <sheetName val="10-cut"/>
      <sheetName val="Code"/>
      <sheetName val="Account_List19"/>
      <sheetName val="Company_codes19"/>
      <sheetName val="เงินกู้_MGC19"/>
      <sheetName val="Detail-Sep"/>
      <sheetName val="CFROI"/>
      <sheetName val="AFM"/>
      <sheetName val="NSC"/>
      <sheetName val="Menu"/>
      <sheetName val="อัตราค่าบรรทุก"/>
      <sheetName val="REVENUE"/>
      <sheetName val="Debt_Info19"/>
      <sheetName val="Dados"/>
      <sheetName val="Desp_Fixas_Vendas19"/>
      <sheetName val=""/>
      <sheetName val="P_and_L_accounts19"/>
      <sheetName val="NBV_01_01_200419"/>
      <sheetName val="Forecast-SGD"/>
      <sheetName val="Sheet1"/>
      <sheetName val="CIPA"/>
      <sheetName val="Packing_Material19"/>
      <sheetName val="เงินกู้ธนชาติ"/>
      <sheetName val="PM-TE"/>
      <sheetName val="IA_Data19"/>
      <sheetName val="CODE,NAME"/>
      <sheetName val="Summary_aging_Stk"/>
      <sheetName val="Stock_Aging"/>
      <sheetName val="Test"/>
      <sheetName val="Template"/>
      <sheetName val="table"/>
      <sheetName val="GS_STD"/>
      <sheetName val="OP_STD"/>
      <sheetName val="ชื่อหุ้น"/>
      <sheetName val="B&amp;S_199919"/>
      <sheetName val="BS-Thai"/>
      <sheetName val="BUILD95"/>
      <sheetName val="SH_A"/>
      <sheetName val="_Bal_Int_Acp19"/>
      <sheetName val="Summary_aging_Stk1"/>
      <sheetName val="Stock_Aging1"/>
      <sheetName val="Summary_aging_Stk2"/>
      <sheetName val="Stock_Aging2"/>
      <sheetName val="Standing_data13"/>
      <sheetName val="feature"/>
      <sheetName val="AFE_Status19"/>
      <sheetName val="WP&amp;B"/>
      <sheetName val="SCB_1_-_Current13"/>
      <sheetName val="SCB_2_-_Current13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TB-3Q2016"/>
      <sheetName val="Account_Code_E10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0805"/>
      <sheetName val="1"/>
      <sheetName val="Sum"/>
      <sheetName val="Revenues_&amp;_Expenses9"/>
      <sheetName val="Cover"/>
      <sheetName val="Links"/>
      <sheetName val="Q4-50"/>
      <sheetName val="P&amp;L"/>
      <sheetName val="CAPEX_and_HO9"/>
      <sheetName val="CASH_GRAPHS9"/>
      <sheetName val="EBIT_GRAPHS9"/>
      <sheetName val="Dollar_DOI9"/>
      <sheetName val="Safety"/>
      <sheetName val="U"/>
      <sheetName val="RATE"/>
      <sheetName val="pivot_table_18"/>
      <sheetName val="MemberTable"/>
      <sheetName val="MemberTable2"/>
      <sheetName val="P&amp;L_(CAEN)8"/>
      <sheetName val="worksheet"/>
      <sheetName val="Inventory_Dec9"/>
      <sheetName val="Assumption"/>
      <sheetName val="Threshold"/>
      <sheetName val="Parameter"/>
      <sheetName val="Library_Procedures8"/>
      <sheetName val="科目（FS-311）"/>
      <sheetName val="Lookups"/>
      <sheetName val="Vehicle_Number9"/>
      <sheetName val="Accr_Exp9"/>
      <sheetName val="Adv_Employee9"/>
      <sheetName val="AP_Oth_Oversea9"/>
      <sheetName val="SKA"/>
      <sheetName val="Summary"/>
      <sheetName val="Master"/>
      <sheetName val="FKT_PJK"/>
      <sheetName val="ErAlP"/>
      <sheetName val="Trial_Balance8"/>
      <sheetName val="Account"/>
      <sheetName val="Co"/>
      <sheetName val="Dept"/>
      <sheetName val="InterCo"/>
      <sheetName val="OU"/>
      <sheetName val="Location_Codes8"/>
      <sheetName val="FA_31_03_059"/>
      <sheetName val="Mapping_Local_G4_old"/>
      <sheetName val="CRITERIA3"/>
      <sheetName val="Thailand"/>
      <sheetName val="Parameters"/>
      <sheetName val="Compare"/>
      <sheetName val="TB"/>
      <sheetName val="Hidden_Sheet9"/>
      <sheetName val="Lead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Data"/>
      <sheetName val="Retrieve"/>
      <sheetName val="ITD"/>
      <sheetName val="D"/>
      <sheetName val="AFA"/>
      <sheetName val="Sale0309"/>
      <sheetName val="FF_2__1_8"/>
      <sheetName val="FSA"/>
      <sheetName val="B"/>
      <sheetName val="SAME"/>
      <sheetName val="gl"/>
      <sheetName val="tax-ss"/>
      <sheetName val="BPR"/>
      <sheetName val="Expect_Depre_8"/>
      <sheetName val="FA_Movement_YE098"/>
      <sheetName val="STart"/>
      <sheetName val="CA_Sheet8"/>
      <sheetName val="HP_Leasing8"/>
      <sheetName val="note_defect"/>
      <sheetName val="B131_8"/>
      <sheetName val="C"/>
      <sheetName val="Adj&amp;Rje(Z820)_8"/>
      <sheetName val="BGT97STAFF"/>
      <sheetName val="Sale_04078"/>
      <sheetName val="Sale0406"/>
      <sheetName val="Statement-BAHT"/>
      <sheetName val="2779"/>
      <sheetName val="NAME_CUSTOMER_9"/>
      <sheetName val="Assumptions"/>
      <sheetName val="Parachutes_Pmts_8"/>
      <sheetName val="Alleviation"/>
      <sheetName val="Base_Amount8"/>
      <sheetName val="SERP_Accel_8"/>
      <sheetName val="STIP_Acceleration8"/>
      <sheetName val="Vested_STIP8"/>
      <sheetName val="INPUT_DATA8"/>
      <sheetName val="Scoping"/>
      <sheetName val="(f)_PT_Lookup8"/>
      <sheetName val="Sheet2"/>
      <sheetName val="Account_assignment_group8"/>
      <sheetName val="Customer_Group8"/>
      <sheetName val="currency"/>
      <sheetName val="Distribution_Channel8"/>
      <sheetName val="delivery_priority8"/>
      <sheetName val="Dplant"/>
      <sheetName val="Division"/>
      <sheetName val="part_dlv_per_item8"/>
      <sheetName val="shipping_condition8"/>
      <sheetName val="Sales_Organization8"/>
      <sheetName val="Tax_Category8"/>
      <sheetName val="Tax_classification8"/>
      <sheetName val="C_SHEET_COSTS8"/>
      <sheetName val="C_SHEET_MONTHS8"/>
      <sheetName val="Chargeout_Rate_Table8"/>
      <sheetName val="Project_Properties8"/>
      <sheetName val="Cover2"/>
      <sheetName val="Account_Value8"/>
      <sheetName val="Co__Code8"/>
      <sheetName val="Reference"/>
      <sheetName val="DIV186"/>
      <sheetName val="J2"/>
      <sheetName val="CUSTOMER"/>
      <sheetName val="WORKING_TB_Q38"/>
      <sheetName val="設計通知"/>
      <sheetName val="General"/>
      <sheetName val="_IB-PL-YTD8"/>
      <sheetName val="Amortization_Table8"/>
      <sheetName val="Dropdown_List8"/>
      <sheetName val="Header"/>
      <sheetName val="เขต8แก้ไขแล้ว"/>
      <sheetName val="Control"/>
      <sheetName val="list"/>
      <sheetName val="1602-97"/>
      <sheetName val="Account_Code_E1"/>
      <sheetName val="Account_Code_E"/>
      <sheetName val="Lookup"/>
      <sheetName val="DataOld"/>
      <sheetName val="Sales_Estimate7"/>
      <sheetName val="PL"/>
      <sheetName val="JJM0107"/>
      <sheetName val="film_สามย่าน8"/>
      <sheetName val="XRREPPRN"/>
      <sheetName val="Standing_data3"/>
      <sheetName val="SCB_1_-_Current3"/>
      <sheetName val="SCB_2_-_Current3"/>
      <sheetName val="Vehicle_Number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Insurance&amp;Licence"/>
      <sheetName val="BALANCE_SHEET_9"/>
      <sheetName val="PL_ThisYear"/>
      <sheetName val="PL_QP9"/>
      <sheetName val="BALANCE_SHEET_"/>
      <sheetName val="PL_QP"/>
      <sheetName val="Vat7%_ภายในเดือน_Junต้นฉบับ3"/>
      <sheetName val="C2"/>
      <sheetName val="ADJ_-_RATE3"/>
      <sheetName val="Job_List13"/>
      <sheetName val="SPARES"/>
      <sheetName val="PortSTDSave"/>
      <sheetName val="M_Maincomp"/>
      <sheetName val="FF-4"/>
      <sheetName val="Sale_04013"/>
      <sheetName val="GL_CB3"/>
      <sheetName val="GL_M3"/>
      <sheetName val="Linkage_Quote3"/>
      <sheetName val="REPORT"/>
      <sheetName val="Loan_Calculator3"/>
      <sheetName val="group"/>
      <sheetName val="งบทดลองปภพ_4-473"/>
      <sheetName val="FF_6"/>
      <sheetName val="FF_3"/>
      <sheetName val="110"/>
      <sheetName val="DEP12"/>
      <sheetName val="INFO"/>
      <sheetName val="ABR_P&amp;L3"/>
      <sheetName val="PLmth_3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_Analysis3"/>
      <sheetName val="cashflowcomp"/>
      <sheetName val="HH"/>
      <sheetName val="Data_23"/>
      <sheetName val="O3"/>
      <sheetName val="O4"/>
      <sheetName val="Sale0402"/>
      <sheetName val="Sale_04043"/>
      <sheetName val="61_HR3"/>
      <sheetName val="65_FINANCE3"/>
      <sheetName val="FORMC94"/>
      <sheetName val="mcot_upc"/>
      <sheetName val="J1"/>
      <sheetName val="Newspaper"/>
      <sheetName val="11922"/>
      <sheetName val="AA-1"/>
      <sheetName val="TB_Worksheet3"/>
      <sheetName val="part-import"/>
      <sheetName val="part-local"/>
      <sheetName val="TB_55(6M)"/>
      <sheetName val="3_P&amp;L_3"/>
      <sheetName val="FF-21(a)"/>
      <sheetName val="name"/>
      <sheetName val="FF-2"/>
      <sheetName val="GIVTR00P"/>
      <sheetName val="10"/>
      <sheetName val="200-110"/>
      <sheetName val="計画値"/>
      <sheetName val="Standing_data4"/>
      <sheetName val="SCB_1_-_Current4"/>
      <sheetName val="SCB_2_-_Current4"/>
      <sheetName val="Sheet3"/>
      <sheetName val="U-2_13"/>
      <sheetName val="K2"/>
      <sheetName val="addl_cost3"/>
      <sheetName val="accumdeprn"/>
      <sheetName val="New_Item3"/>
      <sheetName val="BS"/>
      <sheetName val="Non-Statistical_Sampling_Maste3"/>
      <sheetName val="Two_Step_Revenue_Testing_Maste3"/>
      <sheetName val="Global_Data3"/>
      <sheetName val="Co_info3"/>
      <sheetName val="Expense_Summary3"/>
      <sheetName val="1120"/>
      <sheetName val="NN_Q23"/>
      <sheetName val="KK_Q23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_2_Q3"/>
      <sheetName val="Sheet1_(2)3"/>
      <sheetName val="Sheet4"/>
      <sheetName val="Sheet1_(3)3"/>
      <sheetName val="ตารางคำนวณดอกเบี้ยเฉพาะ_Q_23"/>
      <sheetName val="pl-q"/>
      <sheetName val="Amortization_Table"/>
      <sheetName val="HOME"/>
      <sheetName val="Setup_8"/>
      <sheetName val="Financials_Summary8"/>
      <sheetName val="BS_mgt8"/>
      <sheetName val="PL_mgt8"/>
      <sheetName val="Commentary"/>
      <sheetName val="Budget_FY19208"/>
      <sheetName val="Supp-Sales"/>
      <sheetName val="NAV_download8"/>
      <sheetName val="Revenue_Breakdown8"/>
      <sheetName val="CASHFLOW"/>
      <sheetName val="Exchange_Rates8"/>
      <sheetName val="KPI"/>
      <sheetName val="BANKS"/>
      <sheetName val="DEBTORS"/>
      <sheetName val="FIXED_ASSETS8"/>
      <sheetName val="CAPEX"/>
      <sheetName val="ACC_REVENUE8"/>
      <sheetName val="ACC_REVENUEKoy1908208"/>
      <sheetName val="DEPOSITS"/>
      <sheetName val="PREPAYMENT"/>
      <sheetName val="ACC_INTRACO_FEE8"/>
      <sheetName val="TAX_COMPUTATION8"/>
      <sheetName val="ACCRUALS"/>
      <sheetName val="PROVISIONS"/>
      <sheetName val="Liabilities_koy"/>
      <sheetName val="Liabilities"/>
      <sheetName val="Liabilities_koy2"/>
      <sheetName val="PAYABLES"/>
      <sheetName val="ACC_INTERCO_WIP8"/>
      <sheetName val="PROV__DD8"/>
      <sheetName val="FIXED_DEPOSIT8"/>
      <sheetName val="Adj_SIN_removed_job11-019528"/>
      <sheetName val="Adj__MY_1904,_05,_068"/>
      <sheetName val="Adj_PO"/>
      <sheetName val="Adj_IV"/>
      <sheetName val="Adj_IV_Thai8"/>
      <sheetName val="Adj_Audit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Drop_Down6"/>
      <sheetName val="Structure2008"/>
      <sheetName val="Aging"/>
      <sheetName val="#REF"/>
      <sheetName val="Tenants"/>
      <sheetName val="Alexander"/>
      <sheetName val="Other"/>
      <sheetName val="Expect_Depre_"/>
      <sheetName val="FA_Movement_YE09"/>
      <sheetName val="K-1A"/>
      <sheetName val="MfgproPL"/>
      <sheetName val="TrialBalance_Q3-20023"/>
      <sheetName val="A000"/>
      <sheetName val="wip"/>
      <sheetName val="Summary_aging_Stk12"/>
      <sheetName val="Stock_Aging12"/>
      <sheetName val="Standing_data5"/>
      <sheetName val="SCB_1_-_Current5"/>
      <sheetName val="SCB_2_-_Current5"/>
      <sheetName val="Location_Codes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_Material3"/>
      <sheetName val="Conso"/>
      <sheetName val="Write_off3"/>
      <sheetName val="FF-3"/>
      <sheetName val="TMS2000"/>
      <sheetName val="QR_4_13"/>
      <sheetName val="Norms_SP3"/>
      <sheetName val="จันทร์"/>
      <sheetName val="PS-1995"/>
      <sheetName val="C-3"/>
      <sheetName val="Sale_04082"/>
      <sheetName val="U2_22"/>
      <sheetName val="K4__F&amp;F2"/>
      <sheetName val="Seagate__share_in_units2"/>
      <sheetName val="JAN"/>
      <sheetName val="CA"/>
      <sheetName val="2006_1_"/>
      <sheetName val="2006_2_"/>
      <sheetName val="July2007"/>
      <sheetName val="2006(1)"/>
      <sheetName val="2006(2)"/>
      <sheetName val="งบดุล"/>
      <sheetName val="Details"/>
      <sheetName val="Invoice"/>
      <sheetName val="TBA"/>
      <sheetName val="dBase"/>
      <sheetName val="Financial_Summary2"/>
      <sheetName val="_Lookup"/>
      <sheetName val="Company_Info2"/>
      <sheetName val="CA_Comp2"/>
      <sheetName val="criteria"/>
      <sheetName val="9110"/>
      <sheetName val="สำนักงาน"/>
      <sheetName val="AM_COST"/>
      <sheetName val="FF-1"/>
      <sheetName val="MFA"/>
      <sheetName val="Thai_Summit_PKK-HW2"/>
      <sheetName val="Entity_Data2"/>
      <sheetName val="A461_2"/>
      <sheetName val="test_22"/>
      <sheetName val="SUM_-_Mapping2"/>
      <sheetName val="BS_ATTACH2"/>
      <sheetName val="Sale_05012"/>
      <sheetName val="BSI"/>
      <sheetName val="Detail_รายบุคคลปี_582"/>
      <sheetName val="description"/>
      <sheetName val="Energy(update)"/>
      <sheetName val="C_12"/>
      <sheetName val="3월가격"/>
      <sheetName val="Financial_Highlights2"/>
      <sheetName val="คชจ_ดำเนินงาน6-432"/>
      <sheetName val="E"/>
      <sheetName val="B-_12"/>
      <sheetName val="CBO0497"/>
      <sheetName val="M-2"/>
      <sheetName val="A"/>
      <sheetName val="Sale0403"/>
      <sheetName val="bblยังไม่จ่าย"/>
      <sheetName val="Dec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dt_hld3"/>
      <sheetName val="DTH"/>
      <sheetName val="P&amp;L_Overview_4_23"/>
      <sheetName val="gold_แลกทอง3"/>
      <sheetName val="CAPEX_and_HO1"/>
      <sheetName val="CASH_GRAPHS1"/>
      <sheetName val="EBIT_GRAPHS1"/>
      <sheetName val="Dollar_DOI1"/>
      <sheetName val="Inventory_Dec1"/>
      <sheetName val="NAME_CUSTOMER_1"/>
      <sheetName val="FA_31_03_051"/>
      <sheetName val="Accr_Exp1"/>
      <sheetName val="Adv_Employee1"/>
      <sheetName val="AP_Oth_Oversea1"/>
      <sheetName val="Hidden_Sheet1"/>
      <sheetName val="pivot_table_1"/>
      <sheetName val="P&amp;L_(CAEN)"/>
      <sheetName val="Library_Procedures"/>
      <sheetName val="Account_Value"/>
      <sheetName val="Parachutes_Pmts_"/>
      <sheetName val="Base_Amount"/>
      <sheetName val="SERP_Accel_"/>
      <sheetName val="STIP_Acceleration"/>
      <sheetName val="Vested_STIP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WORKING_TB_Q3"/>
      <sheetName val="C_SHEET_COSTS"/>
      <sheetName val="C_SHEET_MONTHS"/>
      <sheetName val="Chargeout_Rate_Table"/>
      <sheetName val="Project_Properties"/>
      <sheetName val="Co__Code"/>
      <sheetName val="Dropdown_List"/>
      <sheetName val="_IB-PL-YTD"/>
      <sheetName val="Summary_aging_Stk13"/>
      <sheetName val="Stock_Aging13"/>
      <sheetName val="Account_List12"/>
      <sheetName val="Company_codes12"/>
      <sheetName val="เงินกู้_MGC12"/>
      <sheetName val="Debt_Info12"/>
      <sheetName val="Desp_Fixas_Vendas12"/>
      <sheetName val="P_and_L_accounts12"/>
      <sheetName val="NBV_01_01_200412"/>
      <sheetName val="Packing_Material12"/>
      <sheetName val="IA_Data12"/>
      <sheetName val="_Bal_Int_Acp12"/>
      <sheetName val="B&amp;S_199912"/>
      <sheetName val="10-1_Media12"/>
      <sheetName val="Standing_data6"/>
      <sheetName val="AFE_Status12"/>
      <sheetName val="SCB_1_-_Current6"/>
      <sheetName val="SCB_2_-_Current6"/>
      <sheetName val="Account_Code_E2"/>
      <sheetName val="Revenues_&amp;_Expenses2"/>
      <sheetName val="CAPEX_and_HO2"/>
      <sheetName val="CASH_GRAPHS2"/>
      <sheetName val="EBIT_GRAPHS2"/>
      <sheetName val="Dollar_DOI2"/>
      <sheetName val="Inventory_Dec2"/>
      <sheetName val="Vehicle_Number2"/>
      <sheetName val="Accr_Exp2"/>
      <sheetName val="Adv_Employee2"/>
      <sheetName val="AP_Oth_Oversea2"/>
      <sheetName val="pivot_table_11"/>
      <sheetName val="P&amp;L_(CAEN)1"/>
      <sheetName val="Hidden_Sheet2"/>
      <sheetName val="Library_Procedures1"/>
      <sheetName val="FA_31_03_052"/>
      <sheetName val="FF_2__1_2"/>
      <sheetName val="Expect_Depre_1"/>
      <sheetName val="FA_Movement_YE091"/>
      <sheetName val="CA_Sheet"/>
      <sheetName val="HP_Leasing"/>
      <sheetName val="B131_"/>
      <sheetName val="Adj&amp;Rje(Z820)_"/>
      <sheetName val="Sale_0407"/>
      <sheetName val="NAME_CUSTOMER_2"/>
      <sheetName val="Trial_Balance2"/>
      <sheetName val="INPUT_DATA1"/>
      <sheetName val="Parachutes_Pmts_1"/>
      <sheetName val="Base_Amount1"/>
      <sheetName val="SERP_Accel_1"/>
      <sheetName val="STIP_Acceleration1"/>
      <sheetName val="Vested_STIP1"/>
      <sheetName val="(f)_PT_Lookup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Co__Code1"/>
      <sheetName val="WORKING_TB_Q31"/>
      <sheetName val="Amortization_Table1"/>
      <sheetName val="Dropdown_List1"/>
      <sheetName val="Account_Value1"/>
      <sheetName val="_IB-PL-YTD1"/>
      <sheetName val="Location_Codes1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BALANCE_SHEET_1"/>
      <sheetName val="film_สามย่าน"/>
      <sheetName val="PL_QP1"/>
      <sheetName val="Sales_Estimat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TrialBalance_Q3-2002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Sale_0408"/>
      <sheetName val="U2_2"/>
      <sheetName val="K4__F&amp;F"/>
      <sheetName val="Seagate__share_in_units"/>
      <sheetName val="Financial_Summary"/>
      <sheetName val="Company_Info"/>
      <sheetName val="CA_Comp"/>
      <sheetName val="Thai_Summit_PKK-HW"/>
      <sheetName val="Entity_Data"/>
      <sheetName val="A461_"/>
      <sheetName val="test_2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dt_hld"/>
      <sheetName val="P&amp;L_Overview_4_2"/>
      <sheetName val="gold_แลกทอง"/>
      <sheetName val="Summary_aging_Stk14"/>
      <sheetName val="Stock_Aging14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_Bal_Int_Acp13"/>
      <sheetName val="B&amp;S_199913"/>
      <sheetName val="10-1_Media13"/>
      <sheetName val="Standing_data7"/>
      <sheetName val="AFE_Status13"/>
      <sheetName val="SCB_1_-_Current7"/>
      <sheetName val="SCB_2_-_Current7"/>
      <sheetName val="Account_Code_E3"/>
      <sheetName val="Revenues_&amp;_Expenses3"/>
      <sheetName val="CAPEX_and_HO3"/>
      <sheetName val="CASH_GRAPHS3"/>
      <sheetName val="EBIT_GRAPHS3"/>
      <sheetName val="Dollar_DOI3"/>
      <sheetName val="Inventory_Dec3"/>
      <sheetName val="Vehicle_Number3"/>
      <sheetName val="Accr_Exp3"/>
      <sheetName val="Adv_Employee3"/>
      <sheetName val="AP_Oth_Oversea3"/>
      <sheetName val="pivot_table_12"/>
      <sheetName val="P&amp;L_(CAEN)2"/>
      <sheetName val="Hidden_Sheet3"/>
      <sheetName val="Library_Procedures2"/>
      <sheetName val="FA_31_03_053"/>
      <sheetName val="FF_2__1_3"/>
      <sheetName val="Expect_Depre_2"/>
      <sheetName val="FA_Movement_YE092"/>
      <sheetName val="CA_Sheet1"/>
      <sheetName val="HP_Leasing1"/>
      <sheetName val="B131_1"/>
      <sheetName val="Adj&amp;Rje(Z820)_1"/>
      <sheetName val="Sale_04071"/>
      <sheetName val="NAME_CUSTOMER_3"/>
      <sheetName val="Trial_Balance3"/>
      <sheetName val="INPUT_DATA2"/>
      <sheetName val="Parachutes_Pmts_2"/>
      <sheetName val="Base_Amount2"/>
      <sheetName val="SERP_Accel_2"/>
      <sheetName val="STIP_Acceleration2"/>
      <sheetName val="Vested_STIP2"/>
      <sheetName val="(f)_PT_Lookup2"/>
      <sheetName val="C_SHEET_COSTS2"/>
      <sheetName val="C_SHEET_MONTHS2"/>
      <sheetName val="Chargeout_Rate_Table2"/>
      <sheetName val="Project_Properties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Co__Code2"/>
      <sheetName val="WORKING_TB_Q32"/>
      <sheetName val="Amortization_Table2"/>
      <sheetName val="Dropdown_List2"/>
      <sheetName val="Account_Value2"/>
      <sheetName val="_IB-PL-YTD2"/>
      <sheetName val="Location_Codes2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BALANCE_SHEET_2"/>
      <sheetName val="film_สามย่าน1"/>
      <sheetName val="PL_QP2"/>
      <sheetName val="Sales_Estimate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TrialBalance_Q3-20021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Data_21"/>
      <sheetName val="Sale_04041"/>
      <sheetName val="61_HR1"/>
      <sheetName val="65_FINANCE1"/>
      <sheetName val="TB_Worksheet1"/>
      <sheetName val="3_P&amp;L_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Sale_04081"/>
      <sheetName val="U2_21"/>
      <sheetName val="K4__F&amp;F1"/>
      <sheetName val="Seagate__share_in_units1"/>
      <sheetName val="Financial_Summary1"/>
      <sheetName val="Company_Info1"/>
      <sheetName val="CA_Comp1"/>
      <sheetName val="Thai_Summit_PKK-HW1"/>
      <sheetName val="Entity_Data1"/>
      <sheetName val="A461_1"/>
      <sheetName val="test_21"/>
      <sheetName val="SUM_-_Mapping1"/>
      <sheetName val="BS_ATTACH1"/>
      <sheetName val="Sale_05011"/>
      <sheetName val="Detail_รายบุคคลปี_581"/>
      <sheetName val="C_11"/>
      <sheetName val="Financial_Highlights1"/>
      <sheetName val="คชจ_ดำเนินงาน6-431"/>
      <sheetName val="B-_11"/>
      <sheetName val="dt_hld1"/>
      <sheetName val="P&amp;L_Overview_4_21"/>
      <sheetName val="gold_แลกทอง1"/>
      <sheetName val="MACRO2"/>
      <sheetName val="TW_銷售分析_200906"/>
      <sheetName val="TB_2006"/>
      <sheetName val="Semi_"/>
      <sheetName val="Bom_Thermoforming_20091104"/>
      <sheetName val="Costing"/>
      <sheetName val="SellingPrice"/>
      <sheetName val="SUD_30_09_09"/>
      <sheetName val="Order_Oct_w40"/>
      <sheetName val="Order_Oct_w41"/>
      <sheetName val="Order_Nov_w45"/>
      <sheetName val="Cost_center"/>
      <sheetName val="PV-Reconciling_Item1"/>
      <sheetName val="Data_Entry1"/>
      <sheetName val="Chart"/>
      <sheetName val="Reconciling_item_list1"/>
      <sheetName val="Open_Item_List1"/>
      <sheetName val="Recon_CheckList_Oct1"/>
      <sheetName val="Account_Recon_Nov20131"/>
      <sheetName val="Prepaid_Detail_(3)1"/>
      <sheetName val="Accrue_detail1"/>
      <sheetName val="Payroll_accrue1"/>
      <sheetName val="Social S_140115_(2)1"/>
      <sheetName val="Provident F140069_1"/>
      <sheetName val="Hedging_Detail1"/>
      <sheetName val="13110_AE_TH1"/>
      <sheetName val="_13120_AE_TH1"/>
      <sheetName val="_13140_AE_TH1"/>
      <sheetName val="13150_AE_TH1"/>
      <sheetName val="13160_AE_TH1"/>
      <sheetName val="13760_AE_TH1"/>
      <sheetName val="14300_AE_TH1"/>
      <sheetName val="15200_AE_TH1"/>
      <sheetName val="15601_1"/>
      <sheetName val="_15604_AE_TH1"/>
      <sheetName val="_15630_AE_TH1"/>
      <sheetName val="_157001"/>
      <sheetName val="15720"/>
      <sheetName val="2013-08"/>
      <sheetName val="15990_oustanding2013-091"/>
      <sheetName val="15990_oustanding2013-081"/>
      <sheetName val="15990_no_invoice_oustanding1"/>
      <sheetName val="15990_no_invoice_outs2013-091"/>
      <sheetName val="15990_no_invoice_outstandingoC1"/>
      <sheetName val="15990_no_invoice_outstandingNo1"/>
      <sheetName val="15990"/>
      <sheetName val="15990_AE_TH1"/>
      <sheetName val="19600_US1"/>
      <sheetName val="19601_us1"/>
      <sheetName val="19610_Thai_,us1"/>
      <sheetName val="09300_AE_TH1"/>
      <sheetName val="09310_AE_TH1"/>
      <sheetName val="09311_(2)1"/>
      <sheetName val="09400_AE_TH1"/>
      <sheetName val="09450_AE_TH1"/>
      <sheetName val="09450_Supporting1"/>
      <sheetName val="09490_AE_TH1"/>
      <sheetName val="09490detal"/>
      <sheetName val="09495_AE_TH1"/>
      <sheetName val="balance_sheet1"/>
      <sheetName val="Income_Statement1"/>
      <sheetName val="AssetStatus"/>
      <sheetName val="AssetType"/>
      <sheetName val="License_BOI"/>
      <sheetName val="Asset_Class"/>
      <sheetName val="Depre__Key"/>
      <sheetName val="MS_Box"/>
      <sheetName val="M"/>
      <sheetName val="Fixed_Assumptions"/>
      <sheetName val="Financing"/>
      <sheetName val="Scenarii"/>
      <sheetName val="Sensitivities"/>
      <sheetName val="Ass(SDMar-Apr)"/>
      <sheetName val="วงเครดิต_3"/>
      <sheetName val="ปัจจุบัน_"/>
      <sheetName val="ดอกเบี้ยรับ"/>
      <sheetName val="SSW"/>
      <sheetName val="SPP2"/>
      <sheetName val="MCMD95"/>
      <sheetName val="0100"/>
      <sheetName val="PC3100"/>
      <sheetName val="Account_Code_E4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VendorList"/>
      <sheetName val="BS&amp;PL"/>
      <sheetName val="ROOMS_ST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_Currency_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_A"/>
      <sheetName val="Code_B"/>
      <sheetName val="Code_C"/>
      <sheetName val="Code_D"/>
      <sheetName val="Code_D_Spirit"/>
      <sheetName val="Code_D_Beer"/>
      <sheetName val="Code_D_Drinks"/>
      <sheetName val="Code_E1"/>
      <sheetName val="Code_E2"/>
      <sheetName val="Code_F"/>
      <sheetName val="Code_G"/>
      <sheetName val="Code_F&amp;G"/>
      <sheetName val="Code_H1"/>
      <sheetName val="Code_Spirit"/>
      <sheetName val="Code_Beer"/>
      <sheetName val="Code_Drinks"/>
      <sheetName val="Code_H2"/>
      <sheetName val="Code_H3"/>
      <sheetName val="Code_I1"/>
      <sheetName val="Code_I_Spirit"/>
      <sheetName val="Code_I_Beer"/>
      <sheetName val="Code_I_Drinks"/>
      <sheetName val="Code_I2"/>
      <sheetName val="Code_J"/>
      <sheetName val="Code_Pov"/>
      <sheetName val="Code_K1"/>
      <sheetName val="Code_K2"/>
      <sheetName val="Code_K3"/>
      <sheetName val="Code_L"/>
      <sheetName val="Code_M"/>
      <sheetName val="Code_N"/>
      <sheetName val="Code_O1"/>
      <sheetName val="Code_O1(a)"/>
      <sheetName val="Code_O2"/>
      <sheetName val="Code_P"/>
      <sheetName val="Code_Q"/>
      <sheetName val="Code_R"/>
      <sheetName val="Code_BOI"/>
      <sheetName val="InvtPro1"/>
      <sheetName val="InvtPro2"/>
      <sheetName val="Related__Agreement"/>
      <sheetName val="ข้อมูลส่งออก4546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Chart_afterEimeVGI"/>
      <sheetName val="BMCT2003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dt_hld2"/>
      <sheetName val="P&amp;L_Overview_4_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gold_แลกทอง2"/>
      <sheetName val="Trial_Balance6"/>
      <sheetName val="FF_2__1_6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Drop_Down4"/>
      <sheetName val="Revenues_&amp;_Expenses7"/>
      <sheetName val="Vehicle_Number7"/>
      <sheetName val="Trial_Balance7"/>
      <sheetName val="Sales_Estimate5"/>
      <sheetName val="Expect_Depre_6"/>
      <sheetName val="FA_Movement_YE096"/>
      <sheetName val="FF_2__1_7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Inventory_Dec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_IB-PL-YTD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Company_Inputs"/>
      <sheetName val="Transaction_Inputs"/>
      <sheetName val="Rates"/>
      <sheetName val="系統直接人工及製造費用"/>
      <sheetName val="TB_"/>
      <sheetName val="dtf"/>
      <sheetName val="DTF_STAM"/>
      <sheetName val="dtf_hld"/>
      <sheetName val="DTFH"/>
      <sheetName val="tpe"/>
      <sheetName val="TPE_STAM"/>
      <sheetName val="Overview_2009"/>
      <sheetName val="生涸"/>
      <sheetName val="TB_SAP"/>
      <sheetName val="Machine141061_"/>
      <sheetName val="9"/>
      <sheetName val="Piping_Design_Data"/>
      <sheetName val="中期"/>
      <sheetName val="기안"/>
      <sheetName val="2_대외공문"/>
      <sheetName val="total"/>
      <sheetName val="Summary aging Stk"/>
      <sheetName val="Stock Aging"/>
      <sheetName val="10-1 Media"/>
      <sheetName val="Account List"/>
      <sheetName val="Company codes"/>
      <sheetName val="เงินกู้ MGC"/>
      <sheetName val="Debt Info"/>
      <sheetName val="Desp.Fixas_Vendas"/>
      <sheetName val="P and L accounts"/>
      <sheetName val="NBV 01.01.2004"/>
      <sheetName val="Packing Material"/>
      <sheetName val="IA Data"/>
      <sheetName val="B&amp;S 1999"/>
      <sheetName val="_Bal Int Acp"/>
      <sheetName val="Standing data"/>
      <sheetName val="AFE Status"/>
      <sheetName val="SCB 1 - Current"/>
      <sheetName val="SCB 2 - Current"/>
      <sheetName val="Account Code_E"/>
      <sheetName val="Revenues &amp; Expenses"/>
      <sheetName val="CAPEX and HO"/>
      <sheetName val="CASH GRAPHS"/>
      <sheetName val="EBIT GRAPHS"/>
      <sheetName val="Dollar DOI"/>
      <sheetName val="pivot table 1"/>
      <sheetName val="P&amp;L (CAEN)"/>
      <sheetName val="Inventory Dec"/>
      <sheetName val="Library Procedures"/>
      <sheetName val="Vehicle Number"/>
      <sheetName val="Accr Exp"/>
      <sheetName val="Adv Employee"/>
      <sheetName val="AP Oth Oversea"/>
      <sheetName val="Trial Balance"/>
      <sheetName val="Location Codes"/>
      <sheetName val="FA_31.03.05"/>
      <sheetName val="Hidden Sheet"/>
      <sheetName val="FF_2 _1_"/>
      <sheetName val="Expect Depre."/>
      <sheetName val="FA Movement YE09"/>
      <sheetName val="CA Sheet"/>
      <sheetName val="HP Leasing"/>
      <sheetName val="B131 "/>
      <sheetName val="Adj&amp;Rje(Z820) "/>
      <sheetName val="Sale 0407"/>
      <sheetName val="NAME CUSTOMER "/>
      <sheetName val="Parachutes Pmts."/>
      <sheetName val="Base Amount"/>
      <sheetName val="SERP Accel."/>
      <sheetName val="STIP Acceleration"/>
      <sheetName val="Vested STIP"/>
      <sheetName val="INPUT DATA"/>
      <sheetName val="(f) PT_Lookup"/>
      <sheetName val="Account assignment group"/>
      <sheetName val="Customer Group"/>
      <sheetName val="Distribution Channel"/>
      <sheetName val="delivery priority"/>
      <sheetName val="part dlv per item"/>
      <sheetName val="shipping condition"/>
      <sheetName val="Sales Organization"/>
      <sheetName val="Tax Category"/>
      <sheetName val="Tax classification"/>
      <sheetName val="C SHEET COSTS"/>
      <sheetName val="C SHEET MONTHS"/>
      <sheetName val="Chargeout Rate Table"/>
      <sheetName val="Project Properties"/>
      <sheetName val="Account Value"/>
      <sheetName val="Co. Code"/>
      <sheetName val="WORKING TB Q3"/>
      <sheetName val=" IB-PL-YTD"/>
      <sheetName val="Amortization Table"/>
      <sheetName val="Dropdown List"/>
      <sheetName val="Sales Estimate"/>
      <sheetName val="film สามย่าน"/>
      <sheetName val="BALANCE SHEET "/>
      <sheetName val="PL QP"/>
      <sheetName val="Vat7% ภายในเดือน_Junต้นฉบับ"/>
      <sheetName val="ADJ - RATE"/>
      <sheetName val="Job List1"/>
      <sheetName val="Sale 0401"/>
      <sheetName val="GL CB"/>
      <sheetName val="GL M"/>
      <sheetName val="Linkage Quote"/>
      <sheetName val="Loan Calculator"/>
      <sheetName val="งบทดลองปภพ 4-47"/>
      <sheetName val="ABR P&amp;L"/>
      <sheetName val="PLmth "/>
      <sheetName val="5 Analysis"/>
      <sheetName val="Data 2"/>
      <sheetName val="Sale 0404"/>
      <sheetName val="61 HR"/>
      <sheetName val="65 FINANCE"/>
      <sheetName val="TB Worksheet"/>
      <sheetName val="3 P&amp;L "/>
      <sheetName val="U-2.1"/>
      <sheetName val="addl cost"/>
      <sheetName val="New Item"/>
      <sheetName val="Non-Statistical Sampling Master"/>
      <sheetName val="Two Step Revenue Testing Master"/>
      <sheetName val="Global Data"/>
      <sheetName val="Co info"/>
      <sheetName val="Expense Summary"/>
      <sheetName val="NN Q2"/>
      <sheetName val="KK Q2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Setup "/>
      <sheetName val="Financials Summary"/>
      <sheetName val="BS mgt"/>
      <sheetName val="PL mgt"/>
      <sheetName val="Budget FY1920"/>
      <sheetName val="NAV download"/>
      <sheetName val="Revenue Breakdown"/>
      <sheetName val="Exchange Rates"/>
      <sheetName val="FIXED ASSETS"/>
      <sheetName val="ACC REVENUE"/>
      <sheetName val="ACC REVENUEKoy190820"/>
      <sheetName val="ACC INTRACO FEE"/>
      <sheetName val="TAX COMPUTATION"/>
      <sheetName val="ACC INTERCO WIP"/>
      <sheetName val="PROV. DD"/>
      <sheetName val="FIXED DEPOSIT"/>
      <sheetName val="Adj SIN_removed job11-01952"/>
      <sheetName val="Adj_ MY_1904, 05, 06"/>
      <sheetName val="Adj_IV Thai"/>
      <sheetName val="Drop Down"/>
      <sheetName val="TrialBalance Q3-2002"/>
      <sheetName val="Raw Material"/>
      <sheetName val="Write off"/>
      <sheetName val="QR_4.1"/>
      <sheetName val="Norms SP"/>
      <sheetName val="Sale 0408"/>
      <sheetName val="U2.2"/>
      <sheetName val="K4. F&amp;F"/>
      <sheetName val="Seagate _share_in_units"/>
      <sheetName val="Financial Summary"/>
      <sheetName val="Company Info"/>
      <sheetName val="CA Comp"/>
      <sheetName val="Thai Summit PKK-HW"/>
      <sheetName val="Entity Data"/>
      <sheetName val="A461 "/>
      <sheetName val="test 2"/>
      <sheetName val="SUM - Mapping"/>
      <sheetName val="BS ATTACH"/>
      <sheetName val="Sale 0501"/>
      <sheetName val="Detail รายบุคคลปี 58"/>
      <sheetName val="C 1"/>
      <sheetName val="Financial Highlights"/>
      <sheetName val="คชจ.ดำเนินงาน6-43"/>
      <sheetName val="B- 1"/>
      <sheetName val="dt hld"/>
      <sheetName val="P&amp;L Overview 4.2"/>
      <sheetName val="gold แลกทอง"/>
      <sheetName val="TB 2006"/>
      <sheetName val="Semi "/>
      <sheetName val="Bom Thermoforming 20091104"/>
      <sheetName val="SUD 30.09.09"/>
      <sheetName val="Cost center"/>
      <sheetName val="PV-Reconciling Item"/>
      <sheetName val="Data Entry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5 AE TH"/>
      <sheetName val="balance sheet"/>
      <sheetName val="Income Statement"/>
      <sheetName val="License BOI"/>
      <sheetName val="Asset Class"/>
      <sheetName val="Depre. Key"/>
      <sheetName val="MS Box"/>
      <sheetName val="Fixed Assumptions"/>
      <sheetName val="วงเครดิต 3"/>
      <sheetName val="ปัจจุบัน "/>
      <sheetName val="202 Currency 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Related  Agreement"/>
      <sheetName val="Chart afterEimeVGI"/>
      <sheetName val="Company Inputs"/>
      <sheetName val="Transaction Inputs"/>
      <sheetName val="TB "/>
      <sheetName val="DTF STAM"/>
      <sheetName val="dtf hld"/>
      <sheetName val="TPE STAM"/>
      <sheetName val="Overview 2009"/>
      <sheetName val="TB SAP"/>
      <sheetName val="Machine141061 "/>
      <sheetName val="Piping Design Data"/>
      <sheetName val="2.대외공문"/>
      <sheetName val="ฝ่ายบริการ "/>
      <sheetName val="ผ้าสำเร็จ"/>
      <sheetName val="N"/>
      <sheetName val="LedgerBudget"/>
      <sheetName val="10-똨膈뉥"/>
      <sheetName val="Sampling"/>
      <sheetName val="Gain Loss Calculation"/>
      <sheetName val="F-5"/>
      <sheetName val="1131 "/>
      <sheetName val="B_Sheet"/>
      <sheetName val="Notes"/>
      <sheetName val="TBal"/>
      <sheetName val="F-3"/>
      <sheetName val="Code1"/>
      <sheetName val="Customize Your Loan Manager"/>
      <sheetName val="IBA &lt;O3&gt;"/>
      <sheetName val="อัตรามรณะ"/>
      <sheetName val="_2__xls__2__xls_COV"/>
      <sheetName val="Sale0311"/>
      <sheetName val="Summary_aging_Stk21"/>
      <sheetName val="Stock_Aging21"/>
      <sheetName val="10-1_Media20"/>
      <sheetName val="Account_List20"/>
      <sheetName val="Company_codes20"/>
      <sheetName val="เงินกู้_MGC20"/>
      <sheetName val="Debt_Info20"/>
      <sheetName val="Desp_Fixas_Vendas20"/>
      <sheetName val="P_and_L_accounts20"/>
      <sheetName val="NBV_01_01_200420"/>
      <sheetName val="Packing_Material20"/>
      <sheetName val="IA_Data20"/>
      <sheetName val="B&amp;S_199920"/>
      <sheetName val="_Bal_Int_Acp20"/>
      <sheetName val="Standing_data14"/>
      <sheetName val="AFE_Status20"/>
      <sheetName val="SCB_1_-_Current14"/>
      <sheetName val="SCB_2_-_Current14"/>
      <sheetName val="Account_Code_E11"/>
      <sheetName val="Revenues_&amp;_Expenses10"/>
      <sheetName val="CAPEX_and_HO10"/>
      <sheetName val="CASH_GRAPHS10"/>
      <sheetName val="EBIT_GRAPHS10"/>
      <sheetName val="Dollar_DOI10"/>
      <sheetName val="pivot_table_19"/>
      <sheetName val="P&amp;L_(CAEN)9"/>
      <sheetName val="Inventory_Dec10"/>
      <sheetName val="Library_Procedures9"/>
      <sheetName val="Vehicle_Number10"/>
      <sheetName val="Accr_Exp10"/>
      <sheetName val="Adv_Employee10"/>
      <sheetName val="AP_Oth_Oversea10"/>
      <sheetName val="Trial_Balance9"/>
      <sheetName val="Location_Codes9"/>
      <sheetName val="FA_31_03_0510"/>
      <sheetName val="Hidden_Sheet10"/>
      <sheetName val="FF_2__1_9"/>
      <sheetName val="Expect_Depre_9"/>
      <sheetName val="FA_Movement_YE099"/>
      <sheetName val="CA_Sheet9"/>
      <sheetName val="HP_Leasing9"/>
      <sheetName val="B131_9"/>
      <sheetName val="Adj&amp;Rje(Z820)_9"/>
      <sheetName val="Sale_04079"/>
      <sheetName val="NAME_CUSTOMER_10"/>
      <sheetName val="Parachutes_Pmts_9"/>
      <sheetName val="Base_Amount9"/>
      <sheetName val="SERP_Accel_9"/>
      <sheetName val="STIP_Acceleration9"/>
      <sheetName val="Vested_STIP9"/>
      <sheetName val="INPUT_DATA9"/>
      <sheetName val="(f)_PT_Lookup9"/>
      <sheetName val="Account_assignment_group9"/>
      <sheetName val="Customer_Group9"/>
      <sheetName val="Distribution_Channel9"/>
      <sheetName val="delivery_priority9"/>
      <sheetName val="part_dlv_per_item9"/>
      <sheetName val="shipping_condition9"/>
      <sheetName val="Sales_Organization9"/>
      <sheetName val="Tax_Category9"/>
      <sheetName val="Tax_classification9"/>
      <sheetName val="C_SHEET_COSTS9"/>
      <sheetName val="C_SHEET_MONTHS9"/>
      <sheetName val="Chargeout_Rate_Table9"/>
      <sheetName val="Project_Properties9"/>
      <sheetName val="Account_Value9"/>
      <sheetName val="Co__Code9"/>
      <sheetName val="WORKING_TB_Q39"/>
      <sheetName val="_IB-PL-YTD9"/>
      <sheetName val="Amortization_Table9"/>
      <sheetName val="Dropdown_List9"/>
      <sheetName val="Sales_Estimate8"/>
      <sheetName val="film_สามย่าน9"/>
      <sheetName val="BALANCE_SHEET_10"/>
      <sheetName val="PL_QP10"/>
      <sheetName val="Vat7%_ภายในเดือน_Junต้นฉบับ4"/>
      <sheetName val="ADJ_-_RATE4"/>
      <sheetName val="Job_List14"/>
      <sheetName val="Sale_04014"/>
      <sheetName val="GL_CB4"/>
      <sheetName val="GL_M4"/>
      <sheetName val="Linkage_Quote4"/>
      <sheetName val="Loan_Calculator4"/>
      <sheetName val="งบทดลองปภพ_4-474"/>
      <sheetName val="ABR_P&amp;L4"/>
      <sheetName val="PLmth_4"/>
      <sheetName val="5_Analysis4"/>
      <sheetName val="Data_24"/>
      <sheetName val="Sale_04044"/>
      <sheetName val="61_HR4"/>
      <sheetName val="65_FINANCE4"/>
      <sheetName val="TB_Worksheet4"/>
      <sheetName val="3_P&amp;L_4"/>
      <sheetName val="U-2_14"/>
      <sheetName val="addl_cost4"/>
      <sheetName val="New_Item4"/>
      <sheetName val="Non-Statistical_Sampling_Maste4"/>
      <sheetName val="Two_Step_Revenue_Testing_Maste4"/>
      <sheetName val="Global_Data4"/>
      <sheetName val="Co_info4"/>
      <sheetName val="Expense_Summary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etup_9"/>
      <sheetName val="Financials_Summary9"/>
      <sheetName val="BS_mgt9"/>
      <sheetName val="PL_mgt9"/>
      <sheetName val="Budget_FY19209"/>
      <sheetName val="NAV_download9"/>
      <sheetName val="Revenue_Breakdown9"/>
      <sheetName val="Exchange_Rates9"/>
      <sheetName val="FIXED_ASSETS9"/>
      <sheetName val="ACC_REVENUE9"/>
      <sheetName val="ACC_REVENUEKoy1908209"/>
      <sheetName val="ACC_INTRACO_FEE9"/>
      <sheetName val="TAX_COMPUTATION9"/>
      <sheetName val="ACC_INTERCO_WIP9"/>
      <sheetName val="PROV__DD9"/>
      <sheetName val="FIXED_DEPOSIT9"/>
      <sheetName val="Adj_SIN_removed_job11-019529"/>
      <sheetName val="Adj__MY_1904,_05,_069"/>
      <sheetName val="Adj_IV_Thai9"/>
      <sheetName val="Drop_Down7"/>
      <sheetName val="TrialBalance_Q3-20024"/>
      <sheetName val="Raw_Material4"/>
      <sheetName val="Write_off4"/>
      <sheetName val="QR_4_14"/>
      <sheetName val="Norms_SP4"/>
      <sheetName val="Sale_04083"/>
      <sheetName val="U2_23"/>
      <sheetName val="K4__F&amp;F3"/>
      <sheetName val="Seagate__share_in_units3"/>
      <sheetName val="Financial_Summary3"/>
      <sheetName val="Company_Info3"/>
      <sheetName val="CA_Comp3"/>
      <sheetName val="Thai_Summit_PKK-HW3"/>
      <sheetName val="Entity_Data3"/>
      <sheetName val="A461_3"/>
      <sheetName val="test_23"/>
      <sheetName val="SUM_-_Mapping3"/>
      <sheetName val="BS_ATTACH3"/>
      <sheetName val="Sale_05013"/>
      <sheetName val="Detail_รายบุคคลปี_583"/>
      <sheetName val="C_13"/>
      <sheetName val="Financial_Highlights3"/>
      <sheetName val="คชจ_ดำเนินงาน6-433"/>
      <sheetName val="B-_13"/>
      <sheetName val="dt_hld4"/>
      <sheetName val="P&amp;L_Overview_4_24"/>
      <sheetName val="gold_แลกทอง4"/>
      <sheetName val="TB_20061"/>
      <sheetName val="Semi_1"/>
      <sheetName val="Bom_Thermoforming_200911041"/>
      <sheetName val="SUD_30_09_091"/>
      <sheetName val="Cost_center1"/>
      <sheetName val="PV-Reconciling_Item2"/>
      <sheetName val="Data_Entry2"/>
      <sheetName val="Reconciling_item_list2"/>
      <sheetName val="Open_Item_List2"/>
      <sheetName val="Recon_CheckList_Oct2"/>
      <sheetName val="Account_Recon_Nov20132"/>
      <sheetName val="Prepaid_Detail_(3)2"/>
      <sheetName val="Accrue_detail2"/>
      <sheetName val="Payroll_accrue2"/>
      <sheetName val="Social S_140115_(2)2"/>
      <sheetName val="Provident F140069_2"/>
      <sheetName val="Hedging_Detail2"/>
      <sheetName val="13110_AE_TH2"/>
      <sheetName val="_13120_AE_TH2"/>
      <sheetName val="_13140_AE_TH2"/>
      <sheetName val="13150_AE_TH2"/>
      <sheetName val="13160_AE_TH2"/>
      <sheetName val="13760_AE_TH2"/>
      <sheetName val="14300_AE_TH2"/>
      <sheetName val="15200_AE_TH2"/>
      <sheetName val="15601_2"/>
      <sheetName val="_15604_AE_TH2"/>
      <sheetName val="_15630_AE_TH2"/>
      <sheetName val="_157002"/>
      <sheetName val="15990_oustanding2013-092"/>
      <sheetName val="15990_oustanding2013-082"/>
      <sheetName val="15990_no_invoice_oustanding2"/>
      <sheetName val="15990_no_invoice_outs2013-092"/>
      <sheetName val="15990_no_invoice_outstandingoC2"/>
      <sheetName val="15990_no_invoice_outstandingNo2"/>
      <sheetName val="15990_AE_TH2"/>
      <sheetName val="19600_US2"/>
      <sheetName val="19601_us2"/>
      <sheetName val="19610_Thai_,us2"/>
      <sheetName val="09300_AE_TH2"/>
      <sheetName val="09310_AE_TH2"/>
      <sheetName val="09311_(2)2"/>
      <sheetName val="09400_AE_TH2"/>
      <sheetName val="09450_AE_TH2"/>
      <sheetName val="09450_Supporting2"/>
      <sheetName val="09490_AE_TH2"/>
      <sheetName val="09495_AE_TH2"/>
      <sheetName val="balance_sheet2"/>
      <sheetName val="Income_Statement2"/>
      <sheetName val="License_BOI1"/>
      <sheetName val="Asset_Class1"/>
      <sheetName val="Depre__Key1"/>
      <sheetName val="MS_Box1"/>
      <sheetName val="Fixed_Assumptions1"/>
      <sheetName val="วงเครดิต_31"/>
      <sheetName val="ปัจจุบัน_1"/>
      <sheetName val="202_Currency_1"/>
      <sheetName val="Code_A1"/>
      <sheetName val="Code_B1"/>
      <sheetName val="Code_C1"/>
      <sheetName val="Code_D1"/>
      <sheetName val="Code_D_Spirit1"/>
      <sheetName val="Code_D_Beer1"/>
      <sheetName val="Code_D_Drinks1"/>
      <sheetName val="Code_E11"/>
      <sheetName val="Code_E21"/>
      <sheetName val="Code_F1"/>
      <sheetName val="Code_G1"/>
      <sheetName val="Code_F&amp;G1"/>
      <sheetName val="Code_H11"/>
      <sheetName val="Code_H21"/>
      <sheetName val="Code_H31"/>
      <sheetName val="Code_I11"/>
      <sheetName val="Code_I_Spirit1"/>
      <sheetName val="Code_I_Beer1"/>
      <sheetName val="Code_I_Drinks1"/>
      <sheetName val="Code_I21"/>
      <sheetName val="Code_J1"/>
      <sheetName val="Code_Pov1"/>
      <sheetName val="Code_K11"/>
      <sheetName val="Code_K21"/>
      <sheetName val="Code_K31"/>
      <sheetName val="Code_L1"/>
      <sheetName val="Code_M1"/>
      <sheetName val="Code_N1"/>
      <sheetName val="Code_O11"/>
      <sheetName val="Code_O1(a)1"/>
      <sheetName val="Code_O21"/>
      <sheetName val="Code_P1"/>
      <sheetName val="Code_Q1"/>
      <sheetName val="Code_R1"/>
      <sheetName val="Code_BOI1"/>
      <sheetName val="Related__Agreement1"/>
      <sheetName val="Chart_afterEimeVGI1"/>
      <sheetName val="Company_Inputs1"/>
      <sheetName val="Transaction_Inputs1"/>
      <sheetName val="TB_1"/>
      <sheetName val="DTF_STAM1"/>
      <sheetName val="dtf_hld1"/>
      <sheetName val="TPE_STAM1"/>
      <sheetName val="Overview_20091"/>
      <sheetName val="TB_SAP1"/>
      <sheetName val="Machine141061_1"/>
      <sheetName val="Piping_Design_Data1"/>
      <sheetName val="2_대외공문1"/>
      <sheetName val="Summary_aging_Stk22"/>
      <sheetName val="Stock_Aging22"/>
      <sheetName val="10-1_Media21"/>
      <sheetName val="Account_List21"/>
      <sheetName val="Company_codes21"/>
      <sheetName val="เงินกู้_MGC21"/>
      <sheetName val="Debt_Info21"/>
      <sheetName val="Desp_Fixas_Vendas21"/>
      <sheetName val="P_and_L_accounts21"/>
      <sheetName val="NBV_01_01_200421"/>
      <sheetName val="Packing_Material21"/>
      <sheetName val="IA_Data21"/>
      <sheetName val="B&amp;S_199921"/>
      <sheetName val="_Bal_Int_Acp21"/>
      <sheetName val="Standing_data15"/>
      <sheetName val="AFE_Status21"/>
      <sheetName val="SCB_1_-_Current15"/>
      <sheetName val="SCB_2_-_Current15"/>
      <sheetName val="Account_Code_E12"/>
      <sheetName val="Revenues_&amp;_Expenses11"/>
      <sheetName val="CAPEX_and_HO11"/>
      <sheetName val="CASH_GRAPHS11"/>
      <sheetName val="EBIT_GRAPHS11"/>
      <sheetName val="Dollar_DOI11"/>
      <sheetName val="pivot_table_110"/>
      <sheetName val="P&amp;L_(CAEN)10"/>
      <sheetName val="Inventory_Dec11"/>
      <sheetName val="Library_Procedures10"/>
      <sheetName val="Vehicle_Number11"/>
      <sheetName val="Accr_Exp11"/>
      <sheetName val="Adv_Employee11"/>
      <sheetName val="AP_Oth_Oversea11"/>
      <sheetName val="Trial_Balance10"/>
      <sheetName val="Location_Codes10"/>
      <sheetName val="FA_31_03_0511"/>
      <sheetName val="Hidden_Sheet11"/>
      <sheetName val="FF_2__1_10"/>
      <sheetName val="Expect_Depre_10"/>
      <sheetName val="FA_Movement_YE0910"/>
      <sheetName val="CA_Sheet10"/>
      <sheetName val="HP_Leasing10"/>
      <sheetName val="B131_10"/>
      <sheetName val="Adj&amp;Rje(Z820)_10"/>
      <sheetName val="Sale_040710"/>
      <sheetName val="NAME_CUSTOMER_11"/>
      <sheetName val="Parachutes_Pmts_10"/>
      <sheetName val="Base_Amount10"/>
      <sheetName val="SERP_Accel_10"/>
      <sheetName val="STIP_Acceleration10"/>
      <sheetName val="Vested_STIP10"/>
      <sheetName val="INPUT_DATA10"/>
      <sheetName val="(f)_PT_Lookup10"/>
      <sheetName val="Account_assignment_group10"/>
      <sheetName val="Customer_Group10"/>
      <sheetName val="Distribution_Channel10"/>
      <sheetName val="delivery_priority10"/>
      <sheetName val="part_dlv_per_item10"/>
      <sheetName val="shipping_condition10"/>
      <sheetName val="Sales_Organization10"/>
      <sheetName val="Tax_Category10"/>
      <sheetName val="Tax_classification10"/>
      <sheetName val="C_SHEET_COSTS10"/>
      <sheetName val="C_SHEET_MONTHS10"/>
      <sheetName val="Chargeout_Rate_Table10"/>
      <sheetName val="Project_Properties10"/>
      <sheetName val="Account_Value10"/>
      <sheetName val="Co__Code10"/>
      <sheetName val="WORKING_TB_Q310"/>
      <sheetName val="_IB-PL-YTD10"/>
      <sheetName val="Amortization_Table10"/>
      <sheetName val="Dropdown_List10"/>
      <sheetName val="Sales_Estimate9"/>
      <sheetName val="film_สามย่าน10"/>
      <sheetName val="BALANCE_SHEET_11"/>
      <sheetName val="PL_QP11"/>
      <sheetName val="Vat7%_ภายในเดือน_Junต้นฉบับ5"/>
      <sheetName val="ADJ_-_RATE5"/>
      <sheetName val="Job_List15"/>
      <sheetName val="Sale_04015"/>
      <sheetName val="GL_CB5"/>
      <sheetName val="GL_M5"/>
      <sheetName val="Linkage_Quote5"/>
      <sheetName val="Loan_Calculator5"/>
      <sheetName val="งบทดลองปภพ_4-475"/>
      <sheetName val="ABR_P&amp;L5"/>
      <sheetName val="PLmth_5"/>
      <sheetName val="5_Analysis5"/>
      <sheetName val="Data_25"/>
      <sheetName val="Sale_04045"/>
      <sheetName val="61_HR5"/>
      <sheetName val="65_FINANCE5"/>
      <sheetName val="TB_Worksheet5"/>
      <sheetName val="3_P&amp;L_5"/>
      <sheetName val="U-2_15"/>
      <sheetName val="addl_cost5"/>
      <sheetName val="New_Item5"/>
      <sheetName val="Non-Statistical_Sampling_Maste5"/>
      <sheetName val="Two_Step_Revenue_Testing_Maste5"/>
      <sheetName val="Global_Data5"/>
      <sheetName val="Co_info5"/>
      <sheetName val="Expense_Summary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etup_10"/>
      <sheetName val="Financials_Summary10"/>
      <sheetName val="BS_mgt10"/>
      <sheetName val="PL_mgt10"/>
      <sheetName val="Budget_FY192010"/>
      <sheetName val="NAV_download10"/>
      <sheetName val="Revenue_Breakdown10"/>
      <sheetName val="Exchange_Rates10"/>
      <sheetName val="FIXED_ASSETS10"/>
      <sheetName val="ACC_REVENUE10"/>
      <sheetName val="ACC_REVENUEKoy19082010"/>
      <sheetName val="ACC_INTRACO_FEE10"/>
      <sheetName val="TAX_COMPUTATION10"/>
      <sheetName val="ACC_INTERCO_WIP10"/>
      <sheetName val="PROV__DD10"/>
      <sheetName val="FIXED_DEPOSIT10"/>
      <sheetName val="Adj_SIN_removed_job11-0195210"/>
      <sheetName val="Adj__MY_1904,_05,_0610"/>
      <sheetName val="Adj_IV_Thai10"/>
      <sheetName val="Drop_Down8"/>
      <sheetName val="TrialBalance_Q3-20025"/>
      <sheetName val="Raw_Material5"/>
      <sheetName val="Write_off5"/>
      <sheetName val="QR_4_15"/>
      <sheetName val="Norms_SP5"/>
      <sheetName val="Sale_04084"/>
      <sheetName val="U2_24"/>
      <sheetName val="K4__F&amp;F4"/>
      <sheetName val="Seagate__share_in_units4"/>
      <sheetName val="Financial_Summary4"/>
      <sheetName val="Company_Info4"/>
      <sheetName val="CA_Comp4"/>
      <sheetName val="Thai_Summit_PKK-HW4"/>
      <sheetName val="Entity_Data4"/>
      <sheetName val="A461_4"/>
      <sheetName val="test_24"/>
      <sheetName val="SUM_-_Mapping4"/>
      <sheetName val="BS_ATTACH4"/>
      <sheetName val="Sale_05014"/>
      <sheetName val="Detail_รายบุคคลปี_584"/>
      <sheetName val="C_14"/>
      <sheetName val="Financial_Highlights4"/>
      <sheetName val="คชจ_ดำเนินงาน6-434"/>
      <sheetName val="B-_14"/>
      <sheetName val="dt_hld5"/>
      <sheetName val="P&amp;L_Overview_4_25"/>
      <sheetName val="gold_แลกทอง5"/>
      <sheetName val="TB_20062"/>
      <sheetName val="Semi_2"/>
      <sheetName val="Bom_Thermoforming_200911042"/>
      <sheetName val="SUD_30_09_092"/>
      <sheetName val="Cost_center2"/>
      <sheetName val="PV-Reconciling_Item3"/>
      <sheetName val="Data_Entry3"/>
      <sheetName val="Reconciling_item_list3"/>
      <sheetName val="Open_Item_List3"/>
      <sheetName val="Recon_CheckList_Oct3"/>
      <sheetName val="Account_Recon_Nov20133"/>
      <sheetName val="Prepaid_Detail_(3)3"/>
      <sheetName val="Accrue_detail3"/>
      <sheetName val="Payroll_accrue3"/>
      <sheetName val="Social S_140115_(2)3"/>
      <sheetName val="Provident F140069_3"/>
      <sheetName val="Hedging_Detail3"/>
      <sheetName val="13110_AE_TH3"/>
      <sheetName val="_13120_AE_TH3"/>
      <sheetName val="_13140_AE_TH3"/>
      <sheetName val="13150_AE_TH3"/>
      <sheetName val="13160_AE_TH3"/>
      <sheetName val="13760_AE_TH3"/>
      <sheetName val="14300_AE_TH3"/>
      <sheetName val="15200_AE_TH3"/>
      <sheetName val="15601_3"/>
      <sheetName val="_15604_AE_TH3"/>
      <sheetName val="_15630_AE_TH3"/>
      <sheetName val="_157003"/>
      <sheetName val="15990_oustanding2013-093"/>
      <sheetName val="15990_oustanding2013-083"/>
      <sheetName val="15990_no_invoice_oustanding3"/>
      <sheetName val="15990_no_invoice_outs2013-093"/>
      <sheetName val="15990_no_invoice_outstandingoC3"/>
      <sheetName val="15990_no_invoice_outstandingNo3"/>
      <sheetName val="15990_AE_TH3"/>
      <sheetName val="19600_US3"/>
      <sheetName val="19601_us3"/>
      <sheetName val="19610_Thai_,us3"/>
      <sheetName val="09300_AE_TH3"/>
      <sheetName val="09310_AE_TH3"/>
      <sheetName val="09311_(2)3"/>
      <sheetName val="09400_AE_TH3"/>
      <sheetName val="09450_AE_TH3"/>
      <sheetName val="09450_Supporting3"/>
      <sheetName val="09490_AE_TH3"/>
      <sheetName val="09495_AE_TH3"/>
      <sheetName val="balance_sheet3"/>
      <sheetName val="Income_Statement3"/>
      <sheetName val="License_BOI2"/>
      <sheetName val="Asset_Class2"/>
      <sheetName val="Depre__Key2"/>
      <sheetName val="MS_Box2"/>
      <sheetName val="Fixed_Assumptions2"/>
      <sheetName val="วงเครดิต_32"/>
      <sheetName val="ปัจจุบัน_2"/>
      <sheetName val="202_Currency_2"/>
      <sheetName val="Code_A2"/>
      <sheetName val="Code_B2"/>
      <sheetName val="Code_C2"/>
      <sheetName val="Code_D2"/>
      <sheetName val="Code_D_Spirit2"/>
      <sheetName val="Code_D_Beer2"/>
      <sheetName val="Code_D_Drinks2"/>
      <sheetName val="Code_E12"/>
      <sheetName val="Code_E22"/>
      <sheetName val="Code_F2"/>
      <sheetName val="Code_G2"/>
      <sheetName val="Code_F&amp;G2"/>
      <sheetName val="Code_H12"/>
      <sheetName val="Code_H22"/>
      <sheetName val="Code_H32"/>
      <sheetName val="Code_I12"/>
      <sheetName val="Code_I_Spirit2"/>
      <sheetName val="Code_I_Beer2"/>
      <sheetName val="Code_I_Drinks2"/>
      <sheetName val="Code_I22"/>
      <sheetName val="Code_J2"/>
      <sheetName val="Code_Pov2"/>
      <sheetName val="Code_K12"/>
      <sheetName val="Code_K22"/>
      <sheetName val="Code_K32"/>
      <sheetName val="Code_L2"/>
      <sheetName val="Code_M2"/>
      <sheetName val="Code_N2"/>
      <sheetName val="Code_O12"/>
      <sheetName val="Code_O1(a)2"/>
      <sheetName val="Code_O22"/>
      <sheetName val="Code_P2"/>
      <sheetName val="Code_Q2"/>
      <sheetName val="Code_R2"/>
      <sheetName val="Code_BOI2"/>
      <sheetName val="Related__Agreement2"/>
      <sheetName val="Chart_afterEimeVGI2"/>
      <sheetName val="Company_Inputs2"/>
      <sheetName val="Transaction_Inputs2"/>
      <sheetName val="TB_2"/>
      <sheetName val="DTF_STAM2"/>
      <sheetName val="dtf_hld2"/>
      <sheetName val="TPE_STAM2"/>
      <sheetName val="Overview_20092"/>
      <sheetName val="TB_SAP2"/>
      <sheetName val="Machine141061_2"/>
      <sheetName val="Piping_Design_Data2"/>
      <sheetName val="2_대외공문2"/>
      <sheetName val="ฝ่ายบริการ_"/>
      <sheetName val="Gain_Loss_Calculation"/>
      <sheetName val="1131_"/>
      <sheetName val="Customize_Your_Loan_Manager"/>
      <sheetName val="IBA_&lt;O3&gt;"/>
      <sheetName val="6"/>
      <sheetName val="LEGEND"/>
      <sheetName val="USAGE FOOD"/>
      <sheetName val="GeneralInfo"/>
      <sheetName val="7251-06540"/>
      <sheetName val="data list"/>
      <sheetName val="FI"/>
      <sheetName val="reserve"/>
      <sheetName val="Lists"/>
      <sheetName val="accounting"/>
      <sheetName val="Std.Yield"/>
      <sheetName val="Non-Statistical Sampling"/>
      <sheetName val="Actual-Monthly"/>
      <sheetName val="Actual-ＹＴＤ"/>
      <sheetName val="Budget-Monthly"/>
      <sheetName val="Budget-YTD"/>
      <sheetName val="CRA-Detail"/>
      <sheetName val="PAYROLL"/>
      <sheetName val="Reimbursements"/>
      <sheetName val="Hyperion Data"/>
      <sheetName val="งบทดลอง - ต.ค.2547"/>
      <sheetName val="CST1198"/>
      <sheetName val="lbo"/>
      <sheetName val="Inputs"/>
      <sheetName val="NOTE 29"/>
      <sheetName val="db"/>
      <sheetName val="san reduced 1"/>
      <sheetName val="SH-D"/>
      <sheetName val="SH-F"/>
      <sheetName val="SH-G"/>
      <sheetName val="สรุป"/>
      <sheetName val="Value"/>
      <sheetName val="occ"/>
      <sheetName val="demand"/>
      <sheetName val="Cctmst"/>
      <sheetName val="Introduction"/>
      <sheetName val="COA Mapping"/>
      <sheetName val="P_2005_4511 (Rachel)"/>
      <sheetName val="ME"/>
      <sheetName val="COMMON"/>
      <sheetName val="P &amp; L (R+K)"/>
      <sheetName val="Location"/>
      <sheetName val="공사비 내역 (가)"/>
      <sheetName val="Master Data"/>
      <sheetName val="ELF"/>
      <sheetName val="2TUP"/>
      <sheetName val="Investimen DT+imp"/>
      <sheetName val="SPG"/>
      <sheetName val="HDD"/>
      <sheetName val="Master Updated(517)"/>
      <sheetName val="CM_BASE 669RHD"/>
      <sheetName val="Summary_aging_Stk23"/>
      <sheetName val="Stock_Aging23"/>
      <sheetName val="10-1_Media22"/>
      <sheetName val="Account_List22"/>
      <sheetName val="Company_codes22"/>
      <sheetName val="เงินกู้_MGC22"/>
      <sheetName val="Debt_Info22"/>
      <sheetName val="Desp_Fixas_Vendas22"/>
      <sheetName val="P_and_L_accounts22"/>
      <sheetName val="NBV_01_01_200422"/>
      <sheetName val="Packing_Material22"/>
      <sheetName val="IA_Data22"/>
      <sheetName val="B&amp;S_199922"/>
      <sheetName val="_Bal_Int_Acp22"/>
      <sheetName val="Standing_data16"/>
      <sheetName val="AFE_Status22"/>
      <sheetName val="SCB_1_-_Current16"/>
      <sheetName val="SCB_2_-_Current16"/>
      <sheetName val="Account_Code_E13"/>
      <sheetName val="Revenues_&amp;_Expenses12"/>
      <sheetName val="CAPEX_and_HO12"/>
      <sheetName val="CASH_GRAPHS12"/>
      <sheetName val="EBIT_GRAPHS12"/>
      <sheetName val="Dollar_DOI12"/>
      <sheetName val="pivot_table_111"/>
      <sheetName val="P&amp;L_(CAEN)11"/>
      <sheetName val="Inventory_Dec12"/>
      <sheetName val="Library_Procedures11"/>
      <sheetName val="Vehicle_Number12"/>
      <sheetName val="Accr_Exp12"/>
      <sheetName val="Adv_Employee12"/>
      <sheetName val="AP_Oth_Oversea12"/>
      <sheetName val="Trial_Balance11"/>
      <sheetName val="Location_Codes11"/>
      <sheetName val="FA_31_03_0512"/>
      <sheetName val="Hidden_Sheet12"/>
      <sheetName val="FF_2__1_11"/>
      <sheetName val="Expect_Depre_11"/>
      <sheetName val="FA_Movement_YE0911"/>
      <sheetName val="CA_Sheet11"/>
      <sheetName val="HP_Leasing11"/>
      <sheetName val="B131_11"/>
      <sheetName val="Adj&amp;Rje(Z820)_11"/>
      <sheetName val="Sale_040711"/>
      <sheetName val="NAME_CUSTOMER_12"/>
      <sheetName val="Parachutes_Pmts_11"/>
      <sheetName val="Base_Amount11"/>
      <sheetName val="SERP_Accel_11"/>
      <sheetName val="STIP_Acceleration11"/>
      <sheetName val="Vested_STIP11"/>
      <sheetName val="INPUT_DATA11"/>
      <sheetName val="(f)_PT_Lookup11"/>
      <sheetName val="Account_assignment_group11"/>
      <sheetName val="Customer_Group11"/>
      <sheetName val="Distribution_Channel11"/>
      <sheetName val="delivery_priority11"/>
      <sheetName val="part_dlv_per_item11"/>
      <sheetName val="shipping_condition11"/>
      <sheetName val="Sales_Organization11"/>
      <sheetName val="Tax_Category11"/>
      <sheetName val="Tax_classification11"/>
      <sheetName val="C_SHEET_COSTS11"/>
      <sheetName val="C_SHEET_MONTHS11"/>
      <sheetName val="Chargeout_Rate_Table11"/>
      <sheetName val="Project_Properties11"/>
      <sheetName val="Account_Value11"/>
      <sheetName val="Co__Code11"/>
      <sheetName val="WORKING_TB_Q311"/>
      <sheetName val="_IB-PL-YTD11"/>
      <sheetName val="Amortization_Table11"/>
      <sheetName val="Dropdown_List11"/>
      <sheetName val="Sales_Estimate10"/>
      <sheetName val="film_สามย่าน11"/>
      <sheetName val="BALANCE_SHEET_12"/>
      <sheetName val="PL_QP12"/>
      <sheetName val="Vat7%_ภายในเดือน_Junต้นฉบับ6"/>
      <sheetName val="ADJ_-_RATE6"/>
      <sheetName val="Job_List16"/>
      <sheetName val="Sale_04016"/>
      <sheetName val="GL_CB6"/>
      <sheetName val="GL_M6"/>
      <sheetName val="Linkage_Quote6"/>
      <sheetName val="Loan_Calculator6"/>
      <sheetName val="งบทดลองปภพ_4-476"/>
      <sheetName val="ABR_P&amp;L6"/>
      <sheetName val="PLmth_6"/>
      <sheetName val="5_Analysis6"/>
      <sheetName val="Data_26"/>
      <sheetName val="Sale_04046"/>
      <sheetName val="61_HR6"/>
      <sheetName val="65_FINANCE6"/>
      <sheetName val="TB_Worksheet6"/>
      <sheetName val="3_P&amp;L_6"/>
      <sheetName val="U-2_16"/>
      <sheetName val="addl_cost6"/>
      <sheetName val="New_Item6"/>
      <sheetName val="Non-Statistical_Sampling_Maste6"/>
      <sheetName val="Two_Step_Revenue_Testing_Maste6"/>
      <sheetName val="Global_Data6"/>
      <sheetName val="Co_info6"/>
      <sheetName val="Expense_Summary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etup_11"/>
      <sheetName val="Financials_Summary11"/>
      <sheetName val="BS_mgt11"/>
      <sheetName val="PL_mgt11"/>
      <sheetName val="Budget_FY192011"/>
      <sheetName val="NAV_download11"/>
      <sheetName val="Revenue_Breakdown11"/>
      <sheetName val="Exchange_Rates11"/>
      <sheetName val="FIXED_ASSETS11"/>
      <sheetName val="ACC_REVENUE11"/>
      <sheetName val="ACC_REVENUEKoy19082011"/>
      <sheetName val="ACC_INTRACO_FEE11"/>
      <sheetName val="TAX_COMPUTATION11"/>
      <sheetName val="ACC_INTERCO_WIP11"/>
      <sheetName val="PROV__DD11"/>
      <sheetName val="FIXED_DEPOSIT11"/>
      <sheetName val="Adj_SIN_removed_job11-0195211"/>
      <sheetName val="Adj__MY_1904,_05,_0611"/>
      <sheetName val="Adj_IV_Thai11"/>
      <sheetName val="Drop_Down9"/>
      <sheetName val="TrialBalance_Q3-20026"/>
      <sheetName val="Raw_Material6"/>
      <sheetName val="Write_off6"/>
      <sheetName val="QR_4_16"/>
      <sheetName val="Norms_SP6"/>
      <sheetName val="Sale_04085"/>
      <sheetName val="U2_25"/>
      <sheetName val="K4__F&amp;F5"/>
      <sheetName val="Seagate__share_in_units5"/>
      <sheetName val="Financial_Summary5"/>
      <sheetName val="Company_Info5"/>
      <sheetName val="CA_Comp5"/>
      <sheetName val="Thai_Summit_PKK-HW5"/>
      <sheetName val="Entity_Data5"/>
      <sheetName val="A461_5"/>
      <sheetName val="test_25"/>
      <sheetName val="SUM_-_Mapping5"/>
      <sheetName val="BS_ATTACH5"/>
      <sheetName val="Sale_05015"/>
      <sheetName val="Detail_รายบุคคลปี_585"/>
      <sheetName val="C_15"/>
      <sheetName val="Financial_Highlights5"/>
      <sheetName val="คชจ_ดำเนินงาน6-435"/>
      <sheetName val="B-_15"/>
      <sheetName val="dt_hld6"/>
      <sheetName val="P&amp;L_Overview_4_26"/>
      <sheetName val="gold_แลกทอง6"/>
      <sheetName val="TB_20063"/>
      <sheetName val="Semi_3"/>
      <sheetName val="Bom_Thermoforming_200911043"/>
      <sheetName val="SUD_30_09_093"/>
      <sheetName val="Cost_center3"/>
      <sheetName val="PV-Reconciling_Item4"/>
      <sheetName val="Data_Entry4"/>
      <sheetName val="Reconciling_item_list4"/>
      <sheetName val="Open_Item_List4"/>
      <sheetName val="Recon_CheckList_Oct4"/>
      <sheetName val="Account_Recon_Nov20134"/>
      <sheetName val="Prepaid_Detail_(3)4"/>
      <sheetName val="Accrue_detail4"/>
      <sheetName val="Payroll_accrue4"/>
      <sheetName val="Social S_140115_(2)4"/>
      <sheetName val="Provident F140069_4"/>
      <sheetName val="Hedging_Detail4"/>
      <sheetName val="13110_AE_TH4"/>
      <sheetName val="_13120_AE_TH4"/>
      <sheetName val="_13140_AE_TH4"/>
      <sheetName val="13150_AE_TH4"/>
      <sheetName val="13160_AE_TH4"/>
      <sheetName val="13760_AE_TH4"/>
      <sheetName val="14300_AE_TH4"/>
      <sheetName val="15200_AE_TH4"/>
      <sheetName val="15601_4"/>
      <sheetName val="_15604_AE_TH4"/>
      <sheetName val="_15630_AE_TH4"/>
      <sheetName val="_157004"/>
      <sheetName val="15990_oustanding2013-094"/>
      <sheetName val="15990_oustanding2013-084"/>
      <sheetName val="15990_no_invoice_oustanding4"/>
      <sheetName val="15990_no_invoice_outs2013-094"/>
      <sheetName val="15990_no_invoice_outstandingoC4"/>
      <sheetName val="15990_no_invoice_outstandingNo4"/>
      <sheetName val="15990_AE_TH4"/>
      <sheetName val="19600_US4"/>
      <sheetName val="19601_us4"/>
      <sheetName val="19610_Thai_,us4"/>
      <sheetName val="09300_AE_TH4"/>
      <sheetName val="09310_AE_TH4"/>
      <sheetName val="09311_(2)4"/>
      <sheetName val="09400_AE_TH4"/>
      <sheetName val="09450_AE_TH4"/>
      <sheetName val="09450_Supporting4"/>
      <sheetName val="09490_AE_TH4"/>
      <sheetName val="09495_AE_TH4"/>
      <sheetName val="balance_sheet4"/>
      <sheetName val="Income_Statement4"/>
      <sheetName val="License_BOI3"/>
      <sheetName val="Asset_Class3"/>
      <sheetName val="Depre__Key3"/>
      <sheetName val="MS_Box3"/>
      <sheetName val="Fixed_Assumptions3"/>
      <sheetName val="วงเครดิต_33"/>
      <sheetName val="ปัจจุบัน_3"/>
      <sheetName val="202_Currency_3"/>
      <sheetName val="Code_A3"/>
      <sheetName val="Code_B3"/>
      <sheetName val="Code_C3"/>
      <sheetName val="Code_D3"/>
      <sheetName val="Code_D_Spirit3"/>
      <sheetName val="Code_D_Beer3"/>
      <sheetName val="Code_D_Drinks3"/>
      <sheetName val="Code_E13"/>
      <sheetName val="Code_E23"/>
      <sheetName val="Code_F3"/>
      <sheetName val="Code_G3"/>
      <sheetName val="Code_F&amp;G3"/>
      <sheetName val="Code_H13"/>
      <sheetName val="Code_H23"/>
      <sheetName val="Code_H33"/>
      <sheetName val="Code_I13"/>
      <sheetName val="Code_I_Spirit3"/>
      <sheetName val="Code_I_Beer3"/>
      <sheetName val="Code_I_Drinks3"/>
      <sheetName val="Code_I23"/>
      <sheetName val="Code_J3"/>
      <sheetName val="Code_Pov3"/>
      <sheetName val="Code_K13"/>
      <sheetName val="Code_K23"/>
      <sheetName val="Code_K33"/>
      <sheetName val="Code_L3"/>
      <sheetName val="Code_M3"/>
      <sheetName val="Code_N3"/>
      <sheetName val="Code_O13"/>
      <sheetName val="Code_O1(a)3"/>
      <sheetName val="Code_O23"/>
      <sheetName val="Code_P3"/>
      <sheetName val="Code_Q3"/>
      <sheetName val="Code_R3"/>
      <sheetName val="Code_BOI3"/>
      <sheetName val="Related__Agreement3"/>
      <sheetName val="Chart_afterEimeVGI3"/>
      <sheetName val="Company_Inputs3"/>
      <sheetName val="Transaction_Inputs3"/>
      <sheetName val="TB_3"/>
      <sheetName val="DTF_STAM3"/>
      <sheetName val="dtf_hld3"/>
      <sheetName val="TPE_STAM3"/>
      <sheetName val="Overview_20093"/>
      <sheetName val="TB_SAP3"/>
      <sheetName val="Machine141061_3"/>
      <sheetName val="Piping_Design_Data3"/>
      <sheetName val="2_대외공문3"/>
      <sheetName val="ฝ่ายบริการ_1"/>
      <sheetName val="Gain_Loss_Calculation1"/>
      <sheetName val="1131_1"/>
      <sheetName val="Customize_Your_Loan_Manager1"/>
      <sheetName val="IBA_&lt;O3&gt;1"/>
      <sheetName val="USAGE_FOOD"/>
      <sheetName val="data_list"/>
      <sheetName val="Std_Yield"/>
      <sheetName val="Non-Statistical_Sampling"/>
      <sheetName val="Hyperion_Data"/>
      <sheetName val="งบทดลอง_-_ต_ค_2547"/>
      <sheetName val="NOTE_29"/>
      <sheetName val="san_reduced_1"/>
      <sheetName val="COA_Mapping"/>
      <sheetName val="P_2005_4511_(Rachel)"/>
      <sheetName val="P_&amp;_L_(R+K)"/>
      <sheetName val="공사비_내역_(가)"/>
      <sheetName val="Master_Data"/>
      <sheetName val="Investimen_DT+imp"/>
      <sheetName val="Master_Updated(517)"/>
      <sheetName val="CM_BASE_669RHD"/>
      <sheetName val="ORDERS"/>
      <sheetName val="ตั๋วเงินรับ"/>
      <sheetName val="S-5"/>
      <sheetName val="Mant.Fiberline"/>
      <sheetName val="RSS9801"/>
      <sheetName val="Val_Ind"/>
      <sheetName val="Tornado 4.7 Component List"/>
      <sheetName val="Sale 0502"/>
      <sheetName val="U4-Recruitment"/>
      <sheetName val="A11"/>
      <sheetName val="A12"/>
      <sheetName val="A13"/>
      <sheetName val="A21"/>
      <sheetName val="A22"/>
      <sheetName val="A23"/>
      <sheetName val="A24"/>
      <sheetName val="A25"/>
      <sheetName val="A31"/>
      <sheetName val="A41"/>
      <sheetName val="A51"/>
      <sheetName val="A61"/>
      <sheetName val="A62"/>
      <sheetName val="Add Info(AI)"/>
      <sheetName val="P&amp;L - Main"/>
      <sheetName val="ALZ Group Variables"/>
      <sheetName val="fagor04-a3112e"/>
      <sheetName val="Feb10"/>
      <sheetName val="Corp. sheet"/>
      <sheetName val="Financial Statment"/>
      <sheetName val="MONTHLY"/>
      <sheetName val="INPUT"/>
      <sheetName val="start_dec"/>
      <sheetName val="Telco"/>
      <sheetName val="P &amp; l "/>
      <sheetName val="修正存貨"/>
      <sheetName val="TB Q3"/>
      <sheetName val="Movement#1-3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</row>
      </sheetData>
      <sheetData sheetId="2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>
        <row r="2">
          <cell r="E2" t="str">
            <v>จำนวน</v>
          </cell>
        </row>
      </sheetData>
      <sheetData sheetId="19">
        <row r="2">
          <cell r="E2" t="str">
            <v>จำนวน</v>
          </cell>
        </row>
      </sheetData>
      <sheetData sheetId="20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/>
      <sheetData sheetId="49" refreshError="1"/>
      <sheetData sheetId="50"/>
      <sheetData sheetId="51"/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A2" t="str">
            <v>LCY: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A2" t="str">
            <v>LCY:</v>
          </cell>
        </row>
      </sheetData>
      <sheetData sheetId="106" refreshError="1"/>
      <sheetData sheetId="107">
        <row r="2">
          <cell r="E2" t="str">
            <v>จำนวน</v>
          </cell>
        </row>
      </sheetData>
      <sheetData sheetId="108">
        <row r="2">
          <cell r="A2" t="str">
            <v>LCY:</v>
          </cell>
        </row>
      </sheetData>
      <sheetData sheetId="109">
        <row r="2">
          <cell r="A2" t="str">
            <v>LCY:</v>
          </cell>
        </row>
      </sheetData>
      <sheetData sheetId="110">
        <row r="2">
          <cell r="A2" t="str">
            <v>LCY:</v>
          </cell>
        </row>
      </sheetData>
      <sheetData sheetId="111">
        <row r="2">
          <cell r="A2" t="str">
            <v>LCY:</v>
          </cell>
        </row>
      </sheetData>
      <sheetData sheetId="112">
        <row r="2">
          <cell r="A2" t="str">
            <v>LCY:</v>
          </cell>
        </row>
      </sheetData>
      <sheetData sheetId="113">
        <row r="2">
          <cell r="A2" t="str">
            <v>LCY:</v>
          </cell>
        </row>
      </sheetData>
      <sheetData sheetId="114">
        <row r="2">
          <cell r="A2" t="str">
            <v>LCY:</v>
          </cell>
        </row>
      </sheetData>
      <sheetData sheetId="115">
        <row r="2">
          <cell r="A2" t="str">
            <v>LCY:</v>
          </cell>
        </row>
      </sheetData>
      <sheetData sheetId="116">
        <row r="2">
          <cell r="A2" t="str">
            <v>LCY:</v>
          </cell>
        </row>
      </sheetData>
      <sheetData sheetId="117">
        <row r="2">
          <cell r="A2" t="str">
            <v>LCY:</v>
          </cell>
        </row>
      </sheetData>
      <sheetData sheetId="118">
        <row r="2">
          <cell r="A2" t="str">
            <v>LCY:</v>
          </cell>
        </row>
      </sheetData>
      <sheetData sheetId="119">
        <row r="2">
          <cell r="A2" t="str">
            <v>LCY:</v>
          </cell>
        </row>
      </sheetData>
      <sheetData sheetId="120">
        <row r="2">
          <cell r="A2" t="str">
            <v>LCY:</v>
          </cell>
        </row>
      </sheetData>
      <sheetData sheetId="121">
        <row r="2">
          <cell r="A2" t="str">
            <v>LCY:</v>
          </cell>
        </row>
      </sheetData>
      <sheetData sheetId="122">
        <row r="2">
          <cell r="A2" t="str">
            <v>LCY:</v>
          </cell>
        </row>
      </sheetData>
      <sheetData sheetId="123">
        <row r="2">
          <cell r="A2" t="str">
            <v>LCY:</v>
          </cell>
        </row>
      </sheetData>
      <sheetData sheetId="124">
        <row r="2">
          <cell r="A2" t="str">
            <v>LCY:</v>
          </cell>
        </row>
      </sheetData>
      <sheetData sheetId="125">
        <row r="2">
          <cell r="A2" t="str">
            <v>LCY:</v>
          </cell>
        </row>
      </sheetData>
      <sheetData sheetId="126">
        <row r="2">
          <cell r="A2" t="str">
            <v>LCY:</v>
          </cell>
        </row>
      </sheetData>
      <sheetData sheetId="127">
        <row r="2">
          <cell r="A2" t="str">
            <v>LCY:</v>
          </cell>
        </row>
      </sheetData>
      <sheetData sheetId="128">
        <row r="2">
          <cell r="A2" t="str">
            <v>LCY:</v>
          </cell>
        </row>
      </sheetData>
      <sheetData sheetId="129">
        <row r="2">
          <cell r="A2" t="str">
            <v>LCY:</v>
          </cell>
        </row>
      </sheetData>
      <sheetData sheetId="130">
        <row r="2">
          <cell r="A2" t="str">
            <v>LCY:</v>
          </cell>
        </row>
      </sheetData>
      <sheetData sheetId="131">
        <row r="2">
          <cell r="A2" t="str">
            <v>LCY:</v>
          </cell>
        </row>
      </sheetData>
      <sheetData sheetId="132">
        <row r="2">
          <cell r="A2" t="str">
            <v>LCY:</v>
          </cell>
        </row>
      </sheetData>
      <sheetData sheetId="133">
        <row r="2">
          <cell r="A2" t="str">
            <v>LCY:</v>
          </cell>
        </row>
      </sheetData>
      <sheetData sheetId="134">
        <row r="2">
          <cell r="A2" t="str">
            <v>LCY:</v>
          </cell>
        </row>
      </sheetData>
      <sheetData sheetId="135">
        <row r="2">
          <cell r="A2" t="str">
            <v>LCY:</v>
          </cell>
        </row>
      </sheetData>
      <sheetData sheetId="136">
        <row r="2">
          <cell r="A2" t="str">
            <v>LCY:</v>
          </cell>
        </row>
      </sheetData>
      <sheetData sheetId="137">
        <row r="2">
          <cell r="A2" t="str">
            <v>LCY:</v>
          </cell>
        </row>
      </sheetData>
      <sheetData sheetId="138">
        <row r="2">
          <cell r="A2" t="str">
            <v>LCY:</v>
          </cell>
        </row>
      </sheetData>
      <sheetData sheetId="139">
        <row r="2">
          <cell r="A2" t="str">
            <v>LCY:</v>
          </cell>
        </row>
      </sheetData>
      <sheetData sheetId="140">
        <row r="2">
          <cell r="A2" t="str">
            <v>LCY:</v>
          </cell>
        </row>
      </sheetData>
      <sheetData sheetId="141">
        <row r="2">
          <cell r="A2" t="str">
            <v>LCY:</v>
          </cell>
        </row>
      </sheetData>
      <sheetData sheetId="142">
        <row r="2">
          <cell r="A2" t="str">
            <v>LCY:</v>
          </cell>
        </row>
      </sheetData>
      <sheetData sheetId="143">
        <row r="2">
          <cell r="A2" t="str">
            <v>LCY:</v>
          </cell>
        </row>
      </sheetData>
      <sheetData sheetId="144">
        <row r="2">
          <cell r="A2" t="str">
            <v>LCY:</v>
          </cell>
        </row>
      </sheetData>
      <sheetData sheetId="145">
        <row r="2">
          <cell r="A2" t="str">
            <v>LCY:</v>
          </cell>
        </row>
      </sheetData>
      <sheetData sheetId="146">
        <row r="2">
          <cell r="A2" t="str">
            <v>LCY:</v>
          </cell>
        </row>
      </sheetData>
      <sheetData sheetId="147">
        <row r="2">
          <cell r="A2" t="str">
            <v>LCY:</v>
          </cell>
        </row>
      </sheetData>
      <sheetData sheetId="148">
        <row r="2">
          <cell r="A2" t="str">
            <v>LCY:</v>
          </cell>
        </row>
      </sheetData>
      <sheetData sheetId="149">
        <row r="2">
          <cell r="A2" t="str">
            <v>LCY:</v>
          </cell>
        </row>
      </sheetData>
      <sheetData sheetId="150">
        <row r="2">
          <cell r="A2" t="str">
            <v>LCY: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A2" t="str">
            <v>LCY:</v>
          </cell>
        </row>
      </sheetData>
      <sheetData sheetId="156">
        <row r="2">
          <cell r="A2" t="str">
            <v>LCY:</v>
          </cell>
        </row>
      </sheetData>
      <sheetData sheetId="157">
        <row r="2">
          <cell r="A2" t="str">
            <v>LCY: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/>
      <sheetData sheetId="189" refreshError="1"/>
      <sheetData sheetId="190"/>
      <sheetData sheetId="191" refreshError="1"/>
      <sheetData sheetId="192" refreshError="1"/>
      <sheetData sheetId="193" refreshError="1"/>
      <sheetData sheetId="194"/>
      <sheetData sheetId="195" refreshError="1"/>
      <sheetData sheetId="196" refreshError="1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 refreshError="1"/>
      <sheetData sheetId="222">
        <row r="2">
          <cell r="A2" t="str">
            <v>LCY:</v>
          </cell>
        </row>
      </sheetData>
      <sheetData sheetId="223">
        <row r="2">
          <cell r="A2" t="str">
            <v>LCY:</v>
          </cell>
        </row>
      </sheetData>
      <sheetData sheetId="224">
        <row r="2">
          <cell r="A2" t="str">
            <v>LCY:</v>
          </cell>
        </row>
      </sheetData>
      <sheetData sheetId="225">
        <row r="2">
          <cell r="A2" t="str">
            <v>LCY:</v>
          </cell>
        </row>
      </sheetData>
      <sheetData sheetId="226">
        <row r="2">
          <cell r="A2" t="str">
            <v>LCY:</v>
          </cell>
        </row>
      </sheetData>
      <sheetData sheetId="227">
        <row r="2">
          <cell r="A2" t="str">
            <v>LCY:</v>
          </cell>
        </row>
      </sheetData>
      <sheetData sheetId="228">
        <row r="2">
          <cell r="A2" t="str">
            <v>LCY:</v>
          </cell>
        </row>
      </sheetData>
      <sheetData sheetId="229">
        <row r="2">
          <cell r="A2" t="str">
            <v>LCY:</v>
          </cell>
        </row>
      </sheetData>
      <sheetData sheetId="230">
        <row r="2">
          <cell r="A2" t="str">
            <v>LCY:</v>
          </cell>
        </row>
      </sheetData>
      <sheetData sheetId="231">
        <row r="2">
          <cell r="A2" t="str">
            <v>SUBJECT</v>
          </cell>
        </row>
      </sheetData>
      <sheetData sheetId="232">
        <row r="2">
          <cell r="A2" t="str">
            <v>LCY:</v>
          </cell>
        </row>
      </sheetData>
      <sheetData sheetId="233">
        <row r="2">
          <cell r="A2" t="str">
            <v>LCY:</v>
          </cell>
        </row>
      </sheetData>
      <sheetData sheetId="234">
        <row r="2">
          <cell r="A2" t="str">
            <v>LCY:</v>
          </cell>
        </row>
      </sheetData>
      <sheetData sheetId="235">
        <row r="2">
          <cell r="A2" t="str">
            <v>LCY:</v>
          </cell>
        </row>
      </sheetData>
      <sheetData sheetId="236">
        <row r="2">
          <cell r="A2" t="str">
            <v>LCY:</v>
          </cell>
        </row>
      </sheetData>
      <sheetData sheetId="237">
        <row r="2">
          <cell r="A2" t="str">
            <v>LCY:</v>
          </cell>
        </row>
      </sheetData>
      <sheetData sheetId="238">
        <row r="2">
          <cell r="A2" t="str">
            <v>LCY:</v>
          </cell>
        </row>
      </sheetData>
      <sheetData sheetId="239">
        <row r="2">
          <cell r="A2" t="str">
            <v>SUBJECT</v>
          </cell>
        </row>
      </sheetData>
      <sheetData sheetId="240">
        <row r="2">
          <cell r="A2" t="str">
            <v>LCY:</v>
          </cell>
        </row>
      </sheetData>
      <sheetData sheetId="241">
        <row r="2">
          <cell r="A2" t="str">
            <v>LCY:</v>
          </cell>
        </row>
      </sheetData>
      <sheetData sheetId="242">
        <row r="2">
          <cell r="A2" t="str">
            <v>LCY:</v>
          </cell>
        </row>
      </sheetData>
      <sheetData sheetId="243">
        <row r="2">
          <cell r="A2" t="str">
            <v>LCY:</v>
          </cell>
        </row>
      </sheetData>
      <sheetData sheetId="244">
        <row r="2">
          <cell r="A2" t="str">
            <v>LCY:</v>
          </cell>
        </row>
      </sheetData>
      <sheetData sheetId="245">
        <row r="2">
          <cell r="A2" t="str">
            <v>LCY:</v>
          </cell>
        </row>
      </sheetData>
      <sheetData sheetId="246">
        <row r="2">
          <cell r="A2" t="str">
            <v>LCY:</v>
          </cell>
        </row>
      </sheetData>
      <sheetData sheetId="247">
        <row r="2">
          <cell r="A2" t="str">
            <v>LCY:</v>
          </cell>
        </row>
      </sheetData>
      <sheetData sheetId="248">
        <row r="2">
          <cell r="A2" t="str">
            <v>LCY:</v>
          </cell>
        </row>
      </sheetData>
      <sheetData sheetId="249">
        <row r="2">
          <cell r="A2" t="str">
            <v>SUBJECT</v>
          </cell>
        </row>
      </sheetData>
      <sheetData sheetId="250">
        <row r="2">
          <cell r="A2" t="str">
            <v>LCY:</v>
          </cell>
        </row>
      </sheetData>
      <sheetData sheetId="251">
        <row r="2">
          <cell r="A2" t="str">
            <v>LCY:</v>
          </cell>
        </row>
      </sheetData>
      <sheetData sheetId="252">
        <row r="2">
          <cell r="A2">
            <v>1</v>
          </cell>
        </row>
      </sheetData>
      <sheetData sheetId="253">
        <row r="2">
          <cell r="A2" t="str">
            <v>LCY:</v>
          </cell>
        </row>
      </sheetData>
      <sheetData sheetId="254">
        <row r="2">
          <cell r="A2" t="str">
            <v>SUBJECT</v>
          </cell>
        </row>
      </sheetData>
      <sheetData sheetId="255">
        <row r="2">
          <cell r="A2" t="str">
            <v>SUBJECT</v>
          </cell>
        </row>
      </sheetData>
      <sheetData sheetId="256">
        <row r="2">
          <cell r="A2" t="str">
            <v>SUBJECT</v>
          </cell>
        </row>
      </sheetData>
      <sheetData sheetId="257">
        <row r="2">
          <cell r="A2" t="str">
            <v>SUBJECT</v>
          </cell>
        </row>
      </sheetData>
      <sheetData sheetId="258">
        <row r="2">
          <cell r="A2" t="str">
            <v>SUBJECT</v>
          </cell>
        </row>
      </sheetData>
      <sheetData sheetId="259">
        <row r="2">
          <cell r="A2">
            <v>1</v>
          </cell>
        </row>
      </sheetData>
      <sheetData sheetId="260">
        <row r="2">
          <cell r="A2" t="str">
            <v>LCY:</v>
          </cell>
        </row>
      </sheetData>
      <sheetData sheetId="261">
        <row r="2">
          <cell r="A2">
            <v>1</v>
          </cell>
        </row>
      </sheetData>
      <sheetData sheetId="262">
        <row r="2">
          <cell r="A2" t="str">
            <v>LCY:</v>
          </cell>
        </row>
      </sheetData>
      <sheetData sheetId="263">
        <row r="2">
          <cell r="A2" t="str">
            <v>LCY:</v>
          </cell>
        </row>
      </sheetData>
      <sheetData sheetId="264">
        <row r="2">
          <cell r="A2" t="str">
            <v>SUBJECT</v>
          </cell>
        </row>
      </sheetData>
      <sheetData sheetId="265">
        <row r="2">
          <cell r="A2" t="str">
            <v>SUBJECT</v>
          </cell>
        </row>
      </sheetData>
      <sheetData sheetId="266">
        <row r="2">
          <cell r="A2" t="str">
            <v>SUBJECT</v>
          </cell>
        </row>
      </sheetData>
      <sheetData sheetId="267">
        <row r="2">
          <cell r="A2" t="str">
            <v>SUBJECT</v>
          </cell>
        </row>
      </sheetData>
      <sheetData sheetId="268">
        <row r="2">
          <cell r="A2" t="str">
            <v>SUBJECT</v>
          </cell>
        </row>
      </sheetData>
      <sheetData sheetId="269">
        <row r="2">
          <cell r="A2" t="str">
            <v>SUBJECT</v>
          </cell>
        </row>
      </sheetData>
      <sheetData sheetId="270">
        <row r="2">
          <cell r="A2" t="str">
            <v>SUBJECT</v>
          </cell>
        </row>
      </sheetData>
      <sheetData sheetId="271">
        <row r="2">
          <cell r="A2" t="str">
            <v>SUBJECT</v>
          </cell>
        </row>
      </sheetData>
      <sheetData sheetId="272">
        <row r="2">
          <cell r="A2">
            <v>1</v>
          </cell>
        </row>
      </sheetData>
      <sheetData sheetId="273">
        <row r="2">
          <cell r="A2" t="str">
            <v>LCY:</v>
          </cell>
        </row>
      </sheetData>
      <sheetData sheetId="274">
        <row r="2">
          <cell r="A2">
            <v>1</v>
          </cell>
        </row>
      </sheetData>
      <sheetData sheetId="275">
        <row r="2">
          <cell r="A2" t="str">
            <v>LCY:</v>
          </cell>
        </row>
      </sheetData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>
        <row r="2">
          <cell r="E2" t="str">
            <v>จำนวน</v>
          </cell>
        </row>
      </sheetData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 refreshError="1"/>
      <sheetData sheetId="292"/>
      <sheetData sheetId="293"/>
      <sheetData sheetId="294" refreshError="1"/>
      <sheetData sheetId="295"/>
      <sheetData sheetId="296" refreshError="1"/>
      <sheetData sheetId="297"/>
      <sheetData sheetId="298" refreshError="1"/>
      <sheetData sheetId="299"/>
      <sheetData sheetId="300" refreshError="1"/>
      <sheetData sheetId="301" refreshError="1"/>
      <sheetData sheetId="302" refreshError="1"/>
      <sheetData sheetId="303"/>
      <sheetData sheetId="304" refreshError="1"/>
      <sheetData sheetId="305"/>
      <sheetData sheetId="306" refreshError="1"/>
      <sheetData sheetId="307"/>
      <sheetData sheetId="308"/>
      <sheetData sheetId="309"/>
      <sheetData sheetId="310"/>
      <sheetData sheetId="311"/>
      <sheetData sheetId="312" refreshError="1"/>
      <sheetData sheetId="313"/>
      <sheetData sheetId="314" refreshError="1"/>
      <sheetData sheetId="315"/>
      <sheetData sheetId="316"/>
      <sheetData sheetId="317" refreshError="1"/>
      <sheetData sheetId="318"/>
      <sheetData sheetId="319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>
        <row r="2">
          <cell r="E2" t="str">
            <v>จำนวน</v>
          </cell>
        </row>
      </sheetData>
      <sheetData sheetId="339" refreshError="1"/>
      <sheetData sheetId="340" refreshError="1"/>
      <sheetData sheetId="341"/>
      <sheetData sheetId="342">
        <row r="2">
          <cell r="E2" t="str">
            <v>จำนวน</v>
          </cell>
        </row>
      </sheetData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>
        <row r="2">
          <cell r="A2" t="str">
            <v>LCY:</v>
          </cell>
        </row>
      </sheetData>
      <sheetData sheetId="350">
        <row r="2">
          <cell r="A2" t="str">
            <v>LCY:</v>
          </cell>
        </row>
      </sheetData>
      <sheetData sheetId="351" refreshError="1"/>
      <sheetData sheetId="352" refreshError="1"/>
      <sheetData sheetId="353">
        <row r="2">
          <cell r="A2">
            <v>1</v>
          </cell>
        </row>
      </sheetData>
      <sheetData sheetId="354">
        <row r="2">
          <cell r="A2">
            <v>1</v>
          </cell>
        </row>
      </sheetData>
      <sheetData sheetId="355" refreshError="1"/>
      <sheetData sheetId="356"/>
      <sheetData sheetId="357" refreshError="1"/>
      <sheetData sheetId="358">
        <row r="2">
          <cell r="A2">
            <v>1</v>
          </cell>
        </row>
      </sheetData>
      <sheetData sheetId="359">
        <row r="2">
          <cell r="A2" t="str">
            <v>LCY:</v>
          </cell>
        </row>
      </sheetData>
      <sheetData sheetId="360">
        <row r="2">
          <cell r="A2" t="str">
            <v>LCY:</v>
          </cell>
        </row>
      </sheetData>
      <sheetData sheetId="361">
        <row r="2">
          <cell r="A2" t="str">
            <v>LCY:</v>
          </cell>
        </row>
      </sheetData>
      <sheetData sheetId="362">
        <row r="2">
          <cell r="A2" t="str">
            <v>LCY:</v>
          </cell>
        </row>
      </sheetData>
      <sheetData sheetId="363">
        <row r="2">
          <cell r="A2" t="str">
            <v>LCY:</v>
          </cell>
        </row>
      </sheetData>
      <sheetData sheetId="364">
        <row r="2">
          <cell r="A2" t="str">
            <v>LCY:</v>
          </cell>
        </row>
      </sheetData>
      <sheetData sheetId="365">
        <row r="2">
          <cell r="A2" t="str">
            <v>LCY:</v>
          </cell>
        </row>
      </sheetData>
      <sheetData sheetId="366">
        <row r="2">
          <cell r="A2" t="str">
            <v>LCY:</v>
          </cell>
        </row>
      </sheetData>
      <sheetData sheetId="367">
        <row r="2">
          <cell r="A2" t="str">
            <v>LCY:</v>
          </cell>
        </row>
      </sheetData>
      <sheetData sheetId="368">
        <row r="2">
          <cell r="A2">
            <v>1</v>
          </cell>
        </row>
      </sheetData>
      <sheetData sheetId="369">
        <row r="2">
          <cell r="A2" t="str">
            <v>LCY:</v>
          </cell>
        </row>
      </sheetData>
      <sheetData sheetId="370">
        <row r="2">
          <cell r="A2">
            <v>1</v>
          </cell>
        </row>
      </sheetData>
      <sheetData sheetId="371">
        <row r="2">
          <cell r="A2">
            <v>1</v>
          </cell>
        </row>
      </sheetData>
      <sheetData sheetId="372">
        <row r="2">
          <cell r="A2">
            <v>1</v>
          </cell>
        </row>
      </sheetData>
      <sheetData sheetId="373">
        <row r="2">
          <cell r="A2">
            <v>1</v>
          </cell>
        </row>
      </sheetData>
      <sheetData sheetId="374" refreshError="1"/>
      <sheetData sheetId="375"/>
      <sheetData sheetId="376" refreshError="1"/>
      <sheetData sheetId="377"/>
      <sheetData sheetId="378">
        <row r="2">
          <cell r="A2" t="str">
            <v>LCY:</v>
          </cell>
        </row>
      </sheetData>
      <sheetData sheetId="379">
        <row r="2">
          <cell r="A2" t="str">
            <v>SUBJECT</v>
          </cell>
        </row>
      </sheetData>
      <sheetData sheetId="380"/>
      <sheetData sheetId="381" refreshError="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/>
      <sheetData sheetId="392" refreshError="1"/>
      <sheetData sheetId="393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 refreshError="1"/>
      <sheetData sheetId="421" refreshError="1"/>
      <sheetData sheetId="422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 refreshError="1"/>
      <sheetData sheetId="437" refreshError="1"/>
      <sheetData sheetId="438" refreshError="1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>
        <row r="2">
          <cell r="A2" t="str">
            <v>LCY:</v>
          </cell>
        </row>
      </sheetData>
      <sheetData sheetId="448">
        <row r="2">
          <cell r="A2" t="str">
            <v>LCY:</v>
          </cell>
        </row>
      </sheetData>
      <sheetData sheetId="449">
        <row r="2">
          <cell r="A2" t="str">
            <v>LCY:</v>
          </cell>
        </row>
      </sheetData>
      <sheetData sheetId="450" refreshError="1"/>
      <sheetData sheetId="451"/>
      <sheetData sheetId="452" refreshError="1"/>
      <sheetData sheetId="453"/>
      <sheetData sheetId="454" refreshError="1"/>
      <sheetData sheetId="455"/>
      <sheetData sheetId="456">
        <row r="2">
          <cell r="A2" t="str">
            <v>LCY:</v>
          </cell>
        </row>
      </sheetData>
      <sheetData sheetId="457"/>
      <sheetData sheetId="458"/>
      <sheetData sheetId="459"/>
      <sheetData sheetId="460"/>
      <sheetData sheetId="461"/>
      <sheetData sheetId="462" refreshError="1"/>
      <sheetData sheetId="463">
        <row r="2">
          <cell r="A2" t="str">
            <v>SUBJECT</v>
          </cell>
        </row>
      </sheetData>
      <sheetData sheetId="464">
        <row r="2">
          <cell r="A2" t="str">
            <v>SUBJECT</v>
          </cell>
        </row>
      </sheetData>
      <sheetData sheetId="465">
        <row r="2">
          <cell r="A2" t="str">
            <v>SUBJECT</v>
          </cell>
        </row>
      </sheetData>
      <sheetData sheetId="466">
        <row r="2">
          <cell r="A2" t="str">
            <v>SUBJECT</v>
          </cell>
        </row>
      </sheetData>
      <sheetData sheetId="467">
        <row r="2">
          <cell r="A2" t="str">
            <v>SUBJECT</v>
          </cell>
        </row>
      </sheetData>
      <sheetData sheetId="468">
        <row r="2">
          <cell r="A2" t="str">
            <v>SUBJECT</v>
          </cell>
        </row>
      </sheetData>
      <sheetData sheetId="469">
        <row r="2">
          <cell r="A2" t="str">
            <v>SUBJECT</v>
          </cell>
        </row>
      </sheetData>
      <sheetData sheetId="470">
        <row r="2">
          <cell r="A2" t="str">
            <v>SUBJECT</v>
          </cell>
        </row>
      </sheetData>
      <sheetData sheetId="471">
        <row r="2">
          <cell r="A2" t="str">
            <v>SUBJECT</v>
          </cell>
        </row>
      </sheetData>
      <sheetData sheetId="472">
        <row r="2">
          <cell r="A2" t="str">
            <v>SUBJECT</v>
          </cell>
        </row>
      </sheetData>
      <sheetData sheetId="473">
        <row r="2">
          <cell r="A2" t="str">
            <v>SUBJECT</v>
          </cell>
        </row>
      </sheetData>
      <sheetData sheetId="474" refreshError="1"/>
      <sheetData sheetId="475">
        <row r="2">
          <cell r="A2" t="str">
            <v>LCY:</v>
          </cell>
        </row>
      </sheetData>
      <sheetData sheetId="476" refreshError="1"/>
      <sheetData sheetId="477">
        <row r="2">
          <cell r="A2" t="str">
            <v>LCY:</v>
          </cell>
        </row>
      </sheetData>
      <sheetData sheetId="478">
        <row r="2">
          <cell r="A2" t="str">
            <v>LCY:</v>
          </cell>
        </row>
      </sheetData>
      <sheetData sheetId="479">
        <row r="2">
          <cell r="A2" t="str">
            <v>LCY:</v>
          </cell>
        </row>
      </sheetData>
      <sheetData sheetId="480">
        <row r="2">
          <cell r="A2" t="str">
            <v>LCY:</v>
          </cell>
        </row>
      </sheetData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A2" t="str">
            <v>LCY:</v>
          </cell>
        </row>
      </sheetData>
      <sheetData sheetId="484">
        <row r="2">
          <cell r="A2" t="str">
            <v>LCY:</v>
          </cell>
        </row>
      </sheetData>
      <sheetData sheetId="485">
        <row r="2">
          <cell r="A2" t="str">
            <v>LCY:</v>
          </cell>
        </row>
      </sheetData>
      <sheetData sheetId="486">
        <row r="2">
          <cell r="A2" t="str">
            <v>LCY:</v>
          </cell>
        </row>
      </sheetData>
      <sheetData sheetId="487">
        <row r="2">
          <cell r="A2" t="str">
            <v>LCY:</v>
          </cell>
        </row>
      </sheetData>
      <sheetData sheetId="488">
        <row r="2">
          <cell r="A2" t="str">
            <v>LCY:</v>
          </cell>
        </row>
      </sheetData>
      <sheetData sheetId="489">
        <row r="2">
          <cell r="A2" t="str">
            <v>LCY:</v>
          </cell>
        </row>
      </sheetData>
      <sheetData sheetId="490">
        <row r="2">
          <cell r="A2" t="str">
            <v>LCY:</v>
          </cell>
        </row>
      </sheetData>
      <sheetData sheetId="491">
        <row r="2">
          <cell r="A2" t="str">
            <v>LCY:</v>
          </cell>
        </row>
      </sheetData>
      <sheetData sheetId="492">
        <row r="2">
          <cell r="A2" t="str">
            <v>LCY:</v>
          </cell>
        </row>
      </sheetData>
      <sheetData sheetId="493">
        <row r="2">
          <cell r="A2" t="str">
            <v>LCY:</v>
          </cell>
        </row>
      </sheetData>
      <sheetData sheetId="494">
        <row r="2">
          <cell r="A2" t="str">
            <v>LCY:</v>
          </cell>
        </row>
      </sheetData>
      <sheetData sheetId="495">
        <row r="2">
          <cell r="A2" t="str">
            <v>LCY:</v>
          </cell>
        </row>
      </sheetData>
      <sheetData sheetId="496">
        <row r="2">
          <cell r="A2" t="str">
            <v>LCY:</v>
          </cell>
        </row>
      </sheetData>
      <sheetData sheetId="497">
        <row r="2">
          <cell r="A2" t="str">
            <v>LCY:</v>
          </cell>
        </row>
      </sheetData>
      <sheetData sheetId="498">
        <row r="2">
          <cell r="A2" t="str">
            <v>LCY:</v>
          </cell>
        </row>
      </sheetData>
      <sheetData sheetId="499">
        <row r="2">
          <cell r="A2" t="str">
            <v>LCY:</v>
          </cell>
        </row>
      </sheetData>
      <sheetData sheetId="500">
        <row r="2">
          <cell r="A2" t="str">
            <v>LCY:</v>
          </cell>
        </row>
      </sheetData>
      <sheetData sheetId="501">
        <row r="2">
          <cell r="A2" t="str">
            <v>LCY:</v>
          </cell>
        </row>
      </sheetData>
      <sheetData sheetId="502">
        <row r="2">
          <cell r="A2" t="str">
            <v>LCY:</v>
          </cell>
        </row>
      </sheetData>
      <sheetData sheetId="503">
        <row r="2">
          <cell r="A2" t="str">
            <v>LCY:</v>
          </cell>
        </row>
      </sheetData>
      <sheetData sheetId="504">
        <row r="2">
          <cell r="A2" t="str">
            <v>LCY:</v>
          </cell>
        </row>
      </sheetData>
      <sheetData sheetId="505">
        <row r="2">
          <cell r="A2" t="str">
            <v>LCY:</v>
          </cell>
        </row>
      </sheetData>
      <sheetData sheetId="506">
        <row r="2">
          <cell r="A2" t="str">
            <v>LCY:</v>
          </cell>
        </row>
      </sheetData>
      <sheetData sheetId="507">
        <row r="2">
          <cell r="A2" t="str">
            <v>LCY:</v>
          </cell>
        </row>
      </sheetData>
      <sheetData sheetId="508">
        <row r="2">
          <cell r="A2" t="str">
            <v>LCY:</v>
          </cell>
        </row>
      </sheetData>
      <sheetData sheetId="509">
        <row r="2">
          <cell r="A2" t="str">
            <v>LCY:</v>
          </cell>
        </row>
      </sheetData>
      <sheetData sheetId="510">
        <row r="2">
          <cell r="A2" t="str">
            <v>LCY:</v>
          </cell>
        </row>
      </sheetData>
      <sheetData sheetId="511">
        <row r="2">
          <cell r="A2" t="str">
            <v>LCY:</v>
          </cell>
        </row>
      </sheetData>
      <sheetData sheetId="512">
        <row r="2">
          <cell r="A2" t="str">
            <v>LCY:</v>
          </cell>
        </row>
      </sheetData>
      <sheetData sheetId="513">
        <row r="2">
          <cell r="A2" t="str">
            <v>SUBJECT</v>
          </cell>
        </row>
      </sheetData>
      <sheetData sheetId="514">
        <row r="2">
          <cell r="A2" t="str">
            <v>LCY:</v>
          </cell>
        </row>
      </sheetData>
      <sheetData sheetId="515">
        <row r="2">
          <cell r="A2" t="str">
            <v>LCY:</v>
          </cell>
        </row>
      </sheetData>
      <sheetData sheetId="516">
        <row r="2">
          <cell r="A2" t="str">
            <v>LCY:</v>
          </cell>
        </row>
      </sheetData>
      <sheetData sheetId="517">
        <row r="2">
          <cell r="A2" t="str">
            <v>LCY:</v>
          </cell>
        </row>
      </sheetData>
      <sheetData sheetId="518">
        <row r="2">
          <cell r="A2" t="str">
            <v>LCY:</v>
          </cell>
        </row>
      </sheetData>
      <sheetData sheetId="519">
        <row r="2">
          <cell r="A2" t="str">
            <v>LCY:</v>
          </cell>
        </row>
      </sheetData>
      <sheetData sheetId="520">
        <row r="2">
          <cell r="A2" t="str">
            <v>LCY:</v>
          </cell>
        </row>
      </sheetData>
      <sheetData sheetId="521">
        <row r="2">
          <cell r="A2" t="str">
            <v>LCY:</v>
          </cell>
        </row>
      </sheetData>
      <sheetData sheetId="522">
        <row r="2">
          <cell r="A2" t="str">
            <v>LCY:</v>
          </cell>
        </row>
      </sheetData>
      <sheetData sheetId="523">
        <row r="2">
          <cell r="A2" t="str">
            <v>LCY:</v>
          </cell>
        </row>
      </sheetData>
      <sheetData sheetId="524">
        <row r="2">
          <cell r="A2" t="str">
            <v>LCY:</v>
          </cell>
        </row>
      </sheetData>
      <sheetData sheetId="525">
        <row r="2">
          <cell r="A2" t="str">
            <v>LCY:</v>
          </cell>
        </row>
      </sheetData>
      <sheetData sheetId="526">
        <row r="2">
          <cell r="A2" t="str">
            <v>LCY:</v>
          </cell>
        </row>
      </sheetData>
      <sheetData sheetId="527">
        <row r="2">
          <cell r="A2" t="str">
            <v>LCY:</v>
          </cell>
        </row>
      </sheetData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>
        <row r="2">
          <cell r="A2" t="str">
            <v>LCY:</v>
          </cell>
        </row>
      </sheetData>
      <sheetData sheetId="531">
        <row r="2">
          <cell r="A2" t="str">
            <v>LCY:</v>
          </cell>
        </row>
      </sheetData>
      <sheetData sheetId="532">
        <row r="2">
          <cell r="A2" t="str">
            <v>LCY:</v>
          </cell>
        </row>
      </sheetData>
      <sheetData sheetId="533">
        <row r="2">
          <cell r="A2" t="str">
            <v>LCY:</v>
          </cell>
        </row>
      </sheetData>
      <sheetData sheetId="534">
        <row r="2">
          <cell r="A2" t="str">
            <v>LCY:</v>
          </cell>
        </row>
      </sheetData>
      <sheetData sheetId="535">
        <row r="2">
          <cell r="A2" t="str">
            <v>LCY:</v>
          </cell>
        </row>
      </sheetData>
      <sheetData sheetId="536">
        <row r="2">
          <cell r="A2" t="str">
            <v>LCY:</v>
          </cell>
        </row>
      </sheetData>
      <sheetData sheetId="537">
        <row r="2">
          <cell r="A2" t="str">
            <v>LCY:</v>
          </cell>
        </row>
      </sheetData>
      <sheetData sheetId="538">
        <row r="2">
          <cell r="A2" t="str">
            <v>LCY:</v>
          </cell>
        </row>
      </sheetData>
      <sheetData sheetId="539">
        <row r="2">
          <cell r="A2" t="str">
            <v>LCY:</v>
          </cell>
        </row>
      </sheetData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SUBJECT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 refreshError="1"/>
      <sheetData sheetId="568" refreshError="1"/>
      <sheetData sheetId="569"/>
      <sheetData sheetId="570" refreshError="1"/>
      <sheetData sheetId="571" refreshError="1"/>
      <sheetData sheetId="572">
        <row r="2">
          <cell r="A2">
            <v>1</v>
          </cell>
        </row>
      </sheetData>
      <sheetData sheetId="573">
        <row r="2">
          <cell r="A2" t="str">
            <v>SUBJECT</v>
          </cell>
        </row>
      </sheetData>
      <sheetData sheetId="574">
        <row r="2">
          <cell r="A2" t="str">
            <v>SUBJECT</v>
          </cell>
        </row>
      </sheetData>
      <sheetData sheetId="575">
        <row r="2">
          <cell r="A2" t="str">
            <v>SUBJECT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A2" t="str">
            <v>LCY:</v>
          </cell>
        </row>
      </sheetData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/>
      <sheetData sheetId="585" refreshError="1"/>
      <sheetData sheetId="586"/>
      <sheetData sheetId="587" refreshError="1"/>
      <sheetData sheetId="588" refreshError="1"/>
      <sheetData sheetId="589"/>
      <sheetData sheetId="590"/>
      <sheetData sheetId="591" refreshError="1"/>
      <sheetData sheetId="592" refreshError="1"/>
      <sheetData sheetId="593" refreshError="1"/>
      <sheetData sheetId="594"/>
      <sheetData sheetId="595"/>
      <sheetData sheetId="596"/>
      <sheetData sheetId="597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/>
      <sheetData sheetId="611" refreshError="1"/>
      <sheetData sheetId="612"/>
      <sheetData sheetId="613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/>
      <sheetData sheetId="621"/>
      <sheetData sheetId="622"/>
      <sheetData sheetId="623"/>
      <sheetData sheetId="624"/>
      <sheetData sheetId="625"/>
      <sheetData sheetId="626"/>
      <sheetData sheetId="627" refreshError="1"/>
      <sheetData sheetId="628"/>
      <sheetData sheetId="629" refreshError="1"/>
      <sheetData sheetId="630" refreshError="1"/>
      <sheetData sheetId="631"/>
      <sheetData sheetId="632" refreshError="1"/>
      <sheetData sheetId="633"/>
      <sheetData sheetId="634"/>
      <sheetData sheetId="635" refreshError="1"/>
      <sheetData sheetId="636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>
        <row r="2">
          <cell r="A2" t="str">
            <v>LCY:</v>
          </cell>
        </row>
      </sheetData>
      <sheetData sheetId="644">
        <row r="2">
          <cell r="A2" t="str">
            <v>LCY:</v>
          </cell>
        </row>
      </sheetData>
      <sheetData sheetId="645">
        <row r="2">
          <cell r="A2" t="str">
            <v>LCY:</v>
          </cell>
        </row>
      </sheetData>
      <sheetData sheetId="646">
        <row r="2">
          <cell r="A2" t="str">
            <v>LCY: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A2" t="str">
            <v>SUBJECT</v>
          </cell>
        </row>
      </sheetData>
      <sheetData sheetId="650">
        <row r="2">
          <cell r="A2" t="str">
            <v>SUBJECT</v>
          </cell>
        </row>
      </sheetData>
      <sheetData sheetId="651">
        <row r="2">
          <cell r="A2" t="str">
            <v>LCY:</v>
          </cell>
        </row>
      </sheetData>
      <sheetData sheetId="652">
        <row r="2">
          <cell r="A2" t="str">
            <v>LCY:</v>
          </cell>
        </row>
      </sheetData>
      <sheetData sheetId="653">
        <row r="2">
          <cell r="A2" t="str">
            <v>LCY:</v>
          </cell>
        </row>
      </sheetData>
      <sheetData sheetId="654">
        <row r="2">
          <cell r="A2" t="str">
            <v>SUBJECT</v>
          </cell>
        </row>
      </sheetData>
      <sheetData sheetId="655">
        <row r="2">
          <cell r="A2" t="str">
            <v>LCY:</v>
          </cell>
        </row>
      </sheetData>
      <sheetData sheetId="656"/>
      <sheetData sheetId="657" refreshError="1"/>
      <sheetData sheetId="658"/>
      <sheetData sheetId="659"/>
      <sheetData sheetId="660">
        <row r="2">
          <cell r="A2" t="str">
            <v>LCY:</v>
          </cell>
        </row>
      </sheetData>
      <sheetData sheetId="661">
        <row r="2">
          <cell r="A2">
            <v>1</v>
          </cell>
        </row>
      </sheetData>
      <sheetData sheetId="662">
        <row r="2">
          <cell r="A2" t="str">
            <v>LCY:</v>
          </cell>
        </row>
      </sheetData>
      <sheetData sheetId="663">
        <row r="2">
          <cell r="A2" t="str">
            <v>LCY:</v>
          </cell>
        </row>
      </sheetData>
      <sheetData sheetId="664">
        <row r="2">
          <cell r="A2" t="str">
            <v>LCY:</v>
          </cell>
        </row>
      </sheetData>
      <sheetData sheetId="665">
        <row r="2">
          <cell r="A2" t="str">
            <v>LCY:</v>
          </cell>
        </row>
      </sheetData>
      <sheetData sheetId="666">
        <row r="2">
          <cell r="E2" t="str">
            <v>จำนวน</v>
          </cell>
        </row>
      </sheetData>
      <sheetData sheetId="667">
        <row r="2">
          <cell r="A2">
            <v>1</v>
          </cell>
        </row>
      </sheetData>
      <sheetData sheetId="668">
        <row r="2">
          <cell r="A2">
            <v>1</v>
          </cell>
        </row>
      </sheetData>
      <sheetData sheetId="669">
        <row r="2">
          <cell r="A2">
            <v>1</v>
          </cell>
        </row>
      </sheetData>
      <sheetData sheetId="670">
        <row r="2">
          <cell r="A2">
            <v>1</v>
          </cell>
        </row>
      </sheetData>
      <sheetData sheetId="671">
        <row r="2">
          <cell r="A2">
            <v>1</v>
          </cell>
        </row>
      </sheetData>
      <sheetData sheetId="672">
        <row r="2">
          <cell r="A2">
            <v>1</v>
          </cell>
        </row>
      </sheetData>
      <sheetData sheetId="673">
        <row r="2">
          <cell r="A2" t="str">
            <v>SUBJECT</v>
          </cell>
        </row>
      </sheetData>
      <sheetData sheetId="674">
        <row r="2">
          <cell r="A2">
            <v>1</v>
          </cell>
        </row>
      </sheetData>
      <sheetData sheetId="675">
        <row r="2">
          <cell r="A2">
            <v>1</v>
          </cell>
        </row>
      </sheetData>
      <sheetData sheetId="676">
        <row r="2">
          <cell r="A2">
            <v>1</v>
          </cell>
        </row>
      </sheetData>
      <sheetData sheetId="677">
        <row r="2">
          <cell r="A2">
            <v>1</v>
          </cell>
        </row>
      </sheetData>
      <sheetData sheetId="678">
        <row r="2">
          <cell r="A2">
            <v>1</v>
          </cell>
        </row>
      </sheetData>
      <sheetData sheetId="679">
        <row r="2">
          <cell r="A2" t="str">
            <v>LCY:</v>
          </cell>
        </row>
      </sheetData>
      <sheetData sheetId="680">
        <row r="2">
          <cell r="A2" t="str">
            <v>SUBJECT</v>
          </cell>
        </row>
      </sheetData>
      <sheetData sheetId="681">
        <row r="2">
          <cell r="A2" t="str">
            <v>SUBJECT</v>
          </cell>
        </row>
      </sheetData>
      <sheetData sheetId="682">
        <row r="2">
          <cell r="A2" t="str">
            <v>SUBJECT</v>
          </cell>
        </row>
      </sheetData>
      <sheetData sheetId="683">
        <row r="2">
          <cell r="A2" t="str">
            <v>SUBJECT</v>
          </cell>
        </row>
      </sheetData>
      <sheetData sheetId="684">
        <row r="2">
          <cell r="A2" t="str">
            <v>LCY:</v>
          </cell>
        </row>
      </sheetData>
      <sheetData sheetId="685">
        <row r="2">
          <cell r="A2" t="str">
            <v>SUBJECT</v>
          </cell>
        </row>
      </sheetData>
      <sheetData sheetId="686">
        <row r="2">
          <cell r="A2" t="str">
            <v>LCY:</v>
          </cell>
        </row>
      </sheetData>
      <sheetData sheetId="687">
        <row r="2">
          <cell r="A2" t="str">
            <v>SUBJECT</v>
          </cell>
        </row>
      </sheetData>
      <sheetData sheetId="688">
        <row r="2">
          <cell r="A2" t="str">
            <v>LCY:</v>
          </cell>
        </row>
      </sheetData>
      <sheetData sheetId="689">
        <row r="2">
          <cell r="A2">
            <v>1</v>
          </cell>
        </row>
      </sheetData>
      <sheetData sheetId="690">
        <row r="2">
          <cell r="A2" t="str">
            <v>SUBJECT</v>
          </cell>
        </row>
      </sheetData>
      <sheetData sheetId="691">
        <row r="2">
          <cell r="A2" t="str">
            <v>LCY:</v>
          </cell>
        </row>
      </sheetData>
      <sheetData sheetId="692">
        <row r="2">
          <cell r="A2" t="str">
            <v>LCY:</v>
          </cell>
        </row>
      </sheetData>
      <sheetData sheetId="693">
        <row r="2">
          <cell r="A2">
            <v>1</v>
          </cell>
        </row>
      </sheetData>
      <sheetData sheetId="694">
        <row r="2">
          <cell r="A2">
            <v>1</v>
          </cell>
        </row>
      </sheetData>
      <sheetData sheetId="695">
        <row r="2">
          <cell r="A2" t="str">
            <v>SUBJECT</v>
          </cell>
        </row>
      </sheetData>
      <sheetData sheetId="696">
        <row r="2">
          <cell r="A2" t="str">
            <v>LCY:</v>
          </cell>
        </row>
      </sheetData>
      <sheetData sheetId="697">
        <row r="2">
          <cell r="A2" t="str">
            <v>LCY:</v>
          </cell>
        </row>
      </sheetData>
      <sheetData sheetId="698">
        <row r="2">
          <cell r="A2" t="str">
            <v>SUBJECT</v>
          </cell>
        </row>
      </sheetData>
      <sheetData sheetId="699">
        <row r="2">
          <cell r="A2" t="str">
            <v>LCY:</v>
          </cell>
        </row>
      </sheetData>
      <sheetData sheetId="700">
        <row r="2">
          <cell r="E2" t="str">
            <v>จำนวน</v>
          </cell>
        </row>
      </sheetData>
      <sheetData sheetId="701">
        <row r="2">
          <cell r="E2" t="str">
            <v>จำนวน</v>
          </cell>
        </row>
      </sheetData>
      <sheetData sheetId="702">
        <row r="2">
          <cell r="A2">
            <v>1</v>
          </cell>
        </row>
      </sheetData>
      <sheetData sheetId="703">
        <row r="2">
          <cell r="A2" t="str">
            <v>LCY:</v>
          </cell>
        </row>
      </sheetData>
      <sheetData sheetId="704">
        <row r="2">
          <cell r="A2">
            <v>1</v>
          </cell>
        </row>
      </sheetData>
      <sheetData sheetId="705">
        <row r="2">
          <cell r="A2">
            <v>1</v>
          </cell>
        </row>
      </sheetData>
      <sheetData sheetId="706">
        <row r="2">
          <cell r="A2">
            <v>1</v>
          </cell>
        </row>
      </sheetData>
      <sheetData sheetId="707">
        <row r="2">
          <cell r="A2">
            <v>1</v>
          </cell>
        </row>
      </sheetData>
      <sheetData sheetId="708">
        <row r="2">
          <cell r="A2" t="str">
            <v>LCY:</v>
          </cell>
        </row>
      </sheetData>
      <sheetData sheetId="709">
        <row r="2">
          <cell r="A2" t="str">
            <v>LCY:</v>
          </cell>
        </row>
      </sheetData>
      <sheetData sheetId="710">
        <row r="2">
          <cell r="E2" t="str">
            <v>จำนวน</v>
          </cell>
        </row>
      </sheetData>
      <sheetData sheetId="711">
        <row r="2">
          <cell r="A2" t="str">
            <v>SUBJECT</v>
          </cell>
        </row>
      </sheetData>
      <sheetData sheetId="712">
        <row r="2">
          <cell r="E2" t="str">
            <v>จำนวน</v>
          </cell>
        </row>
      </sheetData>
      <sheetData sheetId="713">
        <row r="2">
          <cell r="A2" t="str">
            <v>LCY:</v>
          </cell>
        </row>
      </sheetData>
      <sheetData sheetId="714">
        <row r="2">
          <cell r="A2">
            <v>1</v>
          </cell>
        </row>
      </sheetData>
      <sheetData sheetId="715">
        <row r="2">
          <cell r="A2">
            <v>1</v>
          </cell>
        </row>
      </sheetData>
      <sheetData sheetId="716">
        <row r="2">
          <cell r="A2">
            <v>1</v>
          </cell>
        </row>
      </sheetData>
      <sheetData sheetId="717">
        <row r="2">
          <cell r="A2" t="str">
            <v>LCY:</v>
          </cell>
        </row>
      </sheetData>
      <sheetData sheetId="718">
        <row r="2">
          <cell r="A2">
            <v>1</v>
          </cell>
        </row>
      </sheetData>
      <sheetData sheetId="719">
        <row r="2">
          <cell r="A2" t="str">
            <v>SUBJECT</v>
          </cell>
        </row>
      </sheetData>
      <sheetData sheetId="720">
        <row r="2">
          <cell r="A2" t="str">
            <v>SUBJECT</v>
          </cell>
        </row>
      </sheetData>
      <sheetData sheetId="721">
        <row r="2">
          <cell r="A2" t="str">
            <v>SUBJECT</v>
          </cell>
        </row>
      </sheetData>
      <sheetData sheetId="722">
        <row r="2">
          <cell r="E2" t="str">
            <v>จำนวน</v>
          </cell>
        </row>
      </sheetData>
      <sheetData sheetId="723">
        <row r="2">
          <cell r="A2" t="str">
            <v>SUBJECT</v>
          </cell>
        </row>
      </sheetData>
      <sheetData sheetId="724">
        <row r="2">
          <cell r="A2">
            <v>1</v>
          </cell>
        </row>
      </sheetData>
      <sheetData sheetId="725"/>
      <sheetData sheetId="726">
        <row r="2">
          <cell r="AE2" t="str">
            <v>01-Cash and Bank</v>
          </cell>
        </row>
      </sheetData>
      <sheetData sheetId="727">
        <row r="2">
          <cell r="E2" t="str">
            <v>จำนวน</v>
          </cell>
        </row>
      </sheetData>
      <sheetData sheetId="728">
        <row r="2">
          <cell r="A2">
            <v>1</v>
          </cell>
        </row>
      </sheetData>
      <sheetData sheetId="729">
        <row r="2">
          <cell r="A2" t="str">
            <v>LCY:</v>
          </cell>
        </row>
      </sheetData>
      <sheetData sheetId="730">
        <row r="2">
          <cell r="E2" t="str">
            <v>จำนวน</v>
          </cell>
        </row>
      </sheetData>
      <sheetData sheetId="731">
        <row r="2">
          <cell r="A2" t="str">
            <v>LCY:</v>
          </cell>
        </row>
      </sheetData>
      <sheetData sheetId="732">
        <row r="2">
          <cell r="E2" t="str">
            <v>จำนวน</v>
          </cell>
        </row>
      </sheetData>
      <sheetData sheetId="733">
        <row r="2">
          <cell r="A2" t="str">
            <v>SUBJECT</v>
          </cell>
        </row>
      </sheetData>
      <sheetData sheetId="734">
        <row r="2">
          <cell r="A2" t="str">
            <v>LCY:</v>
          </cell>
        </row>
      </sheetData>
      <sheetData sheetId="735">
        <row r="2">
          <cell r="A2">
            <v>1</v>
          </cell>
        </row>
      </sheetData>
      <sheetData sheetId="736">
        <row r="2">
          <cell r="A2" t="str">
            <v>LCY:</v>
          </cell>
        </row>
      </sheetData>
      <sheetData sheetId="737">
        <row r="2">
          <cell r="A2">
            <v>1</v>
          </cell>
        </row>
      </sheetData>
      <sheetData sheetId="738">
        <row r="2">
          <cell r="A2" t="str">
            <v>LCY:</v>
          </cell>
        </row>
      </sheetData>
      <sheetData sheetId="739">
        <row r="2">
          <cell r="A2" t="str">
            <v>LCY:</v>
          </cell>
        </row>
      </sheetData>
      <sheetData sheetId="740">
        <row r="2">
          <cell r="A2" t="str">
            <v>LCY:</v>
          </cell>
        </row>
      </sheetData>
      <sheetData sheetId="741">
        <row r="2">
          <cell r="E2" t="str">
            <v>จำนวน</v>
          </cell>
        </row>
      </sheetData>
      <sheetData sheetId="742">
        <row r="2">
          <cell r="A2" t="str">
            <v>SUBJECT</v>
          </cell>
        </row>
      </sheetData>
      <sheetData sheetId="743">
        <row r="2">
          <cell r="A2" t="str">
            <v>LCY:</v>
          </cell>
        </row>
      </sheetData>
      <sheetData sheetId="744">
        <row r="2">
          <cell r="A2">
            <v>1</v>
          </cell>
        </row>
      </sheetData>
      <sheetData sheetId="745">
        <row r="2">
          <cell r="A2" t="str">
            <v>LCY:</v>
          </cell>
        </row>
      </sheetData>
      <sheetData sheetId="746">
        <row r="2">
          <cell r="A2" t="str">
            <v>LCY:</v>
          </cell>
        </row>
      </sheetData>
      <sheetData sheetId="747">
        <row r="2">
          <cell r="A2" t="str">
            <v>LCY:</v>
          </cell>
        </row>
      </sheetData>
      <sheetData sheetId="748">
        <row r="2">
          <cell r="A2" t="str">
            <v>LCY:</v>
          </cell>
        </row>
      </sheetData>
      <sheetData sheetId="749">
        <row r="2">
          <cell r="A2">
            <v>1</v>
          </cell>
        </row>
      </sheetData>
      <sheetData sheetId="750">
        <row r="2">
          <cell r="A2" t="str">
            <v>LCY:</v>
          </cell>
        </row>
      </sheetData>
      <sheetData sheetId="751">
        <row r="2">
          <cell r="A2" t="str">
            <v>LCY:</v>
          </cell>
        </row>
      </sheetData>
      <sheetData sheetId="752">
        <row r="2">
          <cell r="A2" t="str">
            <v>LCY:</v>
          </cell>
        </row>
      </sheetData>
      <sheetData sheetId="753">
        <row r="2">
          <cell r="A2" t="str">
            <v>LCY:</v>
          </cell>
        </row>
      </sheetData>
      <sheetData sheetId="754">
        <row r="2">
          <cell r="A2" t="str">
            <v>LCY:</v>
          </cell>
        </row>
      </sheetData>
      <sheetData sheetId="755">
        <row r="2">
          <cell r="A2">
            <v>1</v>
          </cell>
        </row>
      </sheetData>
      <sheetData sheetId="756">
        <row r="2">
          <cell r="A2">
            <v>1</v>
          </cell>
        </row>
      </sheetData>
      <sheetData sheetId="757">
        <row r="2">
          <cell r="E2" t="str">
            <v>จำนวน</v>
          </cell>
        </row>
      </sheetData>
      <sheetData sheetId="758">
        <row r="2">
          <cell r="A2" t="str">
            <v>SUBJECT</v>
          </cell>
        </row>
      </sheetData>
      <sheetData sheetId="759">
        <row r="2">
          <cell r="A2" t="str">
            <v>LCY:</v>
          </cell>
        </row>
      </sheetData>
      <sheetData sheetId="760">
        <row r="2">
          <cell r="A2" t="str">
            <v>LCY:</v>
          </cell>
        </row>
      </sheetData>
      <sheetData sheetId="761">
        <row r="2">
          <cell r="A2" t="str">
            <v>LCY:</v>
          </cell>
        </row>
      </sheetData>
      <sheetData sheetId="762">
        <row r="2">
          <cell r="A2">
            <v>1</v>
          </cell>
        </row>
      </sheetData>
      <sheetData sheetId="763">
        <row r="2">
          <cell r="A2">
            <v>1</v>
          </cell>
        </row>
      </sheetData>
      <sheetData sheetId="764">
        <row r="2">
          <cell r="A2" t="str">
            <v>LCY:</v>
          </cell>
        </row>
      </sheetData>
      <sheetData sheetId="765">
        <row r="2">
          <cell r="A2">
            <v>1</v>
          </cell>
        </row>
      </sheetData>
      <sheetData sheetId="766">
        <row r="2">
          <cell r="A2">
            <v>1</v>
          </cell>
        </row>
      </sheetData>
      <sheetData sheetId="767">
        <row r="2">
          <cell r="A2" t="str">
            <v>LCY:</v>
          </cell>
        </row>
      </sheetData>
      <sheetData sheetId="768">
        <row r="2">
          <cell r="A2" t="str">
            <v>LCY:</v>
          </cell>
        </row>
      </sheetData>
      <sheetData sheetId="769">
        <row r="2">
          <cell r="A2" t="str">
            <v>LCY:</v>
          </cell>
        </row>
      </sheetData>
      <sheetData sheetId="770">
        <row r="2">
          <cell r="A2" t="str">
            <v>LCY:</v>
          </cell>
        </row>
      </sheetData>
      <sheetData sheetId="771">
        <row r="2">
          <cell r="A2" t="str">
            <v>LCY:</v>
          </cell>
        </row>
      </sheetData>
      <sheetData sheetId="772">
        <row r="2">
          <cell r="A2" t="str">
            <v>LCY:</v>
          </cell>
        </row>
      </sheetData>
      <sheetData sheetId="773">
        <row r="2">
          <cell r="A2" t="str">
            <v>LCY:</v>
          </cell>
        </row>
      </sheetData>
      <sheetData sheetId="774">
        <row r="2">
          <cell r="A2" t="str">
            <v>LCY:</v>
          </cell>
        </row>
      </sheetData>
      <sheetData sheetId="775">
        <row r="2">
          <cell r="A2" t="str">
            <v>LCY:</v>
          </cell>
        </row>
      </sheetData>
      <sheetData sheetId="776">
        <row r="2">
          <cell r="A2" t="str">
            <v>LCY:</v>
          </cell>
        </row>
      </sheetData>
      <sheetData sheetId="777">
        <row r="2">
          <cell r="A2" t="str">
            <v>LCY:</v>
          </cell>
        </row>
      </sheetData>
      <sheetData sheetId="778">
        <row r="2">
          <cell r="A2" t="str">
            <v>LCY:</v>
          </cell>
        </row>
      </sheetData>
      <sheetData sheetId="779">
        <row r="2">
          <cell r="A2" t="str">
            <v>LCY:</v>
          </cell>
        </row>
      </sheetData>
      <sheetData sheetId="780">
        <row r="2">
          <cell r="A2" t="str">
            <v>LCY:</v>
          </cell>
        </row>
      </sheetData>
      <sheetData sheetId="781">
        <row r="2">
          <cell r="A2" t="str">
            <v>LCY:</v>
          </cell>
        </row>
      </sheetData>
      <sheetData sheetId="782">
        <row r="2">
          <cell r="A2" t="str">
            <v>LCY:</v>
          </cell>
        </row>
      </sheetData>
      <sheetData sheetId="783">
        <row r="2">
          <cell r="A2" t="str">
            <v>LCY:</v>
          </cell>
        </row>
      </sheetData>
      <sheetData sheetId="784">
        <row r="2">
          <cell r="A2" t="str">
            <v>LCY:</v>
          </cell>
        </row>
      </sheetData>
      <sheetData sheetId="785">
        <row r="2">
          <cell r="A2" t="str">
            <v>LCY:</v>
          </cell>
        </row>
      </sheetData>
      <sheetData sheetId="786">
        <row r="2">
          <cell r="A2" t="str">
            <v>LCY:</v>
          </cell>
        </row>
      </sheetData>
      <sheetData sheetId="787">
        <row r="2">
          <cell r="A2" t="str">
            <v>LCY:</v>
          </cell>
        </row>
      </sheetData>
      <sheetData sheetId="788">
        <row r="2">
          <cell r="A2" t="str">
            <v>LCY:</v>
          </cell>
        </row>
      </sheetData>
      <sheetData sheetId="789">
        <row r="2">
          <cell r="A2">
            <v>1</v>
          </cell>
        </row>
      </sheetData>
      <sheetData sheetId="790">
        <row r="2">
          <cell r="A2" t="str">
            <v>LCY:</v>
          </cell>
        </row>
      </sheetData>
      <sheetData sheetId="791">
        <row r="2">
          <cell r="A2">
            <v>1</v>
          </cell>
        </row>
      </sheetData>
      <sheetData sheetId="792">
        <row r="2">
          <cell r="E2" t="str">
            <v>จำนวน</v>
          </cell>
        </row>
      </sheetData>
      <sheetData sheetId="793">
        <row r="2">
          <cell r="A2">
            <v>1</v>
          </cell>
        </row>
      </sheetData>
      <sheetData sheetId="794">
        <row r="2">
          <cell r="A2" t="str">
            <v>SUBJECT</v>
          </cell>
        </row>
      </sheetData>
      <sheetData sheetId="795">
        <row r="2">
          <cell r="A2" t="str">
            <v>SUBJECT</v>
          </cell>
        </row>
      </sheetData>
      <sheetData sheetId="796">
        <row r="2">
          <cell r="A2" t="str">
            <v>SUBJECT</v>
          </cell>
        </row>
      </sheetData>
      <sheetData sheetId="797">
        <row r="2">
          <cell r="A2" t="str">
            <v>SUBJECT</v>
          </cell>
        </row>
      </sheetData>
      <sheetData sheetId="798">
        <row r="2">
          <cell r="A2" t="str">
            <v>SUBJECT</v>
          </cell>
        </row>
      </sheetData>
      <sheetData sheetId="799">
        <row r="2">
          <cell r="A2" t="str">
            <v>SUBJECT</v>
          </cell>
        </row>
      </sheetData>
      <sheetData sheetId="800">
        <row r="2">
          <cell r="A2" t="str">
            <v>LCY:</v>
          </cell>
        </row>
      </sheetData>
      <sheetData sheetId="801">
        <row r="2">
          <cell r="A2" t="str">
            <v>LCY:</v>
          </cell>
        </row>
      </sheetData>
      <sheetData sheetId="802">
        <row r="2">
          <cell r="A2" t="str">
            <v>LCY:</v>
          </cell>
        </row>
      </sheetData>
      <sheetData sheetId="803">
        <row r="2">
          <cell r="A2" t="str">
            <v>LCY:</v>
          </cell>
        </row>
      </sheetData>
      <sheetData sheetId="804">
        <row r="2">
          <cell r="A2">
            <v>1</v>
          </cell>
        </row>
      </sheetData>
      <sheetData sheetId="805">
        <row r="2">
          <cell r="A2" t="str">
            <v>LCY:</v>
          </cell>
        </row>
      </sheetData>
      <sheetData sheetId="806">
        <row r="2">
          <cell r="A2" t="str">
            <v>SUBJECT</v>
          </cell>
        </row>
      </sheetData>
      <sheetData sheetId="807">
        <row r="2">
          <cell r="A2" t="str">
            <v>SUBJECT</v>
          </cell>
        </row>
      </sheetData>
      <sheetData sheetId="808">
        <row r="2">
          <cell r="A2" t="str">
            <v>LCY:</v>
          </cell>
        </row>
      </sheetData>
      <sheetData sheetId="809">
        <row r="2">
          <cell r="A2">
            <v>1</v>
          </cell>
        </row>
      </sheetData>
      <sheetData sheetId="810">
        <row r="2">
          <cell r="A2" t="str">
            <v>SUBJECT</v>
          </cell>
        </row>
      </sheetData>
      <sheetData sheetId="811">
        <row r="2">
          <cell r="A2">
            <v>1</v>
          </cell>
        </row>
      </sheetData>
      <sheetData sheetId="812">
        <row r="2">
          <cell r="A2" t="str">
            <v>SUBJECT</v>
          </cell>
        </row>
      </sheetData>
      <sheetData sheetId="813">
        <row r="2">
          <cell r="A2" t="str">
            <v>LCY:</v>
          </cell>
        </row>
      </sheetData>
      <sheetData sheetId="814">
        <row r="2">
          <cell r="A2" t="str">
            <v>LCY:</v>
          </cell>
        </row>
      </sheetData>
      <sheetData sheetId="815">
        <row r="2">
          <cell r="A2" t="str">
            <v>LCY:</v>
          </cell>
        </row>
      </sheetData>
      <sheetData sheetId="816">
        <row r="2">
          <cell r="A2" t="str">
            <v>LCY:</v>
          </cell>
        </row>
      </sheetData>
      <sheetData sheetId="817">
        <row r="2">
          <cell r="A2">
            <v>1</v>
          </cell>
        </row>
      </sheetData>
      <sheetData sheetId="818">
        <row r="2">
          <cell r="A2">
            <v>1</v>
          </cell>
        </row>
      </sheetData>
      <sheetData sheetId="819">
        <row r="2">
          <cell r="A2">
            <v>1</v>
          </cell>
        </row>
      </sheetData>
      <sheetData sheetId="820">
        <row r="2">
          <cell r="A2">
            <v>1</v>
          </cell>
        </row>
      </sheetData>
      <sheetData sheetId="821">
        <row r="2">
          <cell r="E2" t="str">
            <v>จำนวน</v>
          </cell>
        </row>
      </sheetData>
      <sheetData sheetId="822">
        <row r="2">
          <cell r="A2" t="str">
            <v>LCY:</v>
          </cell>
        </row>
      </sheetData>
      <sheetData sheetId="823">
        <row r="2">
          <cell r="A2" t="str">
            <v>LCY:</v>
          </cell>
        </row>
      </sheetData>
      <sheetData sheetId="824">
        <row r="2">
          <cell r="A2" t="str">
            <v>LCY:</v>
          </cell>
        </row>
      </sheetData>
      <sheetData sheetId="825">
        <row r="2">
          <cell r="A2" t="str">
            <v>LCY:</v>
          </cell>
        </row>
      </sheetData>
      <sheetData sheetId="826">
        <row r="2">
          <cell r="A2" t="str">
            <v>LCY:</v>
          </cell>
        </row>
      </sheetData>
      <sheetData sheetId="827">
        <row r="2">
          <cell r="A2" t="str">
            <v>LCY:</v>
          </cell>
        </row>
      </sheetData>
      <sheetData sheetId="828">
        <row r="2">
          <cell r="A2" t="str">
            <v>LCY:</v>
          </cell>
        </row>
      </sheetData>
      <sheetData sheetId="829">
        <row r="2">
          <cell r="A2" t="str">
            <v>LCY:</v>
          </cell>
        </row>
      </sheetData>
      <sheetData sheetId="830">
        <row r="2">
          <cell r="A2" t="str">
            <v>SUBJECT</v>
          </cell>
        </row>
      </sheetData>
      <sheetData sheetId="831">
        <row r="2">
          <cell r="A2" t="str">
            <v>SUBJECT</v>
          </cell>
        </row>
      </sheetData>
      <sheetData sheetId="832">
        <row r="2">
          <cell r="A2">
            <v>1</v>
          </cell>
        </row>
      </sheetData>
      <sheetData sheetId="833">
        <row r="2">
          <cell r="E2" t="str">
            <v>จำนวน</v>
          </cell>
        </row>
      </sheetData>
      <sheetData sheetId="834">
        <row r="2">
          <cell r="A2" t="str">
            <v>SUBJECT</v>
          </cell>
        </row>
      </sheetData>
      <sheetData sheetId="835">
        <row r="2">
          <cell r="A2" t="str">
            <v>LCY:</v>
          </cell>
        </row>
      </sheetData>
      <sheetData sheetId="836">
        <row r="2">
          <cell r="A2">
            <v>1</v>
          </cell>
        </row>
      </sheetData>
      <sheetData sheetId="837">
        <row r="2">
          <cell r="E2" t="str">
            <v>จำนวน</v>
          </cell>
        </row>
      </sheetData>
      <sheetData sheetId="838">
        <row r="2">
          <cell r="A2">
            <v>1</v>
          </cell>
        </row>
      </sheetData>
      <sheetData sheetId="839">
        <row r="2">
          <cell r="A2">
            <v>1</v>
          </cell>
        </row>
      </sheetData>
      <sheetData sheetId="840"/>
      <sheetData sheetId="841">
        <row r="2">
          <cell r="E2" t="str">
            <v>จำนวน</v>
          </cell>
        </row>
      </sheetData>
      <sheetData sheetId="842">
        <row r="2">
          <cell r="A2" t="str">
            <v>LCY:</v>
          </cell>
        </row>
      </sheetData>
      <sheetData sheetId="843">
        <row r="2">
          <cell r="A2" t="str">
            <v>LCY:</v>
          </cell>
        </row>
      </sheetData>
      <sheetData sheetId="844">
        <row r="2">
          <cell r="A2" t="str">
            <v>LCY:</v>
          </cell>
        </row>
      </sheetData>
      <sheetData sheetId="845">
        <row r="2">
          <cell r="A2" t="str">
            <v>LCY:</v>
          </cell>
        </row>
      </sheetData>
      <sheetData sheetId="846">
        <row r="2">
          <cell r="A2" t="str">
            <v>LCY:</v>
          </cell>
        </row>
      </sheetData>
      <sheetData sheetId="847">
        <row r="2">
          <cell r="A2" t="str">
            <v>LCY:</v>
          </cell>
        </row>
      </sheetData>
      <sheetData sheetId="848">
        <row r="2">
          <cell r="A2" t="str">
            <v>LCY:</v>
          </cell>
        </row>
      </sheetData>
      <sheetData sheetId="849">
        <row r="2">
          <cell r="A2" t="str">
            <v>LCY:</v>
          </cell>
        </row>
      </sheetData>
      <sheetData sheetId="850">
        <row r="2">
          <cell r="A2" t="str">
            <v>LCY:</v>
          </cell>
        </row>
      </sheetData>
      <sheetData sheetId="851">
        <row r="2">
          <cell r="A2" t="str">
            <v>SUBJECT</v>
          </cell>
        </row>
      </sheetData>
      <sheetData sheetId="852">
        <row r="2">
          <cell r="A2" t="str">
            <v>LCY:</v>
          </cell>
        </row>
      </sheetData>
      <sheetData sheetId="853">
        <row r="2">
          <cell r="E2" t="str">
            <v>จำนวน</v>
          </cell>
        </row>
      </sheetData>
      <sheetData sheetId="854">
        <row r="2">
          <cell r="E2" t="str">
            <v>จำนวน</v>
          </cell>
        </row>
      </sheetData>
      <sheetData sheetId="855">
        <row r="2">
          <cell r="E2" t="str">
            <v>จำนวน</v>
          </cell>
        </row>
      </sheetData>
      <sheetData sheetId="856">
        <row r="2">
          <cell r="E2" t="str">
            <v>จำนวน</v>
          </cell>
        </row>
      </sheetData>
      <sheetData sheetId="857">
        <row r="2">
          <cell r="E2" t="str">
            <v>จำนวน</v>
          </cell>
        </row>
      </sheetData>
      <sheetData sheetId="858">
        <row r="2">
          <cell r="E2" t="str">
            <v>จำนวน</v>
          </cell>
        </row>
      </sheetData>
      <sheetData sheetId="859">
        <row r="2">
          <cell r="E2" t="str">
            <v>จำนวน</v>
          </cell>
        </row>
      </sheetData>
      <sheetData sheetId="860">
        <row r="2">
          <cell r="E2" t="str">
            <v>จำนวน</v>
          </cell>
        </row>
      </sheetData>
      <sheetData sheetId="861">
        <row r="2">
          <cell r="E2" t="str">
            <v>จำนวน</v>
          </cell>
        </row>
      </sheetData>
      <sheetData sheetId="862">
        <row r="2">
          <cell r="E2" t="str">
            <v>จำนวน</v>
          </cell>
        </row>
      </sheetData>
      <sheetData sheetId="863">
        <row r="2">
          <cell r="E2" t="str">
            <v>จำนวน</v>
          </cell>
        </row>
      </sheetData>
      <sheetData sheetId="864">
        <row r="2">
          <cell r="E2" t="str">
            <v>จำนวน</v>
          </cell>
        </row>
      </sheetData>
      <sheetData sheetId="865">
        <row r="2">
          <cell r="E2" t="str">
            <v>จำนวน</v>
          </cell>
        </row>
      </sheetData>
      <sheetData sheetId="866">
        <row r="2">
          <cell r="E2" t="str">
            <v>จำนวน</v>
          </cell>
        </row>
      </sheetData>
      <sheetData sheetId="867">
        <row r="2">
          <cell r="E2" t="str">
            <v>จำนวน</v>
          </cell>
        </row>
      </sheetData>
      <sheetData sheetId="868">
        <row r="2">
          <cell r="E2" t="str">
            <v>จำนวน</v>
          </cell>
        </row>
      </sheetData>
      <sheetData sheetId="869">
        <row r="2">
          <cell r="E2" t="str">
            <v>จำนวน</v>
          </cell>
        </row>
      </sheetData>
      <sheetData sheetId="870"/>
      <sheetData sheetId="871">
        <row r="2">
          <cell r="E2" t="str">
            <v>จำนวน</v>
          </cell>
        </row>
      </sheetData>
      <sheetData sheetId="872">
        <row r="2">
          <cell r="E2" t="str">
            <v>จำนวน</v>
          </cell>
        </row>
      </sheetData>
      <sheetData sheetId="873">
        <row r="2">
          <cell r="A2">
            <v>1</v>
          </cell>
        </row>
      </sheetData>
      <sheetData sheetId="874">
        <row r="2">
          <cell r="A2">
            <v>1</v>
          </cell>
        </row>
      </sheetData>
      <sheetData sheetId="875">
        <row r="2">
          <cell r="A2" t="str">
            <v>SUBJECT</v>
          </cell>
        </row>
      </sheetData>
      <sheetData sheetId="876">
        <row r="2">
          <cell r="A2" t="str">
            <v>SUBJECT</v>
          </cell>
        </row>
      </sheetData>
      <sheetData sheetId="877">
        <row r="2">
          <cell r="E2" t="str">
            <v>จำนวน</v>
          </cell>
        </row>
      </sheetData>
      <sheetData sheetId="878">
        <row r="2">
          <cell r="E2" t="str">
            <v>จำนวน</v>
          </cell>
        </row>
      </sheetData>
      <sheetData sheetId="879">
        <row r="2">
          <cell r="E2" t="str">
            <v>จำนวน</v>
          </cell>
        </row>
      </sheetData>
      <sheetData sheetId="880">
        <row r="2">
          <cell r="A2" t="str">
            <v>LCY:</v>
          </cell>
        </row>
      </sheetData>
      <sheetData sheetId="881">
        <row r="2">
          <cell r="E2" t="str">
            <v>จำนวน</v>
          </cell>
        </row>
      </sheetData>
      <sheetData sheetId="882">
        <row r="2">
          <cell r="A2" t="str">
            <v>LCY:</v>
          </cell>
        </row>
      </sheetData>
      <sheetData sheetId="883">
        <row r="2">
          <cell r="A2" t="str">
            <v>LCY:</v>
          </cell>
        </row>
      </sheetData>
      <sheetData sheetId="884">
        <row r="2">
          <cell r="A2">
            <v>1</v>
          </cell>
        </row>
      </sheetData>
      <sheetData sheetId="885">
        <row r="2">
          <cell r="A2" t="str">
            <v>LCY:</v>
          </cell>
        </row>
      </sheetData>
      <sheetData sheetId="886">
        <row r="2">
          <cell r="E2" t="str">
            <v>จำนวน</v>
          </cell>
        </row>
      </sheetData>
      <sheetData sheetId="887">
        <row r="2">
          <cell r="A2" t="str">
            <v>LCY:</v>
          </cell>
        </row>
      </sheetData>
      <sheetData sheetId="888">
        <row r="2">
          <cell r="A2" t="str">
            <v>LCY:</v>
          </cell>
        </row>
      </sheetData>
      <sheetData sheetId="889">
        <row r="2">
          <cell r="A2" t="str">
            <v>LCY:</v>
          </cell>
        </row>
      </sheetData>
      <sheetData sheetId="890">
        <row r="2">
          <cell r="A2">
            <v>1</v>
          </cell>
        </row>
      </sheetData>
      <sheetData sheetId="891">
        <row r="2">
          <cell r="A2">
            <v>1</v>
          </cell>
        </row>
      </sheetData>
      <sheetData sheetId="892">
        <row r="2">
          <cell r="A2">
            <v>1</v>
          </cell>
        </row>
      </sheetData>
      <sheetData sheetId="893">
        <row r="2">
          <cell r="A2">
            <v>1</v>
          </cell>
        </row>
      </sheetData>
      <sheetData sheetId="894">
        <row r="2">
          <cell r="A2" t="str">
            <v>LCY:</v>
          </cell>
        </row>
      </sheetData>
      <sheetData sheetId="895">
        <row r="2">
          <cell r="E2" t="str">
            <v>จำนวน</v>
          </cell>
        </row>
      </sheetData>
      <sheetData sheetId="896">
        <row r="2">
          <cell r="E2" t="str">
            <v>จำนวน</v>
          </cell>
        </row>
      </sheetData>
      <sheetData sheetId="897">
        <row r="2">
          <cell r="A2" t="str">
            <v>SUBJECT</v>
          </cell>
        </row>
      </sheetData>
      <sheetData sheetId="898">
        <row r="2">
          <cell r="A2" t="str">
            <v>LCY:</v>
          </cell>
        </row>
      </sheetData>
      <sheetData sheetId="899">
        <row r="2">
          <cell r="A2" t="str">
            <v>LCY:</v>
          </cell>
        </row>
      </sheetData>
      <sheetData sheetId="900">
        <row r="2">
          <cell r="A2" t="str">
            <v>LCY:</v>
          </cell>
        </row>
      </sheetData>
      <sheetData sheetId="901">
        <row r="2">
          <cell r="A2" t="str">
            <v>LCY:</v>
          </cell>
        </row>
      </sheetData>
      <sheetData sheetId="902">
        <row r="2">
          <cell r="A2" t="str">
            <v>LCY:</v>
          </cell>
        </row>
      </sheetData>
      <sheetData sheetId="903">
        <row r="2">
          <cell r="A2" t="str">
            <v>LCY:</v>
          </cell>
        </row>
      </sheetData>
      <sheetData sheetId="904">
        <row r="2">
          <cell r="A2" t="str">
            <v>LCY:</v>
          </cell>
        </row>
      </sheetData>
      <sheetData sheetId="905">
        <row r="2">
          <cell r="A2" t="str">
            <v>LCY:</v>
          </cell>
        </row>
      </sheetData>
      <sheetData sheetId="906">
        <row r="2">
          <cell r="A2" t="str">
            <v>LCY:</v>
          </cell>
        </row>
      </sheetData>
      <sheetData sheetId="907">
        <row r="2">
          <cell r="A2">
            <v>1</v>
          </cell>
        </row>
      </sheetData>
      <sheetData sheetId="908">
        <row r="2">
          <cell r="A2" t="str">
            <v>LCY:</v>
          </cell>
        </row>
      </sheetData>
      <sheetData sheetId="909">
        <row r="2">
          <cell r="A2" t="str">
            <v>LCY:</v>
          </cell>
        </row>
      </sheetData>
      <sheetData sheetId="910">
        <row r="2">
          <cell r="A2" t="str">
            <v>LCY:</v>
          </cell>
        </row>
      </sheetData>
      <sheetData sheetId="911">
        <row r="2">
          <cell r="A2" t="str">
            <v>LCY:</v>
          </cell>
        </row>
      </sheetData>
      <sheetData sheetId="912">
        <row r="2">
          <cell r="A2" t="str">
            <v>LCY:</v>
          </cell>
        </row>
      </sheetData>
      <sheetData sheetId="913">
        <row r="2">
          <cell r="A2" t="str">
            <v>LCY:</v>
          </cell>
        </row>
      </sheetData>
      <sheetData sheetId="914">
        <row r="2">
          <cell r="A2" t="str">
            <v>LCY:</v>
          </cell>
        </row>
      </sheetData>
      <sheetData sheetId="915">
        <row r="2">
          <cell r="A2" t="str">
            <v>LCY:</v>
          </cell>
        </row>
      </sheetData>
      <sheetData sheetId="916">
        <row r="2">
          <cell r="A2" t="str">
            <v>LCY:</v>
          </cell>
        </row>
      </sheetData>
      <sheetData sheetId="917">
        <row r="2">
          <cell r="A2">
            <v>1</v>
          </cell>
        </row>
      </sheetData>
      <sheetData sheetId="918">
        <row r="2">
          <cell r="A2" t="str">
            <v>LCY:</v>
          </cell>
        </row>
      </sheetData>
      <sheetData sheetId="919">
        <row r="2">
          <cell r="A2" t="str">
            <v>LCY:</v>
          </cell>
        </row>
      </sheetData>
      <sheetData sheetId="920">
        <row r="2">
          <cell r="A2" t="str">
            <v>LCY:</v>
          </cell>
        </row>
      </sheetData>
      <sheetData sheetId="921">
        <row r="2">
          <cell r="A2" t="str">
            <v>LCY:</v>
          </cell>
        </row>
      </sheetData>
      <sheetData sheetId="922">
        <row r="2">
          <cell r="A2" t="str">
            <v>LCY:</v>
          </cell>
        </row>
      </sheetData>
      <sheetData sheetId="923">
        <row r="2">
          <cell r="A2" t="str">
            <v>LCY:</v>
          </cell>
        </row>
      </sheetData>
      <sheetData sheetId="924">
        <row r="2">
          <cell r="A2" t="str">
            <v>LCY:</v>
          </cell>
        </row>
      </sheetData>
      <sheetData sheetId="925">
        <row r="2">
          <cell r="A2" t="str">
            <v>LCY:</v>
          </cell>
        </row>
      </sheetData>
      <sheetData sheetId="926">
        <row r="2">
          <cell r="A2" t="str">
            <v>LCY:</v>
          </cell>
        </row>
      </sheetData>
      <sheetData sheetId="927">
        <row r="2">
          <cell r="A2" t="str">
            <v>LCY:</v>
          </cell>
        </row>
      </sheetData>
      <sheetData sheetId="928">
        <row r="2">
          <cell r="A2" t="str">
            <v>LCY:</v>
          </cell>
        </row>
      </sheetData>
      <sheetData sheetId="929">
        <row r="2">
          <cell r="A2" t="str">
            <v>LCY:</v>
          </cell>
        </row>
      </sheetData>
      <sheetData sheetId="930">
        <row r="2">
          <cell r="A2" t="str">
            <v>LCY:</v>
          </cell>
        </row>
      </sheetData>
      <sheetData sheetId="931">
        <row r="2">
          <cell r="A2" t="str">
            <v>LCY:</v>
          </cell>
        </row>
      </sheetData>
      <sheetData sheetId="932">
        <row r="2">
          <cell r="A2" t="str">
            <v>LCY:</v>
          </cell>
        </row>
      </sheetData>
      <sheetData sheetId="933">
        <row r="2">
          <cell r="A2" t="str">
            <v>LCY:</v>
          </cell>
        </row>
      </sheetData>
      <sheetData sheetId="934">
        <row r="2">
          <cell r="A2" t="str">
            <v>LCY:</v>
          </cell>
        </row>
      </sheetData>
      <sheetData sheetId="935">
        <row r="2">
          <cell r="A2" t="str">
            <v>LCY:</v>
          </cell>
        </row>
      </sheetData>
      <sheetData sheetId="936">
        <row r="2">
          <cell r="A2" t="str">
            <v>LCY:</v>
          </cell>
        </row>
      </sheetData>
      <sheetData sheetId="937">
        <row r="2">
          <cell r="A2" t="str">
            <v>LCY:</v>
          </cell>
        </row>
      </sheetData>
      <sheetData sheetId="938">
        <row r="2">
          <cell r="A2" t="str">
            <v>LCY:</v>
          </cell>
        </row>
      </sheetData>
      <sheetData sheetId="939">
        <row r="2">
          <cell r="A2" t="str">
            <v>LCY:</v>
          </cell>
        </row>
      </sheetData>
      <sheetData sheetId="940">
        <row r="2">
          <cell r="A2" t="str">
            <v>LCY:</v>
          </cell>
        </row>
      </sheetData>
      <sheetData sheetId="941">
        <row r="2">
          <cell r="A2" t="str">
            <v>LCY:</v>
          </cell>
        </row>
      </sheetData>
      <sheetData sheetId="942">
        <row r="2">
          <cell r="A2" t="str">
            <v>LCY:</v>
          </cell>
        </row>
      </sheetData>
      <sheetData sheetId="943">
        <row r="2">
          <cell r="A2" t="str">
            <v>LCY:</v>
          </cell>
        </row>
      </sheetData>
      <sheetData sheetId="944">
        <row r="2">
          <cell r="A2" t="str">
            <v>LCY:</v>
          </cell>
        </row>
      </sheetData>
      <sheetData sheetId="945">
        <row r="2">
          <cell r="A2">
            <v>1</v>
          </cell>
        </row>
      </sheetData>
      <sheetData sheetId="946">
        <row r="2">
          <cell r="A2">
            <v>1</v>
          </cell>
        </row>
      </sheetData>
      <sheetData sheetId="947">
        <row r="2">
          <cell r="A2">
            <v>1</v>
          </cell>
        </row>
      </sheetData>
      <sheetData sheetId="948">
        <row r="2">
          <cell r="A2" t="str">
            <v>SUBJECT</v>
          </cell>
        </row>
      </sheetData>
      <sheetData sheetId="949">
        <row r="2">
          <cell r="A2" t="str">
            <v>SUBJECT</v>
          </cell>
        </row>
      </sheetData>
      <sheetData sheetId="950">
        <row r="2">
          <cell r="A2" t="str">
            <v>SUBJECT</v>
          </cell>
        </row>
      </sheetData>
      <sheetData sheetId="951"/>
      <sheetData sheetId="952">
        <row r="2">
          <cell r="E2" t="str">
            <v>จำนวน</v>
          </cell>
        </row>
      </sheetData>
      <sheetData sheetId="953"/>
      <sheetData sheetId="954"/>
      <sheetData sheetId="955">
        <row r="2">
          <cell r="A2">
            <v>1</v>
          </cell>
        </row>
      </sheetData>
      <sheetData sheetId="956">
        <row r="2">
          <cell r="A2">
            <v>1</v>
          </cell>
        </row>
      </sheetData>
      <sheetData sheetId="957">
        <row r="2">
          <cell r="A2">
            <v>1</v>
          </cell>
        </row>
      </sheetData>
      <sheetData sheetId="958">
        <row r="2">
          <cell r="A2">
            <v>1</v>
          </cell>
        </row>
      </sheetData>
      <sheetData sheetId="959">
        <row r="2">
          <cell r="A2">
            <v>1</v>
          </cell>
        </row>
      </sheetData>
      <sheetData sheetId="960">
        <row r="2">
          <cell r="A2">
            <v>1</v>
          </cell>
        </row>
      </sheetData>
      <sheetData sheetId="961">
        <row r="2">
          <cell r="A2" t="str">
            <v>LCY:</v>
          </cell>
        </row>
      </sheetData>
      <sheetData sheetId="962">
        <row r="2">
          <cell r="A2">
            <v>1</v>
          </cell>
        </row>
      </sheetData>
      <sheetData sheetId="963">
        <row r="2">
          <cell r="A2">
            <v>1</v>
          </cell>
        </row>
      </sheetData>
      <sheetData sheetId="964">
        <row r="2">
          <cell r="A2">
            <v>1</v>
          </cell>
        </row>
      </sheetData>
      <sheetData sheetId="965">
        <row r="2">
          <cell r="A2">
            <v>1</v>
          </cell>
        </row>
      </sheetData>
      <sheetData sheetId="966">
        <row r="2">
          <cell r="A2">
            <v>1</v>
          </cell>
        </row>
      </sheetData>
      <sheetData sheetId="967">
        <row r="2">
          <cell r="A2">
            <v>1</v>
          </cell>
        </row>
      </sheetData>
      <sheetData sheetId="968">
        <row r="2">
          <cell r="A2">
            <v>1</v>
          </cell>
        </row>
      </sheetData>
      <sheetData sheetId="969">
        <row r="2">
          <cell r="A2">
            <v>1</v>
          </cell>
        </row>
      </sheetData>
      <sheetData sheetId="970">
        <row r="2">
          <cell r="A2" t="str">
            <v>LCY:</v>
          </cell>
        </row>
      </sheetData>
      <sheetData sheetId="971">
        <row r="2">
          <cell r="A2">
            <v>1</v>
          </cell>
        </row>
      </sheetData>
      <sheetData sheetId="972">
        <row r="2">
          <cell r="A2">
            <v>1</v>
          </cell>
        </row>
      </sheetData>
      <sheetData sheetId="973">
        <row r="2">
          <cell r="A2">
            <v>1</v>
          </cell>
        </row>
      </sheetData>
      <sheetData sheetId="974">
        <row r="2">
          <cell r="A2">
            <v>1</v>
          </cell>
        </row>
      </sheetData>
      <sheetData sheetId="975">
        <row r="2">
          <cell r="A2" t="str">
            <v>LCY:</v>
          </cell>
        </row>
      </sheetData>
      <sheetData sheetId="976">
        <row r="2">
          <cell r="E2" t="str">
            <v>จำนวน</v>
          </cell>
        </row>
      </sheetData>
      <sheetData sheetId="977">
        <row r="2">
          <cell r="A2">
            <v>1</v>
          </cell>
        </row>
      </sheetData>
      <sheetData sheetId="978">
        <row r="2">
          <cell r="A2">
            <v>1</v>
          </cell>
        </row>
      </sheetData>
      <sheetData sheetId="979">
        <row r="2">
          <cell r="A2">
            <v>1</v>
          </cell>
        </row>
      </sheetData>
      <sheetData sheetId="980">
        <row r="2">
          <cell r="A2">
            <v>1</v>
          </cell>
        </row>
      </sheetData>
      <sheetData sheetId="981">
        <row r="2">
          <cell r="E2" t="str">
            <v>จำนวน</v>
          </cell>
        </row>
      </sheetData>
      <sheetData sheetId="982">
        <row r="2">
          <cell r="A2" t="str">
            <v>LCY:</v>
          </cell>
        </row>
      </sheetData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>
        <row r="2">
          <cell r="A2">
            <v>1</v>
          </cell>
        </row>
      </sheetData>
      <sheetData sheetId="1004"/>
      <sheetData sheetId="1005"/>
      <sheetData sheetId="1006">
        <row r="2">
          <cell r="E2" t="str">
            <v>จำนวน</v>
          </cell>
        </row>
      </sheetData>
      <sheetData sheetId="1007" refreshError="1"/>
      <sheetData sheetId="1008" refreshError="1"/>
      <sheetData sheetId="1009"/>
      <sheetData sheetId="1010"/>
      <sheetData sheetId="1011"/>
      <sheetData sheetId="1012" refreshError="1"/>
      <sheetData sheetId="1013" refreshError="1"/>
      <sheetData sheetId="1014"/>
      <sheetData sheetId="1015" refreshError="1"/>
      <sheetData sheetId="1016" refreshError="1"/>
      <sheetData sheetId="1017" refreshError="1"/>
      <sheetData sheetId="1018"/>
      <sheetData sheetId="1019">
        <row r="2">
          <cell r="A2" t="str">
            <v>LCY:</v>
          </cell>
        </row>
      </sheetData>
      <sheetData sheetId="1020">
        <row r="2">
          <cell r="A2" t="str">
            <v>LCY:</v>
          </cell>
        </row>
      </sheetData>
      <sheetData sheetId="1021">
        <row r="2">
          <cell r="A2" t="str">
            <v>LCY:</v>
          </cell>
        </row>
      </sheetData>
      <sheetData sheetId="1022">
        <row r="2">
          <cell r="A2" t="str">
            <v>LCY:</v>
          </cell>
        </row>
      </sheetData>
      <sheetData sheetId="1023">
        <row r="2">
          <cell r="A2" t="str">
            <v>LCY:</v>
          </cell>
        </row>
      </sheetData>
      <sheetData sheetId="1024">
        <row r="2">
          <cell r="A2">
            <v>1</v>
          </cell>
        </row>
      </sheetData>
      <sheetData sheetId="1025">
        <row r="2">
          <cell r="A2" t="str">
            <v>LCY:</v>
          </cell>
        </row>
      </sheetData>
      <sheetData sheetId="1026">
        <row r="2">
          <cell r="E2" t="str">
            <v>จำนวน</v>
          </cell>
        </row>
      </sheetData>
      <sheetData sheetId="1027">
        <row r="2">
          <cell r="A2" t="str">
            <v>LCY:</v>
          </cell>
        </row>
      </sheetData>
      <sheetData sheetId="1028">
        <row r="2">
          <cell r="E2" t="str">
            <v>จำนวน</v>
          </cell>
        </row>
      </sheetData>
      <sheetData sheetId="1029">
        <row r="2">
          <cell r="A2">
            <v>1</v>
          </cell>
        </row>
      </sheetData>
      <sheetData sheetId="1030">
        <row r="2">
          <cell r="A2">
            <v>1</v>
          </cell>
        </row>
      </sheetData>
      <sheetData sheetId="1031">
        <row r="2">
          <cell r="A2">
            <v>1</v>
          </cell>
        </row>
      </sheetData>
      <sheetData sheetId="1032">
        <row r="2">
          <cell r="A2">
            <v>1</v>
          </cell>
        </row>
      </sheetData>
      <sheetData sheetId="1033">
        <row r="2">
          <cell r="E2" t="str">
            <v>จำนวน</v>
          </cell>
        </row>
      </sheetData>
      <sheetData sheetId="1034">
        <row r="2">
          <cell r="A2">
            <v>1</v>
          </cell>
        </row>
      </sheetData>
      <sheetData sheetId="1035">
        <row r="2">
          <cell r="A2">
            <v>1</v>
          </cell>
        </row>
      </sheetData>
      <sheetData sheetId="1036">
        <row r="2">
          <cell r="A2">
            <v>1</v>
          </cell>
        </row>
      </sheetData>
      <sheetData sheetId="1037">
        <row r="2">
          <cell r="A2">
            <v>1</v>
          </cell>
        </row>
      </sheetData>
      <sheetData sheetId="1038">
        <row r="2">
          <cell r="A2" t="str">
            <v>LCY:</v>
          </cell>
        </row>
      </sheetData>
      <sheetData sheetId="1039">
        <row r="2">
          <cell r="A2" t="str">
            <v>LCY:</v>
          </cell>
        </row>
      </sheetData>
      <sheetData sheetId="1040">
        <row r="2">
          <cell r="E2" t="str">
            <v>จำนวน</v>
          </cell>
        </row>
      </sheetData>
      <sheetData sheetId="1041">
        <row r="2">
          <cell r="A2">
            <v>1</v>
          </cell>
        </row>
      </sheetData>
      <sheetData sheetId="1042">
        <row r="2">
          <cell r="A2">
            <v>1</v>
          </cell>
        </row>
      </sheetData>
      <sheetData sheetId="1043">
        <row r="2">
          <cell r="A2">
            <v>1</v>
          </cell>
        </row>
      </sheetData>
      <sheetData sheetId="1044">
        <row r="2">
          <cell r="A2" t="str">
            <v>LCY:</v>
          </cell>
        </row>
      </sheetData>
      <sheetData sheetId="1045">
        <row r="2">
          <cell r="E2" t="str">
            <v>จำนวน</v>
          </cell>
        </row>
      </sheetData>
      <sheetData sheetId="1046">
        <row r="2">
          <cell r="E2" t="str">
            <v>จำนวน</v>
          </cell>
        </row>
      </sheetData>
      <sheetData sheetId="1047">
        <row r="2">
          <cell r="E2" t="str">
            <v>จำนวน</v>
          </cell>
        </row>
      </sheetData>
      <sheetData sheetId="1048">
        <row r="2">
          <cell r="E2" t="str">
            <v>จำนวน</v>
          </cell>
        </row>
      </sheetData>
      <sheetData sheetId="1049">
        <row r="2">
          <cell r="A2" t="str">
            <v>LCY:</v>
          </cell>
        </row>
      </sheetData>
      <sheetData sheetId="1050">
        <row r="2">
          <cell r="A2">
            <v>1</v>
          </cell>
        </row>
      </sheetData>
      <sheetData sheetId="1051">
        <row r="2">
          <cell r="A2" t="str">
            <v>LCY:</v>
          </cell>
        </row>
      </sheetData>
      <sheetData sheetId="1052">
        <row r="2">
          <cell r="A2" t="str">
            <v>SUBJECT</v>
          </cell>
        </row>
      </sheetData>
      <sheetData sheetId="1053">
        <row r="2">
          <cell r="A2" t="str">
            <v>SUBJECT</v>
          </cell>
        </row>
      </sheetData>
      <sheetData sheetId="1054">
        <row r="2">
          <cell r="A2" t="str">
            <v>SUBJECT</v>
          </cell>
        </row>
      </sheetData>
      <sheetData sheetId="1055">
        <row r="2">
          <cell r="A2" t="str">
            <v>SUBJECT</v>
          </cell>
        </row>
      </sheetData>
      <sheetData sheetId="1056">
        <row r="2">
          <cell r="A2" t="str">
            <v>SUBJECT</v>
          </cell>
        </row>
      </sheetData>
      <sheetData sheetId="1057">
        <row r="2">
          <cell r="A2" t="str">
            <v>SUBJECT</v>
          </cell>
        </row>
      </sheetData>
      <sheetData sheetId="1058">
        <row r="2">
          <cell r="E2" t="str">
            <v>จำนวน</v>
          </cell>
        </row>
      </sheetData>
      <sheetData sheetId="1059"/>
      <sheetData sheetId="1060">
        <row r="2">
          <cell r="A2">
            <v>1</v>
          </cell>
        </row>
      </sheetData>
      <sheetData sheetId="1061"/>
      <sheetData sheetId="1062">
        <row r="2">
          <cell r="E2" t="str">
            <v>จำนวน</v>
          </cell>
        </row>
      </sheetData>
      <sheetData sheetId="1063">
        <row r="2">
          <cell r="A2">
            <v>1</v>
          </cell>
        </row>
      </sheetData>
      <sheetData sheetId="1064">
        <row r="2">
          <cell r="E2" t="str">
            <v>จำนวน</v>
          </cell>
        </row>
      </sheetData>
      <sheetData sheetId="1065">
        <row r="2">
          <cell r="A2" t="str">
            <v>SUBJECT</v>
          </cell>
        </row>
      </sheetData>
      <sheetData sheetId="1066"/>
      <sheetData sheetId="1067"/>
      <sheetData sheetId="1068" refreshError="1"/>
      <sheetData sheetId="1069" refreshError="1"/>
      <sheetData sheetId="1070"/>
      <sheetData sheetId="1071"/>
      <sheetData sheetId="1072"/>
      <sheetData sheetId="1073"/>
      <sheetData sheetId="1074" refreshError="1"/>
      <sheetData sheetId="1075"/>
      <sheetData sheetId="1076" refreshError="1"/>
      <sheetData sheetId="1077" refreshError="1"/>
      <sheetData sheetId="1078" refreshError="1"/>
      <sheetData sheetId="1079" refreshError="1"/>
      <sheetData sheetId="1080"/>
      <sheetData sheetId="108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>
        <row r="2">
          <cell r="E2" t="str">
            <v>จำนวน</v>
          </cell>
        </row>
      </sheetData>
      <sheetData sheetId="1089">
        <row r="2">
          <cell r="A2" t="str">
            <v>LCY:</v>
          </cell>
        </row>
      </sheetData>
      <sheetData sheetId="1090">
        <row r="2">
          <cell r="A2" t="str">
            <v>LCY:</v>
          </cell>
        </row>
      </sheetData>
      <sheetData sheetId="1091"/>
      <sheetData sheetId="1092">
        <row r="2">
          <cell r="AE2" t="str">
            <v>01-Cash and Bank</v>
          </cell>
        </row>
      </sheetData>
      <sheetData sheetId="1093">
        <row r="2">
          <cell r="AE2" t="str">
            <v>01-Cash and Bank</v>
          </cell>
        </row>
      </sheetData>
      <sheetData sheetId="1094">
        <row r="2">
          <cell r="E2" t="str">
            <v>จำนวน</v>
          </cell>
        </row>
      </sheetData>
      <sheetData sheetId="1095">
        <row r="2">
          <cell r="E2" t="str">
            <v>จำนวน</v>
          </cell>
        </row>
      </sheetData>
      <sheetData sheetId="1096">
        <row r="2">
          <cell r="E2" t="str">
            <v>จำนวน</v>
          </cell>
        </row>
      </sheetData>
      <sheetData sheetId="1097">
        <row r="2">
          <cell r="E2" t="str">
            <v>จำนวน</v>
          </cell>
        </row>
      </sheetData>
      <sheetData sheetId="1098">
        <row r="2">
          <cell r="E2" t="str">
            <v>จำนวน</v>
          </cell>
        </row>
      </sheetData>
      <sheetData sheetId="1099">
        <row r="2">
          <cell r="E2" t="str">
            <v>จำนวน</v>
          </cell>
        </row>
      </sheetData>
      <sheetData sheetId="1100">
        <row r="2">
          <cell r="E2" t="str">
            <v>จำนวน</v>
          </cell>
        </row>
      </sheetData>
      <sheetData sheetId="1101">
        <row r="2">
          <cell r="E2" t="str">
            <v>จำนวน</v>
          </cell>
        </row>
      </sheetData>
      <sheetData sheetId="1102">
        <row r="2">
          <cell r="E2" t="str">
            <v>จำนวน</v>
          </cell>
        </row>
      </sheetData>
      <sheetData sheetId="1103">
        <row r="2">
          <cell r="E2" t="str">
            <v>จำนวน</v>
          </cell>
        </row>
      </sheetData>
      <sheetData sheetId="1104">
        <row r="2">
          <cell r="A2">
            <v>1</v>
          </cell>
        </row>
      </sheetData>
      <sheetData sheetId="1105">
        <row r="2">
          <cell r="A2">
            <v>1</v>
          </cell>
        </row>
      </sheetData>
      <sheetData sheetId="1106">
        <row r="2">
          <cell r="A2">
            <v>1</v>
          </cell>
        </row>
      </sheetData>
      <sheetData sheetId="1107">
        <row r="2">
          <cell r="A2">
            <v>1</v>
          </cell>
        </row>
      </sheetData>
      <sheetData sheetId="1108">
        <row r="2">
          <cell r="A2">
            <v>1</v>
          </cell>
        </row>
      </sheetData>
      <sheetData sheetId="1109">
        <row r="2">
          <cell r="E2" t="str">
            <v>จำนวน</v>
          </cell>
        </row>
      </sheetData>
      <sheetData sheetId="1110">
        <row r="2">
          <cell r="E2" t="str">
            <v>จำนวน</v>
          </cell>
        </row>
      </sheetData>
      <sheetData sheetId="1111">
        <row r="2">
          <cell r="E2" t="str">
            <v>จำนวน</v>
          </cell>
        </row>
      </sheetData>
      <sheetData sheetId="1112">
        <row r="2">
          <cell r="E2" t="str">
            <v>จำนวน</v>
          </cell>
        </row>
      </sheetData>
      <sheetData sheetId="1113">
        <row r="2">
          <cell r="A2" t="str">
            <v>LCY:</v>
          </cell>
        </row>
      </sheetData>
      <sheetData sheetId="1114">
        <row r="2">
          <cell r="A2" t="str">
            <v>LCY:</v>
          </cell>
        </row>
      </sheetData>
      <sheetData sheetId="1115">
        <row r="2">
          <cell r="A2" t="str">
            <v>LCY:</v>
          </cell>
        </row>
      </sheetData>
      <sheetData sheetId="1116">
        <row r="2">
          <cell r="A2" t="str">
            <v>LCY:</v>
          </cell>
        </row>
      </sheetData>
      <sheetData sheetId="1117">
        <row r="2">
          <cell r="A2" t="str">
            <v>LCY:</v>
          </cell>
        </row>
      </sheetData>
      <sheetData sheetId="1118">
        <row r="2">
          <cell r="E2" t="str">
            <v>จำนวน</v>
          </cell>
        </row>
      </sheetData>
      <sheetData sheetId="1119">
        <row r="2">
          <cell r="E2" t="str">
            <v>จำนวน</v>
          </cell>
        </row>
      </sheetData>
      <sheetData sheetId="1120">
        <row r="2">
          <cell r="E2" t="str">
            <v>จำนวน</v>
          </cell>
        </row>
      </sheetData>
      <sheetData sheetId="1121">
        <row r="2">
          <cell r="E2" t="str">
            <v>จำนวน</v>
          </cell>
        </row>
      </sheetData>
      <sheetData sheetId="1122">
        <row r="2">
          <cell r="E2" t="str">
            <v>จำนวน</v>
          </cell>
        </row>
      </sheetData>
      <sheetData sheetId="1123">
        <row r="2">
          <cell r="E2" t="str">
            <v>จำนวน</v>
          </cell>
        </row>
      </sheetData>
      <sheetData sheetId="1124">
        <row r="2">
          <cell r="E2" t="str">
            <v>จำนวน</v>
          </cell>
        </row>
      </sheetData>
      <sheetData sheetId="1125">
        <row r="2">
          <cell r="E2" t="str">
            <v>จำนวน</v>
          </cell>
        </row>
      </sheetData>
      <sheetData sheetId="1126">
        <row r="2">
          <cell r="E2" t="str">
            <v>จำนวน</v>
          </cell>
        </row>
      </sheetData>
      <sheetData sheetId="1127">
        <row r="2">
          <cell r="E2" t="str">
            <v>จำนวน</v>
          </cell>
        </row>
      </sheetData>
      <sheetData sheetId="1128"/>
      <sheetData sheetId="1129"/>
      <sheetData sheetId="1130">
        <row r="2">
          <cell r="E2" t="str">
            <v>จำนวน</v>
          </cell>
        </row>
      </sheetData>
      <sheetData sheetId="1131">
        <row r="2">
          <cell r="E2" t="str">
            <v>จำนวน</v>
          </cell>
        </row>
      </sheetData>
      <sheetData sheetId="1132">
        <row r="2">
          <cell r="A2">
            <v>1</v>
          </cell>
        </row>
      </sheetData>
      <sheetData sheetId="1133">
        <row r="2">
          <cell r="A2">
            <v>1</v>
          </cell>
        </row>
      </sheetData>
      <sheetData sheetId="1134">
        <row r="2">
          <cell r="A2">
            <v>1</v>
          </cell>
        </row>
      </sheetData>
      <sheetData sheetId="1135">
        <row r="2">
          <cell r="A2">
            <v>1</v>
          </cell>
        </row>
      </sheetData>
      <sheetData sheetId="1136">
        <row r="2">
          <cell r="A2">
            <v>1</v>
          </cell>
        </row>
      </sheetData>
      <sheetData sheetId="1137">
        <row r="2">
          <cell r="A2">
            <v>1</v>
          </cell>
        </row>
      </sheetData>
      <sheetData sheetId="1138">
        <row r="2">
          <cell r="A2">
            <v>1</v>
          </cell>
        </row>
      </sheetData>
      <sheetData sheetId="1139">
        <row r="2">
          <cell r="A2">
            <v>1</v>
          </cell>
        </row>
      </sheetData>
      <sheetData sheetId="1140">
        <row r="2">
          <cell r="A2">
            <v>1</v>
          </cell>
        </row>
      </sheetData>
      <sheetData sheetId="1141">
        <row r="2">
          <cell r="E2" t="str">
            <v>จำนวน</v>
          </cell>
        </row>
      </sheetData>
      <sheetData sheetId="1142"/>
      <sheetData sheetId="1143">
        <row r="2">
          <cell r="A2" t="str">
            <v>LCY:</v>
          </cell>
        </row>
      </sheetData>
      <sheetData sheetId="1144">
        <row r="2">
          <cell r="E2" t="str">
            <v>จำนวน</v>
          </cell>
        </row>
      </sheetData>
      <sheetData sheetId="1145">
        <row r="2">
          <cell r="E2" t="str">
            <v>จำนวน</v>
          </cell>
        </row>
      </sheetData>
      <sheetData sheetId="1146">
        <row r="2">
          <cell r="E2" t="str">
            <v>จำนวน</v>
          </cell>
        </row>
      </sheetData>
      <sheetData sheetId="1147">
        <row r="2">
          <cell r="A2" t="str">
            <v>LCY:</v>
          </cell>
        </row>
      </sheetData>
      <sheetData sheetId="1148">
        <row r="2">
          <cell r="A2" t="str">
            <v>LCY:</v>
          </cell>
        </row>
      </sheetData>
      <sheetData sheetId="1149">
        <row r="2">
          <cell r="A2" t="str">
            <v>LCY:</v>
          </cell>
        </row>
      </sheetData>
      <sheetData sheetId="1150">
        <row r="2">
          <cell r="A2" t="str">
            <v>LCY:</v>
          </cell>
        </row>
      </sheetData>
      <sheetData sheetId="1151">
        <row r="2">
          <cell r="A2" t="str">
            <v>LCY:</v>
          </cell>
        </row>
      </sheetData>
      <sheetData sheetId="1152">
        <row r="2">
          <cell r="A2">
            <v>1</v>
          </cell>
        </row>
      </sheetData>
      <sheetData sheetId="1153">
        <row r="2">
          <cell r="A2">
            <v>1</v>
          </cell>
        </row>
      </sheetData>
      <sheetData sheetId="1154">
        <row r="2">
          <cell r="A2">
            <v>1</v>
          </cell>
        </row>
      </sheetData>
      <sheetData sheetId="1155">
        <row r="2">
          <cell r="A2">
            <v>1</v>
          </cell>
        </row>
      </sheetData>
      <sheetData sheetId="1156">
        <row r="2">
          <cell r="A2" t="str">
            <v>LCY:</v>
          </cell>
        </row>
      </sheetData>
      <sheetData sheetId="1157">
        <row r="2">
          <cell r="A2" t="str">
            <v>LCY:</v>
          </cell>
        </row>
      </sheetData>
      <sheetData sheetId="1158">
        <row r="2">
          <cell r="A2" t="str">
            <v>LCY:</v>
          </cell>
        </row>
      </sheetData>
      <sheetData sheetId="1159">
        <row r="2">
          <cell r="A2" t="str">
            <v>LCY:</v>
          </cell>
        </row>
      </sheetData>
      <sheetData sheetId="1160">
        <row r="2">
          <cell r="A2" t="str">
            <v>SUBJECT</v>
          </cell>
        </row>
      </sheetData>
      <sheetData sheetId="1161">
        <row r="2">
          <cell r="A2" t="str">
            <v>SUBJECT</v>
          </cell>
        </row>
      </sheetData>
      <sheetData sheetId="1162">
        <row r="2">
          <cell r="A2" t="str">
            <v>SUBJECT</v>
          </cell>
        </row>
      </sheetData>
      <sheetData sheetId="1163">
        <row r="2">
          <cell r="A2" t="str">
            <v>SUBJECT</v>
          </cell>
        </row>
      </sheetData>
      <sheetData sheetId="1164">
        <row r="2">
          <cell r="A2" t="str">
            <v>SUBJECT</v>
          </cell>
        </row>
      </sheetData>
      <sheetData sheetId="1165">
        <row r="2">
          <cell r="A2" t="str">
            <v>SUBJECT</v>
          </cell>
        </row>
      </sheetData>
      <sheetData sheetId="1166">
        <row r="2">
          <cell r="A2" t="str">
            <v>SUBJECT</v>
          </cell>
        </row>
      </sheetData>
      <sheetData sheetId="1167">
        <row r="2">
          <cell r="A2">
            <v>1</v>
          </cell>
        </row>
      </sheetData>
      <sheetData sheetId="1168">
        <row r="2">
          <cell r="A2">
            <v>1</v>
          </cell>
        </row>
      </sheetData>
      <sheetData sheetId="1169">
        <row r="2">
          <cell r="A2">
            <v>1</v>
          </cell>
        </row>
      </sheetData>
      <sheetData sheetId="1170">
        <row r="2">
          <cell r="A2">
            <v>1</v>
          </cell>
        </row>
      </sheetData>
      <sheetData sheetId="1171">
        <row r="2">
          <cell r="A2">
            <v>1</v>
          </cell>
        </row>
      </sheetData>
      <sheetData sheetId="1172">
        <row r="2">
          <cell r="A2">
            <v>1</v>
          </cell>
        </row>
      </sheetData>
      <sheetData sheetId="1173">
        <row r="2">
          <cell r="E2" t="str">
            <v>จำนวน</v>
          </cell>
        </row>
      </sheetData>
      <sheetData sheetId="1174">
        <row r="2">
          <cell r="E2" t="str">
            <v>จำนวน</v>
          </cell>
        </row>
      </sheetData>
      <sheetData sheetId="1175">
        <row r="2">
          <cell r="E2" t="str">
            <v>จำนวน</v>
          </cell>
        </row>
      </sheetData>
      <sheetData sheetId="1176">
        <row r="2">
          <cell r="E2" t="str">
            <v>จำนวน</v>
          </cell>
        </row>
      </sheetData>
      <sheetData sheetId="1177">
        <row r="2">
          <cell r="E2" t="str">
            <v>จำนวน</v>
          </cell>
        </row>
      </sheetData>
      <sheetData sheetId="1178">
        <row r="2">
          <cell r="E2" t="str">
            <v>จำนวน</v>
          </cell>
        </row>
      </sheetData>
      <sheetData sheetId="1179">
        <row r="2">
          <cell r="E2" t="str">
            <v>จำนวน</v>
          </cell>
        </row>
      </sheetData>
      <sheetData sheetId="1180">
        <row r="2">
          <cell r="E2" t="str">
            <v>จำนวน</v>
          </cell>
        </row>
      </sheetData>
      <sheetData sheetId="1181">
        <row r="2">
          <cell r="A2">
            <v>1</v>
          </cell>
        </row>
      </sheetData>
      <sheetData sheetId="1182">
        <row r="2">
          <cell r="A2">
            <v>1</v>
          </cell>
        </row>
      </sheetData>
      <sheetData sheetId="1183">
        <row r="2">
          <cell r="A2">
            <v>1</v>
          </cell>
        </row>
      </sheetData>
      <sheetData sheetId="1184">
        <row r="2">
          <cell r="A2">
            <v>1</v>
          </cell>
        </row>
      </sheetData>
      <sheetData sheetId="1185">
        <row r="2">
          <cell r="E2" t="str">
            <v>จำนวน</v>
          </cell>
        </row>
      </sheetData>
      <sheetData sheetId="1186">
        <row r="2">
          <cell r="E2" t="str">
            <v>จำนวน</v>
          </cell>
        </row>
      </sheetData>
      <sheetData sheetId="1187">
        <row r="2">
          <cell r="E2" t="str">
            <v>จำนวน</v>
          </cell>
        </row>
      </sheetData>
      <sheetData sheetId="1188">
        <row r="2">
          <cell r="E2" t="str">
            <v>จำนวน</v>
          </cell>
        </row>
      </sheetData>
      <sheetData sheetId="1189">
        <row r="2">
          <cell r="E2" t="str">
            <v>จำนวน</v>
          </cell>
        </row>
      </sheetData>
      <sheetData sheetId="1190">
        <row r="2">
          <cell r="E2" t="str">
            <v>จำนวน</v>
          </cell>
        </row>
      </sheetData>
      <sheetData sheetId="1191">
        <row r="2">
          <cell r="A2">
            <v>1</v>
          </cell>
        </row>
      </sheetData>
      <sheetData sheetId="1192">
        <row r="2">
          <cell r="E2" t="str">
            <v>จำนวน</v>
          </cell>
        </row>
      </sheetData>
      <sheetData sheetId="1193">
        <row r="2">
          <cell r="E2" t="str">
            <v>จำนวน</v>
          </cell>
        </row>
      </sheetData>
      <sheetData sheetId="1194">
        <row r="2">
          <cell r="E2" t="str">
            <v>จำนวน</v>
          </cell>
        </row>
      </sheetData>
      <sheetData sheetId="1195">
        <row r="2">
          <cell r="A2">
            <v>1</v>
          </cell>
        </row>
      </sheetData>
      <sheetData sheetId="1196">
        <row r="2">
          <cell r="A2">
            <v>1</v>
          </cell>
        </row>
      </sheetData>
      <sheetData sheetId="1197">
        <row r="2">
          <cell r="A2">
            <v>1</v>
          </cell>
        </row>
      </sheetData>
      <sheetData sheetId="1198">
        <row r="2">
          <cell r="A2">
            <v>1</v>
          </cell>
        </row>
      </sheetData>
      <sheetData sheetId="1199">
        <row r="2">
          <cell r="A2" t="str">
            <v>SUBJECT</v>
          </cell>
        </row>
      </sheetData>
      <sheetData sheetId="1200">
        <row r="2">
          <cell r="A2" t="str">
            <v>SUBJECT</v>
          </cell>
        </row>
      </sheetData>
      <sheetData sheetId="1201">
        <row r="2">
          <cell r="A2" t="str">
            <v>SUBJECT</v>
          </cell>
        </row>
      </sheetData>
      <sheetData sheetId="1202">
        <row r="2">
          <cell r="A2" t="str">
            <v>SUBJECT</v>
          </cell>
        </row>
      </sheetData>
      <sheetData sheetId="1203">
        <row r="2">
          <cell r="A2" t="str">
            <v>SUBJECT</v>
          </cell>
        </row>
      </sheetData>
      <sheetData sheetId="1204">
        <row r="2">
          <cell r="A2" t="str">
            <v>SUBJECT</v>
          </cell>
        </row>
      </sheetData>
      <sheetData sheetId="1205">
        <row r="2">
          <cell r="E2" t="str">
            <v>จำนวน</v>
          </cell>
        </row>
      </sheetData>
      <sheetData sheetId="1206">
        <row r="2">
          <cell r="E2" t="str">
            <v>จำนวน</v>
          </cell>
        </row>
      </sheetData>
      <sheetData sheetId="1207">
        <row r="2">
          <cell r="E2" t="str">
            <v>จำนวน</v>
          </cell>
        </row>
      </sheetData>
      <sheetData sheetId="1208">
        <row r="3">
          <cell r="B3">
            <v>1</v>
          </cell>
        </row>
      </sheetData>
      <sheetData sheetId="1209">
        <row r="2">
          <cell r="A2">
            <v>1</v>
          </cell>
        </row>
      </sheetData>
      <sheetData sheetId="1210">
        <row r="2">
          <cell r="A2">
            <v>1</v>
          </cell>
        </row>
      </sheetData>
      <sheetData sheetId="1211">
        <row r="2">
          <cell r="A2">
            <v>1</v>
          </cell>
        </row>
      </sheetData>
      <sheetData sheetId="1212">
        <row r="2">
          <cell r="A2">
            <v>1</v>
          </cell>
        </row>
      </sheetData>
      <sheetData sheetId="1213">
        <row r="2">
          <cell r="E2" t="str">
            <v>จำนวน</v>
          </cell>
        </row>
      </sheetData>
      <sheetData sheetId="1214">
        <row r="2">
          <cell r="E2" t="str">
            <v>จำนวน</v>
          </cell>
        </row>
      </sheetData>
      <sheetData sheetId="1215"/>
      <sheetData sheetId="1216"/>
      <sheetData sheetId="1217"/>
      <sheetData sheetId="1218">
        <row r="2">
          <cell r="E2" t="str">
            <v>จำนวน</v>
          </cell>
        </row>
      </sheetData>
      <sheetData sheetId="1219">
        <row r="2">
          <cell r="E2" t="str">
            <v>จำนวน</v>
          </cell>
        </row>
      </sheetData>
      <sheetData sheetId="1220">
        <row r="2">
          <cell r="E2" t="str">
            <v>จำนวน</v>
          </cell>
        </row>
      </sheetData>
      <sheetData sheetId="1221">
        <row r="2">
          <cell r="E2" t="str">
            <v>จำนวน</v>
          </cell>
        </row>
      </sheetData>
      <sheetData sheetId="1222"/>
      <sheetData sheetId="1223">
        <row r="2">
          <cell r="A2">
            <v>1</v>
          </cell>
        </row>
      </sheetData>
      <sheetData sheetId="1224">
        <row r="2">
          <cell r="A2">
            <v>1</v>
          </cell>
        </row>
      </sheetData>
      <sheetData sheetId="1225">
        <row r="2">
          <cell r="A2">
            <v>1</v>
          </cell>
        </row>
      </sheetData>
      <sheetData sheetId="1226">
        <row r="2">
          <cell r="A2">
            <v>1</v>
          </cell>
        </row>
      </sheetData>
      <sheetData sheetId="1227">
        <row r="2">
          <cell r="A2">
            <v>1</v>
          </cell>
        </row>
      </sheetData>
      <sheetData sheetId="1228">
        <row r="2">
          <cell r="A2">
            <v>1</v>
          </cell>
        </row>
      </sheetData>
      <sheetData sheetId="1229">
        <row r="2">
          <cell r="A2">
            <v>1</v>
          </cell>
        </row>
      </sheetData>
      <sheetData sheetId="1230">
        <row r="2">
          <cell r="A2">
            <v>1</v>
          </cell>
        </row>
      </sheetData>
      <sheetData sheetId="1231">
        <row r="2">
          <cell r="A2">
            <v>1</v>
          </cell>
        </row>
      </sheetData>
      <sheetData sheetId="1232">
        <row r="2">
          <cell r="E2" t="str">
            <v>จำนวน</v>
          </cell>
        </row>
      </sheetData>
      <sheetData sheetId="1233">
        <row r="2">
          <cell r="E2" t="str">
            <v>จำนวน</v>
          </cell>
        </row>
      </sheetData>
      <sheetData sheetId="1234">
        <row r="2">
          <cell r="E2" t="str">
            <v>จำนวน</v>
          </cell>
        </row>
      </sheetData>
      <sheetData sheetId="1235">
        <row r="2">
          <cell r="E2" t="str">
            <v>จำนวน</v>
          </cell>
        </row>
      </sheetData>
      <sheetData sheetId="1236"/>
      <sheetData sheetId="1237">
        <row r="2">
          <cell r="E2" t="str">
            <v>จำนวน</v>
          </cell>
        </row>
      </sheetData>
      <sheetData sheetId="1238">
        <row r="2">
          <cell r="A2">
            <v>1</v>
          </cell>
        </row>
      </sheetData>
      <sheetData sheetId="1239">
        <row r="2">
          <cell r="A2">
            <v>1</v>
          </cell>
        </row>
      </sheetData>
      <sheetData sheetId="1240">
        <row r="2">
          <cell r="A2">
            <v>1</v>
          </cell>
        </row>
      </sheetData>
      <sheetData sheetId="1241">
        <row r="2">
          <cell r="A2">
            <v>1</v>
          </cell>
        </row>
      </sheetData>
      <sheetData sheetId="1242">
        <row r="2">
          <cell r="A2">
            <v>1</v>
          </cell>
        </row>
      </sheetData>
      <sheetData sheetId="1243">
        <row r="2">
          <cell r="A2">
            <v>1</v>
          </cell>
        </row>
      </sheetData>
      <sheetData sheetId="1244">
        <row r="2">
          <cell r="A2">
            <v>1</v>
          </cell>
        </row>
      </sheetData>
      <sheetData sheetId="1245">
        <row r="2">
          <cell r="A2">
            <v>1</v>
          </cell>
        </row>
      </sheetData>
      <sheetData sheetId="1246">
        <row r="2">
          <cell r="A2">
            <v>1</v>
          </cell>
        </row>
      </sheetData>
      <sheetData sheetId="1247">
        <row r="2">
          <cell r="A2">
            <v>1</v>
          </cell>
        </row>
      </sheetData>
      <sheetData sheetId="1248">
        <row r="2">
          <cell r="E2" t="str">
            <v>จำนวน</v>
          </cell>
        </row>
      </sheetData>
      <sheetData sheetId="1249">
        <row r="2">
          <cell r="E2" t="str">
            <v>จำนวน</v>
          </cell>
        </row>
      </sheetData>
      <sheetData sheetId="1250">
        <row r="2">
          <cell r="E2" t="str">
            <v>จำนวน</v>
          </cell>
        </row>
      </sheetData>
      <sheetData sheetId="1251">
        <row r="2">
          <cell r="E2" t="str">
            <v>จำนวน</v>
          </cell>
        </row>
      </sheetData>
      <sheetData sheetId="1252">
        <row r="2">
          <cell r="A2">
            <v>1</v>
          </cell>
        </row>
      </sheetData>
      <sheetData sheetId="1253">
        <row r="2">
          <cell r="A2">
            <v>1</v>
          </cell>
        </row>
      </sheetData>
      <sheetData sheetId="1254">
        <row r="2">
          <cell r="A2">
            <v>1</v>
          </cell>
        </row>
      </sheetData>
      <sheetData sheetId="1255">
        <row r="2">
          <cell r="A2" t="str">
            <v>SUBJECT</v>
          </cell>
        </row>
      </sheetData>
      <sheetData sheetId="1256">
        <row r="2">
          <cell r="A2" t="str">
            <v>SUBJECT</v>
          </cell>
        </row>
      </sheetData>
      <sheetData sheetId="1257">
        <row r="2">
          <cell r="A2">
            <v>1</v>
          </cell>
        </row>
      </sheetData>
      <sheetData sheetId="1258">
        <row r="2">
          <cell r="A2">
            <v>1</v>
          </cell>
        </row>
      </sheetData>
      <sheetData sheetId="1259">
        <row r="2">
          <cell r="A2">
            <v>1</v>
          </cell>
        </row>
      </sheetData>
      <sheetData sheetId="1260">
        <row r="2">
          <cell r="E2" t="str">
            <v>จำนวน</v>
          </cell>
        </row>
      </sheetData>
      <sheetData sheetId="1261">
        <row r="2">
          <cell r="E2" t="str">
            <v>จำนวน</v>
          </cell>
        </row>
      </sheetData>
      <sheetData sheetId="1262">
        <row r="2">
          <cell r="E2" t="str">
            <v>จำนวน</v>
          </cell>
        </row>
      </sheetData>
      <sheetData sheetId="1263">
        <row r="2">
          <cell r="E2" t="str">
            <v>จำนวน</v>
          </cell>
        </row>
      </sheetData>
      <sheetData sheetId="1264"/>
      <sheetData sheetId="1265">
        <row r="2">
          <cell r="E2" t="str">
            <v>จำนวน</v>
          </cell>
        </row>
      </sheetData>
      <sheetData sheetId="1266">
        <row r="2">
          <cell r="E2" t="str">
            <v>จำนวน</v>
          </cell>
        </row>
      </sheetData>
      <sheetData sheetId="1267">
        <row r="2">
          <cell r="A2">
            <v>1</v>
          </cell>
        </row>
      </sheetData>
      <sheetData sheetId="1268">
        <row r="2">
          <cell r="E2" t="str">
            <v>จำนวน</v>
          </cell>
        </row>
      </sheetData>
      <sheetData sheetId="1269">
        <row r="2">
          <cell r="E2" t="str">
            <v>จำนวน</v>
          </cell>
        </row>
      </sheetData>
      <sheetData sheetId="1270">
        <row r="2">
          <cell r="A2">
            <v>1</v>
          </cell>
        </row>
      </sheetData>
      <sheetData sheetId="1271">
        <row r="2">
          <cell r="A2">
            <v>1</v>
          </cell>
        </row>
      </sheetData>
      <sheetData sheetId="1272">
        <row r="2">
          <cell r="A2">
            <v>1</v>
          </cell>
        </row>
      </sheetData>
      <sheetData sheetId="1273">
        <row r="2">
          <cell r="A2">
            <v>1</v>
          </cell>
        </row>
      </sheetData>
      <sheetData sheetId="1274">
        <row r="2">
          <cell r="E2" t="str">
            <v>จำนวน</v>
          </cell>
        </row>
      </sheetData>
      <sheetData sheetId="1275">
        <row r="2">
          <cell r="E2" t="str">
            <v>จำนวน</v>
          </cell>
        </row>
      </sheetData>
      <sheetData sheetId="1276">
        <row r="2">
          <cell r="E2" t="str">
            <v>จำนวน</v>
          </cell>
        </row>
      </sheetData>
      <sheetData sheetId="1277"/>
      <sheetData sheetId="1278"/>
      <sheetData sheetId="1279">
        <row r="2">
          <cell r="E2" t="str">
            <v>จำนวน</v>
          </cell>
        </row>
      </sheetData>
      <sheetData sheetId="1280">
        <row r="2">
          <cell r="E2" t="str">
            <v>จำนวน</v>
          </cell>
        </row>
      </sheetData>
      <sheetData sheetId="1281">
        <row r="2">
          <cell r="E2" t="str">
            <v>จำนวน</v>
          </cell>
        </row>
      </sheetData>
      <sheetData sheetId="1282">
        <row r="2">
          <cell r="E2" t="str">
            <v>จำนวน</v>
          </cell>
        </row>
      </sheetData>
      <sheetData sheetId="1283"/>
      <sheetData sheetId="1284">
        <row r="2">
          <cell r="A2">
            <v>1</v>
          </cell>
        </row>
      </sheetData>
      <sheetData sheetId="1285">
        <row r="2">
          <cell r="A2">
            <v>1</v>
          </cell>
        </row>
      </sheetData>
      <sheetData sheetId="1286">
        <row r="2">
          <cell r="A2">
            <v>1</v>
          </cell>
        </row>
      </sheetData>
      <sheetData sheetId="1287">
        <row r="2">
          <cell r="A2">
            <v>1</v>
          </cell>
        </row>
      </sheetData>
      <sheetData sheetId="1288">
        <row r="2">
          <cell r="E2" t="str">
            <v>จำนวน</v>
          </cell>
        </row>
      </sheetData>
      <sheetData sheetId="1289">
        <row r="2">
          <cell r="E2" t="str">
            <v>จำนวน</v>
          </cell>
        </row>
      </sheetData>
      <sheetData sheetId="1290"/>
      <sheetData sheetId="1291"/>
      <sheetData sheetId="1292"/>
      <sheetData sheetId="1293">
        <row r="2">
          <cell r="E2" t="str">
            <v>จำนวน</v>
          </cell>
        </row>
      </sheetData>
      <sheetData sheetId="1294">
        <row r="2">
          <cell r="E2" t="str">
            <v>จำนวน</v>
          </cell>
        </row>
      </sheetData>
      <sheetData sheetId="1295">
        <row r="2">
          <cell r="A2" t="str">
            <v>LCY:</v>
          </cell>
        </row>
      </sheetData>
      <sheetData sheetId="1296">
        <row r="2">
          <cell r="A2" t="str">
            <v>LCY:</v>
          </cell>
        </row>
      </sheetData>
      <sheetData sheetId="1297">
        <row r="2">
          <cell r="A2" t="str">
            <v>LCY:</v>
          </cell>
        </row>
      </sheetData>
      <sheetData sheetId="1298">
        <row r="2">
          <cell r="A2" t="str">
            <v>LCY:</v>
          </cell>
        </row>
      </sheetData>
      <sheetData sheetId="1299">
        <row r="2">
          <cell r="A2" t="str">
            <v>LCY:</v>
          </cell>
        </row>
      </sheetData>
      <sheetData sheetId="1300">
        <row r="2">
          <cell r="A2" t="str">
            <v>LCY:</v>
          </cell>
        </row>
      </sheetData>
      <sheetData sheetId="1301">
        <row r="2">
          <cell r="A2">
            <v>1</v>
          </cell>
        </row>
      </sheetData>
      <sheetData sheetId="1302">
        <row r="2">
          <cell r="A2">
            <v>1</v>
          </cell>
        </row>
      </sheetData>
      <sheetData sheetId="1303">
        <row r="2">
          <cell r="A2">
            <v>1</v>
          </cell>
        </row>
      </sheetData>
      <sheetData sheetId="1304">
        <row r="2">
          <cell r="A2">
            <v>1</v>
          </cell>
        </row>
      </sheetData>
      <sheetData sheetId="1305">
        <row r="2">
          <cell r="A2" t="str">
            <v>LCY:</v>
          </cell>
        </row>
      </sheetData>
      <sheetData sheetId="1306">
        <row r="2">
          <cell r="A2" t="str">
            <v>LCY:</v>
          </cell>
        </row>
      </sheetData>
      <sheetData sheetId="1307">
        <row r="2">
          <cell r="A2" t="str">
            <v>LCY:</v>
          </cell>
        </row>
      </sheetData>
      <sheetData sheetId="1308">
        <row r="2">
          <cell r="A2" t="str">
            <v>LCY:</v>
          </cell>
        </row>
      </sheetData>
      <sheetData sheetId="1309">
        <row r="2">
          <cell r="A2" t="str">
            <v>LCY:</v>
          </cell>
        </row>
      </sheetData>
      <sheetData sheetId="1310">
        <row r="2">
          <cell r="A2" t="str">
            <v>LCY:</v>
          </cell>
        </row>
      </sheetData>
      <sheetData sheetId="1311">
        <row r="2">
          <cell r="A2" t="str">
            <v>LCY:</v>
          </cell>
        </row>
      </sheetData>
      <sheetData sheetId="1312">
        <row r="2">
          <cell r="A2">
            <v>1</v>
          </cell>
        </row>
      </sheetData>
      <sheetData sheetId="1313">
        <row r="2">
          <cell r="A2" t="str">
            <v>LCY:</v>
          </cell>
        </row>
      </sheetData>
      <sheetData sheetId="1314">
        <row r="2">
          <cell r="A2" t="str">
            <v>LCY:</v>
          </cell>
        </row>
      </sheetData>
      <sheetData sheetId="1315">
        <row r="2">
          <cell r="A2" t="str">
            <v>LCY:</v>
          </cell>
        </row>
      </sheetData>
      <sheetData sheetId="1316">
        <row r="2">
          <cell r="A2" t="str">
            <v>LCY:</v>
          </cell>
        </row>
      </sheetData>
      <sheetData sheetId="1317">
        <row r="2">
          <cell r="A2">
            <v>1</v>
          </cell>
        </row>
      </sheetData>
      <sheetData sheetId="1318">
        <row r="2">
          <cell r="A2">
            <v>1</v>
          </cell>
        </row>
      </sheetData>
      <sheetData sheetId="1319">
        <row r="2">
          <cell r="A2">
            <v>1</v>
          </cell>
        </row>
      </sheetData>
      <sheetData sheetId="1320" refreshError="1"/>
      <sheetData sheetId="1321" refreshError="1"/>
      <sheetData sheetId="1322">
        <row r="2">
          <cell r="E2" t="str">
            <v>จำนวน</v>
          </cell>
        </row>
      </sheetData>
      <sheetData sheetId="1323">
        <row r="2">
          <cell r="A2" t="str">
            <v>LCY:</v>
          </cell>
        </row>
      </sheetData>
      <sheetData sheetId="1324">
        <row r="2">
          <cell r="A2" t="str">
            <v>LCY:</v>
          </cell>
        </row>
      </sheetData>
      <sheetData sheetId="1325">
        <row r="2">
          <cell r="A2" t="str">
            <v>LCY:</v>
          </cell>
        </row>
      </sheetData>
      <sheetData sheetId="1326">
        <row r="2">
          <cell r="A2" t="str">
            <v>LCY:</v>
          </cell>
        </row>
      </sheetData>
      <sheetData sheetId="1327">
        <row r="2">
          <cell r="A2" t="str">
            <v>LCY:</v>
          </cell>
        </row>
      </sheetData>
      <sheetData sheetId="1328">
        <row r="2">
          <cell r="A2">
            <v>1</v>
          </cell>
        </row>
      </sheetData>
      <sheetData sheetId="1329">
        <row r="2">
          <cell r="A2" t="str">
            <v>LCY:</v>
          </cell>
        </row>
      </sheetData>
      <sheetData sheetId="1330">
        <row r="2">
          <cell r="A2" t="str">
            <v>LCY:</v>
          </cell>
        </row>
      </sheetData>
      <sheetData sheetId="1331">
        <row r="2">
          <cell r="A2">
            <v>1</v>
          </cell>
        </row>
      </sheetData>
      <sheetData sheetId="1332">
        <row r="2">
          <cell r="A2" t="str">
            <v>LCY:</v>
          </cell>
        </row>
      </sheetData>
      <sheetData sheetId="1333">
        <row r="2">
          <cell r="A2">
            <v>1</v>
          </cell>
        </row>
      </sheetData>
      <sheetData sheetId="1334">
        <row r="2">
          <cell r="A2" t="str">
            <v>LCY:</v>
          </cell>
        </row>
      </sheetData>
      <sheetData sheetId="1335">
        <row r="2">
          <cell r="A2" t="str">
            <v>LCY:</v>
          </cell>
        </row>
      </sheetData>
      <sheetData sheetId="1336">
        <row r="2">
          <cell r="A2">
            <v>1</v>
          </cell>
        </row>
      </sheetData>
      <sheetData sheetId="1337">
        <row r="2">
          <cell r="A2" t="str">
            <v>LCY:</v>
          </cell>
        </row>
      </sheetData>
      <sheetData sheetId="1338">
        <row r="2">
          <cell r="A2">
            <v>1</v>
          </cell>
        </row>
      </sheetData>
      <sheetData sheetId="1339">
        <row r="2">
          <cell r="A2" t="str">
            <v>LCY:</v>
          </cell>
        </row>
      </sheetData>
      <sheetData sheetId="1340">
        <row r="2">
          <cell r="A2" t="str">
            <v>LCY:</v>
          </cell>
        </row>
      </sheetData>
      <sheetData sheetId="1341">
        <row r="2">
          <cell r="A2" t="str">
            <v>LCY:</v>
          </cell>
        </row>
      </sheetData>
      <sheetData sheetId="1342">
        <row r="2">
          <cell r="A2" t="str">
            <v>LCY:</v>
          </cell>
        </row>
      </sheetData>
      <sheetData sheetId="1343">
        <row r="2">
          <cell r="A2" t="str">
            <v>LCY:</v>
          </cell>
        </row>
      </sheetData>
      <sheetData sheetId="1344">
        <row r="2">
          <cell r="A2">
            <v>1</v>
          </cell>
        </row>
      </sheetData>
      <sheetData sheetId="1345">
        <row r="2">
          <cell r="A2">
            <v>1</v>
          </cell>
        </row>
      </sheetData>
      <sheetData sheetId="1346">
        <row r="2">
          <cell r="A2" t="str">
            <v>LCY:</v>
          </cell>
        </row>
      </sheetData>
      <sheetData sheetId="1347">
        <row r="2">
          <cell r="A2" t="str">
            <v>SUBJECT</v>
          </cell>
        </row>
      </sheetData>
      <sheetData sheetId="1348">
        <row r="2">
          <cell r="A2" t="str">
            <v>SUBJECT</v>
          </cell>
        </row>
      </sheetData>
      <sheetData sheetId="1349">
        <row r="2">
          <cell r="A2" t="str">
            <v>SUBJECT</v>
          </cell>
        </row>
      </sheetData>
      <sheetData sheetId="1350">
        <row r="2">
          <cell r="A2" t="str">
            <v>SUBJECT</v>
          </cell>
        </row>
      </sheetData>
      <sheetData sheetId="1351">
        <row r="2">
          <cell r="A2">
            <v>1</v>
          </cell>
        </row>
      </sheetData>
      <sheetData sheetId="1352">
        <row r="2">
          <cell r="A2">
            <v>1</v>
          </cell>
        </row>
      </sheetData>
      <sheetData sheetId="1353">
        <row r="2">
          <cell r="A2" t="str">
            <v>LCY:</v>
          </cell>
        </row>
      </sheetData>
      <sheetData sheetId="1354">
        <row r="2">
          <cell r="A2" t="str">
            <v>SUBJECT</v>
          </cell>
        </row>
      </sheetData>
      <sheetData sheetId="1355">
        <row r="2">
          <cell r="E2" t="str">
            <v>จำนวน</v>
          </cell>
        </row>
      </sheetData>
      <sheetData sheetId="1356">
        <row r="2">
          <cell r="E2" t="str">
            <v>จำนวน</v>
          </cell>
        </row>
      </sheetData>
      <sheetData sheetId="1357">
        <row r="2">
          <cell r="A2" t="str">
            <v>LCY:</v>
          </cell>
        </row>
      </sheetData>
      <sheetData sheetId="1358">
        <row r="2">
          <cell r="A2">
            <v>1</v>
          </cell>
        </row>
      </sheetData>
      <sheetData sheetId="1359">
        <row r="2">
          <cell r="A2">
            <v>1</v>
          </cell>
        </row>
      </sheetData>
      <sheetData sheetId="1360">
        <row r="2">
          <cell r="A2" t="str">
            <v>LCY:</v>
          </cell>
        </row>
      </sheetData>
      <sheetData sheetId="1361">
        <row r="2">
          <cell r="E2" t="str">
            <v>จำนวน</v>
          </cell>
        </row>
      </sheetData>
      <sheetData sheetId="1362">
        <row r="2">
          <cell r="E2" t="str">
            <v>จำนวน</v>
          </cell>
        </row>
      </sheetData>
      <sheetData sheetId="1363">
        <row r="2">
          <cell r="A2">
            <v>1</v>
          </cell>
        </row>
      </sheetData>
      <sheetData sheetId="1364">
        <row r="2">
          <cell r="A2" t="str">
            <v>LCY:</v>
          </cell>
        </row>
      </sheetData>
      <sheetData sheetId="1365">
        <row r="2">
          <cell r="A2">
            <v>1</v>
          </cell>
        </row>
      </sheetData>
      <sheetData sheetId="1366">
        <row r="2">
          <cell r="A2">
            <v>1</v>
          </cell>
        </row>
      </sheetData>
      <sheetData sheetId="1367">
        <row r="2">
          <cell r="A2" t="str">
            <v>SUBJECT</v>
          </cell>
        </row>
      </sheetData>
      <sheetData sheetId="1368"/>
      <sheetData sheetId="1369"/>
      <sheetData sheetId="1370">
        <row r="2">
          <cell r="A2">
            <v>1</v>
          </cell>
        </row>
      </sheetData>
      <sheetData sheetId="1371">
        <row r="2">
          <cell r="A2">
            <v>1</v>
          </cell>
        </row>
      </sheetData>
      <sheetData sheetId="1372">
        <row r="2">
          <cell r="E2" t="str">
            <v>จำนวน</v>
          </cell>
        </row>
      </sheetData>
      <sheetData sheetId="1373">
        <row r="2">
          <cell r="A2" t="str">
            <v>LCY:</v>
          </cell>
        </row>
      </sheetData>
      <sheetData sheetId="1374"/>
      <sheetData sheetId="1375">
        <row r="2">
          <cell r="A2" t="str">
            <v>LCY:</v>
          </cell>
        </row>
      </sheetData>
      <sheetData sheetId="1376">
        <row r="2">
          <cell r="A2">
            <v>1</v>
          </cell>
        </row>
      </sheetData>
      <sheetData sheetId="1377">
        <row r="2">
          <cell r="A2" t="str">
            <v>LCY:</v>
          </cell>
        </row>
      </sheetData>
      <sheetData sheetId="1378">
        <row r="2">
          <cell r="A2" t="str">
            <v>LCY:</v>
          </cell>
        </row>
      </sheetData>
      <sheetData sheetId="1379">
        <row r="2">
          <cell r="A2">
            <v>1</v>
          </cell>
        </row>
      </sheetData>
      <sheetData sheetId="1380">
        <row r="2">
          <cell r="A2" t="str">
            <v>LCY:</v>
          </cell>
        </row>
      </sheetData>
      <sheetData sheetId="1381">
        <row r="2">
          <cell r="A2" t="str">
            <v>LCY:</v>
          </cell>
        </row>
      </sheetData>
      <sheetData sheetId="1382">
        <row r="2">
          <cell r="A2" t="str">
            <v>LCY:</v>
          </cell>
        </row>
      </sheetData>
      <sheetData sheetId="1383">
        <row r="2">
          <cell r="A2" t="str">
            <v>LCY:</v>
          </cell>
        </row>
      </sheetData>
      <sheetData sheetId="1384">
        <row r="2">
          <cell r="A2">
            <v>1</v>
          </cell>
        </row>
      </sheetData>
      <sheetData sheetId="1385">
        <row r="2">
          <cell r="A2" t="str">
            <v>LCY:</v>
          </cell>
        </row>
      </sheetData>
      <sheetData sheetId="1386">
        <row r="2">
          <cell r="A2">
            <v>1</v>
          </cell>
        </row>
      </sheetData>
      <sheetData sheetId="1387">
        <row r="2">
          <cell r="A2" t="str">
            <v>LCY:</v>
          </cell>
        </row>
      </sheetData>
      <sheetData sheetId="1388">
        <row r="2">
          <cell r="A2" t="str">
            <v>LCY:</v>
          </cell>
        </row>
      </sheetData>
      <sheetData sheetId="1389">
        <row r="2">
          <cell r="E2" t="str">
            <v>จำนวน</v>
          </cell>
        </row>
      </sheetData>
      <sheetData sheetId="1390">
        <row r="2">
          <cell r="A2" t="str">
            <v>LCY:</v>
          </cell>
        </row>
      </sheetData>
      <sheetData sheetId="1391">
        <row r="2">
          <cell r="A2">
            <v>1</v>
          </cell>
        </row>
      </sheetData>
      <sheetData sheetId="1392">
        <row r="2">
          <cell r="A2" t="str">
            <v>LCY:</v>
          </cell>
        </row>
      </sheetData>
      <sheetData sheetId="1393">
        <row r="2">
          <cell r="A2">
            <v>1</v>
          </cell>
        </row>
      </sheetData>
      <sheetData sheetId="1394">
        <row r="2">
          <cell r="A2" t="str">
            <v>LCY:</v>
          </cell>
        </row>
      </sheetData>
      <sheetData sheetId="1395">
        <row r="2">
          <cell r="A2" t="str">
            <v>LCY:</v>
          </cell>
        </row>
      </sheetData>
      <sheetData sheetId="1396">
        <row r="2">
          <cell r="A2" t="str">
            <v>LCY:</v>
          </cell>
        </row>
      </sheetData>
      <sheetData sheetId="1397">
        <row r="2">
          <cell r="A2" t="str">
            <v>LCY:</v>
          </cell>
        </row>
      </sheetData>
      <sheetData sheetId="1398">
        <row r="2">
          <cell r="A2">
            <v>1</v>
          </cell>
        </row>
      </sheetData>
      <sheetData sheetId="1399">
        <row r="2">
          <cell r="A2" t="str">
            <v>LCY:</v>
          </cell>
        </row>
      </sheetData>
      <sheetData sheetId="1400">
        <row r="2">
          <cell r="A2" t="str">
            <v>LCY:</v>
          </cell>
        </row>
      </sheetData>
      <sheetData sheetId="1401">
        <row r="2">
          <cell r="A2" t="str">
            <v>LCY:</v>
          </cell>
        </row>
      </sheetData>
      <sheetData sheetId="1402">
        <row r="2">
          <cell r="A2">
            <v>1</v>
          </cell>
        </row>
      </sheetData>
      <sheetData sheetId="1403">
        <row r="2">
          <cell r="A2" t="str">
            <v>LCY:</v>
          </cell>
        </row>
      </sheetData>
      <sheetData sheetId="1404">
        <row r="2">
          <cell r="A2" t="str">
            <v>LCY:</v>
          </cell>
        </row>
      </sheetData>
      <sheetData sheetId="1405">
        <row r="2">
          <cell r="A2" t="str">
            <v>LCY:</v>
          </cell>
        </row>
      </sheetData>
      <sheetData sheetId="1406">
        <row r="2">
          <cell r="E2" t="str">
            <v>จำนวน</v>
          </cell>
        </row>
      </sheetData>
      <sheetData sheetId="1407">
        <row r="2">
          <cell r="A2" t="str">
            <v>LCY:</v>
          </cell>
        </row>
      </sheetData>
      <sheetData sheetId="1408">
        <row r="2">
          <cell r="E2" t="str">
            <v>จำนวน</v>
          </cell>
        </row>
      </sheetData>
      <sheetData sheetId="1409">
        <row r="2">
          <cell r="A2">
            <v>1</v>
          </cell>
        </row>
      </sheetData>
      <sheetData sheetId="1410">
        <row r="2">
          <cell r="A2" t="str">
            <v>LCY:</v>
          </cell>
        </row>
      </sheetData>
      <sheetData sheetId="1411">
        <row r="2">
          <cell r="E2" t="str">
            <v>จำนวน</v>
          </cell>
        </row>
      </sheetData>
      <sheetData sheetId="1412">
        <row r="2">
          <cell r="A2">
            <v>1</v>
          </cell>
        </row>
      </sheetData>
      <sheetData sheetId="1413">
        <row r="2">
          <cell r="A2" t="str">
            <v>LCY:</v>
          </cell>
        </row>
      </sheetData>
      <sheetData sheetId="1414">
        <row r="2">
          <cell r="A2" t="str">
            <v>LCY:</v>
          </cell>
        </row>
      </sheetData>
      <sheetData sheetId="1415">
        <row r="2">
          <cell r="A2" t="str">
            <v>LCY:</v>
          </cell>
        </row>
      </sheetData>
      <sheetData sheetId="1416">
        <row r="2">
          <cell r="A2">
            <v>1</v>
          </cell>
        </row>
      </sheetData>
      <sheetData sheetId="1417">
        <row r="2">
          <cell r="A2" t="str">
            <v>LCY:</v>
          </cell>
        </row>
      </sheetData>
      <sheetData sheetId="1418">
        <row r="2">
          <cell r="E2" t="str">
            <v>จำนวน</v>
          </cell>
        </row>
      </sheetData>
      <sheetData sheetId="1419">
        <row r="2">
          <cell r="E2" t="str">
            <v>จำนวน</v>
          </cell>
        </row>
      </sheetData>
      <sheetData sheetId="1420">
        <row r="2">
          <cell r="A2">
            <v>1</v>
          </cell>
        </row>
      </sheetData>
      <sheetData sheetId="1421">
        <row r="2">
          <cell r="A2">
            <v>1</v>
          </cell>
        </row>
      </sheetData>
      <sheetData sheetId="1422">
        <row r="2">
          <cell r="A2" t="str">
            <v>LCY:</v>
          </cell>
        </row>
      </sheetData>
      <sheetData sheetId="1423">
        <row r="2">
          <cell r="A2">
            <v>1</v>
          </cell>
        </row>
      </sheetData>
      <sheetData sheetId="1424">
        <row r="2">
          <cell r="E2" t="str">
            <v>จำนวน</v>
          </cell>
        </row>
      </sheetData>
      <sheetData sheetId="1425">
        <row r="2">
          <cell r="E2" t="str">
            <v>จำนวน</v>
          </cell>
        </row>
      </sheetData>
      <sheetData sheetId="1426">
        <row r="2">
          <cell r="E2" t="str">
            <v>จำนวน</v>
          </cell>
        </row>
      </sheetData>
      <sheetData sheetId="1427">
        <row r="2">
          <cell r="AE2" t="str">
            <v>01-Cash and Bank</v>
          </cell>
        </row>
      </sheetData>
      <sheetData sheetId="1428">
        <row r="2">
          <cell r="A2">
            <v>1</v>
          </cell>
        </row>
      </sheetData>
      <sheetData sheetId="1429">
        <row r="2">
          <cell r="A2" t="str">
            <v>LCY:</v>
          </cell>
        </row>
      </sheetData>
      <sheetData sheetId="1430">
        <row r="2">
          <cell r="E2" t="str">
            <v>จำนวน</v>
          </cell>
        </row>
      </sheetData>
      <sheetData sheetId="1431">
        <row r="2">
          <cell r="A2" t="str">
            <v>LCY:</v>
          </cell>
        </row>
      </sheetData>
      <sheetData sheetId="1432">
        <row r="2">
          <cell r="E2" t="str">
            <v>จำนวน</v>
          </cell>
        </row>
      </sheetData>
      <sheetData sheetId="1433">
        <row r="2">
          <cell r="A2" t="str">
            <v>LCY:</v>
          </cell>
        </row>
      </sheetData>
      <sheetData sheetId="1434">
        <row r="2">
          <cell r="A2">
            <v>1</v>
          </cell>
        </row>
      </sheetData>
      <sheetData sheetId="1435">
        <row r="2">
          <cell r="A2">
            <v>1</v>
          </cell>
        </row>
      </sheetData>
      <sheetData sheetId="1436">
        <row r="2">
          <cell r="A2">
            <v>1</v>
          </cell>
        </row>
      </sheetData>
      <sheetData sheetId="1437">
        <row r="2">
          <cell r="E2" t="str">
            <v>จำนวน</v>
          </cell>
        </row>
      </sheetData>
      <sheetData sheetId="1438">
        <row r="2">
          <cell r="A2" t="str">
            <v>LCY:</v>
          </cell>
        </row>
      </sheetData>
      <sheetData sheetId="1439">
        <row r="2">
          <cell r="A2">
            <v>1</v>
          </cell>
        </row>
      </sheetData>
      <sheetData sheetId="1440">
        <row r="2">
          <cell r="E2" t="str">
            <v>จำนวน</v>
          </cell>
        </row>
      </sheetData>
      <sheetData sheetId="1441">
        <row r="2">
          <cell r="A2">
            <v>1</v>
          </cell>
        </row>
      </sheetData>
      <sheetData sheetId="1442" refreshError="1"/>
      <sheetData sheetId="1443">
        <row r="2">
          <cell r="A2" t="str">
            <v>LCY:</v>
          </cell>
        </row>
      </sheetData>
      <sheetData sheetId="1444">
        <row r="2">
          <cell r="A2" t="str">
            <v>LCY:</v>
          </cell>
        </row>
      </sheetData>
      <sheetData sheetId="1445">
        <row r="2">
          <cell r="A2" t="str">
            <v>LCY:</v>
          </cell>
        </row>
      </sheetData>
      <sheetData sheetId="1446">
        <row r="2">
          <cell r="A2" t="str">
            <v>LCY:</v>
          </cell>
        </row>
      </sheetData>
      <sheetData sheetId="1447">
        <row r="2">
          <cell r="A2" t="str">
            <v>LCY:</v>
          </cell>
        </row>
      </sheetData>
      <sheetData sheetId="1448">
        <row r="2">
          <cell r="A2" t="str">
            <v>LCY:</v>
          </cell>
        </row>
      </sheetData>
      <sheetData sheetId="1449">
        <row r="2">
          <cell r="A2" t="str">
            <v>LCY:</v>
          </cell>
        </row>
      </sheetData>
      <sheetData sheetId="1450">
        <row r="2">
          <cell r="A2" t="str">
            <v>LCY:</v>
          </cell>
        </row>
      </sheetData>
      <sheetData sheetId="1451">
        <row r="2">
          <cell r="A2" t="str">
            <v>LCY:</v>
          </cell>
        </row>
      </sheetData>
      <sheetData sheetId="1452">
        <row r="2">
          <cell r="A2" t="str">
            <v>LCY:</v>
          </cell>
        </row>
      </sheetData>
      <sheetData sheetId="1453">
        <row r="2">
          <cell r="A2" t="str">
            <v>LCY:</v>
          </cell>
        </row>
      </sheetData>
      <sheetData sheetId="1454">
        <row r="2">
          <cell r="A2" t="str">
            <v>LCY:</v>
          </cell>
        </row>
      </sheetData>
      <sheetData sheetId="1455">
        <row r="2">
          <cell r="A2" t="str">
            <v>LCY:</v>
          </cell>
        </row>
      </sheetData>
      <sheetData sheetId="1456">
        <row r="2">
          <cell r="A2" t="str">
            <v>LCY:</v>
          </cell>
        </row>
      </sheetData>
      <sheetData sheetId="1457">
        <row r="2">
          <cell r="A2" t="str">
            <v>LCY:</v>
          </cell>
        </row>
      </sheetData>
      <sheetData sheetId="1458">
        <row r="2">
          <cell r="A2" t="str">
            <v>LCY:</v>
          </cell>
        </row>
      </sheetData>
      <sheetData sheetId="1459">
        <row r="2">
          <cell r="A2" t="str">
            <v>LCY:</v>
          </cell>
        </row>
      </sheetData>
      <sheetData sheetId="1460">
        <row r="2">
          <cell r="A2">
            <v>1</v>
          </cell>
        </row>
      </sheetData>
      <sheetData sheetId="1461">
        <row r="2">
          <cell r="A2">
            <v>1</v>
          </cell>
        </row>
      </sheetData>
      <sheetData sheetId="1462">
        <row r="2">
          <cell r="A2" t="str">
            <v>LCY:</v>
          </cell>
        </row>
      </sheetData>
      <sheetData sheetId="1463">
        <row r="2">
          <cell r="A2" t="str">
            <v>LCY:</v>
          </cell>
        </row>
      </sheetData>
      <sheetData sheetId="1464">
        <row r="2">
          <cell r="A2" t="str">
            <v>LCY:</v>
          </cell>
        </row>
      </sheetData>
      <sheetData sheetId="1465">
        <row r="2">
          <cell r="A2" t="str">
            <v>LCY:</v>
          </cell>
        </row>
      </sheetData>
      <sheetData sheetId="1466">
        <row r="2">
          <cell r="A2" t="str">
            <v>LCY:</v>
          </cell>
        </row>
      </sheetData>
      <sheetData sheetId="1467">
        <row r="2">
          <cell r="A2" t="str">
            <v>LCY:</v>
          </cell>
        </row>
      </sheetData>
      <sheetData sheetId="1468">
        <row r="2">
          <cell r="A2" t="str">
            <v>LCY:</v>
          </cell>
        </row>
      </sheetData>
      <sheetData sheetId="1469">
        <row r="2">
          <cell r="A2" t="str">
            <v>LCY:</v>
          </cell>
        </row>
      </sheetData>
      <sheetData sheetId="1470">
        <row r="2">
          <cell r="A2" t="str">
            <v>LCY:</v>
          </cell>
        </row>
      </sheetData>
      <sheetData sheetId="1471">
        <row r="2">
          <cell r="A2" t="str">
            <v>LCY:</v>
          </cell>
        </row>
      </sheetData>
      <sheetData sheetId="1472">
        <row r="2">
          <cell r="A2" t="str">
            <v>LCY:</v>
          </cell>
        </row>
      </sheetData>
      <sheetData sheetId="1473">
        <row r="2">
          <cell r="A2" t="str">
            <v>LCY:</v>
          </cell>
        </row>
      </sheetData>
      <sheetData sheetId="1474">
        <row r="2">
          <cell r="A2" t="str">
            <v>LCY:</v>
          </cell>
        </row>
      </sheetData>
      <sheetData sheetId="1475">
        <row r="2">
          <cell r="A2" t="str">
            <v>LCY:</v>
          </cell>
        </row>
      </sheetData>
      <sheetData sheetId="1476">
        <row r="2">
          <cell r="A2" t="str">
            <v>LCY:</v>
          </cell>
        </row>
      </sheetData>
      <sheetData sheetId="1477">
        <row r="2">
          <cell r="A2" t="str">
            <v>LCY:</v>
          </cell>
        </row>
      </sheetData>
      <sheetData sheetId="1478">
        <row r="2">
          <cell r="A2" t="str">
            <v>LCY:</v>
          </cell>
        </row>
      </sheetData>
      <sheetData sheetId="1479">
        <row r="2">
          <cell r="A2" t="str">
            <v>LCY:</v>
          </cell>
        </row>
      </sheetData>
      <sheetData sheetId="1480">
        <row r="2">
          <cell r="A2" t="str">
            <v>LCY:</v>
          </cell>
        </row>
      </sheetData>
      <sheetData sheetId="1481">
        <row r="2">
          <cell r="A2" t="str">
            <v>LCY:</v>
          </cell>
        </row>
      </sheetData>
      <sheetData sheetId="1482">
        <row r="2">
          <cell r="A2" t="str">
            <v>LCY:</v>
          </cell>
        </row>
      </sheetData>
      <sheetData sheetId="1483">
        <row r="2">
          <cell r="A2" t="str">
            <v>LCY:</v>
          </cell>
        </row>
      </sheetData>
      <sheetData sheetId="1484">
        <row r="2">
          <cell r="A2" t="str">
            <v>LCY:</v>
          </cell>
        </row>
      </sheetData>
      <sheetData sheetId="1485">
        <row r="2">
          <cell r="A2">
            <v>1</v>
          </cell>
        </row>
      </sheetData>
      <sheetData sheetId="1486">
        <row r="2">
          <cell r="A2">
            <v>1</v>
          </cell>
        </row>
      </sheetData>
      <sheetData sheetId="1487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>
        <row r="2">
          <cell r="E2" t="str">
            <v>จำนวน</v>
          </cell>
        </row>
      </sheetData>
      <sheetData sheetId="1570">
        <row r="2">
          <cell r="E2" t="str">
            <v>จำนวน</v>
          </cell>
        </row>
      </sheetData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>
        <row r="2">
          <cell r="A2">
            <v>1</v>
          </cell>
        </row>
      </sheetData>
      <sheetData sheetId="1592"/>
      <sheetData sheetId="1593">
        <row r="2">
          <cell r="E2" t="str">
            <v>จำนวน</v>
          </cell>
        </row>
      </sheetData>
      <sheetData sheetId="1594">
        <row r="2">
          <cell r="A2">
            <v>1</v>
          </cell>
        </row>
      </sheetData>
      <sheetData sheetId="1595"/>
      <sheetData sheetId="1596">
        <row r="2">
          <cell r="E2" t="str">
            <v>จำนวน</v>
          </cell>
        </row>
      </sheetData>
      <sheetData sheetId="1597">
        <row r="2">
          <cell r="E2" t="str">
            <v>จำนวน</v>
          </cell>
        </row>
      </sheetData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>
        <row r="2">
          <cell r="E2" t="str">
            <v>จำนวน</v>
          </cell>
        </row>
      </sheetData>
      <sheetData sheetId="1619">
        <row r="2">
          <cell r="E2" t="str">
            <v>จำนวน</v>
          </cell>
        </row>
      </sheetData>
      <sheetData sheetId="1620">
        <row r="2">
          <cell r="E2" t="str">
            <v>จำนวน</v>
          </cell>
        </row>
      </sheetData>
      <sheetData sheetId="1621"/>
      <sheetData sheetId="1622"/>
      <sheetData sheetId="1623">
        <row r="2">
          <cell r="A2">
            <v>1</v>
          </cell>
        </row>
      </sheetData>
      <sheetData sheetId="1624">
        <row r="2">
          <cell r="A2">
            <v>1</v>
          </cell>
        </row>
      </sheetData>
      <sheetData sheetId="1625">
        <row r="2">
          <cell r="A2">
            <v>1</v>
          </cell>
        </row>
      </sheetData>
      <sheetData sheetId="1626">
        <row r="2">
          <cell r="E2" t="str">
            <v>จำนวน</v>
          </cell>
        </row>
      </sheetData>
      <sheetData sheetId="1627">
        <row r="2">
          <cell r="A2">
            <v>1</v>
          </cell>
        </row>
      </sheetData>
      <sheetData sheetId="1628">
        <row r="2">
          <cell r="A2">
            <v>1</v>
          </cell>
        </row>
      </sheetData>
      <sheetData sheetId="1629">
        <row r="2">
          <cell r="A2">
            <v>1</v>
          </cell>
        </row>
      </sheetData>
      <sheetData sheetId="1630">
        <row r="2">
          <cell r="E2" t="str">
            <v>จำนวน</v>
          </cell>
        </row>
      </sheetData>
      <sheetData sheetId="1631">
        <row r="2">
          <cell r="E2" t="str">
            <v>จำนวน</v>
          </cell>
        </row>
      </sheetData>
      <sheetData sheetId="1632">
        <row r="2">
          <cell r="E2" t="str">
            <v>จำนวน</v>
          </cell>
        </row>
      </sheetData>
      <sheetData sheetId="1633">
        <row r="2">
          <cell r="E2" t="str">
            <v>จำนวน</v>
          </cell>
        </row>
      </sheetData>
      <sheetData sheetId="1634">
        <row r="2">
          <cell r="E2" t="str">
            <v>จำนวน</v>
          </cell>
        </row>
      </sheetData>
      <sheetData sheetId="1635"/>
      <sheetData sheetId="1636"/>
      <sheetData sheetId="1637">
        <row r="2">
          <cell r="A2">
            <v>1</v>
          </cell>
        </row>
      </sheetData>
      <sheetData sheetId="1638">
        <row r="2">
          <cell r="E2" t="str">
            <v>จำนวน</v>
          </cell>
        </row>
      </sheetData>
      <sheetData sheetId="1639">
        <row r="2">
          <cell r="A2">
            <v>1</v>
          </cell>
        </row>
      </sheetData>
      <sheetData sheetId="1640">
        <row r="2">
          <cell r="A2">
            <v>1</v>
          </cell>
        </row>
      </sheetData>
      <sheetData sheetId="1641">
        <row r="2">
          <cell r="A2">
            <v>1</v>
          </cell>
        </row>
      </sheetData>
      <sheetData sheetId="1642">
        <row r="2">
          <cell r="A2">
            <v>1</v>
          </cell>
        </row>
      </sheetData>
      <sheetData sheetId="1643">
        <row r="2">
          <cell r="E2" t="str">
            <v>จำนวน</v>
          </cell>
        </row>
      </sheetData>
      <sheetData sheetId="1644">
        <row r="2">
          <cell r="E2" t="str">
            <v>จำนวน</v>
          </cell>
        </row>
      </sheetData>
      <sheetData sheetId="1645">
        <row r="2">
          <cell r="E2" t="str">
            <v>จำนวน</v>
          </cell>
        </row>
      </sheetData>
      <sheetData sheetId="1646">
        <row r="2">
          <cell r="E2" t="str">
            <v>จำนวน</v>
          </cell>
        </row>
      </sheetData>
      <sheetData sheetId="1647"/>
      <sheetData sheetId="1648"/>
      <sheetData sheetId="1649"/>
      <sheetData sheetId="1650">
        <row r="2">
          <cell r="E2" t="str">
            <v>จำนวน</v>
          </cell>
        </row>
      </sheetData>
      <sheetData sheetId="1651">
        <row r="2">
          <cell r="E2" t="str">
            <v>จำนวน</v>
          </cell>
        </row>
      </sheetData>
      <sheetData sheetId="1652">
        <row r="2">
          <cell r="A2">
            <v>1</v>
          </cell>
        </row>
      </sheetData>
      <sheetData sheetId="1653">
        <row r="2">
          <cell r="A2">
            <v>1</v>
          </cell>
        </row>
      </sheetData>
      <sheetData sheetId="1654">
        <row r="2">
          <cell r="A2">
            <v>1</v>
          </cell>
        </row>
      </sheetData>
      <sheetData sheetId="1655">
        <row r="2">
          <cell r="A2">
            <v>1</v>
          </cell>
        </row>
      </sheetData>
      <sheetData sheetId="1656">
        <row r="2">
          <cell r="E2" t="str">
            <v>จำนวน</v>
          </cell>
        </row>
      </sheetData>
      <sheetData sheetId="1657">
        <row r="2">
          <cell r="E2" t="str">
            <v>จำนวน</v>
          </cell>
        </row>
      </sheetData>
      <sheetData sheetId="1658">
        <row r="2">
          <cell r="E2" t="str">
            <v>จำนวน</v>
          </cell>
        </row>
      </sheetData>
      <sheetData sheetId="1659">
        <row r="2">
          <cell r="E2" t="str">
            <v>จำนวน</v>
          </cell>
        </row>
      </sheetData>
      <sheetData sheetId="1660"/>
      <sheetData sheetId="1661"/>
      <sheetData sheetId="1662"/>
      <sheetData sheetId="1663">
        <row r="2">
          <cell r="E2" t="str">
            <v>จำนวน</v>
          </cell>
        </row>
      </sheetData>
      <sheetData sheetId="1664">
        <row r="2">
          <cell r="E2" t="str">
            <v>จำนวน</v>
          </cell>
        </row>
      </sheetData>
      <sheetData sheetId="1665">
        <row r="2">
          <cell r="E2" t="str">
            <v>จำนวน</v>
          </cell>
        </row>
      </sheetData>
      <sheetData sheetId="1666">
        <row r="2">
          <cell r="A2">
            <v>1</v>
          </cell>
        </row>
      </sheetData>
      <sheetData sheetId="1667">
        <row r="2">
          <cell r="A2">
            <v>1</v>
          </cell>
        </row>
      </sheetData>
      <sheetData sheetId="1668">
        <row r="2">
          <cell r="A2">
            <v>1</v>
          </cell>
        </row>
      </sheetData>
      <sheetData sheetId="1669">
        <row r="2">
          <cell r="A2">
            <v>1</v>
          </cell>
        </row>
      </sheetData>
      <sheetData sheetId="1670">
        <row r="2">
          <cell r="E2" t="str">
            <v>จำนวน</v>
          </cell>
        </row>
      </sheetData>
      <sheetData sheetId="1671">
        <row r="2">
          <cell r="E2" t="str">
            <v>จำนวน</v>
          </cell>
        </row>
      </sheetData>
      <sheetData sheetId="1672">
        <row r="2">
          <cell r="E2" t="str">
            <v>จำนวน</v>
          </cell>
        </row>
      </sheetData>
      <sheetData sheetId="1673">
        <row r="2">
          <cell r="A2">
            <v>1</v>
          </cell>
        </row>
      </sheetData>
      <sheetData sheetId="1674">
        <row r="2">
          <cell r="A2">
            <v>1</v>
          </cell>
        </row>
      </sheetData>
      <sheetData sheetId="1675">
        <row r="2">
          <cell r="E2" t="str">
            <v>จำนวน</v>
          </cell>
        </row>
      </sheetData>
      <sheetData sheetId="1676">
        <row r="2">
          <cell r="E2" t="str">
            <v>จำนวน</v>
          </cell>
        </row>
      </sheetData>
      <sheetData sheetId="1677">
        <row r="2">
          <cell r="A2">
            <v>1</v>
          </cell>
        </row>
      </sheetData>
      <sheetData sheetId="1678">
        <row r="2">
          <cell r="A2">
            <v>1</v>
          </cell>
        </row>
      </sheetData>
      <sheetData sheetId="1679">
        <row r="2">
          <cell r="A2">
            <v>1</v>
          </cell>
        </row>
      </sheetData>
      <sheetData sheetId="1680">
        <row r="2">
          <cell r="A2">
            <v>1</v>
          </cell>
        </row>
      </sheetData>
      <sheetData sheetId="1681">
        <row r="2">
          <cell r="E2" t="str">
            <v>จำนวน</v>
          </cell>
        </row>
      </sheetData>
      <sheetData sheetId="1682">
        <row r="2">
          <cell r="E2" t="str">
            <v>จำนวน</v>
          </cell>
        </row>
      </sheetData>
      <sheetData sheetId="1683">
        <row r="2">
          <cell r="E2" t="str">
            <v>จำนวน</v>
          </cell>
        </row>
      </sheetData>
      <sheetData sheetId="1684">
        <row r="2">
          <cell r="A2">
            <v>1</v>
          </cell>
        </row>
      </sheetData>
      <sheetData sheetId="1685">
        <row r="2">
          <cell r="A2">
            <v>1</v>
          </cell>
        </row>
      </sheetData>
      <sheetData sheetId="1686">
        <row r="2">
          <cell r="E2" t="str">
            <v>จำนวน</v>
          </cell>
        </row>
      </sheetData>
      <sheetData sheetId="1687">
        <row r="2">
          <cell r="E2" t="str">
            <v>จำนวน</v>
          </cell>
        </row>
      </sheetData>
      <sheetData sheetId="1688">
        <row r="2">
          <cell r="E2" t="str">
            <v>จำนวน</v>
          </cell>
        </row>
      </sheetData>
      <sheetData sheetId="1689">
        <row r="2">
          <cell r="E2" t="str">
            <v>จำนวน</v>
          </cell>
        </row>
      </sheetData>
      <sheetData sheetId="1690">
        <row r="2">
          <cell r="E2" t="str">
            <v>จำนวน</v>
          </cell>
        </row>
      </sheetData>
      <sheetData sheetId="1691">
        <row r="2">
          <cell r="A2">
            <v>1</v>
          </cell>
        </row>
      </sheetData>
      <sheetData sheetId="1692">
        <row r="2">
          <cell r="A2">
            <v>1</v>
          </cell>
        </row>
      </sheetData>
      <sheetData sheetId="1693">
        <row r="2">
          <cell r="A2">
            <v>1</v>
          </cell>
        </row>
      </sheetData>
      <sheetData sheetId="1694">
        <row r="2">
          <cell r="E2" t="str">
            <v>จำนวน</v>
          </cell>
        </row>
      </sheetData>
      <sheetData sheetId="1695">
        <row r="2">
          <cell r="E2" t="str">
            <v>จำนวน</v>
          </cell>
        </row>
      </sheetData>
      <sheetData sheetId="1696">
        <row r="2">
          <cell r="E2" t="str">
            <v>จำนวน</v>
          </cell>
        </row>
      </sheetData>
      <sheetData sheetId="1697">
        <row r="2">
          <cell r="A2">
            <v>1</v>
          </cell>
        </row>
      </sheetData>
      <sheetData sheetId="1698">
        <row r="2">
          <cell r="A2">
            <v>1</v>
          </cell>
        </row>
      </sheetData>
      <sheetData sheetId="1699">
        <row r="2">
          <cell r="A2">
            <v>1</v>
          </cell>
        </row>
      </sheetData>
      <sheetData sheetId="1700">
        <row r="2">
          <cell r="A2">
            <v>1</v>
          </cell>
        </row>
      </sheetData>
      <sheetData sheetId="1701">
        <row r="2">
          <cell r="E2" t="str">
            <v>จำนวน</v>
          </cell>
        </row>
      </sheetData>
      <sheetData sheetId="1702">
        <row r="2">
          <cell r="E2" t="str">
            <v>จำนวน</v>
          </cell>
        </row>
      </sheetData>
      <sheetData sheetId="1703">
        <row r="2">
          <cell r="E2" t="str">
            <v>จำนวน</v>
          </cell>
        </row>
      </sheetData>
      <sheetData sheetId="1704">
        <row r="2">
          <cell r="E2" t="str">
            <v>จำนวน</v>
          </cell>
        </row>
      </sheetData>
      <sheetData sheetId="1705"/>
      <sheetData sheetId="1706">
        <row r="2">
          <cell r="A2">
            <v>1</v>
          </cell>
        </row>
      </sheetData>
      <sheetData sheetId="1707">
        <row r="2">
          <cell r="E2" t="str">
            <v>จำนวน</v>
          </cell>
        </row>
      </sheetData>
      <sheetData sheetId="1708">
        <row r="2">
          <cell r="E2" t="str">
            <v>จำนวน</v>
          </cell>
        </row>
      </sheetData>
      <sheetData sheetId="1709">
        <row r="2">
          <cell r="E2" t="str">
            <v>จำนวน</v>
          </cell>
        </row>
      </sheetData>
      <sheetData sheetId="1710">
        <row r="2">
          <cell r="E2" t="str">
            <v>จำนวน</v>
          </cell>
        </row>
      </sheetData>
      <sheetData sheetId="1711">
        <row r="2">
          <cell r="A2">
            <v>1</v>
          </cell>
        </row>
      </sheetData>
      <sheetData sheetId="1712">
        <row r="2">
          <cell r="A2">
            <v>1</v>
          </cell>
        </row>
      </sheetData>
      <sheetData sheetId="1713">
        <row r="2">
          <cell r="A2">
            <v>1</v>
          </cell>
        </row>
      </sheetData>
      <sheetData sheetId="1714">
        <row r="2">
          <cell r="A2">
            <v>1</v>
          </cell>
        </row>
      </sheetData>
      <sheetData sheetId="1715">
        <row r="2">
          <cell r="E2" t="str">
            <v>จำนวน</v>
          </cell>
        </row>
      </sheetData>
      <sheetData sheetId="1716"/>
      <sheetData sheetId="1717">
        <row r="2">
          <cell r="E2" t="str">
            <v>จำนวน</v>
          </cell>
        </row>
      </sheetData>
      <sheetData sheetId="1718"/>
      <sheetData sheetId="1719"/>
      <sheetData sheetId="1720">
        <row r="2">
          <cell r="E2" t="str">
            <v>จำนวน</v>
          </cell>
        </row>
      </sheetData>
      <sheetData sheetId="1721">
        <row r="2">
          <cell r="E2" t="str">
            <v>จำนวน</v>
          </cell>
        </row>
      </sheetData>
      <sheetData sheetId="1722">
        <row r="2">
          <cell r="E2" t="str">
            <v>จำนวน</v>
          </cell>
        </row>
      </sheetData>
      <sheetData sheetId="1723"/>
      <sheetData sheetId="1724">
        <row r="2">
          <cell r="A2">
            <v>1</v>
          </cell>
        </row>
      </sheetData>
      <sheetData sheetId="1725">
        <row r="2">
          <cell r="A2">
            <v>1</v>
          </cell>
        </row>
      </sheetData>
      <sheetData sheetId="1726">
        <row r="2">
          <cell r="A2">
            <v>1</v>
          </cell>
        </row>
      </sheetData>
      <sheetData sheetId="1727">
        <row r="2">
          <cell r="A2">
            <v>1</v>
          </cell>
        </row>
      </sheetData>
      <sheetData sheetId="1728">
        <row r="2">
          <cell r="E2" t="str">
            <v>จำนวน</v>
          </cell>
        </row>
      </sheetData>
      <sheetData sheetId="1729">
        <row r="2">
          <cell r="A2">
            <v>1</v>
          </cell>
        </row>
      </sheetData>
      <sheetData sheetId="1730"/>
      <sheetData sheetId="1731"/>
      <sheetData sheetId="1732"/>
      <sheetData sheetId="1733">
        <row r="2">
          <cell r="E2" t="str">
            <v>จำนวน</v>
          </cell>
        </row>
      </sheetData>
      <sheetData sheetId="1734">
        <row r="2">
          <cell r="E2" t="str">
            <v>จำนวน</v>
          </cell>
        </row>
      </sheetData>
      <sheetData sheetId="1735">
        <row r="2">
          <cell r="E2" t="str">
            <v>จำนวน</v>
          </cell>
        </row>
      </sheetData>
      <sheetData sheetId="1736">
        <row r="2">
          <cell r="E2" t="str">
            <v>จำนวน</v>
          </cell>
        </row>
      </sheetData>
      <sheetData sheetId="1737"/>
      <sheetData sheetId="1738">
        <row r="2">
          <cell r="A2">
            <v>1</v>
          </cell>
        </row>
      </sheetData>
      <sheetData sheetId="1739">
        <row r="2">
          <cell r="A2">
            <v>1</v>
          </cell>
        </row>
      </sheetData>
      <sheetData sheetId="1740">
        <row r="2">
          <cell r="A2">
            <v>1</v>
          </cell>
        </row>
      </sheetData>
      <sheetData sheetId="1741">
        <row r="2">
          <cell r="A2">
            <v>1</v>
          </cell>
        </row>
      </sheetData>
      <sheetData sheetId="1742">
        <row r="2">
          <cell r="E2" t="str">
            <v>จำนวน</v>
          </cell>
        </row>
      </sheetData>
      <sheetData sheetId="1743">
        <row r="2">
          <cell r="A2">
            <v>1</v>
          </cell>
        </row>
      </sheetData>
      <sheetData sheetId="1744">
        <row r="2">
          <cell r="A2">
            <v>1</v>
          </cell>
        </row>
      </sheetData>
      <sheetData sheetId="1745"/>
      <sheetData sheetId="1746"/>
      <sheetData sheetId="1747">
        <row r="2">
          <cell r="E2" t="str">
            <v>จำนวน</v>
          </cell>
        </row>
      </sheetData>
      <sheetData sheetId="1748">
        <row r="2">
          <cell r="E2" t="str">
            <v>จำนวน</v>
          </cell>
        </row>
      </sheetData>
      <sheetData sheetId="1749">
        <row r="2">
          <cell r="E2" t="str">
            <v>จำนวน</v>
          </cell>
        </row>
      </sheetData>
      <sheetData sheetId="1750"/>
      <sheetData sheetId="1751"/>
      <sheetData sheetId="1752">
        <row r="2">
          <cell r="A2">
            <v>1</v>
          </cell>
        </row>
      </sheetData>
      <sheetData sheetId="1753">
        <row r="2">
          <cell r="A2" t="str">
            <v>LCY:</v>
          </cell>
        </row>
      </sheetData>
      <sheetData sheetId="1754">
        <row r="2">
          <cell r="A2" t="str">
            <v>LCY:</v>
          </cell>
        </row>
      </sheetData>
      <sheetData sheetId="1755">
        <row r="2">
          <cell r="A2" t="str">
            <v>LCY:</v>
          </cell>
        </row>
      </sheetData>
      <sheetData sheetId="1756">
        <row r="2">
          <cell r="A2" t="str">
            <v>LCY:</v>
          </cell>
        </row>
      </sheetData>
      <sheetData sheetId="1757">
        <row r="2">
          <cell r="A2">
            <v>1</v>
          </cell>
        </row>
      </sheetData>
      <sheetData sheetId="1758">
        <row r="2">
          <cell r="A2">
            <v>1</v>
          </cell>
        </row>
      </sheetData>
      <sheetData sheetId="1759"/>
      <sheetData sheetId="1760"/>
      <sheetData sheetId="1761" refreshError="1"/>
      <sheetData sheetId="1762" refreshError="1"/>
      <sheetData sheetId="1763"/>
      <sheetData sheetId="1764" refreshError="1"/>
      <sheetData sheetId="1765"/>
      <sheetData sheetId="1766"/>
      <sheetData sheetId="1767" refreshError="1"/>
      <sheetData sheetId="1768" refreshError="1"/>
      <sheetData sheetId="1769"/>
      <sheetData sheetId="1770"/>
      <sheetData sheetId="1771" refreshError="1"/>
      <sheetData sheetId="1772"/>
      <sheetData sheetId="1773"/>
      <sheetData sheetId="1774" refreshError="1"/>
      <sheetData sheetId="1775"/>
      <sheetData sheetId="1776" refreshError="1"/>
      <sheetData sheetId="1777" refreshError="1"/>
      <sheetData sheetId="1778"/>
      <sheetData sheetId="1779" refreshError="1"/>
      <sheetData sheetId="1780">
        <row r="2">
          <cell r="E2" t="str">
            <v>จำนวน</v>
          </cell>
        </row>
      </sheetData>
      <sheetData sheetId="178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>
        <row r="2">
          <cell r="E2" t="str">
            <v>จำนวน</v>
          </cell>
        </row>
      </sheetData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>
        <row r="2">
          <cell r="A2">
            <v>1</v>
          </cell>
        </row>
      </sheetData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>
        <row r="2">
          <cell r="A2" t="str">
            <v>SUBJECT</v>
          </cell>
        </row>
      </sheetData>
      <sheetData sheetId="1882">
        <row r="2">
          <cell r="A2" t="str">
            <v>SUBJECT</v>
          </cell>
        </row>
      </sheetData>
      <sheetData sheetId="1883">
        <row r="2">
          <cell r="A2" t="str">
            <v>SUBJECT</v>
          </cell>
        </row>
      </sheetData>
      <sheetData sheetId="1884">
        <row r="2">
          <cell r="A2" t="str">
            <v>SUBJECT</v>
          </cell>
        </row>
      </sheetData>
      <sheetData sheetId="1885">
        <row r="2">
          <cell r="A2" t="str">
            <v>SUBJECT</v>
          </cell>
        </row>
      </sheetData>
      <sheetData sheetId="1886">
        <row r="2">
          <cell r="A2" t="str">
            <v>SUBJECT</v>
          </cell>
        </row>
      </sheetData>
      <sheetData sheetId="1887">
        <row r="2">
          <cell r="A2" t="str">
            <v>LCY:</v>
          </cell>
        </row>
      </sheetData>
      <sheetData sheetId="1888">
        <row r="2">
          <cell r="A2" t="str">
            <v>LCY:</v>
          </cell>
        </row>
      </sheetData>
      <sheetData sheetId="1889">
        <row r="2">
          <cell r="A2" t="str">
            <v>LCY:</v>
          </cell>
        </row>
      </sheetData>
      <sheetData sheetId="1890">
        <row r="2">
          <cell r="A2" t="str">
            <v>LCY:</v>
          </cell>
        </row>
      </sheetData>
      <sheetData sheetId="1891">
        <row r="2">
          <cell r="A2" t="str">
            <v>LCY:</v>
          </cell>
        </row>
      </sheetData>
      <sheetData sheetId="1892">
        <row r="2">
          <cell r="A2" t="str">
            <v>LCY:</v>
          </cell>
        </row>
      </sheetData>
      <sheetData sheetId="1893">
        <row r="2">
          <cell r="A2" t="str">
            <v>LCY:</v>
          </cell>
        </row>
      </sheetData>
      <sheetData sheetId="1894">
        <row r="2">
          <cell r="A2" t="str">
            <v>LCY:</v>
          </cell>
        </row>
      </sheetData>
      <sheetData sheetId="1895">
        <row r="2">
          <cell r="A2" t="str">
            <v>LCY:</v>
          </cell>
        </row>
      </sheetData>
      <sheetData sheetId="1896">
        <row r="2">
          <cell r="A2" t="str">
            <v>LCY:</v>
          </cell>
        </row>
      </sheetData>
      <sheetData sheetId="1897">
        <row r="2">
          <cell r="A2" t="str">
            <v>LCY:</v>
          </cell>
        </row>
      </sheetData>
      <sheetData sheetId="1898">
        <row r="2">
          <cell r="A2" t="str">
            <v>LCY:</v>
          </cell>
        </row>
      </sheetData>
      <sheetData sheetId="1899">
        <row r="2">
          <cell r="A2" t="str">
            <v>LCY:</v>
          </cell>
        </row>
      </sheetData>
      <sheetData sheetId="1900">
        <row r="2">
          <cell r="A2" t="str">
            <v>LCY:</v>
          </cell>
        </row>
      </sheetData>
      <sheetData sheetId="1901">
        <row r="2">
          <cell r="A2" t="str">
            <v>LCY:</v>
          </cell>
        </row>
      </sheetData>
      <sheetData sheetId="1902">
        <row r="2">
          <cell r="A2" t="str">
            <v>LCY:</v>
          </cell>
        </row>
      </sheetData>
      <sheetData sheetId="1903">
        <row r="2">
          <cell r="A2" t="str">
            <v>LCY:</v>
          </cell>
        </row>
      </sheetData>
      <sheetData sheetId="1904">
        <row r="2">
          <cell r="A2" t="str">
            <v>LCY:</v>
          </cell>
        </row>
      </sheetData>
      <sheetData sheetId="1905">
        <row r="2">
          <cell r="A2" t="str">
            <v>LCY:</v>
          </cell>
        </row>
      </sheetData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>
        <row r="2">
          <cell r="A2" t="str">
            <v>LCY:</v>
          </cell>
        </row>
      </sheetData>
      <sheetData sheetId="1940">
        <row r="2">
          <cell r="A2" t="str">
            <v>LCY:</v>
          </cell>
        </row>
      </sheetData>
      <sheetData sheetId="1941">
        <row r="2">
          <cell r="A2" t="str">
            <v>LCY:</v>
          </cell>
        </row>
      </sheetData>
      <sheetData sheetId="1942">
        <row r="2">
          <cell r="A2" t="str">
            <v>LCY:</v>
          </cell>
        </row>
      </sheetData>
      <sheetData sheetId="1943">
        <row r="2">
          <cell r="A2">
            <v>1</v>
          </cell>
        </row>
      </sheetData>
      <sheetData sheetId="1944">
        <row r="2">
          <cell r="A2" t="str">
            <v>LCY:</v>
          </cell>
        </row>
      </sheetData>
      <sheetData sheetId="1945">
        <row r="2">
          <cell r="A2" t="str">
            <v>LCY:</v>
          </cell>
        </row>
      </sheetData>
      <sheetData sheetId="1946">
        <row r="2">
          <cell r="A2" t="str">
            <v>LCY:</v>
          </cell>
        </row>
      </sheetData>
      <sheetData sheetId="1947">
        <row r="2">
          <cell r="A2" t="str">
            <v>LCY:</v>
          </cell>
        </row>
      </sheetData>
      <sheetData sheetId="1948">
        <row r="2">
          <cell r="A2">
            <v>1</v>
          </cell>
        </row>
      </sheetData>
      <sheetData sheetId="1949">
        <row r="2">
          <cell r="A2">
            <v>1</v>
          </cell>
        </row>
      </sheetData>
      <sheetData sheetId="1950">
        <row r="2">
          <cell r="A2">
            <v>1</v>
          </cell>
        </row>
      </sheetData>
      <sheetData sheetId="1951">
        <row r="2">
          <cell r="A2">
            <v>1</v>
          </cell>
        </row>
      </sheetData>
      <sheetData sheetId="1952">
        <row r="2">
          <cell r="A2" t="str">
            <v>LCY:</v>
          </cell>
        </row>
      </sheetData>
      <sheetData sheetId="1953">
        <row r="2">
          <cell r="A2">
            <v>1</v>
          </cell>
        </row>
      </sheetData>
      <sheetData sheetId="1954">
        <row r="2">
          <cell r="A2">
            <v>1</v>
          </cell>
        </row>
      </sheetData>
      <sheetData sheetId="1955">
        <row r="2">
          <cell r="A2">
            <v>1</v>
          </cell>
        </row>
      </sheetData>
      <sheetData sheetId="1956">
        <row r="2">
          <cell r="A2">
            <v>1</v>
          </cell>
        </row>
      </sheetData>
      <sheetData sheetId="1957">
        <row r="2">
          <cell r="A2" t="str">
            <v>LCY:</v>
          </cell>
        </row>
      </sheetData>
      <sheetData sheetId="1958">
        <row r="2">
          <cell r="A2" t="str">
            <v>LCY:</v>
          </cell>
        </row>
      </sheetData>
      <sheetData sheetId="1959">
        <row r="2">
          <cell r="E2" t="str">
            <v>จำนวน</v>
          </cell>
        </row>
      </sheetData>
      <sheetData sheetId="1960">
        <row r="2">
          <cell r="A2">
            <v>1</v>
          </cell>
        </row>
      </sheetData>
      <sheetData sheetId="1961">
        <row r="2">
          <cell r="A2">
            <v>1</v>
          </cell>
        </row>
      </sheetData>
      <sheetData sheetId="1962">
        <row r="2">
          <cell r="A2">
            <v>1</v>
          </cell>
        </row>
      </sheetData>
      <sheetData sheetId="1963">
        <row r="2">
          <cell r="E2" t="str">
            <v>จำนวน</v>
          </cell>
        </row>
      </sheetData>
      <sheetData sheetId="1964">
        <row r="2">
          <cell r="E2" t="str">
            <v>จำนวน</v>
          </cell>
        </row>
      </sheetData>
      <sheetData sheetId="1965">
        <row r="2">
          <cell r="E2" t="str">
            <v>จำนวน</v>
          </cell>
        </row>
      </sheetData>
      <sheetData sheetId="1966">
        <row r="2">
          <cell r="A2" t="str">
            <v>LCY:</v>
          </cell>
        </row>
      </sheetData>
      <sheetData sheetId="1967">
        <row r="2">
          <cell r="A2">
            <v>1</v>
          </cell>
        </row>
      </sheetData>
      <sheetData sheetId="1968">
        <row r="2">
          <cell r="A2" t="str">
            <v>LCY:</v>
          </cell>
        </row>
      </sheetData>
      <sheetData sheetId="1969">
        <row r="2">
          <cell r="A2" t="str">
            <v>SUBJECT</v>
          </cell>
        </row>
      </sheetData>
      <sheetData sheetId="1970">
        <row r="2">
          <cell r="A2" t="str">
            <v>SUBJECT</v>
          </cell>
        </row>
      </sheetData>
      <sheetData sheetId="1971">
        <row r="2">
          <cell r="A2" t="str">
            <v>SUBJECT</v>
          </cell>
        </row>
      </sheetData>
      <sheetData sheetId="1972">
        <row r="2">
          <cell r="A2" t="str">
            <v>SUBJECT</v>
          </cell>
        </row>
      </sheetData>
      <sheetData sheetId="1973">
        <row r="2">
          <cell r="A2" t="str">
            <v>SUBJECT</v>
          </cell>
        </row>
      </sheetData>
      <sheetData sheetId="1974">
        <row r="2">
          <cell r="E2" t="str">
            <v>จำนวน</v>
          </cell>
        </row>
      </sheetData>
      <sheetData sheetId="1975">
        <row r="3">
          <cell r="B3" t="str">
            <v>ชื่อย่อยธนาคาร คือ O/D</v>
          </cell>
        </row>
      </sheetData>
      <sheetData sheetId="1976">
        <row r="2">
          <cell r="A2">
            <v>1</v>
          </cell>
        </row>
      </sheetData>
      <sheetData sheetId="1977">
        <row r="2">
          <cell r="E2" t="str">
            <v>จำนวน</v>
          </cell>
        </row>
      </sheetData>
      <sheetData sheetId="1978">
        <row r="2">
          <cell r="E2" t="str">
            <v>จำนวน</v>
          </cell>
        </row>
      </sheetData>
      <sheetData sheetId="1979">
        <row r="2">
          <cell r="A2">
            <v>1</v>
          </cell>
        </row>
      </sheetData>
      <sheetData sheetId="1980">
        <row r="2">
          <cell r="A2" t="str">
            <v>SUBJECT</v>
          </cell>
        </row>
      </sheetData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>
        <row r="2">
          <cell r="A2">
            <v>1</v>
          </cell>
        </row>
      </sheetData>
      <sheetData sheetId="1991">
        <row r="2">
          <cell r="A2" t="str">
            <v>LCY:</v>
          </cell>
        </row>
      </sheetData>
      <sheetData sheetId="1992">
        <row r="2">
          <cell r="A2">
            <v>1</v>
          </cell>
        </row>
      </sheetData>
      <sheetData sheetId="1993">
        <row r="2">
          <cell r="A2" t="str">
            <v>LCY:</v>
          </cell>
        </row>
      </sheetData>
      <sheetData sheetId="1994">
        <row r="2">
          <cell r="A2" t="str">
            <v>LCY:</v>
          </cell>
        </row>
      </sheetData>
      <sheetData sheetId="1995">
        <row r="2">
          <cell r="A2" t="str">
            <v>LCY:</v>
          </cell>
        </row>
      </sheetData>
      <sheetData sheetId="1996">
        <row r="2">
          <cell r="A2" t="str">
            <v>SUBJECT</v>
          </cell>
        </row>
      </sheetData>
      <sheetData sheetId="1997">
        <row r="2">
          <cell r="A2" t="str">
            <v>LCY:</v>
          </cell>
        </row>
      </sheetData>
      <sheetData sheetId="1998">
        <row r="2">
          <cell r="E2" t="str">
            <v>จำนวน</v>
          </cell>
        </row>
      </sheetData>
      <sheetData sheetId="1999">
        <row r="2">
          <cell r="A2">
            <v>1</v>
          </cell>
        </row>
      </sheetData>
      <sheetData sheetId="2000">
        <row r="2">
          <cell r="A2" t="str">
            <v>LCY:</v>
          </cell>
        </row>
      </sheetData>
      <sheetData sheetId="2001">
        <row r="2">
          <cell r="A2" t="str">
            <v>LCY:</v>
          </cell>
        </row>
      </sheetData>
      <sheetData sheetId="2002">
        <row r="2">
          <cell r="A2">
            <v>1</v>
          </cell>
        </row>
      </sheetData>
      <sheetData sheetId="2003">
        <row r="2">
          <cell r="A2" t="str">
            <v>LCY:</v>
          </cell>
        </row>
      </sheetData>
      <sheetData sheetId="2004">
        <row r="2">
          <cell r="A2" t="str">
            <v>LCY:</v>
          </cell>
        </row>
      </sheetData>
      <sheetData sheetId="2005">
        <row r="2">
          <cell r="A2">
            <v>1</v>
          </cell>
        </row>
      </sheetData>
      <sheetData sheetId="2006">
        <row r="2">
          <cell r="E2" t="str">
            <v>จำนวน</v>
          </cell>
        </row>
      </sheetData>
      <sheetData sheetId="2007">
        <row r="2">
          <cell r="A2">
            <v>1</v>
          </cell>
        </row>
      </sheetData>
      <sheetData sheetId="2008">
        <row r="2">
          <cell r="A2">
            <v>1</v>
          </cell>
        </row>
      </sheetData>
      <sheetData sheetId="2009">
        <row r="2">
          <cell r="A2">
            <v>1</v>
          </cell>
        </row>
      </sheetData>
      <sheetData sheetId="2010">
        <row r="2">
          <cell r="A2">
            <v>1</v>
          </cell>
        </row>
      </sheetData>
      <sheetData sheetId="2011">
        <row r="2">
          <cell r="A2">
            <v>1</v>
          </cell>
        </row>
      </sheetData>
      <sheetData sheetId="2012">
        <row r="2">
          <cell r="A2" t="str">
            <v>LCY:</v>
          </cell>
        </row>
      </sheetData>
      <sheetData sheetId="2013">
        <row r="2">
          <cell r="E2" t="str">
            <v>จำนวน</v>
          </cell>
        </row>
      </sheetData>
      <sheetData sheetId="2014">
        <row r="2">
          <cell r="E2" t="str">
            <v>จำนวน</v>
          </cell>
        </row>
      </sheetData>
      <sheetData sheetId="2015">
        <row r="2">
          <cell r="A2">
            <v>1</v>
          </cell>
        </row>
      </sheetData>
      <sheetData sheetId="2016">
        <row r="2">
          <cell r="A2">
            <v>1</v>
          </cell>
        </row>
      </sheetData>
      <sheetData sheetId="2017">
        <row r="2">
          <cell r="E2" t="str">
            <v>จำนวน</v>
          </cell>
        </row>
      </sheetData>
      <sheetData sheetId="2018">
        <row r="2">
          <cell r="A2" t="str">
            <v>LCY:</v>
          </cell>
        </row>
      </sheetData>
      <sheetData sheetId="2019">
        <row r="2">
          <cell r="E2" t="str">
            <v>จำนวน</v>
          </cell>
        </row>
      </sheetData>
      <sheetData sheetId="2020">
        <row r="2">
          <cell r="A2" t="str">
            <v>LCY:</v>
          </cell>
        </row>
      </sheetData>
      <sheetData sheetId="2021">
        <row r="2">
          <cell r="A2">
            <v>1</v>
          </cell>
        </row>
      </sheetData>
      <sheetData sheetId="2022">
        <row r="2">
          <cell r="A2">
            <v>1</v>
          </cell>
        </row>
      </sheetData>
      <sheetData sheetId="2023">
        <row r="2">
          <cell r="A2">
            <v>1</v>
          </cell>
        </row>
      </sheetData>
      <sheetData sheetId="2024">
        <row r="2">
          <cell r="E2" t="str">
            <v>จำนวน</v>
          </cell>
        </row>
      </sheetData>
      <sheetData sheetId="2025">
        <row r="2">
          <cell r="A2" t="str">
            <v>LCY:</v>
          </cell>
        </row>
      </sheetData>
      <sheetData sheetId="2026">
        <row r="2">
          <cell r="A2">
            <v>1</v>
          </cell>
        </row>
      </sheetData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>
        <row r="2">
          <cell r="E2" t="str">
            <v>จำนวน</v>
          </cell>
        </row>
      </sheetData>
      <sheetData sheetId="2059">
        <row r="2">
          <cell r="E2" t="str">
            <v>จำนวน</v>
          </cell>
        </row>
      </sheetData>
      <sheetData sheetId="2060"/>
      <sheetData sheetId="2061"/>
      <sheetData sheetId="2062"/>
      <sheetData sheetId="2063"/>
      <sheetData sheetId="2064"/>
      <sheetData sheetId="2065"/>
      <sheetData sheetId="2066">
        <row r="2">
          <cell r="E2" t="str">
            <v>จำนวน</v>
          </cell>
        </row>
      </sheetData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>
        <row r="2">
          <cell r="E2" t="str">
            <v>จำนวน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>
        <row r="2">
          <cell r="E2" t="str">
            <v>จำนวน</v>
          </cell>
        </row>
      </sheetData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>
        <row r="2">
          <cell r="A2">
            <v>1</v>
          </cell>
        </row>
      </sheetData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>
        <row r="2">
          <cell r="E2" t="str">
            <v>จำนวน</v>
          </cell>
        </row>
      </sheetData>
      <sheetData sheetId="2126"/>
      <sheetData sheetId="2127">
        <row r="2">
          <cell r="E2" t="str">
            <v>จำนวน</v>
          </cell>
        </row>
      </sheetData>
      <sheetData sheetId="2128"/>
      <sheetData sheetId="2129">
        <row r="2">
          <cell r="A2">
            <v>1</v>
          </cell>
        </row>
      </sheetData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>
        <row r="2">
          <cell r="A2" t="str">
            <v>SUBJECT</v>
          </cell>
        </row>
      </sheetData>
      <sheetData sheetId="2160">
        <row r="2">
          <cell r="A2" t="str">
            <v>SUBJECT</v>
          </cell>
        </row>
      </sheetData>
      <sheetData sheetId="2161">
        <row r="2">
          <cell r="A2" t="str">
            <v>SUBJECT</v>
          </cell>
        </row>
      </sheetData>
      <sheetData sheetId="2162">
        <row r="2">
          <cell r="A2" t="str">
            <v>SUBJECT</v>
          </cell>
        </row>
      </sheetData>
      <sheetData sheetId="2163">
        <row r="2">
          <cell r="A2" t="str">
            <v>SUBJECT</v>
          </cell>
        </row>
      </sheetData>
      <sheetData sheetId="2164">
        <row r="2">
          <cell r="A2" t="str">
            <v>SUBJECT</v>
          </cell>
        </row>
      </sheetData>
      <sheetData sheetId="2165">
        <row r="2">
          <cell r="A2" t="str">
            <v>LCY:</v>
          </cell>
        </row>
      </sheetData>
      <sheetData sheetId="2166">
        <row r="2">
          <cell r="A2" t="str">
            <v>LCY:</v>
          </cell>
        </row>
      </sheetData>
      <sheetData sheetId="2167">
        <row r="2">
          <cell r="A2" t="str">
            <v>LCY:</v>
          </cell>
        </row>
      </sheetData>
      <sheetData sheetId="2168">
        <row r="2">
          <cell r="A2" t="str">
            <v>LCY:</v>
          </cell>
        </row>
      </sheetData>
      <sheetData sheetId="2169">
        <row r="2">
          <cell r="A2" t="str">
            <v>LCY:</v>
          </cell>
        </row>
      </sheetData>
      <sheetData sheetId="2170">
        <row r="2">
          <cell r="A2" t="str">
            <v>LCY:</v>
          </cell>
        </row>
      </sheetData>
      <sheetData sheetId="2171">
        <row r="2">
          <cell r="A2" t="str">
            <v>LCY:</v>
          </cell>
        </row>
      </sheetData>
      <sheetData sheetId="2172">
        <row r="2">
          <cell r="A2" t="str">
            <v>LCY:</v>
          </cell>
        </row>
      </sheetData>
      <sheetData sheetId="2173">
        <row r="2">
          <cell r="A2" t="str">
            <v>LCY:</v>
          </cell>
        </row>
      </sheetData>
      <sheetData sheetId="2174">
        <row r="2">
          <cell r="A2" t="str">
            <v>LCY:</v>
          </cell>
        </row>
      </sheetData>
      <sheetData sheetId="2175">
        <row r="2">
          <cell r="A2" t="str">
            <v>LCY:</v>
          </cell>
        </row>
      </sheetData>
      <sheetData sheetId="2176">
        <row r="2">
          <cell r="A2" t="str">
            <v>LCY:</v>
          </cell>
        </row>
      </sheetData>
      <sheetData sheetId="2177">
        <row r="2">
          <cell r="A2" t="str">
            <v>LCY:</v>
          </cell>
        </row>
      </sheetData>
      <sheetData sheetId="2178">
        <row r="2">
          <cell r="A2" t="str">
            <v>LCY:</v>
          </cell>
        </row>
      </sheetData>
      <sheetData sheetId="2179">
        <row r="2">
          <cell r="A2" t="str">
            <v>LCY:</v>
          </cell>
        </row>
      </sheetData>
      <sheetData sheetId="2180">
        <row r="2">
          <cell r="A2" t="str">
            <v>LCY:</v>
          </cell>
        </row>
      </sheetData>
      <sheetData sheetId="2181">
        <row r="2">
          <cell r="A2" t="str">
            <v>LCY:</v>
          </cell>
        </row>
      </sheetData>
      <sheetData sheetId="2182">
        <row r="2">
          <cell r="A2" t="str">
            <v>LCY:</v>
          </cell>
        </row>
      </sheetData>
      <sheetData sheetId="2183">
        <row r="2">
          <cell r="A2" t="str">
            <v>LCY:</v>
          </cell>
        </row>
      </sheetData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>
        <row r="2">
          <cell r="AE2" t="str">
            <v>01-Cash and Bank</v>
          </cell>
        </row>
      </sheetData>
      <sheetData sheetId="2220"/>
      <sheetData sheetId="2221"/>
      <sheetData sheetId="2222"/>
      <sheetData sheetId="2223">
        <row r="2">
          <cell r="AE2" t="str">
            <v>01-Cash and Bank</v>
          </cell>
        </row>
      </sheetData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>
        <row r="2">
          <cell r="E2" t="str">
            <v>จำนวน</v>
          </cell>
        </row>
      </sheetData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>
        <row r="2">
          <cell r="E2" t="str">
            <v>จำนวน</v>
          </cell>
        </row>
      </sheetData>
      <sheetData sheetId="2318">
        <row r="2">
          <cell r="E2" t="str">
            <v>จำนวน</v>
          </cell>
        </row>
      </sheetData>
      <sheetData sheetId="2319"/>
      <sheetData sheetId="2320"/>
      <sheetData sheetId="2321"/>
      <sheetData sheetId="2322"/>
      <sheetData sheetId="2323"/>
      <sheetData sheetId="2324"/>
      <sheetData sheetId="2325">
        <row r="2">
          <cell r="E2" t="str">
            <v>จำนวน</v>
          </cell>
        </row>
      </sheetData>
      <sheetData sheetId="2326"/>
      <sheetData sheetId="2327"/>
      <sheetData sheetId="2328"/>
      <sheetData sheetId="2329"/>
      <sheetData sheetId="2330"/>
      <sheetData sheetId="2331"/>
      <sheetData sheetId="2332"/>
      <sheetData sheetId="2333">
        <row r="2">
          <cell r="E2" t="str">
            <v>จำนวน</v>
          </cell>
        </row>
      </sheetData>
      <sheetData sheetId="2334">
        <row r="2">
          <cell r="E2" t="str">
            <v>จำนวน</v>
          </cell>
        </row>
      </sheetData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>
        <row r="2">
          <cell r="A2">
            <v>1</v>
          </cell>
        </row>
      </sheetData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>
        <row r="2">
          <cell r="A2" t="str">
            <v>SUBJECT</v>
          </cell>
        </row>
      </sheetData>
      <sheetData sheetId="2419">
        <row r="2">
          <cell r="A2" t="str">
            <v>SUBJECT</v>
          </cell>
        </row>
      </sheetData>
      <sheetData sheetId="2420">
        <row r="2">
          <cell r="A2" t="str">
            <v>SUBJECT</v>
          </cell>
        </row>
      </sheetData>
      <sheetData sheetId="2421">
        <row r="2">
          <cell r="A2" t="str">
            <v>SUBJECT</v>
          </cell>
        </row>
      </sheetData>
      <sheetData sheetId="2422">
        <row r="2">
          <cell r="A2" t="str">
            <v>SUBJECT</v>
          </cell>
        </row>
      </sheetData>
      <sheetData sheetId="2423">
        <row r="2">
          <cell r="A2" t="str">
            <v>SUBJECT</v>
          </cell>
        </row>
      </sheetData>
      <sheetData sheetId="2424">
        <row r="2">
          <cell r="A2" t="str">
            <v>LCY:</v>
          </cell>
        </row>
      </sheetData>
      <sheetData sheetId="2425">
        <row r="2">
          <cell r="A2" t="str">
            <v>LCY:</v>
          </cell>
        </row>
      </sheetData>
      <sheetData sheetId="2426">
        <row r="2">
          <cell r="A2" t="str">
            <v>LCY:</v>
          </cell>
        </row>
      </sheetData>
      <sheetData sheetId="2427">
        <row r="2">
          <cell r="A2" t="str">
            <v>LCY:</v>
          </cell>
        </row>
      </sheetData>
      <sheetData sheetId="2428">
        <row r="2">
          <cell r="A2" t="str">
            <v>LCY:</v>
          </cell>
        </row>
      </sheetData>
      <sheetData sheetId="2429">
        <row r="2">
          <cell r="A2" t="str">
            <v>LCY:</v>
          </cell>
        </row>
      </sheetData>
      <sheetData sheetId="2430">
        <row r="2">
          <cell r="A2" t="str">
            <v>LCY:</v>
          </cell>
        </row>
      </sheetData>
      <sheetData sheetId="2431">
        <row r="2">
          <cell r="A2" t="str">
            <v>LCY:</v>
          </cell>
        </row>
      </sheetData>
      <sheetData sheetId="2432">
        <row r="2">
          <cell r="A2" t="str">
            <v>LCY:</v>
          </cell>
        </row>
      </sheetData>
      <sheetData sheetId="2433">
        <row r="2">
          <cell r="A2" t="str">
            <v>LCY:</v>
          </cell>
        </row>
      </sheetData>
      <sheetData sheetId="2434">
        <row r="2">
          <cell r="A2" t="str">
            <v>LCY:</v>
          </cell>
        </row>
      </sheetData>
      <sheetData sheetId="2435">
        <row r="2">
          <cell r="A2" t="str">
            <v>LCY:</v>
          </cell>
        </row>
      </sheetData>
      <sheetData sheetId="2436">
        <row r="2">
          <cell r="A2" t="str">
            <v>LCY:</v>
          </cell>
        </row>
      </sheetData>
      <sheetData sheetId="2437">
        <row r="2">
          <cell r="A2" t="str">
            <v>LCY:</v>
          </cell>
        </row>
      </sheetData>
      <sheetData sheetId="2438">
        <row r="2">
          <cell r="A2" t="str">
            <v>LCY:</v>
          </cell>
        </row>
      </sheetData>
      <sheetData sheetId="2439">
        <row r="2">
          <cell r="A2" t="str">
            <v>LCY:</v>
          </cell>
        </row>
      </sheetData>
      <sheetData sheetId="2440">
        <row r="2">
          <cell r="A2" t="str">
            <v>LCY:</v>
          </cell>
        </row>
      </sheetData>
      <sheetData sheetId="2441">
        <row r="2">
          <cell r="A2" t="str">
            <v>LCY:</v>
          </cell>
        </row>
      </sheetData>
      <sheetData sheetId="2442">
        <row r="2">
          <cell r="A2" t="str">
            <v>LCY:</v>
          </cell>
        </row>
      </sheetData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>
        <row r="2">
          <cell r="AE2" t="str">
            <v>01-Cash and Bank</v>
          </cell>
        </row>
      </sheetData>
      <sheetData sheetId="2479"/>
      <sheetData sheetId="2480"/>
      <sheetData sheetId="2481"/>
      <sheetData sheetId="2482">
        <row r="2">
          <cell r="AE2" t="str">
            <v>01-Cash and Bank</v>
          </cell>
        </row>
      </sheetData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>
        <row r="2">
          <cell r="A2">
            <v>1</v>
          </cell>
        </row>
      </sheetData>
      <sheetData sheetId="2561"/>
      <sheetData sheetId="2562"/>
      <sheetData sheetId="2563">
        <row r="2">
          <cell r="E2" t="str">
            <v>จำนวน</v>
          </cell>
        </row>
      </sheetData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 refreshError="1"/>
      <sheetData sheetId="2582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>
        <row r="2">
          <cell r="E2" t="str">
            <v>จำนวน</v>
          </cell>
        </row>
      </sheetData>
      <sheetData sheetId="2633">
        <row r="2">
          <cell r="E2" t="str">
            <v>จำนวน</v>
          </cell>
        </row>
      </sheetData>
      <sheetData sheetId="2634"/>
      <sheetData sheetId="2635"/>
      <sheetData sheetId="2636"/>
      <sheetData sheetId="2637"/>
      <sheetData sheetId="2638"/>
      <sheetData sheetId="2639"/>
      <sheetData sheetId="2640">
        <row r="2">
          <cell r="E2" t="str">
            <v>จำนวน</v>
          </cell>
        </row>
      </sheetData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>
        <row r="2">
          <cell r="A2">
            <v>1</v>
          </cell>
        </row>
      </sheetData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>
        <row r="2">
          <cell r="A2" t="str">
            <v>SUBJECT</v>
          </cell>
        </row>
      </sheetData>
      <sheetData sheetId="2734">
        <row r="2">
          <cell r="A2" t="str">
            <v>SUBJECT</v>
          </cell>
        </row>
      </sheetData>
      <sheetData sheetId="2735">
        <row r="2">
          <cell r="A2" t="str">
            <v>SUBJECT</v>
          </cell>
        </row>
      </sheetData>
      <sheetData sheetId="2736">
        <row r="2">
          <cell r="A2" t="str">
            <v>SUBJECT</v>
          </cell>
        </row>
      </sheetData>
      <sheetData sheetId="2737">
        <row r="2">
          <cell r="A2" t="str">
            <v>SUBJECT</v>
          </cell>
        </row>
      </sheetData>
      <sheetData sheetId="2738">
        <row r="2">
          <cell r="A2" t="str">
            <v>SUBJECT</v>
          </cell>
        </row>
      </sheetData>
      <sheetData sheetId="2739">
        <row r="2">
          <cell r="A2" t="str">
            <v>LCY:</v>
          </cell>
        </row>
      </sheetData>
      <sheetData sheetId="2740">
        <row r="2">
          <cell r="A2" t="str">
            <v>LCY:</v>
          </cell>
        </row>
      </sheetData>
      <sheetData sheetId="2741">
        <row r="2">
          <cell r="A2" t="str">
            <v>LCY:</v>
          </cell>
        </row>
      </sheetData>
      <sheetData sheetId="2742">
        <row r="2">
          <cell r="A2" t="str">
            <v>LCY:</v>
          </cell>
        </row>
      </sheetData>
      <sheetData sheetId="2743">
        <row r="2">
          <cell r="A2" t="str">
            <v>LCY:</v>
          </cell>
        </row>
      </sheetData>
      <sheetData sheetId="2744">
        <row r="2">
          <cell r="A2" t="str">
            <v>LCY:</v>
          </cell>
        </row>
      </sheetData>
      <sheetData sheetId="2745">
        <row r="2">
          <cell r="A2" t="str">
            <v>LCY:</v>
          </cell>
        </row>
      </sheetData>
      <sheetData sheetId="2746">
        <row r="2">
          <cell r="A2" t="str">
            <v>LCY:</v>
          </cell>
        </row>
      </sheetData>
      <sheetData sheetId="2747">
        <row r="2">
          <cell r="A2" t="str">
            <v>LCY:</v>
          </cell>
        </row>
      </sheetData>
      <sheetData sheetId="2748">
        <row r="2">
          <cell r="A2" t="str">
            <v>LCY:</v>
          </cell>
        </row>
      </sheetData>
      <sheetData sheetId="2749">
        <row r="2">
          <cell r="A2" t="str">
            <v>LCY:</v>
          </cell>
        </row>
      </sheetData>
      <sheetData sheetId="2750">
        <row r="2">
          <cell r="A2" t="str">
            <v>LCY:</v>
          </cell>
        </row>
      </sheetData>
      <sheetData sheetId="2751">
        <row r="2">
          <cell r="A2" t="str">
            <v>LCY:</v>
          </cell>
        </row>
      </sheetData>
      <sheetData sheetId="2752">
        <row r="2">
          <cell r="A2" t="str">
            <v>LCY:</v>
          </cell>
        </row>
      </sheetData>
      <sheetData sheetId="2753">
        <row r="2">
          <cell r="A2" t="str">
            <v>LCY:</v>
          </cell>
        </row>
      </sheetData>
      <sheetData sheetId="2754">
        <row r="2">
          <cell r="A2" t="str">
            <v>LCY:</v>
          </cell>
        </row>
      </sheetData>
      <sheetData sheetId="2755">
        <row r="2">
          <cell r="A2" t="str">
            <v>LCY:</v>
          </cell>
        </row>
      </sheetData>
      <sheetData sheetId="2756">
        <row r="2">
          <cell r="A2" t="str">
            <v>LCY:</v>
          </cell>
        </row>
      </sheetData>
      <sheetData sheetId="2757">
        <row r="2">
          <cell r="A2" t="str">
            <v>LCY:</v>
          </cell>
        </row>
      </sheetData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>
        <row r="2">
          <cell r="A2" t="str">
            <v>LCY:</v>
          </cell>
        </row>
      </sheetData>
      <sheetData sheetId="2792">
        <row r="2">
          <cell r="A2" t="str">
            <v>LCY:</v>
          </cell>
        </row>
      </sheetData>
      <sheetData sheetId="2793">
        <row r="2">
          <cell r="A2" t="str">
            <v>LCY:</v>
          </cell>
        </row>
      </sheetData>
      <sheetData sheetId="2794">
        <row r="2">
          <cell r="A2" t="str">
            <v>LCY:</v>
          </cell>
        </row>
      </sheetData>
      <sheetData sheetId="2795">
        <row r="2">
          <cell r="A2">
            <v>1</v>
          </cell>
        </row>
      </sheetData>
      <sheetData sheetId="2796">
        <row r="2">
          <cell r="A2" t="str">
            <v>LCY:</v>
          </cell>
        </row>
      </sheetData>
      <sheetData sheetId="2797">
        <row r="2">
          <cell r="E2" t="str">
            <v>จำนวน</v>
          </cell>
        </row>
      </sheetData>
      <sheetData sheetId="2798">
        <row r="2">
          <cell r="A2" t="str">
            <v>LCY:</v>
          </cell>
        </row>
      </sheetData>
      <sheetData sheetId="2799">
        <row r="2">
          <cell r="E2" t="str">
            <v>จำนวน</v>
          </cell>
        </row>
      </sheetData>
      <sheetData sheetId="2800">
        <row r="2">
          <cell r="A2">
            <v>1</v>
          </cell>
        </row>
      </sheetData>
      <sheetData sheetId="2801">
        <row r="2">
          <cell r="A2">
            <v>1</v>
          </cell>
        </row>
      </sheetData>
      <sheetData sheetId="2802">
        <row r="2">
          <cell r="A2">
            <v>1</v>
          </cell>
        </row>
      </sheetData>
      <sheetData sheetId="2803">
        <row r="2">
          <cell r="A2">
            <v>1</v>
          </cell>
        </row>
      </sheetData>
      <sheetData sheetId="2804">
        <row r="2">
          <cell r="E2" t="str">
            <v>จำนวน</v>
          </cell>
        </row>
      </sheetData>
      <sheetData sheetId="2805">
        <row r="2">
          <cell r="A2">
            <v>1</v>
          </cell>
        </row>
      </sheetData>
      <sheetData sheetId="2806">
        <row r="2">
          <cell r="A2">
            <v>1</v>
          </cell>
        </row>
      </sheetData>
      <sheetData sheetId="2807">
        <row r="2">
          <cell r="A2">
            <v>1</v>
          </cell>
        </row>
      </sheetData>
      <sheetData sheetId="2808">
        <row r="2">
          <cell r="A2">
            <v>1</v>
          </cell>
        </row>
      </sheetData>
      <sheetData sheetId="2809">
        <row r="2">
          <cell r="A2" t="str">
            <v>LCY:</v>
          </cell>
        </row>
      </sheetData>
      <sheetData sheetId="2810">
        <row r="2">
          <cell r="A2" t="str">
            <v>LCY:</v>
          </cell>
        </row>
      </sheetData>
      <sheetData sheetId="2811">
        <row r="2">
          <cell r="E2" t="str">
            <v>จำนวน</v>
          </cell>
        </row>
      </sheetData>
      <sheetData sheetId="2812">
        <row r="2">
          <cell r="A2">
            <v>1</v>
          </cell>
        </row>
      </sheetData>
      <sheetData sheetId="2813">
        <row r="2">
          <cell r="A2">
            <v>1</v>
          </cell>
        </row>
      </sheetData>
      <sheetData sheetId="2814">
        <row r="2">
          <cell r="A2">
            <v>1</v>
          </cell>
        </row>
      </sheetData>
      <sheetData sheetId="2815">
        <row r="2">
          <cell r="E2" t="str">
            <v>จำนวน</v>
          </cell>
        </row>
      </sheetData>
      <sheetData sheetId="2816">
        <row r="2">
          <cell r="E2" t="str">
            <v>จำนวน</v>
          </cell>
        </row>
      </sheetData>
      <sheetData sheetId="2817">
        <row r="2">
          <cell r="E2" t="str">
            <v>จำนวน</v>
          </cell>
        </row>
      </sheetData>
      <sheetData sheetId="2818">
        <row r="2">
          <cell r="A2" t="str">
            <v>LCY:</v>
          </cell>
        </row>
      </sheetData>
      <sheetData sheetId="2819">
        <row r="2">
          <cell r="A2">
            <v>1</v>
          </cell>
        </row>
      </sheetData>
      <sheetData sheetId="2820">
        <row r="2">
          <cell r="A2" t="str">
            <v>LCY:</v>
          </cell>
        </row>
      </sheetData>
      <sheetData sheetId="2821">
        <row r="2">
          <cell r="A2" t="str">
            <v>SUBJECT</v>
          </cell>
        </row>
      </sheetData>
      <sheetData sheetId="2822">
        <row r="2">
          <cell r="A2" t="str">
            <v>SUBJECT</v>
          </cell>
        </row>
      </sheetData>
      <sheetData sheetId="2823">
        <row r="2">
          <cell r="A2" t="str">
            <v>SUBJECT</v>
          </cell>
        </row>
      </sheetData>
      <sheetData sheetId="2824">
        <row r="2">
          <cell r="A2" t="str">
            <v>SUBJECT</v>
          </cell>
        </row>
      </sheetData>
      <sheetData sheetId="2825">
        <row r="2">
          <cell r="A2" t="str">
            <v>SUBJECT</v>
          </cell>
        </row>
      </sheetData>
      <sheetData sheetId="2826">
        <row r="2">
          <cell r="E2" t="str">
            <v>จำนวน</v>
          </cell>
        </row>
      </sheetData>
      <sheetData sheetId="2827"/>
      <sheetData sheetId="2828">
        <row r="2">
          <cell r="A2">
            <v>1</v>
          </cell>
        </row>
      </sheetData>
      <sheetData sheetId="2829"/>
      <sheetData sheetId="2830">
        <row r="2">
          <cell r="E2" t="str">
            <v>จำนวน</v>
          </cell>
        </row>
      </sheetData>
      <sheetData sheetId="2831">
        <row r="2">
          <cell r="A2">
            <v>1</v>
          </cell>
        </row>
      </sheetData>
      <sheetData sheetId="2832">
        <row r="2">
          <cell r="A2" t="str">
            <v>SUBJECT</v>
          </cell>
        </row>
      </sheetData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>
        <row r="2">
          <cell r="A2">
            <v>1</v>
          </cell>
        </row>
      </sheetData>
      <sheetData sheetId="2843">
        <row r="2">
          <cell r="A2" t="str">
            <v>LCY:</v>
          </cell>
        </row>
      </sheetData>
      <sheetData sheetId="2844">
        <row r="2">
          <cell r="A2">
            <v>1</v>
          </cell>
        </row>
      </sheetData>
      <sheetData sheetId="2845">
        <row r="2">
          <cell r="A2" t="str">
            <v>LCY:</v>
          </cell>
        </row>
      </sheetData>
      <sheetData sheetId="2846">
        <row r="2">
          <cell r="A2" t="str">
            <v>LCY:</v>
          </cell>
        </row>
      </sheetData>
      <sheetData sheetId="2847">
        <row r="2">
          <cell r="A2" t="str">
            <v>LCY:</v>
          </cell>
        </row>
      </sheetData>
      <sheetData sheetId="2848">
        <row r="2">
          <cell r="A2" t="str">
            <v>SUBJECT</v>
          </cell>
        </row>
      </sheetData>
      <sheetData sheetId="2849">
        <row r="2">
          <cell r="A2" t="str">
            <v>LCY:</v>
          </cell>
        </row>
      </sheetData>
      <sheetData sheetId="2850">
        <row r="2">
          <cell r="E2" t="str">
            <v>จำนวน</v>
          </cell>
        </row>
      </sheetData>
      <sheetData sheetId="2851">
        <row r="2">
          <cell r="A2">
            <v>1</v>
          </cell>
        </row>
      </sheetData>
      <sheetData sheetId="2852">
        <row r="2">
          <cell r="A2" t="str">
            <v>LCY:</v>
          </cell>
        </row>
      </sheetData>
      <sheetData sheetId="2853">
        <row r="2">
          <cell r="E2" t="str">
            <v>จำนวน</v>
          </cell>
        </row>
      </sheetData>
      <sheetData sheetId="2854">
        <row r="2">
          <cell r="A2">
            <v>1</v>
          </cell>
        </row>
      </sheetData>
      <sheetData sheetId="2855">
        <row r="2">
          <cell r="A2" t="str">
            <v>LCY:</v>
          </cell>
        </row>
      </sheetData>
      <sheetData sheetId="2856">
        <row r="2">
          <cell r="A2" t="str">
            <v>LCY:</v>
          </cell>
        </row>
      </sheetData>
      <sheetData sheetId="2857">
        <row r="2">
          <cell r="A2">
            <v>1</v>
          </cell>
        </row>
      </sheetData>
      <sheetData sheetId="2858">
        <row r="2">
          <cell r="E2" t="str">
            <v>จำนวน</v>
          </cell>
        </row>
      </sheetData>
      <sheetData sheetId="2859">
        <row r="2">
          <cell r="A2">
            <v>1</v>
          </cell>
        </row>
      </sheetData>
      <sheetData sheetId="2860">
        <row r="2">
          <cell r="A2">
            <v>1</v>
          </cell>
        </row>
      </sheetData>
      <sheetData sheetId="2861">
        <row r="2">
          <cell r="A2">
            <v>1</v>
          </cell>
        </row>
      </sheetData>
      <sheetData sheetId="2862">
        <row r="2">
          <cell r="A2">
            <v>1</v>
          </cell>
        </row>
      </sheetData>
      <sheetData sheetId="2863">
        <row r="2">
          <cell r="E2" t="str">
            <v>จำนวน</v>
          </cell>
        </row>
      </sheetData>
      <sheetData sheetId="2864">
        <row r="2">
          <cell r="E2" t="str">
            <v>จำนวน</v>
          </cell>
        </row>
      </sheetData>
      <sheetData sheetId="2865">
        <row r="2">
          <cell r="E2" t="str">
            <v>จำนวน</v>
          </cell>
        </row>
      </sheetData>
      <sheetData sheetId="2866">
        <row r="2">
          <cell r="AE2" t="str">
            <v>01-Cash and Bank</v>
          </cell>
        </row>
      </sheetData>
      <sheetData sheetId="2867">
        <row r="2">
          <cell r="A2">
            <v>1</v>
          </cell>
        </row>
      </sheetData>
      <sheetData sheetId="2868">
        <row r="2">
          <cell r="A2">
            <v>1</v>
          </cell>
        </row>
      </sheetData>
      <sheetData sheetId="2869">
        <row r="2">
          <cell r="E2" t="str">
            <v>จำนวน</v>
          </cell>
        </row>
      </sheetData>
      <sheetData sheetId="2870">
        <row r="2">
          <cell r="A2" t="str">
            <v>LCY:</v>
          </cell>
        </row>
      </sheetData>
      <sheetData sheetId="2871">
        <row r="2">
          <cell r="E2" t="str">
            <v>จำนวน</v>
          </cell>
        </row>
      </sheetData>
      <sheetData sheetId="2872">
        <row r="2">
          <cell r="A2" t="str">
            <v>LCY:</v>
          </cell>
        </row>
      </sheetData>
      <sheetData sheetId="2873">
        <row r="2">
          <cell r="A2">
            <v>1</v>
          </cell>
        </row>
      </sheetData>
      <sheetData sheetId="2874">
        <row r="2">
          <cell r="A2">
            <v>1</v>
          </cell>
        </row>
      </sheetData>
      <sheetData sheetId="2875">
        <row r="2">
          <cell r="A2">
            <v>1</v>
          </cell>
        </row>
      </sheetData>
      <sheetData sheetId="2876">
        <row r="2">
          <cell r="E2" t="str">
            <v>จำนวน</v>
          </cell>
        </row>
      </sheetData>
      <sheetData sheetId="2877">
        <row r="2">
          <cell r="A2" t="str">
            <v>LCY:</v>
          </cell>
        </row>
      </sheetData>
      <sheetData sheetId="2878">
        <row r="2">
          <cell r="A2">
            <v>1</v>
          </cell>
        </row>
      </sheetData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  <sheetName val="WACC"/>
      <sheetName val="EV_Mtp1"/>
      <sheetName val="Eq_Mtp1"/>
      <sheetName val="DCF"/>
      <sheetName val="LoV"/>
      <sheetName val="Rf"/>
      <sheetName val="Deliverable_&gt;&gt;1"/>
      <sheetName val="Setup"/>
      <sheetName val="Appendix_A1"/>
      <sheetName val="Audit_Assist_Scope_List_FY201"/>
      <sheetName val="Appendix_B1"/>
      <sheetName val="Documents_Provided1"/>
      <sheetName val="Index"/>
      <sheetName val="2"/>
      <sheetName val="Val_Methodology1"/>
      <sheetName val="GoodwillValues_-_Company_vs__E1"/>
      <sheetName val="Assumptions_-_overall1"/>
      <sheetName val="ASM_-_WACC1"/>
      <sheetName val="_CIQHiddenCacheSheet"/>
      <sheetName val="EV_Mtp"/>
      <sheetName val="Eq_Mtp"/>
      <sheetName val="Deliverable_&gt;&gt;"/>
      <sheetName val="Appendix_A"/>
      <sheetName val="Audit_Assist_Scope_List_FY20"/>
      <sheetName val="Appendix_B"/>
      <sheetName val="Documents_Provided"/>
      <sheetName val="Val_Methodology"/>
      <sheetName val="GoodwillValues_-_Company_vs__EY"/>
      <sheetName val="Assumptions_-_overall"/>
      <sheetName val="ASM_-_WACC"/>
      <sheetName val="EV Mtp"/>
      <sheetName val="Eq Mtp"/>
      <sheetName val="Deliverable &gt;&gt;"/>
      <sheetName val="Appendix A"/>
      <sheetName val="Audit Assist Scope List FY20"/>
      <sheetName val="Appendix B"/>
      <sheetName val="Documents Provided"/>
      <sheetName val="Val Methodology"/>
      <sheetName val="GoodwillValues - Company vs. EY"/>
      <sheetName val="Assumptions - overall"/>
      <sheetName val="ASM - WACC"/>
    </sheetNames>
    <sheetDataSet>
      <sheetData sheetId="0">
        <row r="6">
          <cell r="E6">
            <v>44012</v>
          </cell>
        </row>
      </sheetData>
      <sheetData sheetId="1">
        <row r="6">
          <cell r="D6">
            <v>5</v>
          </cell>
        </row>
        <row r="11">
          <cell r="D11" t="str">
            <v>THB</v>
          </cell>
        </row>
        <row r="12">
          <cell r="D12" t="str">
            <v>L</v>
          </cell>
        </row>
        <row r="13">
          <cell r="D13" t="str">
            <v>P</v>
          </cell>
        </row>
        <row r="14">
          <cell r="D14" t="str">
            <v>H</v>
          </cell>
        </row>
      </sheetData>
      <sheetData sheetId="2"/>
      <sheetData sheetId="3"/>
      <sheetData sheetId="4"/>
      <sheetData sheetId="5">
        <row r="1">
          <cell r="F1">
            <v>2</v>
          </cell>
        </row>
        <row r="2">
          <cell r="J2">
            <v>0</v>
          </cell>
          <cell r="K2">
            <v>3.0779999999999998</v>
          </cell>
          <cell r="L2">
            <v>1.8859999999999999</v>
          </cell>
          <cell r="M2">
            <v>1.6379999999999999</v>
          </cell>
          <cell r="N2">
            <v>1.5329999999999999</v>
          </cell>
          <cell r="O2">
            <v>1.476</v>
          </cell>
          <cell r="P2">
            <v>1.44</v>
          </cell>
          <cell r="Q2">
            <v>1.415</v>
          </cell>
          <cell r="R2">
            <v>1.397</v>
          </cell>
          <cell r="S2">
            <v>1.383</v>
          </cell>
          <cell r="T2">
            <v>1.3720000000000001</v>
          </cell>
          <cell r="U2">
            <v>1.363</v>
          </cell>
          <cell r="V2">
            <v>1.3560000000000001</v>
          </cell>
          <cell r="W2">
            <v>1.35</v>
          </cell>
          <cell r="X2">
            <v>1.345</v>
          </cell>
          <cell r="Y2">
            <v>1.341</v>
          </cell>
          <cell r="Z2">
            <v>1.337</v>
          </cell>
          <cell r="AA2">
            <v>1.333</v>
          </cell>
          <cell r="AB2">
            <v>1.33</v>
          </cell>
          <cell r="AC2">
            <v>1.3280000000000001</v>
          </cell>
          <cell r="AD2">
            <v>1.325</v>
          </cell>
          <cell r="AE2">
            <v>1.323</v>
          </cell>
          <cell r="AF2">
            <v>1.321</v>
          </cell>
          <cell r="AG2">
            <v>1.319</v>
          </cell>
          <cell r="AH2">
            <v>1.3180000000000001</v>
          </cell>
          <cell r="AI2">
            <v>1.3160000000000001</v>
          </cell>
          <cell r="AJ2">
            <v>1.3149999999999999</v>
          </cell>
          <cell r="AK2">
            <v>1.3140000000000001</v>
          </cell>
          <cell r="AL2">
            <v>1.3129999999999999</v>
          </cell>
          <cell r="AM2">
            <v>1.3109999999999999</v>
          </cell>
          <cell r="AN2">
            <v>1.31</v>
          </cell>
          <cell r="AO2">
            <v>1.3089999999999999</v>
          </cell>
          <cell r="AP2">
            <v>1.3089999999999999</v>
          </cell>
          <cell r="AQ2">
            <v>1.3080000000000001</v>
          </cell>
          <cell r="AR2">
            <v>1.3069999999999999</v>
          </cell>
          <cell r="AS2">
            <v>1.306</v>
          </cell>
          <cell r="AT2">
            <v>1.306</v>
          </cell>
          <cell r="AU2">
            <v>1.3049999999999999</v>
          </cell>
          <cell r="AV2">
            <v>1.304</v>
          </cell>
          <cell r="AW2">
            <v>1.304</v>
          </cell>
          <cell r="AX2">
            <v>1.3029999999999999</v>
          </cell>
          <cell r="AY2">
            <v>1.3029999999999999</v>
          </cell>
          <cell r="AZ2">
            <v>1.302</v>
          </cell>
          <cell r="BA2">
            <v>1.302</v>
          </cell>
          <cell r="BB2">
            <v>1.3009999999999999</v>
          </cell>
          <cell r="BC2">
            <v>1.3009999999999999</v>
          </cell>
          <cell r="BD2">
            <v>1.3</v>
          </cell>
          <cell r="BE2">
            <v>1.3</v>
          </cell>
          <cell r="BF2">
            <v>1.2989999999999999</v>
          </cell>
          <cell r="BG2">
            <v>1.2989999999999999</v>
          </cell>
          <cell r="BH2">
            <v>1.2989999999999999</v>
          </cell>
          <cell r="BI2">
            <v>1.2989999999999999</v>
          </cell>
          <cell r="BJ2">
            <v>1.2989999999999999</v>
          </cell>
          <cell r="BK2">
            <v>1.2989999999999999</v>
          </cell>
          <cell r="BL2">
            <v>1.2989999999999999</v>
          </cell>
          <cell r="BM2">
            <v>1.2989999999999999</v>
          </cell>
          <cell r="BN2">
            <v>1.2989999999999999</v>
          </cell>
          <cell r="BO2">
            <v>1.2989999999999999</v>
          </cell>
          <cell r="BP2">
            <v>1.2989999999999999</v>
          </cell>
          <cell r="BQ2">
            <v>1.2989999999999999</v>
          </cell>
          <cell r="BR2">
            <v>1.296</v>
          </cell>
          <cell r="BS2">
            <v>1.296</v>
          </cell>
          <cell r="BT2">
            <v>1.296</v>
          </cell>
          <cell r="BU2">
            <v>1.296</v>
          </cell>
          <cell r="BV2">
            <v>1.296</v>
          </cell>
          <cell r="BW2">
            <v>1.296</v>
          </cell>
          <cell r="BX2">
            <v>1.296</v>
          </cell>
          <cell r="BY2">
            <v>1.296</v>
          </cell>
          <cell r="BZ2">
            <v>1.296</v>
          </cell>
          <cell r="CA2">
            <v>1.296</v>
          </cell>
          <cell r="CB2">
            <v>1.294</v>
          </cell>
          <cell r="CC2">
            <v>1.294</v>
          </cell>
          <cell r="CD2">
            <v>1.294</v>
          </cell>
          <cell r="CE2">
            <v>1.294</v>
          </cell>
          <cell r="CF2">
            <v>1.294</v>
          </cell>
          <cell r="CG2">
            <v>1.294</v>
          </cell>
          <cell r="CH2">
            <v>1.294</v>
          </cell>
          <cell r="CI2">
            <v>1.294</v>
          </cell>
          <cell r="CJ2">
            <v>1.294</v>
          </cell>
          <cell r="CK2">
            <v>1.294</v>
          </cell>
          <cell r="CL2">
            <v>1.292</v>
          </cell>
          <cell r="CM2">
            <v>1.292</v>
          </cell>
          <cell r="CN2">
            <v>1.292</v>
          </cell>
          <cell r="CO2">
            <v>1.292</v>
          </cell>
          <cell r="CP2">
            <v>1.292</v>
          </cell>
          <cell r="CQ2">
            <v>1.292</v>
          </cell>
          <cell r="CR2">
            <v>1.292</v>
          </cell>
          <cell r="CS2">
            <v>1.292</v>
          </cell>
          <cell r="CT2">
            <v>1.292</v>
          </cell>
          <cell r="CU2">
            <v>1.292</v>
          </cell>
          <cell r="CV2">
            <v>1.2909999999999999</v>
          </cell>
          <cell r="CW2">
            <v>1.2909999999999999</v>
          </cell>
          <cell r="CX2">
            <v>1.2909999999999999</v>
          </cell>
          <cell r="CY2">
            <v>1.2909999999999999</v>
          </cell>
          <cell r="CZ2">
            <v>1.2909999999999999</v>
          </cell>
          <cell r="DA2">
            <v>1.2909999999999999</v>
          </cell>
          <cell r="DB2">
            <v>1.2909999999999999</v>
          </cell>
          <cell r="DC2">
            <v>1.2909999999999999</v>
          </cell>
          <cell r="DD2">
            <v>1.2909999999999999</v>
          </cell>
          <cell r="DE2">
            <v>1.2909999999999999</v>
          </cell>
          <cell r="DF2">
            <v>1.29</v>
          </cell>
          <cell r="DG2">
            <v>1.29</v>
          </cell>
          <cell r="DH2">
            <v>1.29</v>
          </cell>
          <cell r="DI2">
            <v>1.29</v>
          </cell>
          <cell r="DJ2">
            <v>1.29</v>
          </cell>
          <cell r="DK2">
            <v>1.2896662828164907</v>
          </cell>
          <cell r="DL2">
            <v>1.289589240817</v>
          </cell>
          <cell r="DM2">
            <v>1.2895136479305567</v>
          </cell>
          <cell r="DN2">
            <v>1.2894394636530961</v>
          </cell>
          <cell r="DO2">
            <v>1.2893666489761912</v>
          </cell>
          <cell r="DP2">
            <v>1.2892951663187691</v>
          </cell>
          <cell r="DQ2">
            <v>1.2892249794616073</v>
          </cell>
          <cell r="DR2">
            <v>1.2891560534876412</v>
          </cell>
          <cell r="DS2">
            <v>1.2890883547225922</v>
          </cell>
          <cell r="DT2">
            <v>1.2890218506808804</v>
          </cell>
          <cell r="DU2">
            <v>1.2889565100132527</v>
          </cell>
          <cell r="DV2">
            <v>1.2888923024581582</v>
          </cell>
          <cell r="DW2">
            <v>1.288829198793854</v>
          </cell>
          <cell r="DX2">
            <v>1.2887671707957931</v>
          </cell>
          <cell r="DY2">
            <v>1.2887061911924298</v>
          </cell>
          <cell r="DZ2">
            <v>1.288646233627365</v>
          </cell>
          <cell r="EA2">
            <v>1.2885872726193597</v>
          </cell>
          <cell r="EB2">
            <v>1.288529283528463</v>
          </cell>
          <cell r="EC2">
            <v>1.2884722425186159</v>
          </cell>
          <cell r="ED2">
            <v>1.2884161265288485</v>
          </cell>
          <cell r="EE2">
            <v>1.2883609132384493</v>
          </cell>
          <cell r="EF2">
            <v>1.2883065810401324</v>
          </cell>
          <cell r="EG2">
            <v>1.2882531090101628</v>
          </cell>
          <cell r="EH2">
            <v>1.2882004768824298</v>
          </cell>
          <cell r="EI2">
            <v>1.2881486650225002</v>
          </cell>
          <cell r="EJ2">
            <v>1.2880976544026326</v>
          </cell>
          <cell r="EK2">
            <v>1.288047426580456</v>
          </cell>
          <cell r="EL2">
            <v>1.2879979636732299</v>
          </cell>
          <cell r="EM2">
            <v>1.287949248340658</v>
          </cell>
          <cell r="EN2">
            <v>1.2879012637617362</v>
          </cell>
          <cell r="EO2">
            <v>1.2878539936165088</v>
          </cell>
          <cell r="EP2">
            <v>1.287807422067428</v>
          </cell>
          <cell r="EQ2">
            <v>1.2877615337414086</v>
          </cell>
          <cell r="ER2">
            <v>1.288</v>
          </cell>
          <cell r="ES2">
            <v>1.2869999999999999</v>
          </cell>
          <cell r="ET2">
            <v>1.286</v>
          </cell>
          <cell r="EU2">
            <v>1.286</v>
          </cell>
          <cell r="EV2">
            <v>1.2849999999999999</v>
          </cell>
          <cell r="EW2">
            <v>1.284</v>
          </cell>
        </row>
        <row r="3">
          <cell r="J3">
            <v>0</v>
          </cell>
          <cell r="K3">
            <v>6.3140000000000001</v>
          </cell>
          <cell r="L3">
            <v>2.92</v>
          </cell>
          <cell r="M3">
            <v>2.3530000000000002</v>
          </cell>
          <cell r="N3">
            <v>2.1320000000000001</v>
          </cell>
          <cell r="O3">
            <v>2.0150000000000001</v>
          </cell>
          <cell r="P3">
            <v>1.9430000000000001</v>
          </cell>
          <cell r="Q3">
            <v>1.895</v>
          </cell>
          <cell r="R3">
            <v>1.86</v>
          </cell>
          <cell r="S3">
            <v>1.833</v>
          </cell>
          <cell r="T3">
            <v>1.8120000000000001</v>
          </cell>
          <cell r="U3">
            <v>1.796</v>
          </cell>
          <cell r="V3">
            <v>1.782</v>
          </cell>
          <cell r="W3">
            <v>1.7709999999999999</v>
          </cell>
          <cell r="X3">
            <v>1.7609999999999999</v>
          </cell>
          <cell r="Y3">
            <v>1.7529999999999999</v>
          </cell>
          <cell r="Z3">
            <v>1.746</v>
          </cell>
          <cell r="AA3">
            <v>1.74</v>
          </cell>
          <cell r="AB3">
            <v>1.734</v>
          </cell>
          <cell r="AC3">
            <v>1.7290000000000001</v>
          </cell>
          <cell r="AD3">
            <v>1.7250000000000001</v>
          </cell>
          <cell r="AE3">
            <v>1.7210000000000001</v>
          </cell>
          <cell r="AF3">
            <v>1.7170000000000001</v>
          </cell>
          <cell r="AG3">
            <v>1.714</v>
          </cell>
          <cell r="AH3">
            <v>1.7110000000000001</v>
          </cell>
          <cell r="AI3">
            <v>1.708</v>
          </cell>
          <cell r="AJ3">
            <v>1.706</v>
          </cell>
          <cell r="AK3">
            <v>1.7030000000000001</v>
          </cell>
          <cell r="AL3">
            <v>1.7010000000000001</v>
          </cell>
          <cell r="AM3">
            <v>1.6990000000000001</v>
          </cell>
          <cell r="AN3">
            <v>1.6970000000000001</v>
          </cell>
          <cell r="AO3">
            <v>1.696</v>
          </cell>
          <cell r="AP3">
            <v>1.694</v>
          </cell>
          <cell r="AQ3">
            <v>1.6919999999999999</v>
          </cell>
          <cell r="AR3">
            <v>1.6910000000000001</v>
          </cell>
          <cell r="AS3">
            <v>1.69</v>
          </cell>
          <cell r="AT3">
            <v>1.6879999999999999</v>
          </cell>
          <cell r="AU3">
            <v>1.6870000000000001</v>
          </cell>
          <cell r="AV3">
            <v>1.6859999999999999</v>
          </cell>
          <cell r="AW3">
            <v>1.6850000000000001</v>
          </cell>
          <cell r="AX3">
            <v>1.6839999999999999</v>
          </cell>
          <cell r="AY3">
            <v>1.6830000000000001</v>
          </cell>
          <cell r="AZ3">
            <v>1.6819999999999999</v>
          </cell>
          <cell r="BA3">
            <v>2.681</v>
          </cell>
          <cell r="BB3">
            <v>1.68</v>
          </cell>
          <cell r="BC3">
            <v>1.679</v>
          </cell>
          <cell r="BD3">
            <v>1.679</v>
          </cell>
          <cell r="BE3">
            <v>1.6779999999999999</v>
          </cell>
          <cell r="BF3">
            <v>1.677</v>
          </cell>
          <cell r="BG3">
            <v>1.677</v>
          </cell>
          <cell r="BH3">
            <v>1.6759999999999999</v>
          </cell>
          <cell r="BI3">
            <v>1.6759999999999999</v>
          </cell>
          <cell r="BJ3">
            <v>1.6759999999999999</v>
          </cell>
          <cell r="BK3">
            <v>1.6759999999999999</v>
          </cell>
          <cell r="BL3">
            <v>1.6759999999999999</v>
          </cell>
          <cell r="BM3">
            <v>1.6759999999999999</v>
          </cell>
          <cell r="BN3">
            <v>1.6759999999999999</v>
          </cell>
          <cell r="BO3">
            <v>1.6759999999999999</v>
          </cell>
          <cell r="BP3">
            <v>1.6759999999999999</v>
          </cell>
          <cell r="BQ3">
            <v>1.6759999999999999</v>
          </cell>
          <cell r="BR3">
            <v>1.671</v>
          </cell>
          <cell r="BS3">
            <v>1.671</v>
          </cell>
          <cell r="BT3">
            <v>1.671</v>
          </cell>
          <cell r="BU3">
            <v>1.671</v>
          </cell>
          <cell r="BV3">
            <v>1.671</v>
          </cell>
          <cell r="BW3">
            <v>1.671</v>
          </cell>
          <cell r="BX3">
            <v>1.671</v>
          </cell>
          <cell r="BY3">
            <v>1.671</v>
          </cell>
          <cell r="BZ3">
            <v>1.671</v>
          </cell>
          <cell r="CA3">
            <v>1.671</v>
          </cell>
          <cell r="CB3">
            <v>1.667</v>
          </cell>
          <cell r="CC3">
            <v>1.667</v>
          </cell>
          <cell r="CD3">
            <v>1.667</v>
          </cell>
          <cell r="CE3">
            <v>1.667</v>
          </cell>
          <cell r="CF3">
            <v>1.667</v>
          </cell>
          <cell r="CG3">
            <v>1.667</v>
          </cell>
          <cell r="CH3">
            <v>1.667</v>
          </cell>
          <cell r="CI3">
            <v>1.667</v>
          </cell>
          <cell r="CJ3">
            <v>1.667</v>
          </cell>
          <cell r="CK3">
            <v>1.667</v>
          </cell>
          <cell r="CL3">
            <v>1.6639999999999999</v>
          </cell>
          <cell r="CM3">
            <v>1.6639999999999999</v>
          </cell>
          <cell r="CN3">
            <v>1.6639999999999999</v>
          </cell>
          <cell r="CO3">
            <v>1.6639999999999999</v>
          </cell>
          <cell r="CP3">
            <v>1.6639999999999999</v>
          </cell>
          <cell r="CQ3">
            <v>1.6639999999999999</v>
          </cell>
          <cell r="CR3">
            <v>1.6639999999999999</v>
          </cell>
          <cell r="CS3">
            <v>1.6639999999999999</v>
          </cell>
          <cell r="CT3">
            <v>1.6639999999999999</v>
          </cell>
          <cell r="CU3">
            <v>1.6639999999999999</v>
          </cell>
          <cell r="CV3">
            <v>1.6619999999999999</v>
          </cell>
          <cell r="CW3">
            <v>1.6619999999999999</v>
          </cell>
          <cell r="CX3">
            <v>1.6619999999999999</v>
          </cell>
          <cell r="CY3">
            <v>1.6619999999999999</v>
          </cell>
          <cell r="CZ3">
            <v>1.6619999999999999</v>
          </cell>
          <cell r="DA3">
            <v>1.6619999999999999</v>
          </cell>
          <cell r="DB3">
            <v>1.6619999999999999</v>
          </cell>
          <cell r="DC3">
            <v>1.6619999999999999</v>
          </cell>
          <cell r="DD3">
            <v>1.6619999999999999</v>
          </cell>
          <cell r="DE3">
            <v>1.6619999999999999</v>
          </cell>
          <cell r="DF3">
            <v>1.66</v>
          </cell>
          <cell r="DG3">
            <v>1.66</v>
          </cell>
          <cell r="DH3">
            <v>1.66</v>
          </cell>
          <cell r="DI3">
            <v>1.66</v>
          </cell>
          <cell r="DJ3">
            <v>1.66</v>
          </cell>
          <cell r="DK3">
            <v>1.6594953838965147</v>
          </cell>
          <cell r="DL3">
            <v>1.659356034436807</v>
          </cell>
          <cell r="DM3">
            <v>1.6592193123707744</v>
          </cell>
          <cell r="DN3">
            <v>1.659085144085477</v>
          </cell>
          <cell r="DO3">
            <v>1.658953458692797</v>
          </cell>
          <cell r="DP3">
            <v>1.658824187904071</v>
          </cell>
          <cell r="DQ3">
            <v>1.6586972659113743</v>
          </cell>
          <cell r="DR3">
            <v>1.6585726292778431</v>
          </cell>
          <cell r="DS3">
            <v>1.658450216829733</v>
          </cell>
          <cell r="DT3">
            <v>1.6583299695578222</v>
          </cell>
          <cell r="DU3">
            <v>1.6582118305211169</v>
          </cell>
          <cell r="DV3">
            <v>1.6580957447589912</v>
          </cell>
          <cell r="DW3">
            <v>1.657981659203335</v>
          </cell>
          <cell r="DX3">
            <v>1.6578695226009086</v>
          </cell>
          <cell r="DY3">
            <v>1.6577592854328596</v>
          </cell>
          <cell r="DZ3">
            <v>1.6576508998454447</v>
          </cell>
          <cell r="EA3">
            <v>1.6575443195773287</v>
          </cell>
          <cell r="EB3">
            <v>1.6574394998979067</v>
          </cell>
          <cell r="EC3">
            <v>1.6573363975386184</v>
          </cell>
          <cell r="ED3">
            <v>1.6572349706412122</v>
          </cell>
          <cell r="EE3">
            <v>1.6571351786935744</v>
          </cell>
          <cell r="EF3">
            <v>1.6570369824810474</v>
          </cell>
          <cell r="EG3">
            <v>1.6569403440324066</v>
          </cell>
          <cell r="EH3">
            <v>1.6568452265717508</v>
          </cell>
          <cell r="EI3">
            <v>1.6567515944721882</v>
          </cell>
          <cell r="EJ3">
            <v>1.6566594132095731</v>
          </cell>
          <cell r="EK3">
            <v>1.6565686493239786</v>
          </cell>
          <cell r="EL3">
            <v>1.656479270372798</v>
          </cell>
          <cell r="EM3">
            <v>1.6563912448995977</v>
          </cell>
          <cell r="EN3">
            <v>1.6563045423913834</v>
          </cell>
          <cell r="EO3">
            <v>1.6562191332462697</v>
          </cell>
          <cell r="EP3">
            <v>1.6561349887386507</v>
          </cell>
          <cell r="EQ3">
            <v>1.6560520809870565</v>
          </cell>
          <cell r="ER3">
            <v>1.6559999999999999</v>
          </cell>
          <cell r="ES3">
            <v>1.6539999999999999</v>
          </cell>
          <cell r="ET3">
            <v>1.653</v>
          </cell>
          <cell r="EU3">
            <v>1.653</v>
          </cell>
          <cell r="EV3">
            <v>1.651</v>
          </cell>
          <cell r="EW3">
            <v>1.65</v>
          </cell>
        </row>
        <row r="4">
          <cell r="J4">
            <v>0</v>
          </cell>
          <cell r="K4">
            <v>12.706</v>
          </cell>
          <cell r="L4">
            <v>4.3029999999999999</v>
          </cell>
          <cell r="M4">
            <v>3.1819999999999999</v>
          </cell>
          <cell r="N4">
            <v>2.7759999999999998</v>
          </cell>
          <cell r="O4">
            <v>2.5710000000000002</v>
          </cell>
          <cell r="P4">
            <v>2.4470000000000001</v>
          </cell>
          <cell r="Q4">
            <v>2.3650000000000002</v>
          </cell>
          <cell r="R4">
            <v>2.306</v>
          </cell>
          <cell r="S4">
            <v>2.262</v>
          </cell>
          <cell r="T4">
            <v>2.2280000000000002</v>
          </cell>
          <cell r="U4">
            <v>2.2010000000000001</v>
          </cell>
          <cell r="V4">
            <v>2.1789999999999998</v>
          </cell>
          <cell r="W4">
            <v>2.16</v>
          </cell>
          <cell r="X4">
            <v>2.145</v>
          </cell>
          <cell r="Y4">
            <v>2.1309999999999998</v>
          </cell>
          <cell r="Z4">
            <v>2.12</v>
          </cell>
          <cell r="AA4">
            <v>2.11</v>
          </cell>
          <cell r="AB4">
            <v>2.101</v>
          </cell>
          <cell r="AC4">
            <v>2.093</v>
          </cell>
          <cell r="AD4">
            <v>2.0859999999999999</v>
          </cell>
          <cell r="AE4">
            <v>2.08</v>
          </cell>
          <cell r="AF4">
            <v>2.0739999999999998</v>
          </cell>
          <cell r="AG4">
            <v>2.069</v>
          </cell>
          <cell r="AH4">
            <v>2.0640000000000001</v>
          </cell>
          <cell r="AI4">
            <v>2.06</v>
          </cell>
          <cell r="AJ4">
            <v>2.056</v>
          </cell>
          <cell r="AK4">
            <v>2.052</v>
          </cell>
          <cell r="AL4">
            <v>2.048</v>
          </cell>
          <cell r="AM4">
            <v>2.0449999999999999</v>
          </cell>
          <cell r="AN4">
            <v>2.0419999999999998</v>
          </cell>
          <cell r="AO4">
            <v>2.04</v>
          </cell>
          <cell r="AP4">
            <v>2.0369999999999999</v>
          </cell>
          <cell r="AQ4">
            <v>2.0350000000000001</v>
          </cell>
          <cell r="AR4">
            <v>2.032</v>
          </cell>
          <cell r="AS4">
            <v>2.0299999999999998</v>
          </cell>
          <cell r="AT4">
            <v>2.028</v>
          </cell>
          <cell r="AU4">
            <v>2.0259999999999998</v>
          </cell>
          <cell r="AV4">
            <v>2.024</v>
          </cell>
          <cell r="AW4">
            <v>2.0230000000000001</v>
          </cell>
          <cell r="AX4">
            <v>2.0209999999999999</v>
          </cell>
          <cell r="AY4">
            <v>2.02</v>
          </cell>
          <cell r="AZ4">
            <v>2.0179999999999998</v>
          </cell>
          <cell r="BA4">
            <v>2.0169999999999999</v>
          </cell>
          <cell r="BB4">
            <v>2.0150000000000001</v>
          </cell>
          <cell r="BC4">
            <v>2.0139999999999998</v>
          </cell>
          <cell r="BD4">
            <v>2.0129999999999999</v>
          </cell>
          <cell r="BE4">
            <v>2.012</v>
          </cell>
          <cell r="BF4">
            <v>2.0110000000000001</v>
          </cell>
          <cell r="BG4">
            <v>2.0099999999999998</v>
          </cell>
          <cell r="BH4">
            <v>2.0089999999999999</v>
          </cell>
          <cell r="BI4">
            <v>2.0089999999999999</v>
          </cell>
          <cell r="BJ4">
            <v>2.0089999999999999</v>
          </cell>
          <cell r="BK4">
            <v>2.0089999999999999</v>
          </cell>
          <cell r="BL4">
            <v>2.0089999999999999</v>
          </cell>
          <cell r="BM4">
            <v>2.0089999999999999</v>
          </cell>
          <cell r="BN4">
            <v>2.0089999999999999</v>
          </cell>
          <cell r="BO4">
            <v>2.0089999999999999</v>
          </cell>
          <cell r="BP4">
            <v>2.0089999999999999</v>
          </cell>
          <cell r="BQ4">
            <v>2.0089999999999999</v>
          </cell>
          <cell r="BR4">
            <v>2</v>
          </cell>
          <cell r="BS4">
            <v>2</v>
          </cell>
          <cell r="BT4">
            <v>2</v>
          </cell>
          <cell r="BU4">
            <v>2</v>
          </cell>
          <cell r="BV4">
            <v>2</v>
          </cell>
          <cell r="BW4">
            <v>2</v>
          </cell>
          <cell r="BX4">
            <v>2</v>
          </cell>
          <cell r="BY4">
            <v>2</v>
          </cell>
          <cell r="BZ4">
            <v>2</v>
          </cell>
          <cell r="CA4">
            <v>2</v>
          </cell>
          <cell r="CB4">
            <v>1.994</v>
          </cell>
          <cell r="CC4">
            <v>1.994</v>
          </cell>
          <cell r="CD4">
            <v>1.994</v>
          </cell>
          <cell r="CE4">
            <v>1.994</v>
          </cell>
          <cell r="CF4">
            <v>1.994</v>
          </cell>
          <cell r="CG4">
            <v>1.994</v>
          </cell>
          <cell r="CH4">
            <v>1.994</v>
          </cell>
          <cell r="CI4">
            <v>1.994</v>
          </cell>
          <cell r="CJ4">
            <v>1.994</v>
          </cell>
          <cell r="CK4">
            <v>1.994</v>
          </cell>
          <cell r="CL4">
            <v>1.99</v>
          </cell>
          <cell r="CM4">
            <v>1.99</v>
          </cell>
          <cell r="CN4">
            <v>1.99</v>
          </cell>
          <cell r="CO4">
            <v>1.99</v>
          </cell>
          <cell r="CP4">
            <v>1.99</v>
          </cell>
          <cell r="CQ4">
            <v>1.99</v>
          </cell>
          <cell r="CR4">
            <v>1.99</v>
          </cell>
          <cell r="CS4">
            <v>1.99</v>
          </cell>
          <cell r="CT4">
            <v>1.99</v>
          </cell>
          <cell r="CU4">
            <v>1.99</v>
          </cell>
          <cell r="CV4">
            <v>1.9870000000000001</v>
          </cell>
          <cell r="CW4">
            <v>1.9870000000000001</v>
          </cell>
          <cell r="CX4">
            <v>1.9870000000000001</v>
          </cell>
          <cell r="CY4">
            <v>1.9870000000000001</v>
          </cell>
          <cell r="CZ4">
            <v>1.9870000000000001</v>
          </cell>
          <cell r="DA4">
            <v>1.9870000000000001</v>
          </cell>
          <cell r="DB4">
            <v>1.9870000000000001</v>
          </cell>
          <cell r="DC4">
            <v>1.9870000000000001</v>
          </cell>
          <cell r="DD4">
            <v>1.9870000000000001</v>
          </cell>
          <cell r="DE4">
            <v>1.9870000000000001</v>
          </cell>
          <cell r="DF4">
            <v>1.984</v>
          </cell>
          <cell r="DG4">
            <v>1.984</v>
          </cell>
          <cell r="DH4">
            <v>1.984</v>
          </cell>
          <cell r="DI4">
            <v>1.984</v>
          </cell>
          <cell r="DJ4">
            <v>1.984</v>
          </cell>
          <cell r="DK4">
            <v>1.9828152172647813</v>
          </cell>
          <cell r="DL4">
            <v>1.9825972043832381</v>
          </cell>
          <cell r="DM4">
            <v>1.982383311944365</v>
          </cell>
          <cell r="DN4">
            <v>1.9821734242303535</v>
          </cell>
          <cell r="DO4">
            <v>1.9819674298161405</v>
          </cell>
          <cell r="DP4">
            <v>1.9817652213721746</v>
          </cell>
          <cell r="DQ4">
            <v>1.9815666954781177</v>
          </cell>
          <cell r="DR4">
            <v>1.9813717524461687</v>
          </cell>
          <cell r="DS4">
            <v>1.9811802961544998</v>
          </cell>
          <cell r="DT4">
            <v>1.9809922338890518</v>
          </cell>
          <cell r="DU4">
            <v>1.9808074761938923</v>
          </cell>
          <cell r="DV4">
            <v>1.9806259367293055</v>
          </cell>
          <cell r="DW4">
            <v>1.9804475321373936</v>
          </cell>
          <cell r="DX4">
            <v>1.9802722258377723</v>
          </cell>
          <cell r="DY4">
            <v>1.9800998526995577</v>
          </cell>
          <cell r="DZ4">
            <v>1.9799303810037054</v>
          </cell>
          <cell r="EA4">
            <v>1.9797637381062541</v>
          </cell>
          <cell r="EB4">
            <v>1.9795998537679447</v>
          </cell>
          <cell r="EC4">
            <v>1.9794386600561062</v>
          </cell>
          <cell r="ED4">
            <v>1.9792800912500397</v>
          </cell>
          <cell r="EE4">
            <v>1.9791240837523869</v>
          </cell>
          <cell r="EF4">
            <v>1.9789705760036225</v>
          </cell>
          <cell r="EG4">
            <v>1.9788195084012909</v>
          </cell>
          <cell r="EH4">
            <v>1.9786708232227568</v>
          </cell>
          <cell r="EI4">
            <v>1.9785244645517066</v>
          </cell>
          <cell r="EJ4">
            <v>1.978380378208128</v>
          </cell>
          <cell r="EK4">
            <v>1.9782385116811314</v>
          </cell>
          <cell r="EL4">
            <v>1.9780988140657403</v>
          </cell>
          <cell r="EM4">
            <v>1.9779612360012688</v>
          </cell>
          <cell r="EN4">
            <v>1.9778257296137425</v>
          </cell>
          <cell r="EO4">
            <v>1.9776922484600776</v>
          </cell>
          <cell r="EP4">
            <v>1.9775607474751009</v>
          </cell>
          <cell r="EQ4">
            <v>1.9774311829208773</v>
          </cell>
          <cell r="ER4">
            <v>1.9770000000000001</v>
          </cell>
          <cell r="ES4">
            <v>1.9750000000000001</v>
          </cell>
          <cell r="ET4">
            <v>1.9730000000000001</v>
          </cell>
          <cell r="EU4">
            <v>1.972</v>
          </cell>
          <cell r="EV4">
            <v>1.9690000000000001</v>
          </cell>
          <cell r="EW4">
            <v>1.968</v>
          </cell>
        </row>
        <row r="5">
          <cell r="J5">
            <v>0</v>
          </cell>
          <cell r="K5">
            <v>31.821000000000002</v>
          </cell>
          <cell r="L5">
            <v>6.9649999999999999</v>
          </cell>
          <cell r="M5">
            <v>4.5410000000000004</v>
          </cell>
          <cell r="N5">
            <v>3.7469999999999999</v>
          </cell>
          <cell r="O5">
            <v>3.3650000000000002</v>
          </cell>
          <cell r="P5">
            <v>3.1429999999999998</v>
          </cell>
          <cell r="Q5">
            <v>2.9980000000000002</v>
          </cell>
          <cell r="R5">
            <v>2.8959999999999999</v>
          </cell>
          <cell r="S5">
            <v>2.8210000000000002</v>
          </cell>
          <cell r="T5">
            <v>2.7639999999999998</v>
          </cell>
          <cell r="U5">
            <v>2.718</v>
          </cell>
          <cell r="V5">
            <v>2.681</v>
          </cell>
          <cell r="W5">
            <v>2.65</v>
          </cell>
          <cell r="X5">
            <v>2.6240000000000001</v>
          </cell>
          <cell r="Y5">
            <v>2.6019999999999999</v>
          </cell>
          <cell r="Z5">
            <v>2.5830000000000002</v>
          </cell>
          <cell r="AA5">
            <v>2.5670000000000002</v>
          </cell>
          <cell r="AB5">
            <v>2.552</v>
          </cell>
          <cell r="AC5">
            <v>2.5390000000000001</v>
          </cell>
          <cell r="AD5">
            <v>2.528</v>
          </cell>
          <cell r="AE5">
            <v>2.5179999999999998</v>
          </cell>
          <cell r="AF5">
            <v>2.508</v>
          </cell>
          <cell r="AG5">
            <v>2.5</v>
          </cell>
          <cell r="AH5">
            <v>2.492</v>
          </cell>
          <cell r="AI5">
            <v>2.4849999999999999</v>
          </cell>
          <cell r="AJ5">
            <v>2.4790000000000001</v>
          </cell>
          <cell r="AK5">
            <v>2.4729999999999999</v>
          </cell>
          <cell r="AL5">
            <v>2.4670000000000001</v>
          </cell>
          <cell r="AM5">
            <v>2.4620000000000002</v>
          </cell>
          <cell r="AN5">
            <v>2.4569999999999999</v>
          </cell>
          <cell r="AO5">
            <v>2.4529999999999998</v>
          </cell>
          <cell r="AP5">
            <v>2.4489999999999998</v>
          </cell>
          <cell r="AQ5">
            <v>2.4449999999999998</v>
          </cell>
          <cell r="AR5">
            <v>2.4409999999999998</v>
          </cell>
          <cell r="AS5">
            <v>2.4380000000000002</v>
          </cell>
          <cell r="AT5">
            <v>2.4340000000000002</v>
          </cell>
          <cell r="AU5">
            <v>2.431</v>
          </cell>
          <cell r="AV5">
            <v>2.4289999999999998</v>
          </cell>
          <cell r="AW5">
            <v>2.4260000000000002</v>
          </cell>
          <cell r="AX5">
            <v>2.423</v>
          </cell>
          <cell r="AY5">
            <v>2.4209999999999998</v>
          </cell>
          <cell r="AZ5">
            <v>2.4180000000000001</v>
          </cell>
          <cell r="BA5">
            <v>2.4159999999999999</v>
          </cell>
          <cell r="BB5">
            <v>2.4140000000000001</v>
          </cell>
          <cell r="BC5">
            <v>2.4119999999999999</v>
          </cell>
          <cell r="BD5">
            <v>2.41</v>
          </cell>
          <cell r="BE5">
            <v>2.4079999999999999</v>
          </cell>
          <cell r="BF5">
            <v>2.407</v>
          </cell>
          <cell r="BG5">
            <v>2.4049999999999998</v>
          </cell>
          <cell r="BH5">
            <v>2.403</v>
          </cell>
          <cell r="BI5">
            <v>2.403</v>
          </cell>
          <cell r="BJ5">
            <v>2.403</v>
          </cell>
          <cell r="BK5">
            <v>2.403</v>
          </cell>
          <cell r="BL5">
            <v>2.403</v>
          </cell>
          <cell r="BM5">
            <v>2.403</v>
          </cell>
          <cell r="BN5">
            <v>2.403</v>
          </cell>
          <cell r="BO5">
            <v>2.403</v>
          </cell>
          <cell r="BP5">
            <v>2.403</v>
          </cell>
          <cell r="BQ5">
            <v>2.403</v>
          </cell>
          <cell r="BR5">
            <v>2.39</v>
          </cell>
          <cell r="BS5">
            <v>2.39</v>
          </cell>
          <cell r="BT5">
            <v>2.39</v>
          </cell>
          <cell r="BU5">
            <v>2.39</v>
          </cell>
          <cell r="BV5">
            <v>2.39</v>
          </cell>
          <cell r="BW5">
            <v>2.39</v>
          </cell>
          <cell r="BX5">
            <v>2.39</v>
          </cell>
          <cell r="BY5">
            <v>2.39</v>
          </cell>
          <cell r="BZ5">
            <v>2.39</v>
          </cell>
          <cell r="CA5">
            <v>2.39</v>
          </cell>
          <cell r="CB5">
            <v>2.3809999999999998</v>
          </cell>
          <cell r="CC5">
            <v>2.3809999999999998</v>
          </cell>
          <cell r="CD5">
            <v>2.3809999999999998</v>
          </cell>
          <cell r="CE5">
            <v>2.3809999999999998</v>
          </cell>
          <cell r="CF5">
            <v>2.3809999999999998</v>
          </cell>
          <cell r="CG5">
            <v>2.3809999999999998</v>
          </cell>
          <cell r="CH5">
            <v>2.3809999999999998</v>
          </cell>
          <cell r="CI5">
            <v>2.3809999999999998</v>
          </cell>
          <cell r="CJ5">
            <v>2.3809999999999998</v>
          </cell>
          <cell r="CK5">
            <v>2.3809999999999998</v>
          </cell>
          <cell r="CL5">
            <v>2.3740000000000001</v>
          </cell>
          <cell r="CM5">
            <v>2.3740000000000001</v>
          </cell>
          <cell r="CN5">
            <v>2.3740000000000001</v>
          </cell>
          <cell r="CO5">
            <v>2.3740000000000001</v>
          </cell>
          <cell r="CP5">
            <v>2.3740000000000001</v>
          </cell>
          <cell r="CQ5">
            <v>2.3740000000000001</v>
          </cell>
          <cell r="CR5">
            <v>2.3740000000000001</v>
          </cell>
          <cell r="CS5">
            <v>2.3740000000000001</v>
          </cell>
          <cell r="CT5">
            <v>2.3740000000000001</v>
          </cell>
          <cell r="CU5">
            <v>2.3740000000000001</v>
          </cell>
          <cell r="CV5">
            <v>2.3679999999999999</v>
          </cell>
          <cell r="CW5">
            <v>2.3679999999999999</v>
          </cell>
          <cell r="CX5">
            <v>2.3679999999999999</v>
          </cell>
          <cell r="CY5">
            <v>2.3679999999999999</v>
          </cell>
          <cell r="CZ5">
            <v>2.3679999999999999</v>
          </cell>
          <cell r="DA5">
            <v>2.3679999999999999</v>
          </cell>
          <cell r="DB5">
            <v>2.3679999999999999</v>
          </cell>
          <cell r="DC5">
            <v>2.3679999999999999</v>
          </cell>
          <cell r="DD5">
            <v>2.3679999999999999</v>
          </cell>
          <cell r="DE5">
            <v>2.3679999999999999</v>
          </cell>
          <cell r="DF5">
            <v>2.3639999999999999</v>
          </cell>
          <cell r="DG5">
            <v>2.3639999999999999</v>
          </cell>
          <cell r="DH5">
            <v>2.3639999999999999</v>
          </cell>
          <cell r="DI5">
            <v>2.3639999999999999</v>
          </cell>
          <cell r="DJ5">
            <v>2.3639999999999999</v>
          </cell>
          <cell r="DK5">
            <v>2.3623875038463051</v>
          </cell>
          <cell r="DL5">
            <v>2.3620425496598436</v>
          </cell>
          <cell r="DM5">
            <v>2.3617041360173099</v>
          </cell>
          <cell r="DN5">
            <v>2.3613720786551822</v>
          </cell>
          <cell r="DO5">
            <v>2.3610462001668227</v>
          </cell>
          <cell r="DP5">
            <v>2.3607263296863525</v>
          </cell>
          <cell r="DQ5">
            <v>2.3604123025902171</v>
          </cell>
          <cell r="DR5">
            <v>2.3601039602144116</v>
          </cell>
          <cell r="DS5">
            <v>2.3598011495874625</v>
          </cell>
          <cell r="DT5">
            <v>2.3595037231773226</v>
          </cell>
          <cell r="DU5">
            <v>2.3592115386517856</v>
          </cell>
          <cell r="DV5">
            <v>2.358924458651293</v>
          </cell>
          <cell r="DW5">
            <v>2.3586423505738585</v>
          </cell>
          <cell r="DX5">
            <v>2.3583650863706147</v>
          </cell>
          <cell r="DY5">
            <v>2.358092542352348</v>
          </cell>
          <cell r="DZ5">
            <v>2.3578245990052169</v>
          </cell>
          <cell r="EA5">
            <v>2.3575611408163759</v>
          </cell>
          <cell r="EB5">
            <v>2.3573020561075717</v>
          </cell>
          <cell r="EC5">
            <v>2.3570472368778246</v>
          </cell>
          <cell r="ED5">
            <v>2.3567965786527303</v>
          </cell>
          <cell r="EE5">
            <v>2.3565499803422645</v>
          </cell>
          <cell r="EF5">
            <v>2.3563073441043798</v>
          </cell>
          <cell r="EG5">
            <v>2.3560685752159252</v>
          </cell>
          <cell r="EH5">
            <v>2.3558335819491676</v>
          </cell>
          <cell r="EI5">
            <v>2.3556022754543573</v>
          </cell>
          <cell r="EJ5">
            <v>2.3553745696479282</v>
          </cell>
          <cell r="EK5">
            <v>2.3551503811052301</v>
          </cell>
          <cell r="EL5">
            <v>2.3549296289592885</v>
          </cell>
          <cell r="EM5">
            <v>2.3547122348029301</v>
          </cell>
          <cell r="EN5">
            <v>2.3544981225963433</v>
          </cell>
          <cell r="EO5">
            <v>2.3542872185782597</v>
          </cell>
          <cell r="EP5">
            <v>2.3540794511812866</v>
          </cell>
          <cell r="EQ5">
            <v>2.3538747509509497</v>
          </cell>
          <cell r="ER5">
            <v>2.3530000000000002</v>
          </cell>
          <cell r="ES5">
            <v>2.35</v>
          </cell>
          <cell r="ET5">
            <v>2.347</v>
          </cell>
          <cell r="EU5">
            <v>2.3450000000000002</v>
          </cell>
          <cell r="EV5">
            <v>2.3410000000000002</v>
          </cell>
          <cell r="EW5">
            <v>2.339</v>
          </cell>
        </row>
        <row r="6">
          <cell r="J6">
            <v>0</v>
          </cell>
          <cell r="K6">
            <v>63.656999999999996</v>
          </cell>
          <cell r="L6">
            <v>9.9250000000000007</v>
          </cell>
          <cell r="M6">
            <v>5.8410000000000002</v>
          </cell>
          <cell r="N6">
            <v>4.6040000000000001</v>
          </cell>
          <cell r="O6">
            <v>4.032</v>
          </cell>
          <cell r="P6">
            <v>3.7069999999999999</v>
          </cell>
          <cell r="Q6">
            <v>3.4990000000000001</v>
          </cell>
          <cell r="R6">
            <v>3.355</v>
          </cell>
          <cell r="S6">
            <v>3.25</v>
          </cell>
          <cell r="T6">
            <v>3.169</v>
          </cell>
          <cell r="U6">
            <v>3.1059999999999999</v>
          </cell>
          <cell r="V6">
            <v>3.0550000000000002</v>
          </cell>
          <cell r="W6">
            <v>3.012</v>
          </cell>
          <cell r="X6">
            <v>2.9769999999999999</v>
          </cell>
          <cell r="Y6">
            <v>2.9470000000000001</v>
          </cell>
          <cell r="Z6">
            <v>2.9209999999999998</v>
          </cell>
          <cell r="AA6">
            <v>2.8980000000000001</v>
          </cell>
          <cell r="AB6">
            <v>2.8780000000000001</v>
          </cell>
          <cell r="AC6">
            <v>2.8610000000000002</v>
          </cell>
          <cell r="AD6">
            <v>2.8450000000000002</v>
          </cell>
          <cell r="AE6">
            <v>2.831</v>
          </cell>
          <cell r="AF6">
            <v>2.819</v>
          </cell>
          <cell r="AG6">
            <v>2.8069999999999999</v>
          </cell>
          <cell r="AH6">
            <v>2.7970000000000002</v>
          </cell>
          <cell r="AI6">
            <v>2.7869999999999999</v>
          </cell>
          <cell r="AJ6">
            <v>2.7789999999999999</v>
          </cell>
          <cell r="AK6">
            <v>2.7709999999999999</v>
          </cell>
          <cell r="AL6">
            <v>2.7629999999999999</v>
          </cell>
          <cell r="AM6">
            <v>2.7559999999999998</v>
          </cell>
          <cell r="AN6">
            <v>2.75</v>
          </cell>
          <cell r="AO6">
            <v>2.7440000000000002</v>
          </cell>
          <cell r="AP6">
            <v>2.738</v>
          </cell>
          <cell r="AQ6">
            <v>2.7330000000000001</v>
          </cell>
          <cell r="AR6">
            <v>2.7280000000000002</v>
          </cell>
          <cell r="AS6">
            <v>2.7240000000000002</v>
          </cell>
          <cell r="AT6">
            <v>2.7189999999999999</v>
          </cell>
          <cell r="AU6">
            <v>2.7149999999999999</v>
          </cell>
          <cell r="AV6">
            <v>2.7120000000000002</v>
          </cell>
          <cell r="AW6">
            <v>2.7080000000000002</v>
          </cell>
          <cell r="AX6">
            <v>2.7040000000000002</v>
          </cell>
          <cell r="AY6">
            <v>2.7010000000000001</v>
          </cell>
          <cell r="AZ6">
            <v>2.698</v>
          </cell>
          <cell r="BA6">
            <v>2.6949999999999998</v>
          </cell>
          <cell r="BB6">
            <v>2.6920000000000002</v>
          </cell>
          <cell r="BC6">
            <v>2.69</v>
          </cell>
          <cell r="BD6">
            <v>2.6869999999999998</v>
          </cell>
          <cell r="BE6">
            <v>2.6850000000000001</v>
          </cell>
          <cell r="BF6">
            <v>2.6819999999999999</v>
          </cell>
          <cell r="BG6">
            <v>2.68</v>
          </cell>
          <cell r="BH6">
            <v>2.6779999999999999</v>
          </cell>
          <cell r="BI6">
            <v>2.6779999999999999</v>
          </cell>
          <cell r="BJ6">
            <v>2.6779999999999999</v>
          </cell>
          <cell r="BK6">
            <v>2.6779999999999999</v>
          </cell>
          <cell r="BL6">
            <v>2.6779999999999999</v>
          </cell>
          <cell r="BM6">
            <v>2.6779999999999999</v>
          </cell>
          <cell r="BN6">
            <v>2.6779999999999999</v>
          </cell>
          <cell r="BO6">
            <v>2.6779999999999999</v>
          </cell>
          <cell r="BP6">
            <v>2.6779999999999999</v>
          </cell>
          <cell r="BQ6">
            <v>2.6779999999999999</v>
          </cell>
          <cell r="BR6">
            <v>2.66</v>
          </cell>
          <cell r="BS6">
            <v>2.66</v>
          </cell>
          <cell r="BT6">
            <v>2.66</v>
          </cell>
          <cell r="BU6">
            <v>2.66</v>
          </cell>
          <cell r="BV6">
            <v>2.66</v>
          </cell>
          <cell r="BW6">
            <v>2.66</v>
          </cell>
          <cell r="BX6">
            <v>2.66</v>
          </cell>
          <cell r="BY6">
            <v>2.66</v>
          </cell>
          <cell r="BZ6">
            <v>2.66</v>
          </cell>
          <cell r="CA6">
            <v>2.66</v>
          </cell>
          <cell r="CB6">
            <v>2.6480000000000001</v>
          </cell>
          <cell r="CC6">
            <v>2.6480000000000001</v>
          </cell>
          <cell r="CD6">
            <v>2.6480000000000001</v>
          </cell>
          <cell r="CE6">
            <v>2.6480000000000001</v>
          </cell>
          <cell r="CF6">
            <v>2.6480000000000001</v>
          </cell>
          <cell r="CG6">
            <v>2.6480000000000001</v>
          </cell>
          <cell r="CH6">
            <v>2.6480000000000001</v>
          </cell>
          <cell r="CI6">
            <v>2.6480000000000001</v>
          </cell>
          <cell r="CJ6">
            <v>2.6480000000000001</v>
          </cell>
          <cell r="CK6">
            <v>2.6480000000000001</v>
          </cell>
          <cell r="CL6">
            <v>2.6389999999999998</v>
          </cell>
          <cell r="CM6">
            <v>2.6389999999999998</v>
          </cell>
          <cell r="CN6">
            <v>2.6389999999999998</v>
          </cell>
          <cell r="CO6">
            <v>2.6389999999999998</v>
          </cell>
          <cell r="CP6">
            <v>2.6389999999999998</v>
          </cell>
          <cell r="CQ6">
            <v>2.6389999999999998</v>
          </cell>
          <cell r="CR6">
            <v>2.6389999999999998</v>
          </cell>
          <cell r="CS6">
            <v>2.6389999999999998</v>
          </cell>
          <cell r="CT6">
            <v>2.6389999999999998</v>
          </cell>
          <cell r="CU6">
            <v>2.6389999999999998</v>
          </cell>
          <cell r="CV6">
            <v>2.6320000000000001</v>
          </cell>
          <cell r="CW6">
            <v>2.6320000000000001</v>
          </cell>
          <cell r="CX6">
            <v>2.6320000000000001</v>
          </cell>
          <cell r="CY6">
            <v>2.6320000000000001</v>
          </cell>
          <cell r="CZ6">
            <v>2.6320000000000001</v>
          </cell>
          <cell r="DA6">
            <v>2.6320000000000001</v>
          </cell>
          <cell r="DB6">
            <v>2.6320000000000001</v>
          </cell>
          <cell r="DC6">
            <v>2.6320000000000001</v>
          </cell>
          <cell r="DD6">
            <v>2.6320000000000001</v>
          </cell>
          <cell r="DE6">
            <v>2.6320000000000001</v>
          </cell>
          <cell r="DF6">
            <v>2.6259999999999999</v>
          </cell>
          <cell r="DG6">
            <v>2.6259999999999999</v>
          </cell>
          <cell r="DH6">
            <v>2.6259999999999999</v>
          </cell>
          <cell r="DI6">
            <v>2.6259999999999999</v>
          </cell>
          <cell r="DJ6">
            <v>2.6259999999999999</v>
          </cell>
          <cell r="DK6">
            <v>2.6234654877182715</v>
          </cell>
          <cell r="DL6">
            <v>2.6230084031500773</v>
          </cell>
          <cell r="DM6">
            <v>2.6225600063774284</v>
          </cell>
          <cell r="DN6">
            <v>2.6221200520548997</v>
          </cell>
          <cell r="DO6">
            <v>2.6216883039885115</v>
          </cell>
          <cell r="DP6">
            <v>2.6212645347129282</v>
          </cell>
          <cell r="DQ6">
            <v>2.6208485250921294</v>
          </cell>
          <cell r="DR6">
            <v>2.6204400639413832</v>
          </cell>
          <cell r="DS6">
            <v>2.6200389476701185</v>
          </cell>
          <cell r="DT6">
            <v>2.6196449799434696</v>
          </cell>
          <cell r="DU6">
            <v>2.619257971362047</v>
          </cell>
          <cell r="DV6">
            <v>2.6188777391582096</v>
          </cell>
          <cell r="DW6">
            <v>2.618504106908591</v>
          </cell>
          <cell r="DX6">
            <v>2.6181369042609228</v>
          </cell>
          <cell r="DY6">
            <v>2.6177759666753815</v>
          </cell>
          <cell r="DZ6">
            <v>2.6174211351785717</v>
          </cell>
          <cell r="EA6">
            <v>2.6170722561303572</v>
          </cell>
          <cell r="EB6">
            <v>2.6167291810017712</v>
          </cell>
          <cell r="EC6">
            <v>2.6163917661646838</v>
          </cell>
          <cell r="ED6">
            <v>2.6160598726907471</v>
          </cell>
          <cell r="EE6">
            <v>2.6157333661613373</v>
          </cell>
          <cell r="EF6">
            <v>2.6154121164855741</v>
          </cell>
          <cell r="EG6">
            <v>2.6150959977278347</v>
          </cell>
          <cell r="EH6">
            <v>2.6147848879430429</v>
          </cell>
          <cell r="EI6">
            <v>2.6144786690198556</v>
          </cell>
          <cell r="EJ6">
            <v>2.6141772265313357</v>
          </cell>
          <cell r="EK6">
            <v>2.6138804495920658</v>
          </cell>
          <cell r="EL6">
            <v>2.6135882307227369</v>
          </cell>
          <cell r="EM6">
            <v>2.6133004657197541</v>
          </cell>
          <cell r="EN6">
            <v>2.6130170535318138</v>
          </cell>
          <cell r="EO6">
            <v>2.6127378961414633</v>
          </cell>
          <cell r="EP6">
            <v>2.6124628984520939</v>
          </cell>
          <cell r="EQ6">
            <v>2.6121919681799834</v>
          </cell>
          <cell r="ER6">
            <v>2.6110000000000002</v>
          </cell>
          <cell r="ES6">
            <v>2.6070000000000002</v>
          </cell>
          <cell r="ET6">
            <v>2.6030000000000002</v>
          </cell>
          <cell r="EU6">
            <v>2.601</v>
          </cell>
          <cell r="EV6">
            <v>2.5960000000000001</v>
          </cell>
          <cell r="EW6">
            <v>2.5920000000000001</v>
          </cell>
        </row>
      </sheetData>
      <sheetData sheetId="6"/>
      <sheetData sheetId="7"/>
      <sheetData sheetId="8">
        <row r="6">
          <cell r="B6" t="str">
            <v>Company name Co., Ltd. (ComName)</v>
          </cell>
        </row>
        <row r="8">
          <cell r="B8" t="str">
            <v xml:space="preserve">Review of Goodwill Impairment Test </v>
          </cell>
        </row>
        <row r="9">
          <cell r="B9">
            <v>44012</v>
          </cell>
        </row>
        <row r="10">
          <cell r="B10" t="str">
            <v>As of 30 June 2020</v>
          </cell>
        </row>
        <row r="11">
          <cell r="B11" t="str">
            <v>For Discussion Purposes Only</v>
          </cell>
        </row>
        <row r="12">
          <cell r="B12" t="str">
            <v>All data subject to change upon completion of additional analysis.</v>
          </cell>
        </row>
        <row r="13">
          <cell r="B13" t="str">
            <v>© 2020 by EY Corporate Services Limited. All rights reserved.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1.Synopsis"/>
      <sheetName val="2.Bus. Ind."/>
      <sheetName val="3.Key ratios"/>
      <sheetName val="Incst-incre"/>
      <sheetName val="4.Incst-Full costing"/>
      <sheetName val="4.Combined Incst"/>
      <sheetName val="5.Assns"/>
      <sheetName val="6.Proj. cost sheet"/>
      <sheetName val="7.Tw and Looms"/>
      <sheetName val="8.Bobbins"/>
      <sheetName val="8a.WDV OF MC"/>
      <sheetName val="9.ContnN6"/>
      <sheetName val="10.Export Contn"/>
      <sheetName val="11.Proj.Cashflow"/>
      <sheetName val="12.IRR"/>
      <sheetName val="13.Sensitivity"/>
      <sheetName val="14.Benchmarks"/>
      <sheetName val="15.FR Comparison"/>
      <sheetName val="Wcap"/>
      <sheetName val="ContnN66"/>
      <sheetName val="Non-equip. cost"/>
      <sheetName val="Workings"/>
      <sheetName val="Int.wkgs"/>
      <sheetName val="Contn.Portfolio"/>
      <sheetName val="Budget  Vs. FR"/>
      <sheetName val="Commissioning"/>
      <sheetName val="Manpower"/>
      <sheetName val="P &amp; F"/>
      <sheetName val="N6 Yarn cost"/>
      <sheetName val="N66 Yarn cost"/>
      <sheetName val="Fabric cost"/>
      <sheetName val="Proj. cost (2)"/>
      <sheetName val="WDV OF MC (2)"/>
      <sheetName val="IT"/>
      <sheetName val="Crosschecks"/>
      <sheetName val="$ Cost"/>
      <sheetName val="Val. addn."/>
      <sheetName val="Cost sheet"/>
      <sheetName val="Ovrheds"/>
      <sheetName val="Notes"/>
      <sheetName val="Not reqd."/>
      <sheetName val="2_Bus_Ind_"/>
      <sheetName val="5_Assns"/>
      <sheetName val="APC"/>
      <sheetName val="LMPSAPC"/>
      <sheetName val="MC"/>
      <sheetName val="1_Synopsis"/>
      <sheetName val="2_Bus__Ind_"/>
      <sheetName val="3_Key_ratios"/>
      <sheetName val="4_Incst-Full_costing"/>
      <sheetName val="4_Combined_Incst"/>
      <sheetName val="5_Assns1"/>
      <sheetName val="6_Proj__cost_sheet"/>
      <sheetName val="7_Tw_and_Looms"/>
      <sheetName val="8_Bobbins"/>
      <sheetName val="8a_WDV_OF_MC"/>
      <sheetName val="9_ContnN6"/>
      <sheetName val="10_Export_Contn"/>
      <sheetName val="11_Proj_Cashflow"/>
      <sheetName val="12_IRR"/>
      <sheetName val="13_Sensitivity"/>
      <sheetName val="14_Benchmarks"/>
      <sheetName val="15_FR_Comparison"/>
      <sheetName val="Non-equip__cost"/>
      <sheetName val="Int_wkgs"/>
      <sheetName val="Contn_Portfolio"/>
      <sheetName val="Budget__Vs__FR"/>
      <sheetName val="P_&amp;_F"/>
      <sheetName val="N6_Yarn_cost"/>
      <sheetName val="N66_Yarn_cost"/>
      <sheetName val="Fabric_cost"/>
      <sheetName val="Proj__cost_(2)"/>
      <sheetName val="WDV_OF_MC_(2)"/>
      <sheetName val="$_Cost"/>
      <sheetName val="Val__addn_"/>
      <sheetName val="Cost_sheet"/>
      <sheetName val="Not_reqd_"/>
      <sheetName val="1_Synopsis1"/>
      <sheetName val="2_Bus__Ind_1"/>
      <sheetName val="3_Key_ratios1"/>
      <sheetName val="4_Incst-Full_costing1"/>
      <sheetName val="4_Combined_Incst1"/>
      <sheetName val="5_Assns2"/>
      <sheetName val="6_Proj__cost_sheet1"/>
      <sheetName val="7_Tw_and_Looms1"/>
      <sheetName val="8_Bobbins1"/>
      <sheetName val="8a_WDV_OF_MC1"/>
      <sheetName val="9_ContnN61"/>
      <sheetName val="10_Export_Contn1"/>
      <sheetName val="11_Proj_Cashflow1"/>
      <sheetName val="12_IRR1"/>
      <sheetName val="13_Sensitivity1"/>
      <sheetName val="14_Benchmarks1"/>
      <sheetName val="15_FR_Comparison1"/>
      <sheetName val="Non-equip__cost1"/>
      <sheetName val="Int_wkgs1"/>
      <sheetName val="Contn_Portfolio1"/>
      <sheetName val="Budget__Vs__FR1"/>
      <sheetName val="P_&amp;_F1"/>
      <sheetName val="N6_Yarn_cost1"/>
      <sheetName val="N66_Yarn_cost1"/>
      <sheetName val="Fabric_cost1"/>
      <sheetName val="Proj__cost_(2)1"/>
      <sheetName val="WDV_OF_MC_(2)1"/>
      <sheetName val="$_Cost1"/>
      <sheetName val="Val__addn_1"/>
      <sheetName val="Cost_sheet1"/>
      <sheetName val="Not_reqd_1"/>
      <sheetName val="1_Synopsis2"/>
      <sheetName val="2_Bus__Ind_2"/>
      <sheetName val="3_Key_ratios2"/>
      <sheetName val="4_Incst-Full_costing2"/>
      <sheetName val="4_Combined_Incst2"/>
      <sheetName val="5_Assns3"/>
      <sheetName val="6_Proj__cost_sheet2"/>
      <sheetName val="7_Tw_and_Looms2"/>
      <sheetName val="8_Bobbins2"/>
      <sheetName val="8a_WDV_OF_MC2"/>
      <sheetName val="9_ContnN62"/>
      <sheetName val="10_Export_Contn2"/>
      <sheetName val="11_Proj_Cashflow2"/>
      <sheetName val="12_IRR2"/>
      <sheetName val="13_Sensitivity2"/>
      <sheetName val="14_Benchmarks2"/>
      <sheetName val="15_FR_Comparison2"/>
      <sheetName val="Non-equip__cost2"/>
      <sheetName val="Int_wkgs2"/>
      <sheetName val="Contn_Portfolio2"/>
      <sheetName val="Budget__Vs__FR2"/>
      <sheetName val="P_&amp;_F2"/>
      <sheetName val="N6_Yarn_cost2"/>
      <sheetName val="N66_Yarn_cost2"/>
      <sheetName val="Fabric_cost2"/>
      <sheetName val="Proj__cost_(2)2"/>
      <sheetName val="WDV_OF_MC_(2)2"/>
      <sheetName val="$_Cost2"/>
      <sheetName val="Val__addn_2"/>
      <sheetName val="Cost_sheet2"/>
      <sheetName val="Not_reqd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SHEET"/>
      <sheetName val="SARALAM"/>
      <sheetName val="MET FILM"/>
      <sheetName val="PLAIN FILM"/>
      <sheetName val="TFOG"/>
      <sheetName val="DOMESTIC"/>
      <sheetName val="EXPORT"/>
      <sheetName val="Sheet1"/>
      <sheetName val="5.Assns"/>
      <sheetName val="Wcap"/>
      <sheetName val="2.Bus. Ind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  <sheetName val="WACC"/>
      <sheetName val="DCF"/>
      <sheetName val="LoV"/>
      <sheetName val="Tax_rate1"/>
      <sheetName val="_CIQHiddenCacheSheet"/>
      <sheetName val="Rf"/>
      <sheetName val="LIBOR_3M1"/>
      <sheetName val="Deliverable"/>
      <sheetName val="Tax_rate"/>
      <sheetName val="LIBOR_3M"/>
      <sheetName val="Tax rate"/>
      <sheetName val="LIBOR 3M"/>
    </sheetNames>
    <sheetDataSet>
      <sheetData sheetId="0">
        <row r="6">
          <cell r="E6">
            <v>44165</v>
          </cell>
        </row>
        <row r="8">
          <cell r="E8">
            <v>365</v>
          </cell>
        </row>
        <row r="9">
          <cell r="E9">
            <v>44197</v>
          </cell>
        </row>
        <row r="11">
          <cell r="E11">
            <v>1.7999999999999999E-2</v>
          </cell>
        </row>
      </sheetData>
      <sheetData sheetId="1">
        <row r="7">
          <cell r="D7">
            <v>5</v>
          </cell>
        </row>
        <row r="8">
          <cell r="D8" t="str">
            <v>Monthly</v>
          </cell>
        </row>
        <row r="9">
          <cell r="D9" t="str">
            <v>Y</v>
          </cell>
        </row>
      </sheetData>
      <sheetData sheetId="2" refreshError="1"/>
      <sheetData sheetId="3">
        <row r="2">
          <cell r="A2" t="str">
            <v>UNITED STATES</v>
          </cell>
          <cell r="B2" t="str">
            <v>US:  S&amp;P 500 Index</v>
          </cell>
          <cell r="C2" t="str">
            <v>^SPX</v>
          </cell>
        </row>
        <row r="3">
          <cell r="A3" t="str">
            <v>CANADA</v>
          </cell>
          <cell r="B3" t="str">
            <v>CANADA:  TSX 60 Index</v>
          </cell>
          <cell r="C3" t="str">
            <v>IQ2671807</v>
          </cell>
        </row>
        <row r="4">
          <cell r="A4" t="str">
            <v>Developed Markets</v>
          </cell>
          <cell r="B4" t="str">
            <v>Developed Markets: MSCI EAFE</v>
          </cell>
          <cell r="C4" t="str">
            <v>IQ20246358</v>
          </cell>
        </row>
        <row r="5">
          <cell r="A5" t="str">
            <v>Emerging Markets</v>
          </cell>
          <cell r="B5" t="str">
            <v>Emerging Markets:  MSCI Emerging Markets</v>
          </cell>
          <cell r="C5" t="str">
            <v>IQ20246097</v>
          </cell>
        </row>
        <row r="6">
          <cell r="B6" t="str">
            <v>-------------------------------------------------------------------</v>
          </cell>
        </row>
        <row r="7">
          <cell r="A7" t="str">
            <v>UNITED STATES</v>
          </cell>
          <cell r="B7" t="str">
            <v>US:  Dow Jones Industrial Average</v>
          </cell>
          <cell r="C7" t="str">
            <v>^DJI</v>
          </cell>
        </row>
        <row r="8">
          <cell r="A8" t="str">
            <v>UNITED STATES</v>
          </cell>
          <cell r="B8" t="str">
            <v>US:  NASDAQ-100 Index</v>
          </cell>
          <cell r="C8" t="str">
            <v>^NDX</v>
          </cell>
        </row>
        <row r="9">
          <cell r="A9" t="str">
            <v>UNITED STATES</v>
          </cell>
          <cell r="B9" t="str">
            <v>US: NYSE Composite Index</v>
          </cell>
          <cell r="C9" t="str">
            <v>^NYA</v>
          </cell>
        </row>
        <row r="10">
          <cell r="A10" t="str">
            <v>UNITED STATES</v>
          </cell>
          <cell r="B10" t="str">
            <v>US:  Russell 2000 Index</v>
          </cell>
          <cell r="C10" t="str">
            <v>^RUT</v>
          </cell>
        </row>
        <row r="11">
          <cell r="A11" t="str">
            <v>UNITED STATES</v>
          </cell>
          <cell r="B11" t="str">
            <v>US:  Wilshire 5000</v>
          </cell>
          <cell r="C11" t="str">
            <v>IQ2672010</v>
          </cell>
        </row>
        <row r="12">
          <cell r="A12" t="str">
            <v>UNITED KINGDOM</v>
          </cell>
          <cell r="B12" t="str">
            <v>UK:  FTSE All-Share Index (GBP)</v>
          </cell>
          <cell r="C12" t="str">
            <v>^ASX</v>
          </cell>
        </row>
        <row r="13">
          <cell r="A13" t="str">
            <v>UNITED KINGDOM</v>
          </cell>
          <cell r="B13" t="str">
            <v>UK:  FTSE 100 Index</v>
          </cell>
          <cell r="C13" t="str">
            <v>IQ20923775</v>
          </cell>
        </row>
        <row r="14">
          <cell r="A14" t="str">
            <v>UNITED KINGDOM</v>
          </cell>
          <cell r="B14" t="str">
            <v>UK: LSE Alternative Investment Market</v>
          </cell>
          <cell r="C14" t="str">
            <v>IQ20246562</v>
          </cell>
        </row>
        <row r="15">
          <cell r="B15" t="str">
            <v>-------------------------------------------------------------------</v>
          </cell>
        </row>
        <row r="16">
          <cell r="A16" t="str">
            <v>ARGENTINA</v>
          </cell>
          <cell r="B16" t="str">
            <v>ARGENTINA: Argentina Merval Index</v>
          </cell>
          <cell r="C16" t="str">
            <v>^MERV</v>
          </cell>
        </row>
        <row r="17">
          <cell r="A17" t="str">
            <v>ARGENTINA</v>
          </cell>
          <cell r="B17" t="str">
            <v>ARGENTINA: Bolsa Index</v>
          </cell>
          <cell r="C17" t="str">
            <v>IQ32199917</v>
          </cell>
        </row>
        <row r="18">
          <cell r="A18" t="str">
            <v>AUSTRALIA</v>
          </cell>
          <cell r="B18" t="str">
            <v>AUSTRALIA:  ASX 100 Index</v>
          </cell>
          <cell r="C18" t="str">
            <v>^XTO</v>
          </cell>
        </row>
        <row r="19">
          <cell r="A19" t="str">
            <v>AUSTRALIA</v>
          </cell>
          <cell r="B19" t="str">
            <v>AUSTRALIA:  ASX 200 Index</v>
          </cell>
          <cell r="C19" t="str">
            <v>IQ20246595</v>
          </cell>
        </row>
        <row r="20">
          <cell r="A20" t="str">
            <v>AUSTRALIA</v>
          </cell>
          <cell r="B20" t="str">
            <v>AUSTRALIA:  ASX All Ordinaries Index</v>
          </cell>
          <cell r="C20" t="str">
            <v>IQ20246496</v>
          </cell>
        </row>
        <row r="21">
          <cell r="A21" t="str">
            <v>AUSTRALIA</v>
          </cell>
          <cell r="B21" t="str">
            <v>AUSTRALIA:  ASX Small Ordinaries Index</v>
          </cell>
          <cell r="C21" t="str">
            <v>IQ32199971</v>
          </cell>
        </row>
        <row r="22">
          <cell r="A22" t="str">
            <v>AUSTRIA</v>
          </cell>
          <cell r="B22" t="str">
            <v>AUSTRIA:  WBI Index</v>
          </cell>
          <cell r="C22" t="str">
            <v>IQ61939790</v>
          </cell>
        </row>
        <row r="23">
          <cell r="A23" t="str">
            <v>BANGLADESH</v>
          </cell>
          <cell r="B23" t="str">
            <v>BANGLADESH: Dhaka Stock Exchange General Index</v>
          </cell>
          <cell r="C23" t="str">
            <v>IQ139948986</v>
          </cell>
        </row>
        <row r="24">
          <cell r="A24" t="str">
            <v>BELGIUM</v>
          </cell>
          <cell r="B24" t="str">
            <v>BELGIUM:  BEL 20 Index</v>
          </cell>
          <cell r="C24" t="str">
            <v>IQ20246640</v>
          </cell>
        </row>
        <row r="25">
          <cell r="A25" t="str">
            <v>BRAZIL</v>
          </cell>
          <cell r="B25" t="str">
            <v>BRAZIL: IBRX Index</v>
          </cell>
          <cell r="C25" t="str">
            <v>^IBXX</v>
          </cell>
        </row>
        <row r="26">
          <cell r="A26" t="str">
            <v>BRAZIL</v>
          </cell>
          <cell r="B26" t="str">
            <v>BRAZIL: Brazil IBOVESPA Index</v>
          </cell>
          <cell r="C26" t="str">
            <v>IQ32199944</v>
          </cell>
        </row>
        <row r="27">
          <cell r="A27" t="str">
            <v>BULGARIA</v>
          </cell>
          <cell r="B27" t="str">
            <v xml:space="preserve">BULGARIA: SOFIX Index </v>
          </cell>
          <cell r="C27" t="str">
            <v>IQ50960003</v>
          </cell>
        </row>
        <row r="28">
          <cell r="A28" t="str">
            <v>CANADA</v>
          </cell>
          <cell r="B28" t="str">
            <v>CANADA:  S&amp;P/TSX</v>
          </cell>
          <cell r="C28" t="str">
            <v>^GSPTSE</v>
          </cell>
        </row>
        <row r="29">
          <cell r="A29" t="str">
            <v>CANADA</v>
          </cell>
          <cell r="B29" t="str">
            <v>CANADA:  TSX 60 Index</v>
          </cell>
          <cell r="C29" t="str">
            <v>IQ2671807</v>
          </cell>
        </row>
        <row r="30">
          <cell r="A30" t="str">
            <v>CANADA</v>
          </cell>
          <cell r="B30" t="str">
            <v>CANADA:  TSX Composite Index</v>
          </cell>
          <cell r="C30" t="str">
            <v>IQ2671800</v>
          </cell>
        </row>
        <row r="31">
          <cell r="A31" t="str">
            <v>CHILE</v>
          </cell>
          <cell r="B31" t="str">
            <v>CHILE: IPSA Index</v>
          </cell>
          <cell r="C31" t="str">
            <v>IQ20246634</v>
          </cell>
        </row>
        <row r="32">
          <cell r="A32" t="str">
            <v>CHINA</v>
          </cell>
          <cell r="B32" t="str">
            <v>CHINA:  Shanghai Stock Exchange A Share Index</v>
          </cell>
          <cell r="C32" t="str">
            <v>^SHSE-A</v>
          </cell>
        </row>
        <row r="33">
          <cell r="A33" t="str">
            <v>CHINA</v>
          </cell>
          <cell r="B33" t="str">
            <v>CHINA:  Shenzhen Stock Exchange A Share Index</v>
          </cell>
          <cell r="C33" t="str">
            <v>^SZSE-A</v>
          </cell>
        </row>
        <row r="34">
          <cell r="A34" t="str">
            <v>CHINA</v>
          </cell>
          <cell r="B34" t="str">
            <v>CHINA:  Shanghai Stock Exchange Composite Index</v>
          </cell>
          <cell r="C34" t="str">
            <v>IQ20246487</v>
          </cell>
        </row>
        <row r="35">
          <cell r="A35" t="str">
            <v>CHINA</v>
          </cell>
          <cell r="B35" t="str">
            <v>CHINA:  Hang Seng Index</v>
          </cell>
          <cell r="C35" t="str">
            <v>IQ20246511</v>
          </cell>
        </row>
        <row r="36">
          <cell r="A36" t="str">
            <v>CHINA</v>
          </cell>
          <cell r="B36" t="str">
            <v>CHINA:  SSE 180 Index</v>
          </cell>
          <cell r="C36" t="str">
            <v>IQ20246478</v>
          </cell>
        </row>
        <row r="37">
          <cell r="A37" t="str">
            <v>COLOMBIA</v>
          </cell>
          <cell r="B37" t="str">
            <v>COLOMBIA: Colombia IGBC Index</v>
          </cell>
          <cell r="C37" t="str">
            <v>IQ45463278</v>
          </cell>
        </row>
        <row r="38">
          <cell r="A38" t="str">
            <v>CROATIA</v>
          </cell>
          <cell r="B38" t="str">
            <v xml:space="preserve">CROATIA: CROBEX </v>
          </cell>
          <cell r="C38" t="str">
            <v>IQ50960000</v>
          </cell>
        </row>
        <row r="39">
          <cell r="A39" t="str">
            <v>CYPRUS</v>
          </cell>
          <cell r="B39" t="str">
            <v>CYPRUS: CSE General Market Index</v>
          </cell>
          <cell r="C39" t="str">
            <v>IQ61940164</v>
          </cell>
        </row>
        <row r="40">
          <cell r="A40" t="str">
            <v>CZECH</v>
          </cell>
          <cell r="B40" t="str">
            <v>CZECH:  Prague Stock Exchange Index</v>
          </cell>
          <cell r="C40" t="str">
            <v>IQ50960048</v>
          </cell>
        </row>
        <row r="41">
          <cell r="A41" t="str">
            <v>DENMARK</v>
          </cell>
          <cell r="B41" t="str">
            <v>DENMARK:  KAX Index</v>
          </cell>
          <cell r="C41" t="str">
            <v>IQ20246601</v>
          </cell>
        </row>
        <row r="42">
          <cell r="A42" t="str">
            <v>Developed Markets</v>
          </cell>
          <cell r="B42" t="str">
            <v>Developed Markets: MSCI EAFE</v>
          </cell>
          <cell r="C42" t="str">
            <v>IQ20246358</v>
          </cell>
        </row>
        <row r="43">
          <cell r="A43" t="str">
            <v>EGYPT</v>
          </cell>
          <cell r="B43" t="str">
            <v>EGYPT: EGX 30 Index</v>
          </cell>
          <cell r="C43" t="str">
            <v>IQ50960012</v>
          </cell>
        </row>
        <row r="44">
          <cell r="A44" t="str">
            <v>Emerging Markets</v>
          </cell>
          <cell r="B44" t="str">
            <v>Emerging Markets:  MSCI Emerging Markets</v>
          </cell>
          <cell r="C44" t="str">
            <v>IQ20246097</v>
          </cell>
        </row>
        <row r="45">
          <cell r="A45" t="str">
            <v>Europe</v>
          </cell>
          <cell r="B45" t="str">
            <v>Europe:  Euronext 100 Index</v>
          </cell>
          <cell r="C45" t="str">
            <v>IQ33586729</v>
          </cell>
        </row>
        <row r="46">
          <cell r="A46" t="str">
            <v>Europe</v>
          </cell>
          <cell r="B46" t="str">
            <v xml:space="preserve">Europe: Euronext 150 Index </v>
          </cell>
          <cell r="C46" t="str">
            <v>IQ33586732</v>
          </cell>
        </row>
        <row r="47">
          <cell r="A47" t="str">
            <v>Europe</v>
          </cell>
          <cell r="B47" t="str">
            <v>Europe:  Stoxx 600</v>
          </cell>
          <cell r="C47" t="str">
            <v>IQ36315063</v>
          </cell>
        </row>
        <row r="48">
          <cell r="A48" t="str">
            <v>FINLAND</v>
          </cell>
          <cell r="B48" t="str">
            <v>FINLAND:  All Share Index</v>
          </cell>
          <cell r="C48" t="str">
            <v>IQ20246523</v>
          </cell>
        </row>
        <row r="49">
          <cell r="A49" t="str">
            <v>FRANCE</v>
          </cell>
          <cell r="B49" t="str">
            <v>FRANCE:  CAC All-Tradable Index</v>
          </cell>
          <cell r="C49" t="str">
            <v>IQ20246604</v>
          </cell>
        </row>
        <row r="50">
          <cell r="A50" t="str">
            <v>FRANCE</v>
          </cell>
          <cell r="B50" t="str">
            <v>FRANCE:  CAC 40 Index</v>
          </cell>
          <cell r="C50" t="str">
            <v>IQ20246508</v>
          </cell>
        </row>
        <row r="51">
          <cell r="A51" t="str">
            <v>GERMANY</v>
          </cell>
          <cell r="B51" t="str">
            <v>GERMANY:  DAX Price Index</v>
          </cell>
          <cell r="C51" t="str">
            <v>IQ50026362</v>
          </cell>
        </row>
        <row r="52">
          <cell r="A52" t="str">
            <v>GERMANY</v>
          </cell>
          <cell r="B52" t="str">
            <v>GERMANY:  DAX Performance Index</v>
          </cell>
          <cell r="C52" t="str">
            <v>IQ20923778</v>
          </cell>
        </row>
        <row r="53">
          <cell r="A53" t="str">
            <v>GREECE</v>
          </cell>
          <cell r="B53" t="str">
            <v>GREECE:  ATHEX Composite Index</v>
          </cell>
          <cell r="C53" t="str">
            <v>IQ46518929</v>
          </cell>
        </row>
        <row r="54">
          <cell r="A54" t="str">
            <v>Hong Kong</v>
          </cell>
          <cell r="B54" t="str">
            <v>CHINA:  Hang Seng Index</v>
          </cell>
          <cell r="C54" t="str">
            <v>IQ20246511</v>
          </cell>
        </row>
        <row r="55">
          <cell r="A55" t="str">
            <v>HUNGARY</v>
          </cell>
          <cell r="B55" t="str">
            <v>HUNGARY:  Budapest Stock Exchange</v>
          </cell>
          <cell r="C55" t="str">
            <v>IQ36315060</v>
          </cell>
        </row>
        <row r="56">
          <cell r="A56" t="str">
            <v>INDIA</v>
          </cell>
          <cell r="B56" t="str">
            <v>INDIA:  BSE 500 Index</v>
          </cell>
          <cell r="C56" t="str">
            <v>IQ44929124</v>
          </cell>
        </row>
        <row r="57">
          <cell r="A57" t="str">
            <v>INDIA</v>
          </cell>
          <cell r="B57" t="str">
            <v>INDIA: BSE Sensex</v>
          </cell>
          <cell r="C57" t="str">
            <v>^BSESN</v>
          </cell>
        </row>
        <row r="58">
          <cell r="A58" t="str">
            <v>INDONESIA</v>
          </cell>
          <cell r="B58" t="str">
            <v>INDONESIA:  Jakarta Composite Index</v>
          </cell>
          <cell r="C58" t="str">
            <v>IQ59677460</v>
          </cell>
        </row>
        <row r="59">
          <cell r="A59" t="str">
            <v>International</v>
          </cell>
          <cell r="B59" t="str">
            <v>International:  MSCI EAFE</v>
          </cell>
          <cell r="C59" t="str">
            <v>IQ20246358</v>
          </cell>
        </row>
        <row r="60">
          <cell r="A60" t="str">
            <v>International</v>
          </cell>
          <cell r="B60" t="str">
            <v>International:  MSCI World Index</v>
          </cell>
          <cell r="C60" t="str">
            <v>IQ2668622</v>
          </cell>
        </row>
        <row r="61">
          <cell r="A61" t="str">
            <v>IRELAND</v>
          </cell>
          <cell r="B61" t="str">
            <v>IRELAND:  ISEQ Overall Index</v>
          </cell>
          <cell r="C61" t="str">
            <v>IQ20246502</v>
          </cell>
        </row>
        <row r="62">
          <cell r="A62" t="str">
            <v>ISRAEL</v>
          </cell>
          <cell r="B62" t="str">
            <v>ISRAEL:  TA-25 Index</v>
          </cell>
          <cell r="C62" t="str">
            <v>IQ32199974</v>
          </cell>
        </row>
        <row r="63">
          <cell r="A63" t="str">
            <v>ITALY</v>
          </cell>
          <cell r="B63" t="str">
            <v>ITALY:  MSCI Italy</v>
          </cell>
          <cell r="C63" t="str">
            <v>IQ20246244</v>
          </cell>
        </row>
        <row r="64">
          <cell r="A64" t="str">
            <v>ITALY</v>
          </cell>
          <cell r="B64" t="str">
            <v>ITALY:  Milan MIB 30 Index</v>
          </cell>
          <cell r="C64" t="str">
            <v>IQ20246481</v>
          </cell>
        </row>
        <row r="65">
          <cell r="A65" t="str">
            <v>JAMAICA</v>
          </cell>
          <cell r="B65" t="str">
            <v>Emerging Markets:  MSCI Emerging Markets</v>
          </cell>
          <cell r="C65" t="str">
            <v>IQ20246097</v>
          </cell>
        </row>
        <row r="66">
          <cell r="A66" t="str">
            <v>JAPAN</v>
          </cell>
          <cell r="B66" t="str">
            <v>JAPAN:  TOPIX Index</v>
          </cell>
          <cell r="C66" t="str">
            <v>IQ32199947</v>
          </cell>
        </row>
        <row r="67">
          <cell r="A67" t="str">
            <v>JAPAN</v>
          </cell>
          <cell r="B67" t="str">
            <v>JAPAN:  Nikkei 225 Index</v>
          </cell>
          <cell r="C67" t="str">
            <v>IQ2668711</v>
          </cell>
        </row>
        <row r="68">
          <cell r="A68" t="str">
            <v>KAZAKHSTAN</v>
          </cell>
          <cell r="B68" t="str">
            <v>KAZAKHSTAN: Kazakhstan Stock Exchange Index (KASE)</v>
          </cell>
          <cell r="C68" t="str">
            <v>IQ84942297</v>
          </cell>
        </row>
        <row r="69">
          <cell r="A69" t="str">
            <v>LUXEMBOURG</v>
          </cell>
          <cell r="B69" t="str">
            <v>LUXEMBOURG:  LuxX Index</v>
          </cell>
          <cell r="C69" t="str">
            <v>IQ62097146</v>
          </cell>
        </row>
        <row r="70">
          <cell r="A70" t="str">
            <v>MALAYSIA</v>
          </cell>
          <cell r="B70" t="str">
            <v>MALAYSIA:  KLSE Composite Index</v>
          </cell>
          <cell r="C70" t="str">
            <v>IQ58987039</v>
          </cell>
        </row>
        <row r="71">
          <cell r="A71" t="str">
            <v xml:space="preserve">MALTA </v>
          </cell>
          <cell r="B71" t="str">
            <v xml:space="preserve">MALTA: Malta Stock Exchange Index  </v>
          </cell>
          <cell r="C71" t="str">
            <v xml:space="preserve">IQ50960006  </v>
          </cell>
        </row>
        <row r="72">
          <cell r="A72" t="str">
            <v>MEXICO</v>
          </cell>
          <cell r="B72" t="str">
            <v xml:space="preserve">MEXICO: Mexico IPC Index </v>
          </cell>
          <cell r="C72" t="str">
            <v>IQ39093061</v>
          </cell>
        </row>
        <row r="73">
          <cell r="A73" t="str">
            <v>MOROCCO</v>
          </cell>
          <cell r="B73" t="str">
            <v>MOROCCO: MASI Index</v>
          </cell>
          <cell r="C73" t="str">
            <v>IQ50960015</v>
          </cell>
        </row>
        <row r="74">
          <cell r="A74" t="str">
            <v>NETHERLANDS</v>
          </cell>
          <cell r="B74" t="str">
            <v>NETHERLANDS:  AEX Index</v>
          </cell>
          <cell r="C74" t="str">
            <v>IQ20246547</v>
          </cell>
        </row>
        <row r="75">
          <cell r="A75" t="str">
            <v>NEW ZEALAND</v>
          </cell>
          <cell r="B75" t="str">
            <v>NEW ZEALAND:  NZX 50 Index</v>
          </cell>
          <cell r="C75" t="str">
            <v>IQ32199989</v>
          </cell>
        </row>
        <row r="76">
          <cell r="A76" t="str">
            <v>NIGERIA</v>
          </cell>
          <cell r="B76" t="str">
            <v>NIGERIA: Nigeria Stock Exchange All Shares Index</v>
          </cell>
          <cell r="C76" t="str">
            <v>IQT50960030</v>
          </cell>
        </row>
        <row r="77">
          <cell r="A77" t="str">
            <v>Nordic</v>
          </cell>
          <cell r="B77" t="str">
            <v xml:space="preserve">Nordic: OMX NORDIC All Share </v>
          </cell>
          <cell r="C77" t="str">
            <v>IQ50026380</v>
          </cell>
        </row>
        <row r="78">
          <cell r="A78" t="str">
            <v>NORWAY</v>
          </cell>
          <cell r="B78" t="str">
            <v>NORWAY:  OBX Index</v>
          </cell>
          <cell r="C78" t="str">
            <v>IQ20246625</v>
          </cell>
        </row>
        <row r="79">
          <cell r="A79" t="str">
            <v>PAKISTAN</v>
          </cell>
          <cell r="B79" t="str">
            <v>PAKISTAN: MSCI Index</v>
          </cell>
          <cell r="C79" t="str">
            <v>IQ20246286</v>
          </cell>
        </row>
        <row r="80">
          <cell r="A80" t="str">
            <v>PAKISTAN</v>
          </cell>
          <cell r="B80" t="str">
            <v>PAKISTAN: MSCI Index</v>
          </cell>
          <cell r="C80" t="str">
            <v>IQ20246286</v>
          </cell>
        </row>
        <row r="81">
          <cell r="A81" t="str">
            <v>PERU</v>
          </cell>
          <cell r="B81" t="str">
            <v>PERU: IGBVL Index</v>
          </cell>
          <cell r="C81" t="str">
            <v>IQ45463150</v>
          </cell>
        </row>
        <row r="82">
          <cell r="A82" t="str">
            <v>PHILIPPINES</v>
          </cell>
          <cell r="B82" t="str">
            <v>PHILIPPINES:  PSE Composite</v>
          </cell>
          <cell r="C82" t="str">
            <v>IQ20246553</v>
          </cell>
        </row>
        <row r="83">
          <cell r="A83" t="str">
            <v>POLAND</v>
          </cell>
          <cell r="B83" t="str">
            <v>POLAND:  WIG 20 Index</v>
          </cell>
          <cell r="C83" t="str">
            <v>IQ20246619</v>
          </cell>
        </row>
        <row r="84">
          <cell r="A84" t="str">
            <v>PORTUGAL</v>
          </cell>
          <cell r="B84" t="str">
            <v>PORTUGAL:  PSI-20 Index</v>
          </cell>
          <cell r="C84" t="str">
            <v>IQ20246628</v>
          </cell>
        </row>
        <row r="85">
          <cell r="A85" t="str">
            <v>ROMANIA</v>
          </cell>
          <cell r="B85" t="str">
            <v>ROMANIA:  Exchange Trading Index</v>
          </cell>
          <cell r="C85" t="str">
            <v>IQ50959994</v>
          </cell>
        </row>
        <row r="86">
          <cell r="A86" t="str">
            <v>RUSSIA</v>
          </cell>
          <cell r="B86" t="str">
            <v>RUSSIA:  RTS Index</v>
          </cell>
          <cell r="C86" t="str">
            <v>IQ20246577</v>
          </cell>
        </row>
        <row r="87">
          <cell r="A87" t="str">
            <v>SAUDI ARABIA</v>
          </cell>
          <cell r="B87" t="str">
            <v>SAUDI ARABIA: S&amp;P Pan Arab Composite</v>
          </cell>
          <cell r="C87" t="str">
            <v>IQ109849619</v>
          </cell>
        </row>
        <row r="88">
          <cell r="A88" t="str">
            <v xml:space="preserve">SERBIA </v>
          </cell>
          <cell r="B88" t="str">
            <v xml:space="preserve">SERBIA: Serbia Belex 15 Index  </v>
          </cell>
          <cell r="C88" t="str">
            <v xml:space="preserve">IQ128621853 </v>
          </cell>
        </row>
        <row r="89">
          <cell r="A89" t="str">
            <v>SINGAPORE</v>
          </cell>
          <cell r="B89" t="str">
            <v>SINGAPORE:  FTSE Straits Times Index</v>
          </cell>
          <cell r="C89" t="str">
            <v>IQ20246514</v>
          </cell>
        </row>
        <row r="90">
          <cell r="A90" t="str">
            <v>SINGAPORE</v>
          </cell>
          <cell r="B90" t="str">
            <v>SINGAPORE:  Dow Jones - Singapore Stocks</v>
          </cell>
          <cell r="C90" t="str">
            <v>IQ2667834</v>
          </cell>
        </row>
        <row r="91">
          <cell r="A91" t="str">
            <v>SLOVAKIA</v>
          </cell>
          <cell r="B91" t="str">
            <v>SLOVAKIA:  Slovak Share Index</v>
          </cell>
          <cell r="C91" t="str">
            <v>IQ50959997</v>
          </cell>
        </row>
        <row r="92">
          <cell r="A92" t="str">
            <v>SLOVENIA</v>
          </cell>
          <cell r="B92" t="str">
            <v>SLOVENIA:  Blue Chip Index</v>
          </cell>
          <cell r="C92" t="str">
            <v>IQ50960051</v>
          </cell>
        </row>
        <row r="93">
          <cell r="A93" t="str">
            <v>SOUTH AFRICA</v>
          </cell>
          <cell r="B93" t="str">
            <v>SOUTH AFRICA:  FTSE/JSE All Share Index</v>
          </cell>
          <cell r="C93" t="str">
            <v>IQ59644229</v>
          </cell>
        </row>
        <row r="94">
          <cell r="A94" t="str">
            <v>SOUTH KOREA</v>
          </cell>
          <cell r="B94" t="str">
            <v>SOUTH KOREA:  Kospi Composite Index</v>
          </cell>
          <cell r="C94" t="str">
            <v>IQ33154424</v>
          </cell>
        </row>
        <row r="95">
          <cell r="A95" t="str">
            <v>SPAIN</v>
          </cell>
          <cell r="B95" t="str">
            <v>SPAIN:  Ibex 35 Index</v>
          </cell>
          <cell r="C95" t="str">
            <v>IQ20246535</v>
          </cell>
        </row>
        <row r="96">
          <cell r="A96" t="str">
            <v>SWEDEN</v>
          </cell>
          <cell r="B96" t="str">
            <v>SWEDEN:  OMX 30 Index</v>
          </cell>
          <cell r="C96" t="str">
            <v>IQ20246637</v>
          </cell>
        </row>
        <row r="97">
          <cell r="A97" t="str">
            <v>SWEDEN</v>
          </cell>
          <cell r="B97" t="str">
            <v>SWEDEN:  OMXS All Share Index</v>
          </cell>
          <cell r="C97" t="str">
            <v>IQ50026440</v>
          </cell>
        </row>
        <row r="98">
          <cell r="A98" t="str">
            <v>SWITZERLAND</v>
          </cell>
          <cell r="B98" t="str">
            <v>SWITZERLAND:  SMI Index</v>
          </cell>
          <cell r="C98" t="str">
            <v>IQ20246538</v>
          </cell>
        </row>
        <row r="99">
          <cell r="A99" t="str">
            <v>TAIWAN</v>
          </cell>
          <cell r="B99" t="str">
            <v>TAIWAN:  TAIEX Index</v>
          </cell>
          <cell r="C99" t="str">
            <v>IQ20246520</v>
          </cell>
        </row>
        <row r="100">
          <cell r="A100" t="str">
            <v>THAILAND</v>
          </cell>
          <cell r="B100" t="str">
            <v>THAILAND:  SET Index</v>
          </cell>
          <cell r="C100" t="str">
            <v>IQ38807257</v>
          </cell>
        </row>
        <row r="101">
          <cell r="A101" t="str">
            <v>THAILAND</v>
          </cell>
          <cell r="B101" t="str">
            <v>THAILAND:  Dow Jones - Thailand Stocks</v>
          </cell>
          <cell r="C101" t="str">
            <v>IQ2667888</v>
          </cell>
        </row>
        <row r="102">
          <cell r="A102" t="str">
            <v>TURKEY</v>
          </cell>
          <cell r="B102" t="str">
            <v>TURKEY:  ISE National 100 Index</v>
          </cell>
          <cell r="C102" t="str">
            <v>IQ50960054</v>
          </cell>
        </row>
        <row r="103">
          <cell r="A103" t="str">
            <v>TURKEY</v>
          </cell>
          <cell r="B103" t="str">
            <v>TURKEY:  ISE National All Shares 100</v>
          </cell>
          <cell r="C103" t="str">
            <v>IQ61995443</v>
          </cell>
        </row>
        <row r="104">
          <cell r="A104" t="str">
            <v>UKRAINE</v>
          </cell>
          <cell r="B104" t="str">
            <v>UKRAINE: PFTS Index</v>
          </cell>
          <cell r="C104" t="str">
            <v>IQ61940078</v>
          </cell>
        </row>
        <row r="105">
          <cell r="A105" t="str">
            <v>UNITED ARAB EMIRATES</v>
          </cell>
          <cell r="B105" t="str">
            <v>UAE: General Index</v>
          </cell>
          <cell r="C105" t="str">
            <v>IQ50026344</v>
          </cell>
        </row>
        <row r="106">
          <cell r="A106" t="str">
            <v>URUGUAY</v>
          </cell>
          <cell r="B106" t="str">
            <v>URUGUAY: Barclays Capital Emerging Markets</v>
          </cell>
          <cell r="C106" t="str">
            <v>IQ129665101</v>
          </cell>
        </row>
        <row r="107">
          <cell r="A107" t="str">
            <v>VENEZUELA</v>
          </cell>
          <cell r="B107" t="str">
            <v>VENEZUELA: IBC Index</v>
          </cell>
          <cell r="C107" t="str">
            <v>IQ20246532</v>
          </cell>
        </row>
        <row r="108">
          <cell r="A108" t="str">
            <v>VIETNAM</v>
          </cell>
          <cell r="B108" t="str">
            <v>VIETNAM: VN-Index</v>
          </cell>
          <cell r="C108" t="str">
            <v>IQ140310521</v>
          </cell>
        </row>
        <row r="109">
          <cell r="A109" t="str">
            <v>VIETNAM</v>
          </cell>
          <cell r="B109" t="str">
            <v>VIETNAM: MSCI Vietnam</v>
          </cell>
          <cell r="C109" t="str">
            <v>IQ48504833</v>
          </cell>
        </row>
      </sheetData>
      <sheetData sheetId="4"/>
      <sheetData sheetId="5" refreshError="1"/>
      <sheetData sheetId="6" refreshError="1"/>
      <sheetData sheetId="7"/>
      <sheetData sheetId="8" refreshError="1"/>
      <sheetData sheetId="9"/>
      <sheetData sheetId="10"/>
      <sheetData sheetId="11" refreshError="1"/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nsitivity"/>
      <sheetName val="Key_Ratios1"/>
      <sheetName val="Cost_Structure1"/>
      <sheetName val="Final"/>
      <sheetName val="Equipment_cost1"/>
      <sheetName val="Tech_Comp_1"/>
      <sheetName val="Evaluation"/>
      <sheetName val="Sales_Plan1"/>
      <sheetName val="Source_Plan_Kashipur1"/>
      <sheetName val="Source_Plan_Manali1"/>
      <sheetName val="Sheet2"/>
      <sheetName val="Sheet1"/>
      <sheetName val="Rating"/>
      <sheetName val="KeyRatios"/>
      <sheetName val="MODEL_AEL"/>
      <sheetName val="Key_Ratios"/>
      <sheetName val="Cost_Structure"/>
      <sheetName val="Equipment_cost"/>
      <sheetName val="Tech_Comp_"/>
      <sheetName val="Sales_Plan"/>
      <sheetName val="Source_Plan_Kashipur"/>
      <sheetName val="Source_Plan_Manali"/>
      <sheetName val="Key Ratios"/>
      <sheetName val="Cost Structure"/>
      <sheetName val="Equipment cost"/>
      <sheetName val="Tech.Comp."/>
      <sheetName val="Sales Plan"/>
      <sheetName val="Source Plan Kashipur"/>
      <sheetName val="Source Plan Manali"/>
      <sheetName val="ไลลา"/>
    </sheetNames>
    <sheetDataSet>
      <sheetData sheetId="0" refreshError="1"/>
      <sheetData sheetId="1"/>
      <sheetData sheetId="2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C1" t="str">
            <v>Year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_(2)13"/>
      <sheetName val="Assump"/>
      <sheetName val="10Y"/>
      <sheetName val="group"/>
      <sheetName val="revised"/>
      <sheetName val="Capex"/>
      <sheetName val="Op_Ex13"/>
      <sheetName val="dep_cal13"/>
      <sheetName val="Sheet1"/>
      <sheetName val="man_power13"/>
      <sheetName val="Assumption"/>
      <sheetName val="F"/>
      <sheetName val="E"/>
      <sheetName val="DV"/>
      <sheetName val="DT"/>
      <sheetName val="C"/>
      <sheetName val="G"/>
      <sheetName val="เงินกู้ธนชาติ"/>
      <sheetName val="9"/>
      <sheetName val="ตั๋วเงินรับ"/>
      <sheetName val="Sales_-_Report_First10"/>
      <sheetName val="Journal"/>
      <sheetName val="PopCache_Sheet1"/>
      <sheetName val="M-Assump-5"/>
      <sheetName val="Standing_data4"/>
      <sheetName val="PortSTDSave"/>
      <sheetName val="MFA"/>
      <sheetName val="U-2_14"/>
      <sheetName val="Co_info4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ORMC94"/>
      <sheetName val="FF_4"/>
      <sheetName val="M_Maincomp"/>
      <sheetName val="Menu"/>
      <sheetName val="ADJ_-_RATE4"/>
      <sheetName val="Company_Info4"/>
      <sheetName val="CA_Comp4"/>
      <sheetName val="Age311299TESP"/>
      <sheetName val="Age311299TAS"/>
      <sheetName val="TASintDec00"/>
      <sheetName val="P4DDBFTESP"/>
      <sheetName val="IntDec00TespM&amp;B"/>
      <sheetName val="P4DDBFTAS"/>
      <sheetName val="QR_4_12"/>
      <sheetName val="StandingData"/>
      <sheetName val="Stock_Aging2"/>
      <sheetName val="AssetStatus"/>
      <sheetName val="AssetType"/>
      <sheetName val="License_BOI2"/>
      <sheetName val="Asset_Class2"/>
      <sheetName val="Depre__Key2"/>
      <sheetName val="B_Sheet"/>
      <sheetName val="Notes"/>
      <sheetName val="P&amp;L"/>
      <sheetName val="TBal"/>
      <sheetName val="tax-ss"/>
      <sheetName val="FF-1"/>
      <sheetName val="BPR-Bloom"/>
      <sheetName val="K2"/>
      <sheetName val="boq"/>
      <sheetName val="Staff_List2"/>
      <sheetName val="Cum_91-932"/>
      <sheetName val="Dec_942"/>
      <sheetName val="Cash_Flow4"/>
      <sheetName val="Financial_Summary2"/>
      <sheetName val="New_Item2"/>
      <sheetName val="currency"/>
      <sheetName val="Order_Oct_w40"/>
      <sheetName val="Order_Oct_w41"/>
      <sheetName val="Core_Act&amp;For03_vs_Plan045"/>
      <sheetName val="Capital_Performance4"/>
      <sheetName val="Cost_Reductions4"/>
      <sheetName val="PK_Costs4"/>
      <sheetName val="Cover_Page4"/>
      <sheetName val="Export"/>
      <sheetName val="Interdivisional"/>
      <sheetName val="Inventory"/>
      <sheetName val="Labour_No_s4"/>
      <sheetName val="LTIFR"/>
      <sheetName val="Market_Share4"/>
      <sheetName val="National_Sales4"/>
      <sheetName val="Overheads"/>
      <sheetName val="Packaging_Products4"/>
      <sheetName val="Pipe_and_Tube4"/>
      <sheetName val="Production"/>
      <sheetName val="Profit_Statement4"/>
      <sheetName val="SVA"/>
      <sheetName val="BS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Assump_(2)2"/>
      <sheetName val="Op_Ex2"/>
      <sheetName val="dep_cal2"/>
      <sheetName val="man_power2"/>
      <sheetName val="Assump_(2)3"/>
      <sheetName val="Op_Ex3"/>
      <sheetName val="dep_cal3"/>
      <sheetName val="man_power3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TOTAL"/>
      <sheetName val="Reconcile_(Investment)Breakdow3"/>
      <sheetName val="Assump_(2)10"/>
      <sheetName val="Op_Ex10"/>
      <sheetName val="dep_cal10"/>
      <sheetName val="man_power10"/>
      <sheetName val="Sales_-_Report_First7"/>
      <sheetName val="Core_Act&amp;For03_vs_Plan04"/>
      <sheetName val="ADJ_-_RATE"/>
      <sheetName val="Reconcile_(Investment)Breakdown"/>
      <sheetName val="Elemental_Breakdown-Original2"/>
      <sheetName val="cost4-47"/>
      <sheetName val="name"/>
      <sheetName val="งบทดลอง_-_ต_ค_25472"/>
      <sheetName val="Coding"/>
      <sheetName val="MTO_REV_03"/>
      <sheetName val="510000"/>
      <sheetName val="Truot_nen"/>
      <sheetName val="TB_30_8_WIN2"/>
      <sheetName val="_PL_WIN_7_622"/>
      <sheetName val="_PL_WIN_6_622"/>
      <sheetName val="PL_Sheet_K_Ning2"/>
      <sheetName val="2019_K_Ning2"/>
      <sheetName val="August_19_08_622"/>
      <sheetName val="รายรับ"/>
      <sheetName val="AGI_BGE_old2"/>
      <sheetName val="WORKING_CAP2"/>
      <sheetName val="LC_TR_FW_DIMET2"/>
      <sheetName val="BGE_AGI2"/>
      <sheetName val="BGE_AY22"/>
      <sheetName val="YUSEN_2"/>
      <sheetName val="LED_KMS2"/>
      <sheetName val="PPA,SSL"/>
      <sheetName val="KMS_25_Y2"/>
      <sheetName val="MILLCON_BU2"/>
      <sheetName val="CASH_IN-OUT2"/>
      <sheetName val="August_09_09_62_(3)2"/>
      <sheetName val="2019_(1909)2"/>
      <sheetName val="2019_(1908)2"/>
      <sheetName val="รายละเอียดปี_612"/>
      <sheetName val="August_11_09_622"/>
      <sheetName val="August_09_09_62_(2)2"/>
      <sheetName val="รายละเอียดปี_62-ขาย2"/>
      <sheetName val="รายละเอียดปี_62-งานบริการ2"/>
      <sheetName val="Sheet3"/>
      <sheetName val="ขอวงเงินชั่วคราว"/>
      <sheetName val="ทำเช็คแล้วยังไม่จ่าย_(3)2"/>
      <sheetName val="Sheet2"/>
      <sheetName val="Master"/>
      <sheetName val="marine_conv2"/>
      <sheetName val="OEM_conv2"/>
      <sheetName val="pe_conv2"/>
      <sheetName val="Basic"/>
      <sheetName val="List"/>
      <sheetName val="K4__F&amp;F2"/>
      <sheetName val="Sampling"/>
      <sheetName val="BPR"/>
      <sheetName val="addl_cost2"/>
      <sheetName val="accumdeprn"/>
      <sheetName val="HP"/>
      <sheetName val="note_defect"/>
      <sheetName val="FF_21_a_"/>
      <sheetName val="db"/>
      <sheetName val="REPORT"/>
      <sheetName val="APCODE"/>
      <sheetName val="(O3)_CA_Sheet2"/>
      <sheetName val="วงเครดิต_32"/>
      <sheetName val="FF_2"/>
      <sheetName val="Code1"/>
      <sheetName val="description"/>
      <sheetName val="11922"/>
      <sheetName val="Cost_centre_expenditure2"/>
      <sheetName val="FF_3"/>
      <sheetName val="K-5"/>
      <sheetName val="Detail_รายบุคคลปี_582"/>
      <sheetName val="Conso"/>
      <sheetName val="Write_off2"/>
      <sheetName val="CA_Sheet2"/>
      <sheetName val="Aging"/>
      <sheetName val="F-3"/>
      <sheetName val="สำนักงาน"/>
      <sheetName val="งบทดลองปภพ_4-472"/>
      <sheetName val="Data_22"/>
      <sheetName val="Tornado_5_6_Component_List2"/>
      <sheetName val="LC___TR_Listing2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_P&amp;L2"/>
      <sheetName val="PLmth_2"/>
      <sheetName val="D"/>
      <sheetName val="PL"/>
      <sheetName val="รายงานสถานะใบสั่งซื้อใบจัดจ้าง"/>
      <sheetName val="NewIndex_2"/>
      <sheetName val="Core_Act&amp;For03_vs_Plan041"/>
      <sheetName val="Core_Act&amp;For03_vs_Plan042"/>
      <sheetName val="MainSetup"/>
      <sheetName val="A1"/>
      <sheetName val="Sensitivity_Inputs3"/>
      <sheetName val="Budget"/>
      <sheetName val="Canteen"/>
      <sheetName val="ConsOut"/>
      <sheetName val="OC_ENT"/>
      <sheetName val="Occupancy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YTD-Actual"/>
      <sheetName val="YTD_Revised"/>
      <sheetName val="PRODUCTION_-32"/>
      <sheetName val="โอนCOST_OF_STATEMENT2"/>
      <sheetName val="xxCOST_OF_STATEMENT'client_2"/>
      <sheetName val="ALLOCATION_COST-12"/>
      <sheetName val="EL-2"/>
      <sheetName val="PACKING_-52"/>
      <sheetName val="DOOR_SKIN-62"/>
      <sheetName val="C_12"/>
      <sheetName val="Order_Nov_w45"/>
      <sheetName val="ชื่อหุ้น"/>
      <sheetName val="B&amp;S_19992"/>
      <sheetName val="BSI"/>
      <sheetName val="MS_Box2"/>
      <sheetName val="AA-1"/>
      <sheetName val="U2_22"/>
      <sheetName val="#Lookup"/>
      <sheetName val="InventTableModule_1-1"/>
      <sheetName val="AFA"/>
      <sheetName val="CST1198"/>
      <sheetName val="0100"/>
      <sheetName val="อุปกรณ์_a22"/>
      <sheetName val="อุปกรณ์_a12"/>
      <sheetName val="Invoice"/>
      <sheetName val="Gain_Loss_Calculation2"/>
      <sheetName val="Actual-Monthly"/>
      <sheetName val="J2"/>
      <sheetName val="J1"/>
      <sheetName val="เงินกู้_MGC2"/>
      <sheetName val="FS"/>
      <sheetName val="Trial_Balance4"/>
      <sheetName val="DPLA"/>
      <sheetName val="CPF_Eqty"/>
      <sheetName val="SAME"/>
      <sheetName val="Norms_SP2"/>
      <sheetName val="จันทร์"/>
      <sheetName val="M-2"/>
      <sheetName val="61_HR2"/>
      <sheetName val="65_FINANCE2"/>
      <sheetName val="F-5"/>
      <sheetName val="feature"/>
      <sheetName val="U"/>
      <sheetName val="Sale_05012"/>
      <sheetName val="200-110"/>
      <sheetName val="bblยังไม่จ่าย"/>
      <sheetName val="HH"/>
      <sheetName val="TB_55(6M)"/>
      <sheetName val="Expense_Summary2"/>
      <sheetName val="ผ้าสำเร็จ"/>
      <sheetName val="Register_Cal_Mar_04_July_05_2"/>
      <sheetName val="ภาคการขายวิศวกรรม"/>
      <sheetName val="Adj&amp;Rje(Z820)_2"/>
      <sheetName val="Interim_--&gt;_Top2"/>
      <sheetName val="CRA-Detail"/>
      <sheetName val="PL_A05_APA_Input2"/>
      <sheetName val="EASCA"/>
      <sheetName val="Computron"/>
      <sheetName val="EAS"/>
      <sheetName val="F1_Log_On4"/>
      <sheetName val="cons"/>
      <sheetName val="Dbase"/>
      <sheetName val="Borrows"/>
      <sheetName val="Setup_4"/>
      <sheetName val="COVER"/>
      <sheetName val="Financials_Summary4"/>
      <sheetName val="BS_mgt4"/>
      <sheetName val="PL_mgt4"/>
      <sheetName val="Commentary"/>
      <sheetName val="Budget_FY19204"/>
      <sheetName val="Supp-Sales"/>
      <sheetName val="NAV_download4"/>
      <sheetName val="Revenue_Breakdown4"/>
      <sheetName val="CASHFLOW"/>
      <sheetName val="Exchange_Rates4"/>
      <sheetName val="KPI"/>
      <sheetName val="BANKS"/>
      <sheetName val="DEBTORS"/>
      <sheetName val="FIXED_ASSETS4"/>
      <sheetName val="ACC_REVENUE4"/>
      <sheetName val="ACC_REVENUEKoy1908204"/>
      <sheetName val="DEPOSITS"/>
      <sheetName val="PREPAYMENT"/>
      <sheetName val="ACC_INTRACO_FEE4"/>
      <sheetName val="TAX_COMPUTATION4"/>
      <sheetName val="ACCRUALS"/>
      <sheetName val="PROVISIONS"/>
      <sheetName val="Liabilities_koy"/>
      <sheetName val="Liabilities"/>
      <sheetName val="Liabilities_koy2"/>
      <sheetName val="PAYABLES"/>
      <sheetName val="ACC_INTERCO_WIP4"/>
      <sheetName val="INTERCO"/>
      <sheetName val="PROV__DD4"/>
      <sheetName val="FIXED_DEPOSIT4"/>
      <sheetName val="Adj_SIN_removed_job11-019524"/>
      <sheetName val="Adj__MY_1904,_05,_064"/>
      <sheetName val="Adj_PO"/>
      <sheetName val="Adj_IV"/>
      <sheetName val="Adj_IV_Thai4"/>
      <sheetName val="Adj_Audit"/>
      <sheetName val="F1_Log_O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_info"/>
      <sheetName val="Company_Info"/>
      <sheetName val="CA_Comp"/>
      <sheetName val="F1_Log_On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Sale0311"/>
      <sheetName val="SAP"/>
      <sheetName val="OP_STD"/>
      <sheetName val="GS_STD"/>
      <sheetName val="SOPSG"/>
      <sheetName val="OUTLK%"/>
      <sheetName val="RANGES"/>
      <sheetName val="Database"/>
      <sheetName val="RESUMO"/>
      <sheetName val="Assump_(2)11"/>
      <sheetName val="Op_Ex11"/>
      <sheetName val="dep_cal11"/>
      <sheetName val="man_power11"/>
      <sheetName val="Sales_-_Report_First8"/>
      <sheetName val="Standing_data2"/>
      <sheetName val="U-2_12"/>
      <sheetName val="Co_info2"/>
      <sheetName val="ADJ_-_RATE2"/>
      <sheetName val="Company_Info2"/>
      <sheetName val="CA_Comp2"/>
      <sheetName val="QR_4_1"/>
      <sheetName val="Stock_Aging"/>
      <sheetName val="License_BOI"/>
      <sheetName val="Asset_Class"/>
      <sheetName val="Depre__Key"/>
      <sheetName val="Staff_List"/>
      <sheetName val="Cum_91-93"/>
      <sheetName val="Dec_94"/>
      <sheetName val="Cash_Flow2"/>
      <sheetName val="Financial_Summary"/>
      <sheetName val="New_Item"/>
      <sheetName val="Core_Act&amp;For03_vs_Plan043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Reconcile_(Investment)Breakdow1"/>
      <sheetName val="Elemental_Breakdown-Original"/>
      <sheetName val="งบทดลอง_-_ต_ค_2547"/>
      <sheetName val="MTO_REV_01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K4__F&amp;F"/>
      <sheetName val="addl_cost"/>
      <sheetName val="(O3)_CA_Sheet"/>
      <sheetName val="วงเครดิต_3"/>
      <sheetName val="Cost_centre_expenditure"/>
      <sheetName val="Detail_รายบุคคลปี_58"/>
      <sheetName val="Write_off"/>
      <sheetName val="CA_Sheet"/>
      <sheetName val="งบทดลองปภพ_4-47"/>
      <sheetName val="Data_2"/>
      <sheetName val="Tornado_5_6_Component_List"/>
      <sheetName val="LC___TR_Listing"/>
      <sheetName val="ABR_P&amp;L"/>
      <sheetName val="PLmth_"/>
      <sheetName val="NewIndex_"/>
      <sheetName val="Sensitivity_Inputs1"/>
      <sheetName val="PRODUCTION_-3"/>
      <sheetName val="โอนCOST_OF_STATEMENT"/>
      <sheetName val="xxCOST_OF_STATEMENT'client_"/>
      <sheetName val="ALLOCATION_COST-1"/>
      <sheetName val="PACKING_-5"/>
      <sheetName val="DOOR_SKIN-6"/>
      <sheetName val="C_1"/>
      <sheetName val="B&amp;S_1999"/>
      <sheetName val="MS_Box"/>
      <sheetName val="U2_2"/>
      <sheetName val="อุปกรณ์_a2"/>
      <sheetName val="อุปกรณ์_a1"/>
      <sheetName val="Gain_Loss_Calculation"/>
      <sheetName val="เงินกู้_MGC"/>
      <sheetName val="Trial_Balance2"/>
      <sheetName val="Norms_SP"/>
      <sheetName val="61_HR"/>
      <sheetName val="65_FINANCE"/>
      <sheetName val="Sale_0501"/>
      <sheetName val="Expense_Summary"/>
      <sheetName val="Register_Cal_Mar_04_July_05_"/>
      <sheetName val="Adj&amp;Rje(Z820)_"/>
      <sheetName val="Interim_--&gt;_Top"/>
      <sheetName val="PL_A05_APA_Input"/>
      <sheetName val="F1_Log_On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Assump_(2)12"/>
      <sheetName val="Op_Ex12"/>
      <sheetName val="dep_cal12"/>
      <sheetName val="man_power12"/>
      <sheetName val="Sales_-_Report_First9"/>
      <sheetName val="Standing_data3"/>
      <sheetName val="U-2_13"/>
      <sheetName val="Co_info3"/>
      <sheetName val="ADJ_-_RATE3"/>
      <sheetName val="Company_Info3"/>
      <sheetName val="CA_Comp3"/>
      <sheetName val="QR_4_11"/>
      <sheetName val="Stock_Aging1"/>
      <sheetName val="License_BOI1"/>
      <sheetName val="Asset_Class1"/>
      <sheetName val="Depre__Key1"/>
      <sheetName val="Staff_List1"/>
      <sheetName val="Cum_91-931"/>
      <sheetName val="Dec_941"/>
      <sheetName val="Cash_Flow3"/>
      <sheetName val="Financial_Summary1"/>
      <sheetName val="New_Item1"/>
      <sheetName val="Core_Act&amp;For03_vs_Plan044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Reconcile_(Investment)Breakdow2"/>
      <sheetName val="Elemental_Breakdown-Original1"/>
      <sheetName val="งบทดลอง_-_ต_ค_25471"/>
      <sheetName val="MTO_REV_02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K4__F&amp;F1"/>
      <sheetName val="addl_cost1"/>
      <sheetName val="(O3)_CA_Sheet1"/>
      <sheetName val="วงเครดิต_31"/>
      <sheetName val="Cost_centre_expenditure1"/>
      <sheetName val="Detail_รายบุคคลปี_581"/>
      <sheetName val="Write_off1"/>
      <sheetName val="CA_Sheet1"/>
      <sheetName val="งบทดลองปภพ_4-471"/>
      <sheetName val="Data_21"/>
      <sheetName val="Tornado_5_6_Component_List1"/>
      <sheetName val="LC___TR_Listing1"/>
      <sheetName val="ABR_P&amp;L1"/>
      <sheetName val="PLmth_1"/>
      <sheetName val="NewIndex_1"/>
      <sheetName val="Sensitivity_Inputs2"/>
      <sheetName val="PRODUCTION_-31"/>
      <sheetName val="โอนCOST_OF_STATEMENT1"/>
      <sheetName val="xxCOST_OF_STATEMENT'client_1"/>
      <sheetName val="ALLOCATION_COST-11"/>
      <sheetName val="PACKING_-51"/>
      <sheetName val="DOOR_SKIN-61"/>
      <sheetName val="C_11"/>
      <sheetName val="B&amp;S_19991"/>
      <sheetName val="MS_Box1"/>
      <sheetName val="U2_21"/>
      <sheetName val="อุปกรณ์_a21"/>
      <sheetName val="อุปกรณ์_a11"/>
      <sheetName val="Gain_Loss_Calculation1"/>
      <sheetName val="เงินกู้_MGC1"/>
      <sheetName val="Trial_Balance3"/>
      <sheetName val="Norms_SP1"/>
      <sheetName val="61_HR1"/>
      <sheetName val="65_FINANCE1"/>
      <sheetName val="Sale_05011"/>
      <sheetName val="Expense_Summary1"/>
      <sheetName val="Register_Cal_Mar_04_July_05_1"/>
      <sheetName val="Adj&amp;Rje(Z820)_1"/>
      <sheetName val="Interim_--&gt;_Top1"/>
      <sheetName val="PL_A05_APA_Input1"/>
      <sheetName val="F1_Log_On3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jun94"/>
      <sheetName val="ELEC45-01"/>
      <sheetName val="AOP_Summary-2"/>
      <sheetName val="HRU_by_Geo"/>
      <sheetName val="9100-po"/>
      <sheetName val="2007_P&amp;L"/>
      <sheetName val="AP_Aging"/>
      <sheetName val="SCB_1___Current"/>
      <sheetName val="SCB_2___Current"/>
      <sheetName val="Ass"/>
      <sheetName val="div186"/>
      <sheetName val="1"/>
      <sheetName val="Du_toan"/>
      <sheetName val="Quantity"/>
      <sheetName val="Keothep"/>
      <sheetName val="Re-bar"/>
      <sheetName val="Detail-Sep"/>
      <sheetName val="TW_銷售分析_200910"/>
      <sheetName val="GAAP_Procedures"/>
      <sheetName val="Assump (2)"/>
      <sheetName val="Op Ex"/>
      <sheetName val="dep cal"/>
      <sheetName val="man power"/>
      <sheetName val="Sales - Report First"/>
      <sheetName val="Standing data"/>
      <sheetName val="U-2.1"/>
      <sheetName val="Co info"/>
      <sheetName val="ADJ - RATE"/>
      <sheetName val="Company Info"/>
      <sheetName val="CA Comp"/>
      <sheetName val="QR_4.1"/>
      <sheetName val="Stock Aging"/>
      <sheetName val="License BOI"/>
      <sheetName val="Asset Class"/>
      <sheetName val="Depre. Key"/>
      <sheetName val="Staff List"/>
      <sheetName val="Cum.91-93"/>
      <sheetName val="Dec 94"/>
      <sheetName val="Cash Flow"/>
      <sheetName val="Financial Summary"/>
      <sheetName val="New Item"/>
      <sheetName val="Core Act&amp;For03 vs Plan04"/>
      <sheetName val="Capital Performance"/>
      <sheetName val="Cost Reductions"/>
      <sheetName val="PK Costs"/>
      <sheetName val="Cover Page"/>
      <sheetName val="Labour No.s"/>
      <sheetName val="Market Share"/>
      <sheetName val="National Sales"/>
      <sheetName val="Packaging Products"/>
      <sheetName val="Pipe and Tube"/>
      <sheetName val="Profit Statement"/>
      <sheetName val="Reconcile (Investment)Breakdown"/>
      <sheetName val="Elemental Breakdown-Original"/>
      <sheetName val="งบทดลอง - ต.ค.2547"/>
      <sheetName val="MTO REV.0"/>
      <sheetName val="TB 30.8 WIN"/>
      <sheetName val=" PL WIN 7.62"/>
      <sheetName val=" PL WIN 6.62"/>
      <sheetName val="PL Sheet K.Ning"/>
      <sheetName val="2019 K.Ning"/>
      <sheetName val="August 19.08.62"/>
      <sheetName val="AGI.BGE old"/>
      <sheetName val="WORKING CAP"/>
      <sheetName val="LC TR FW DIMET"/>
      <sheetName val="BGE.AGI"/>
      <sheetName val="BGE.AY2"/>
      <sheetName val="YUSEN."/>
      <sheetName val="LED.KMS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ทำเช็คแล้วยังไม่จ่าย (3)"/>
      <sheetName val="marine conv"/>
      <sheetName val="OEM conv"/>
      <sheetName val="pe conv"/>
      <sheetName val="K4. F&amp;F"/>
      <sheetName val="addl cost"/>
      <sheetName val="(O3) CA Sheet"/>
      <sheetName val="วงเครดิต 3"/>
      <sheetName val="Cost centre expenditure"/>
      <sheetName val="Detail รายบุคคลปี 58"/>
      <sheetName val="Write off"/>
      <sheetName val="CA Sheet"/>
      <sheetName val="งบทดลองปภพ 4-47"/>
      <sheetName val="Data 2"/>
      <sheetName val="Tornado 5.6 Component List"/>
      <sheetName val="LC _ TR Listing"/>
      <sheetName val="ABR P&amp;L"/>
      <sheetName val="PLmth "/>
      <sheetName val="NewIndex "/>
      <sheetName val="Sensitivity Inputs"/>
      <sheetName val="PRODUCTION -3"/>
      <sheetName val="โอนCOST OF STATEMENT"/>
      <sheetName val="xxCOST OF STATEMENT'client "/>
      <sheetName val="ALLOCATION COST-1"/>
      <sheetName val="PACKING -5"/>
      <sheetName val="DOOR SKIN-6"/>
      <sheetName val="C 1"/>
      <sheetName val="B&amp;S 1999"/>
      <sheetName val="MS Box"/>
      <sheetName val="U2.2"/>
      <sheetName val="อุปกรณ์ a2"/>
      <sheetName val="อุปกรณ์ a1"/>
      <sheetName val="Gain Loss Calculation"/>
      <sheetName val="เงินกู้ MGC"/>
      <sheetName val="Trial Balance"/>
      <sheetName val="Norms SP"/>
      <sheetName val="61 HR"/>
      <sheetName val="65 FINANCE"/>
      <sheetName val="Sale 0501"/>
      <sheetName val="Expense Summary"/>
      <sheetName val="Register Cal Mar_04_July_05 "/>
      <sheetName val="Adj&amp;Rje(Z820) "/>
      <sheetName val="Interim --&gt; Top"/>
      <sheetName val="PL_A05 APA Input"/>
      <sheetName val="F1 Log On"/>
      <sheetName val="Setup "/>
      <sheetName val="Financials Summary"/>
      <sheetName val="BS mgt"/>
      <sheetName val="PL mgt"/>
      <sheetName val="Budget FY1920"/>
      <sheetName val="NAV download"/>
      <sheetName val="Revenue Breakdown"/>
      <sheetName val="Exchange Rates"/>
      <sheetName val="FIXED ASSETS"/>
      <sheetName val="ACC REVENUE"/>
      <sheetName val="ACC REVENUEKoy190820"/>
      <sheetName val="ACC INTRACO FEE"/>
      <sheetName val="TAX COMPUTATION"/>
      <sheetName val="ACC INTERCO WIP"/>
      <sheetName val="PROV. DD"/>
      <sheetName val="FIXED DEPOSIT"/>
      <sheetName val="Adj SIN_removed job11-01952"/>
      <sheetName val="Adj_ MY_1904, 05, 06"/>
      <sheetName val="Adj_IV Thai"/>
      <sheetName val="AOP Summary-2"/>
      <sheetName val="HRU by Geo"/>
      <sheetName val="2007 P&amp;L"/>
      <sheetName val="AP Aging"/>
      <sheetName val="SCB 1 _ Current"/>
      <sheetName val="SCB 2 _ Current"/>
      <sheetName val="Du toan"/>
      <sheetName val="GAAP Procedures"/>
      <sheetName val="cc 196 (SYS) (2)"/>
      <sheetName val="SPARES"/>
      <sheetName val="Deferred Charge"/>
      <sheetName val="Data55X"/>
      <sheetName val="cal (2)"/>
      <sheetName val="Appx B"/>
      <sheetName val="IFS"/>
      <sheetName val="UF"/>
      <sheetName val="Backup"/>
      <sheetName val="Input"/>
      <sheetName val="Cal_b"/>
      <sheetName val="Validations"/>
      <sheetName val="BS_Revise"/>
      <sheetName val="Assumptions"/>
      <sheetName val="IS_Revise"/>
      <sheetName val="DEP12"/>
      <sheetName val="PS-1995"/>
      <sheetName val="ปัจจุบัน "/>
      <sheetName val="statement"/>
      <sheetName val="b131 "/>
      <sheetName val="10-1 Media"/>
      <sheetName val="10-cut"/>
      <sheetName val="Seagate _share_in_units"/>
      <sheetName val="energy(update)"/>
      <sheetName val="Weights"/>
      <sheetName val="A"/>
      <sheetName val="ecc_res"/>
      <sheetName val="Defer_ร่วม"/>
      <sheetName val="SPP 5"/>
      <sheetName val="jul03-jun04pnl"/>
      <sheetName val="2.FA"/>
      <sheetName val="4.CL"/>
      <sheetName val="3.CA"/>
      <sheetName val="110"/>
      <sheetName val="INFO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Entity Data"/>
      <sheetName val="2006_1_"/>
      <sheetName val="July2007"/>
      <sheetName val="2006_2_"/>
      <sheetName val="C2"/>
      <sheetName val="M"/>
      <sheetName val="B- 1"/>
      <sheetName val="Assump_(2)14"/>
      <sheetName val="Op_Ex14"/>
      <sheetName val="dep_cal14"/>
      <sheetName val="man_power14"/>
      <sheetName val="Sales_-_Report_First11"/>
      <sheetName val="Standing_data5"/>
      <sheetName val="U-2_15"/>
      <sheetName val="Co_info5"/>
      <sheetName val="ADJ_-_RATE5"/>
      <sheetName val="Company_Info5"/>
      <sheetName val="CA_Comp5"/>
      <sheetName val="QR_4_13"/>
      <sheetName val="Stock_Aging3"/>
      <sheetName val="License_BOI3"/>
      <sheetName val="Asset_Class3"/>
      <sheetName val="Depre__Key3"/>
      <sheetName val="Staff_List3"/>
      <sheetName val="Cum_91-933"/>
      <sheetName val="Dec_943"/>
      <sheetName val="Cash_Flow5"/>
      <sheetName val="Financial_Summary3"/>
      <sheetName val="New_Item3"/>
      <sheetName val="Core_Act&amp;For03_vs_Plan046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Reconcile_(Investment)Breakdow4"/>
      <sheetName val="Elemental_Breakdown-Original3"/>
      <sheetName val="งบทดลอง_-_ต_ค_25473"/>
      <sheetName val="MTO_REV_04"/>
      <sheetName val="TB_30_8_WIN3"/>
      <sheetName val="_PL_WIN_7_623"/>
      <sheetName val="_PL_WIN_6_623"/>
      <sheetName val="PL_Sheet_K_Ning3"/>
      <sheetName val="2019_K_Ning3"/>
      <sheetName val="August_19_08_623"/>
      <sheetName val="AGI_BGE_old3"/>
      <sheetName val="WORKING_CAP3"/>
      <sheetName val="LC_TR_FW_DIMET3"/>
      <sheetName val="BGE_AGI3"/>
      <sheetName val="BGE_AY23"/>
      <sheetName val="YUSEN_3"/>
      <sheetName val="LED_KMS3"/>
      <sheetName val="KMS_25_Y3"/>
      <sheetName val="MILLCON_BU3"/>
      <sheetName val="CASH_IN-OUT3"/>
      <sheetName val="August_09_09_62_(3)3"/>
      <sheetName val="2019_(1909)3"/>
      <sheetName val="2019_(1908)3"/>
      <sheetName val="รายละเอียดปี_613"/>
      <sheetName val="August_11_09_623"/>
      <sheetName val="August_09_09_62_(2)3"/>
      <sheetName val="รายละเอียดปี_62-ขาย3"/>
      <sheetName val="รายละเอียดปี_62-งานบริการ3"/>
      <sheetName val="ทำเช็คแล้วยังไม่จ่าย_(3)3"/>
      <sheetName val="marine_conv3"/>
      <sheetName val="OEM_conv3"/>
      <sheetName val="pe_conv3"/>
      <sheetName val="K4__F&amp;F3"/>
      <sheetName val="addl_cost3"/>
      <sheetName val="(O3)_CA_Sheet3"/>
      <sheetName val="วงเครดิต_33"/>
      <sheetName val="Cost_centre_expenditure3"/>
      <sheetName val="Detail_รายบุคคลปี_583"/>
      <sheetName val="Write_off3"/>
      <sheetName val="CA_Sheet3"/>
      <sheetName val="งบทดลองปภพ_4-473"/>
      <sheetName val="Data_23"/>
      <sheetName val="Tornado_5_6_Component_List3"/>
      <sheetName val="LC___TR_Listing3"/>
      <sheetName val="ABR_P&amp;L3"/>
      <sheetName val="PLmth_3"/>
      <sheetName val="NewIndex_3"/>
      <sheetName val="Sensitivity_Inputs4"/>
      <sheetName val="PRODUCTION_-33"/>
      <sheetName val="โอนCOST_OF_STATEMENT3"/>
      <sheetName val="xxCOST_OF_STATEMENT'client_3"/>
      <sheetName val="ALLOCATION_COST-13"/>
      <sheetName val="PACKING_-53"/>
      <sheetName val="DOOR_SKIN-63"/>
      <sheetName val="C_13"/>
      <sheetName val="B&amp;S_19993"/>
      <sheetName val="MS_Box3"/>
      <sheetName val="U2_23"/>
      <sheetName val="อุปกรณ์_a23"/>
      <sheetName val="อุปกรณ์_a13"/>
      <sheetName val="Gain_Loss_Calculation3"/>
      <sheetName val="เงินกู้_MGC3"/>
      <sheetName val="Trial_Balance5"/>
      <sheetName val="Norms_SP3"/>
      <sheetName val="61_HR3"/>
      <sheetName val="65_FINANCE3"/>
      <sheetName val="Sale_05013"/>
      <sheetName val="Expense_Summary3"/>
      <sheetName val="Register_Cal_Mar_04_July_05_3"/>
      <sheetName val="Adj&amp;Rje(Z820)_3"/>
      <sheetName val="Interim_--&gt;_Top3"/>
      <sheetName val="PL_A05_APA_Input3"/>
      <sheetName val="F1_Log_On5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AOP_Summary-21"/>
      <sheetName val="HRU_by_Geo1"/>
      <sheetName val="2007_P&amp;L1"/>
      <sheetName val="AP_Aging1"/>
      <sheetName val="SCB_1___Current1"/>
      <sheetName val="SCB_2___Current1"/>
      <sheetName val="Du_toan1"/>
      <sheetName val="GAAP_Procedures1"/>
      <sheetName val="Assump_(2)15"/>
      <sheetName val="Op_Ex15"/>
      <sheetName val="dep_cal15"/>
      <sheetName val="man_power15"/>
      <sheetName val="Sales_-_Report_First12"/>
      <sheetName val="Standing_data6"/>
      <sheetName val="U-2_16"/>
      <sheetName val="Co_info6"/>
      <sheetName val="ADJ_-_RATE6"/>
      <sheetName val="Company_Info6"/>
      <sheetName val="CA_Comp6"/>
      <sheetName val="QR_4_14"/>
      <sheetName val="Stock_Aging4"/>
      <sheetName val="License_BOI4"/>
      <sheetName val="Asset_Class4"/>
      <sheetName val="Depre__Key4"/>
      <sheetName val="Staff_List4"/>
      <sheetName val="Cum_91-934"/>
      <sheetName val="Dec_944"/>
      <sheetName val="Cash_Flow6"/>
      <sheetName val="Financial_Summary4"/>
      <sheetName val="New_Item4"/>
      <sheetName val="Core_Act&amp;For03_vs_Plan047"/>
      <sheetName val="Capital_Performance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Reconcile_(Investment)Breakdow5"/>
      <sheetName val="Elemental_Breakdown-Original4"/>
      <sheetName val="งบทดลอง_-_ต_ค_25474"/>
      <sheetName val="MTO_REV_05"/>
      <sheetName val="TB_30_8_WIN4"/>
      <sheetName val="_PL_WIN_7_624"/>
      <sheetName val="_PL_WIN_6_624"/>
      <sheetName val="PL_Sheet_K_Ning4"/>
      <sheetName val="2019_K_Ning4"/>
      <sheetName val="August_19_08_624"/>
      <sheetName val="AGI_BGE_old4"/>
      <sheetName val="WORKING_CAP4"/>
      <sheetName val="LC_TR_FW_DIMET4"/>
      <sheetName val="BGE_AGI4"/>
      <sheetName val="BGE_AY24"/>
      <sheetName val="YUSEN_4"/>
      <sheetName val="LED_KMS4"/>
      <sheetName val="KMS_25_Y4"/>
      <sheetName val="MILLCON_BU4"/>
      <sheetName val="CASH_IN-OUT4"/>
      <sheetName val="August_09_09_62_(3)4"/>
      <sheetName val="2019_(1909)4"/>
      <sheetName val="2019_(1908)4"/>
      <sheetName val="รายละเอียดปี_614"/>
      <sheetName val="August_11_09_624"/>
      <sheetName val="August_09_09_62_(2)4"/>
      <sheetName val="รายละเอียดปี_62-ขาย4"/>
      <sheetName val="รายละเอียดปี_62-งานบริการ4"/>
      <sheetName val="ทำเช็คแล้วยังไม่จ่าย_(3)4"/>
      <sheetName val="marine_conv4"/>
      <sheetName val="OEM_conv4"/>
      <sheetName val="pe_conv4"/>
      <sheetName val="K4__F&amp;F4"/>
      <sheetName val="addl_cost4"/>
      <sheetName val="(O3)_CA_Sheet4"/>
      <sheetName val="วงเครดิต_34"/>
      <sheetName val="Cost_centre_expenditure4"/>
      <sheetName val="Detail_รายบุคคลปี_584"/>
      <sheetName val="Write_off4"/>
      <sheetName val="CA_Sheet4"/>
      <sheetName val="งบทดลองปภพ_4-474"/>
      <sheetName val="Data_24"/>
      <sheetName val="Tornado_5_6_Component_List4"/>
      <sheetName val="LC___TR_Listing4"/>
      <sheetName val="ABR_P&amp;L4"/>
      <sheetName val="PLmth_4"/>
      <sheetName val="NewIndex_4"/>
      <sheetName val="Sensitivity_Inputs5"/>
      <sheetName val="PRODUCTION_-34"/>
      <sheetName val="โอนCOST_OF_STATEMENT4"/>
      <sheetName val="xxCOST_OF_STATEMENT'client_4"/>
      <sheetName val="ALLOCATION_COST-14"/>
      <sheetName val="PACKING_-54"/>
      <sheetName val="DOOR_SKIN-64"/>
      <sheetName val="C_14"/>
      <sheetName val="B&amp;S_19994"/>
      <sheetName val="MS_Box4"/>
      <sheetName val="U2_24"/>
      <sheetName val="อุปกรณ์_a24"/>
      <sheetName val="อุปกรณ์_a14"/>
      <sheetName val="Gain_Loss_Calculation4"/>
      <sheetName val="เงินกู้_MGC4"/>
      <sheetName val="Trial_Balance6"/>
      <sheetName val="Norms_SP4"/>
      <sheetName val="61_HR4"/>
      <sheetName val="65_FINANCE4"/>
      <sheetName val="Sale_05014"/>
      <sheetName val="Expense_Summary4"/>
      <sheetName val="Register_Cal_Mar_04_July_05_4"/>
      <sheetName val="Adj&amp;Rje(Z820)_4"/>
      <sheetName val="Interim_--&gt;_Top4"/>
      <sheetName val="PL_A05_APA_Input4"/>
      <sheetName val="F1_Log_On6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AOP_Summary-22"/>
      <sheetName val="HRU_by_Geo2"/>
      <sheetName val="2007_P&amp;L2"/>
      <sheetName val="AP_Aging2"/>
      <sheetName val="SCB_1___Current2"/>
      <sheetName val="SCB_2___Current2"/>
      <sheetName val="Du_toan2"/>
      <sheetName val="GAAP_Procedures2"/>
      <sheetName val="cc_196_(SYS)_(2)"/>
      <sheetName val="Deferred_Charge"/>
      <sheetName val="cal_(2)"/>
      <sheetName val="Appx_B"/>
      <sheetName val="ปัจจุบัน_"/>
      <sheetName val="b131_"/>
      <sheetName val="10-1_Media"/>
      <sheetName val="Seagate__share_in_units"/>
      <sheetName val="SPP_5"/>
      <sheetName val="2_FA"/>
      <sheetName val="4_CL"/>
      <sheetName val="3_CA"/>
      <sheetName val="FF_2__1_"/>
      <sheetName val="Entity_Data"/>
      <sheetName val="B-_1"/>
      <sheetName val="phuluc1"/>
      <sheetName val="Auto Monthly Inputs "/>
      <sheetName val="DemandData"/>
      <sheetName val="Set Up"/>
      <sheetName val="Cost center"/>
      <sheetName val="SUD 30.09.09"/>
      <sheetName val="IC_TK"/>
      <sheetName val="Customize Your Invoice"/>
      <sheetName val="SCB 1 - Current"/>
      <sheetName val="SCB 2 - Current"/>
      <sheetName val="Semi "/>
      <sheetName val="TrialBalance Q3-2002"/>
      <sheetName val="Account Code_E"/>
      <sheetName val="Expected Grants"/>
      <sheetName val="Aggregate"/>
      <sheetName val="PM-TE"/>
      <sheetName val="CODES"/>
      <sheetName val="Acc.code"/>
      <sheetName val="Assump_(2)16"/>
      <sheetName val="Op_Ex16"/>
      <sheetName val="dep_cal16"/>
      <sheetName val="man_power16"/>
      <sheetName val="Sales_-_Report_First13"/>
      <sheetName val="Standing_data7"/>
      <sheetName val="U-2_17"/>
      <sheetName val="Co_info7"/>
      <sheetName val="ADJ_-_RATE7"/>
      <sheetName val="Company_Info7"/>
      <sheetName val="CA_Comp7"/>
      <sheetName val="QR_4_15"/>
      <sheetName val="Stock_Aging5"/>
      <sheetName val="License_BOI5"/>
      <sheetName val="Asset_Class5"/>
      <sheetName val="Depre__Key5"/>
      <sheetName val="Staff_List5"/>
      <sheetName val="Cum_91-935"/>
      <sheetName val="Dec_945"/>
      <sheetName val="Cash_Flow7"/>
      <sheetName val="Financial_Summary5"/>
      <sheetName val="New_Item5"/>
      <sheetName val="Core_Act&amp;For03_vs_Plan048"/>
      <sheetName val="Capital_Performance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Reconcile_(Investment)Breakdow6"/>
      <sheetName val="Elemental_Breakdown-Original5"/>
      <sheetName val="งบทดลอง_-_ต_ค_25475"/>
      <sheetName val="MTO_REV_06"/>
      <sheetName val="TB_30_8_WIN5"/>
      <sheetName val="_PL_WIN_7_625"/>
      <sheetName val="_PL_WIN_6_625"/>
      <sheetName val="PL_Sheet_K_Ning5"/>
      <sheetName val="2019_K_Ning5"/>
      <sheetName val="August_19_08_625"/>
      <sheetName val="AGI_BGE_old5"/>
      <sheetName val="WORKING_CAP5"/>
      <sheetName val="LC_TR_FW_DIMET5"/>
      <sheetName val="BGE_AGI5"/>
      <sheetName val="BGE_AY25"/>
      <sheetName val="YUSEN_5"/>
      <sheetName val="LED_KMS5"/>
      <sheetName val="KMS_25_Y5"/>
      <sheetName val="MILLCON_BU5"/>
      <sheetName val="CASH_IN-OUT5"/>
      <sheetName val="August_09_09_62_(3)5"/>
      <sheetName val="2019_(1909)5"/>
      <sheetName val="2019_(1908)5"/>
      <sheetName val="รายละเอียดปี_615"/>
      <sheetName val="August_11_09_625"/>
      <sheetName val="August_09_09_62_(2)5"/>
      <sheetName val="รายละเอียดปี_62-ขาย5"/>
      <sheetName val="รายละเอียดปี_62-งานบริการ5"/>
      <sheetName val="ทำเช็คแล้วยังไม่จ่าย_(3)5"/>
      <sheetName val="marine_conv5"/>
      <sheetName val="OEM_conv5"/>
      <sheetName val="pe_conv5"/>
      <sheetName val="K4__F&amp;F5"/>
      <sheetName val="addl_cost5"/>
      <sheetName val="(O3)_CA_Sheet5"/>
      <sheetName val="วงเครดิต_35"/>
      <sheetName val="Cost_centre_expenditure5"/>
      <sheetName val="Detail_รายบุคคลปี_585"/>
      <sheetName val="Write_off5"/>
      <sheetName val="CA_Sheet5"/>
      <sheetName val="งบทดลองปภพ_4-475"/>
      <sheetName val="Data_25"/>
      <sheetName val="Tornado_5_6_Component_List5"/>
      <sheetName val="LC___TR_Listing5"/>
      <sheetName val="ABR_P&amp;L5"/>
      <sheetName val="PLmth_5"/>
      <sheetName val="NewIndex_5"/>
      <sheetName val="Sensitivity_Inputs6"/>
      <sheetName val="PRODUCTION_-35"/>
      <sheetName val="โอนCOST_OF_STATEMENT5"/>
      <sheetName val="xxCOST_OF_STATEMENT'client_5"/>
      <sheetName val="ALLOCATION_COST-15"/>
      <sheetName val="PACKING_-55"/>
      <sheetName val="DOOR_SKIN-65"/>
      <sheetName val="C_15"/>
      <sheetName val="B&amp;S_19995"/>
      <sheetName val="MS_Box5"/>
      <sheetName val="U2_25"/>
      <sheetName val="อุปกรณ์_a25"/>
      <sheetName val="อุปกรณ์_a15"/>
      <sheetName val="Gain_Loss_Calculation5"/>
      <sheetName val="เงินกู้_MGC5"/>
      <sheetName val="Trial_Balance7"/>
      <sheetName val="Norms_SP5"/>
      <sheetName val="61_HR5"/>
      <sheetName val="65_FINANCE5"/>
      <sheetName val="Sale_05015"/>
      <sheetName val="Expense_Summary5"/>
      <sheetName val="Register_Cal_Mar_04_July_05_5"/>
      <sheetName val="Adj&amp;Rje(Z820)_5"/>
      <sheetName val="Interim_--&gt;_Top5"/>
      <sheetName val="PL_A05_APA_Input5"/>
      <sheetName val="F1_Log_On7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AOP_Summary-23"/>
      <sheetName val="HRU_by_Geo3"/>
      <sheetName val="2007_P&amp;L3"/>
      <sheetName val="AP_Aging3"/>
      <sheetName val="SCB_1___Current3"/>
      <sheetName val="SCB_2___Current3"/>
      <sheetName val="Du_toan3"/>
      <sheetName val="GAAP_Procedures3"/>
      <sheetName val="cc_196_(SYS)_(2)1"/>
      <sheetName val="Deferred_Charge1"/>
      <sheetName val="cal_(2)1"/>
      <sheetName val="Appx_B1"/>
      <sheetName val="ปัจจุบัน_1"/>
      <sheetName val="b131_1"/>
      <sheetName val="10-1_Media1"/>
      <sheetName val="Seagate__share_in_units1"/>
      <sheetName val="SPP_51"/>
      <sheetName val="2_FA1"/>
      <sheetName val="4_CL1"/>
      <sheetName val="3_CA1"/>
      <sheetName val="FF_2__1_1"/>
      <sheetName val="Entity_Data1"/>
      <sheetName val="B-_11"/>
      <sheetName val="Auto_Monthly_Inputs_"/>
      <sheetName val="Set_Up"/>
      <sheetName val="Cost_center"/>
      <sheetName val="SUD_30_09_09"/>
      <sheetName val="Customize_Your_Invoice"/>
      <sheetName val="SCB_1_-_Current"/>
      <sheetName val="SCB_2_-_Current"/>
      <sheetName val="Semi_"/>
      <sheetName val="TrialBalance_Q3-2002"/>
      <sheetName val="Account_Code_E"/>
      <sheetName val="Expected_Grants"/>
      <sheetName val="Acc_code"/>
      <sheetName val="個品ﾘｽﾄ"/>
      <sheetName val="Sale 0401"/>
      <sheetName val="Header"/>
      <sheetName val="GL CB"/>
      <sheetName val="GL M"/>
      <sheetName val="P &amp; l "/>
      <sheetName val="AILC004"/>
      <sheetName val="custommer"/>
      <sheetName val="General Data"/>
      <sheetName val="BALANCE SHEET "/>
      <sheetName val="Asset NPP5 Y2014"/>
      <sheetName val="中期"/>
      <sheetName val="HCCE01"/>
      <sheetName val="Location"/>
      <sheetName val="CORPORATE TAX01"/>
      <sheetName val="O4 CA"/>
      <sheetName val="O2 TC"/>
      <sheetName val="สรุปต้นทุน INET"/>
      <sheetName val="RefSheet"/>
      <sheetName val="Val_Ind"/>
      <sheetName val="coeff"/>
      <sheetName val="Parameters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 refreshError="1"/>
      <sheetData sheetId="57" refreshError="1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/>
      <sheetData sheetId="88" refreshError="1"/>
      <sheetData sheetId="89"/>
      <sheetData sheetId="90"/>
      <sheetData sheetId="91" refreshError="1"/>
      <sheetData sheetId="92"/>
      <sheetData sheetId="93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 refreshError="1"/>
      <sheetData sheetId="16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/>
      <sheetData sheetId="196"/>
      <sheetData sheetId="197"/>
      <sheetData sheetId="198" refreshError="1"/>
      <sheetData sheetId="199" refreshError="1"/>
      <sheetData sheetId="200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/>
      <sheetData sheetId="218" refreshError="1"/>
      <sheetData sheetId="219" refreshError="1"/>
      <sheetData sheetId="220"/>
      <sheetData sheetId="221" refreshError="1"/>
      <sheetData sheetId="222"/>
      <sheetData sheetId="223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 refreshError="1"/>
      <sheetData sheetId="247" refreshError="1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/>
      <sheetData sheetId="272"/>
      <sheetData sheetId="273"/>
      <sheetData sheetId="274"/>
      <sheetData sheetId="275" refreshError="1"/>
      <sheetData sheetId="276"/>
      <sheetData sheetId="277"/>
      <sheetData sheetId="278"/>
      <sheetData sheetId="279" refreshError="1"/>
      <sheetData sheetId="280" refreshError="1"/>
      <sheetData sheetId="281"/>
      <sheetData sheetId="282" refreshError="1"/>
      <sheetData sheetId="283"/>
      <sheetData sheetId="284" refreshError="1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 refreshError="1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/>
      <sheetData sheetId="301" refreshError="1"/>
      <sheetData sheetId="302" refreshError="1"/>
      <sheetData sheetId="303" refreshError="1"/>
      <sheetData sheetId="304"/>
      <sheetData sheetId="305" refreshError="1"/>
      <sheetData sheetId="306" refreshError="1"/>
      <sheetData sheetId="307"/>
      <sheetData sheetId="308"/>
      <sheetData sheetId="309" refreshError="1"/>
      <sheetData sheetId="310" refreshError="1"/>
      <sheetData sheetId="311" refreshError="1"/>
      <sheetData sheetId="312"/>
      <sheetData sheetId="313" refreshError="1"/>
      <sheetData sheetId="314" refreshError="1"/>
      <sheetData sheetId="315" refreshError="1"/>
      <sheetData sheetId="316" refreshError="1"/>
      <sheetData sheetId="317"/>
      <sheetData sheetId="318" refreshError="1"/>
      <sheetData sheetId="319"/>
      <sheetData sheetId="320" refreshError="1"/>
      <sheetData sheetId="321"/>
      <sheetData sheetId="322"/>
      <sheetData sheetId="323" refreshError="1"/>
      <sheetData sheetId="324"/>
      <sheetData sheetId="325" refreshError="1"/>
      <sheetData sheetId="326" refreshError="1"/>
      <sheetData sheetId="327" refreshError="1"/>
      <sheetData sheetId="328"/>
      <sheetData sheetId="329" refreshError="1"/>
      <sheetData sheetId="330" refreshError="1"/>
      <sheetData sheetId="331" refreshError="1"/>
      <sheetData sheetId="332">
        <row r="1">
          <cell r="C1">
            <v>0</v>
          </cell>
        </row>
      </sheetData>
      <sheetData sheetId="333">
        <row r="1">
          <cell r="C1">
            <v>0</v>
          </cell>
        </row>
      </sheetData>
      <sheetData sheetId="334">
        <row r="1">
          <cell r="C1">
            <v>0</v>
          </cell>
        </row>
      </sheetData>
      <sheetData sheetId="335">
        <row r="1">
          <cell r="C1">
            <v>0</v>
          </cell>
        </row>
      </sheetData>
      <sheetData sheetId="336">
        <row r="1">
          <cell r="C1">
            <v>0</v>
          </cell>
        </row>
      </sheetData>
      <sheetData sheetId="337">
        <row r="1">
          <cell r="C1">
            <v>0</v>
          </cell>
        </row>
      </sheetData>
      <sheetData sheetId="338">
        <row r="1">
          <cell r="C1">
            <v>0</v>
          </cell>
        </row>
      </sheetData>
      <sheetData sheetId="339">
        <row r="1">
          <cell r="C1">
            <v>0</v>
          </cell>
        </row>
      </sheetData>
      <sheetData sheetId="340">
        <row r="1">
          <cell r="C1">
            <v>0</v>
          </cell>
        </row>
      </sheetData>
      <sheetData sheetId="341">
        <row r="1">
          <cell r="C1">
            <v>0</v>
          </cell>
        </row>
      </sheetData>
      <sheetData sheetId="342">
        <row r="1">
          <cell r="C1">
            <v>0</v>
          </cell>
        </row>
      </sheetData>
      <sheetData sheetId="343">
        <row r="1">
          <cell r="C1">
            <v>0</v>
          </cell>
        </row>
      </sheetData>
      <sheetData sheetId="344">
        <row r="1">
          <cell r="C1">
            <v>0</v>
          </cell>
        </row>
      </sheetData>
      <sheetData sheetId="345">
        <row r="1">
          <cell r="C1">
            <v>0</v>
          </cell>
        </row>
      </sheetData>
      <sheetData sheetId="346">
        <row r="1">
          <cell r="C1">
            <v>0</v>
          </cell>
        </row>
      </sheetData>
      <sheetData sheetId="347">
        <row r="1">
          <cell r="C1">
            <v>0</v>
          </cell>
        </row>
      </sheetData>
      <sheetData sheetId="348">
        <row r="1">
          <cell r="C1">
            <v>0</v>
          </cell>
        </row>
      </sheetData>
      <sheetData sheetId="349"/>
      <sheetData sheetId="350">
        <row r="1">
          <cell r="C1">
            <v>0</v>
          </cell>
        </row>
      </sheetData>
      <sheetData sheetId="351">
        <row r="1">
          <cell r="C1">
            <v>0</v>
          </cell>
        </row>
      </sheetData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>
        <row r="1">
          <cell r="C1">
            <v>0</v>
          </cell>
        </row>
      </sheetData>
      <sheetData sheetId="365">
        <row r="1">
          <cell r="C1">
            <v>0</v>
          </cell>
        </row>
      </sheetData>
      <sheetData sheetId="366">
        <row r="1">
          <cell r="C1">
            <v>0</v>
          </cell>
        </row>
      </sheetData>
      <sheetData sheetId="367">
        <row r="1">
          <cell r="C1">
            <v>0</v>
          </cell>
        </row>
      </sheetData>
      <sheetData sheetId="368">
        <row r="1">
          <cell r="C1">
            <v>0</v>
          </cell>
        </row>
      </sheetData>
      <sheetData sheetId="369">
        <row r="1">
          <cell r="C1">
            <v>0</v>
          </cell>
        </row>
      </sheetData>
      <sheetData sheetId="370">
        <row r="1">
          <cell r="C1">
            <v>0</v>
          </cell>
        </row>
      </sheetData>
      <sheetData sheetId="371">
        <row r="1">
          <cell r="C1">
            <v>0</v>
          </cell>
        </row>
      </sheetData>
      <sheetData sheetId="372">
        <row r="1">
          <cell r="C1">
            <v>0</v>
          </cell>
        </row>
      </sheetData>
      <sheetData sheetId="373">
        <row r="1">
          <cell r="C1">
            <v>0</v>
          </cell>
        </row>
      </sheetData>
      <sheetData sheetId="374">
        <row r="1">
          <cell r="C1">
            <v>0</v>
          </cell>
        </row>
      </sheetData>
      <sheetData sheetId="375">
        <row r="1">
          <cell r="C1">
            <v>0</v>
          </cell>
        </row>
      </sheetData>
      <sheetData sheetId="376">
        <row r="1">
          <cell r="C1">
            <v>0</v>
          </cell>
        </row>
      </sheetData>
      <sheetData sheetId="377">
        <row r="1">
          <cell r="C1">
            <v>0</v>
          </cell>
        </row>
      </sheetData>
      <sheetData sheetId="378">
        <row r="1">
          <cell r="C1">
            <v>0</v>
          </cell>
        </row>
      </sheetData>
      <sheetData sheetId="379">
        <row r="1">
          <cell r="C1">
            <v>0</v>
          </cell>
        </row>
      </sheetData>
      <sheetData sheetId="380">
        <row r="1">
          <cell r="C1">
            <v>0</v>
          </cell>
        </row>
      </sheetData>
      <sheetData sheetId="381">
        <row r="1">
          <cell r="C1">
            <v>0</v>
          </cell>
        </row>
      </sheetData>
      <sheetData sheetId="382">
        <row r="1">
          <cell r="C1">
            <v>0</v>
          </cell>
        </row>
      </sheetData>
      <sheetData sheetId="383">
        <row r="1">
          <cell r="C1">
            <v>0</v>
          </cell>
        </row>
      </sheetData>
      <sheetData sheetId="384">
        <row r="1">
          <cell r="C1">
            <v>0</v>
          </cell>
        </row>
      </sheetData>
      <sheetData sheetId="385"/>
      <sheetData sheetId="386">
        <row r="1">
          <cell r="C1">
            <v>0</v>
          </cell>
        </row>
      </sheetData>
      <sheetData sheetId="387"/>
      <sheetData sheetId="388">
        <row r="1">
          <cell r="C1">
            <v>0</v>
          </cell>
        </row>
      </sheetData>
      <sheetData sheetId="389"/>
      <sheetData sheetId="390">
        <row r="1">
          <cell r="C1">
            <v>0</v>
          </cell>
        </row>
      </sheetData>
      <sheetData sheetId="391"/>
      <sheetData sheetId="392">
        <row r="1">
          <cell r="C1">
            <v>0</v>
          </cell>
        </row>
      </sheetData>
      <sheetData sheetId="393">
        <row r="1">
          <cell r="C1">
            <v>0</v>
          </cell>
        </row>
      </sheetData>
      <sheetData sheetId="394"/>
      <sheetData sheetId="395">
        <row r="1">
          <cell r="C1">
            <v>0</v>
          </cell>
        </row>
      </sheetData>
      <sheetData sheetId="396">
        <row r="1">
          <cell r="C1">
            <v>0</v>
          </cell>
        </row>
      </sheetData>
      <sheetData sheetId="397">
        <row r="1">
          <cell r="C1">
            <v>0</v>
          </cell>
        </row>
      </sheetData>
      <sheetData sheetId="398">
        <row r="1">
          <cell r="C1">
            <v>0</v>
          </cell>
        </row>
      </sheetData>
      <sheetData sheetId="399">
        <row r="1">
          <cell r="C1">
            <v>0</v>
          </cell>
        </row>
      </sheetData>
      <sheetData sheetId="400">
        <row r="1">
          <cell r="C1">
            <v>0</v>
          </cell>
        </row>
      </sheetData>
      <sheetData sheetId="401">
        <row r="1">
          <cell r="C1">
            <v>0</v>
          </cell>
        </row>
      </sheetData>
      <sheetData sheetId="402"/>
      <sheetData sheetId="403"/>
      <sheetData sheetId="404"/>
      <sheetData sheetId="405"/>
      <sheetData sheetId="406">
        <row r="1">
          <cell r="C1">
            <v>0</v>
          </cell>
        </row>
      </sheetData>
      <sheetData sheetId="407">
        <row r="1">
          <cell r="C1">
            <v>0</v>
          </cell>
        </row>
      </sheetData>
      <sheetData sheetId="408">
        <row r="1">
          <cell r="C1">
            <v>0</v>
          </cell>
        </row>
      </sheetData>
      <sheetData sheetId="409">
        <row r="1">
          <cell r="C1">
            <v>0</v>
          </cell>
        </row>
      </sheetData>
      <sheetData sheetId="410">
        <row r="1">
          <cell r="C1">
            <v>0</v>
          </cell>
        </row>
      </sheetData>
      <sheetData sheetId="411">
        <row r="1">
          <cell r="C1">
            <v>0</v>
          </cell>
        </row>
      </sheetData>
      <sheetData sheetId="412">
        <row r="1">
          <cell r="C1">
            <v>0</v>
          </cell>
        </row>
      </sheetData>
      <sheetData sheetId="413">
        <row r="1">
          <cell r="C1">
            <v>0</v>
          </cell>
        </row>
      </sheetData>
      <sheetData sheetId="414">
        <row r="1">
          <cell r="C1">
            <v>0</v>
          </cell>
        </row>
      </sheetData>
      <sheetData sheetId="415">
        <row r="1">
          <cell r="C1">
            <v>0</v>
          </cell>
        </row>
      </sheetData>
      <sheetData sheetId="416">
        <row r="1">
          <cell r="C1">
            <v>0</v>
          </cell>
        </row>
      </sheetData>
      <sheetData sheetId="417">
        <row r="1">
          <cell r="C1">
            <v>0</v>
          </cell>
        </row>
      </sheetData>
      <sheetData sheetId="418">
        <row r="1">
          <cell r="C1">
            <v>0</v>
          </cell>
        </row>
      </sheetData>
      <sheetData sheetId="419">
        <row r="1">
          <cell r="C1">
            <v>0</v>
          </cell>
        </row>
      </sheetData>
      <sheetData sheetId="420">
        <row r="1">
          <cell r="C1">
            <v>0</v>
          </cell>
        </row>
      </sheetData>
      <sheetData sheetId="421">
        <row r="1">
          <cell r="C1">
            <v>0</v>
          </cell>
        </row>
      </sheetData>
      <sheetData sheetId="422">
        <row r="1">
          <cell r="C1">
            <v>0</v>
          </cell>
        </row>
      </sheetData>
      <sheetData sheetId="423">
        <row r="1">
          <cell r="C1">
            <v>0</v>
          </cell>
        </row>
      </sheetData>
      <sheetData sheetId="424">
        <row r="1">
          <cell r="C1">
            <v>0</v>
          </cell>
        </row>
      </sheetData>
      <sheetData sheetId="425">
        <row r="1">
          <cell r="C1">
            <v>0</v>
          </cell>
        </row>
      </sheetData>
      <sheetData sheetId="426">
        <row r="1">
          <cell r="C1">
            <v>0</v>
          </cell>
        </row>
      </sheetData>
      <sheetData sheetId="427">
        <row r="1">
          <cell r="C1">
            <v>0</v>
          </cell>
        </row>
      </sheetData>
      <sheetData sheetId="428">
        <row r="1">
          <cell r="C1">
            <v>0</v>
          </cell>
        </row>
      </sheetData>
      <sheetData sheetId="429">
        <row r="1">
          <cell r="C1">
            <v>0</v>
          </cell>
        </row>
      </sheetData>
      <sheetData sheetId="430">
        <row r="1">
          <cell r="C1">
            <v>0</v>
          </cell>
        </row>
      </sheetData>
      <sheetData sheetId="431">
        <row r="1">
          <cell r="C1">
            <v>0</v>
          </cell>
        </row>
      </sheetData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>
        <row r="1">
          <cell r="C1">
            <v>0</v>
          </cell>
        </row>
      </sheetData>
      <sheetData sheetId="453">
        <row r="1">
          <cell r="C1">
            <v>0</v>
          </cell>
        </row>
      </sheetData>
      <sheetData sheetId="454">
        <row r="1">
          <cell r="C1">
            <v>0</v>
          </cell>
        </row>
      </sheetData>
      <sheetData sheetId="455">
        <row r="1">
          <cell r="C1">
            <v>0</v>
          </cell>
        </row>
      </sheetData>
      <sheetData sheetId="456">
        <row r="1">
          <cell r="C1">
            <v>0</v>
          </cell>
        </row>
      </sheetData>
      <sheetData sheetId="457">
        <row r="1">
          <cell r="C1">
            <v>0</v>
          </cell>
        </row>
      </sheetData>
      <sheetData sheetId="458">
        <row r="1">
          <cell r="C1">
            <v>0</v>
          </cell>
        </row>
      </sheetData>
      <sheetData sheetId="459">
        <row r="1">
          <cell r="C1">
            <v>0</v>
          </cell>
        </row>
      </sheetData>
      <sheetData sheetId="460"/>
      <sheetData sheetId="461">
        <row r="1">
          <cell r="C1">
            <v>0</v>
          </cell>
        </row>
      </sheetData>
      <sheetData sheetId="462"/>
      <sheetData sheetId="463">
        <row r="1">
          <cell r="C1">
            <v>0</v>
          </cell>
        </row>
      </sheetData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>
        <row r="1">
          <cell r="C1">
            <v>0</v>
          </cell>
        </row>
      </sheetData>
      <sheetData sheetId="476">
        <row r="1">
          <cell r="C1">
            <v>0</v>
          </cell>
        </row>
      </sheetData>
      <sheetData sheetId="477">
        <row r="1">
          <cell r="C1">
            <v>0</v>
          </cell>
        </row>
      </sheetData>
      <sheetData sheetId="478">
        <row r="1">
          <cell r="C1">
            <v>0</v>
          </cell>
        </row>
      </sheetData>
      <sheetData sheetId="479">
        <row r="1">
          <cell r="C1">
            <v>0</v>
          </cell>
        </row>
      </sheetData>
      <sheetData sheetId="480">
        <row r="1">
          <cell r="C1">
            <v>0</v>
          </cell>
        </row>
      </sheetData>
      <sheetData sheetId="481">
        <row r="1">
          <cell r="C1">
            <v>0</v>
          </cell>
        </row>
      </sheetData>
      <sheetData sheetId="482">
        <row r="1">
          <cell r="C1">
            <v>0</v>
          </cell>
        </row>
      </sheetData>
      <sheetData sheetId="483">
        <row r="1">
          <cell r="C1">
            <v>0</v>
          </cell>
        </row>
      </sheetData>
      <sheetData sheetId="484">
        <row r="1">
          <cell r="C1">
            <v>0</v>
          </cell>
        </row>
      </sheetData>
      <sheetData sheetId="485">
        <row r="1">
          <cell r="C1">
            <v>0</v>
          </cell>
        </row>
      </sheetData>
      <sheetData sheetId="486"/>
      <sheetData sheetId="487">
        <row r="1">
          <cell r="C1">
            <v>0</v>
          </cell>
        </row>
      </sheetData>
      <sheetData sheetId="488">
        <row r="1">
          <cell r="C1">
            <v>0</v>
          </cell>
        </row>
      </sheetData>
      <sheetData sheetId="489">
        <row r="1">
          <cell r="C1">
            <v>0</v>
          </cell>
        </row>
      </sheetData>
      <sheetData sheetId="490">
        <row r="1">
          <cell r="C1">
            <v>0</v>
          </cell>
        </row>
      </sheetData>
      <sheetData sheetId="491">
        <row r="1">
          <cell r="C1">
            <v>0</v>
          </cell>
        </row>
      </sheetData>
      <sheetData sheetId="492">
        <row r="1">
          <cell r="C1">
            <v>0</v>
          </cell>
        </row>
      </sheetData>
      <sheetData sheetId="493">
        <row r="1">
          <cell r="C1">
            <v>0</v>
          </cell>
        </row>
      </sheetData>
      <sheetData sheetId="494">
        <row r="1">
          <cell r="C1">
            <v>0</v>
          </cell>
        </row>
      </sheetData>
      <sheetData sheetId="495">
        <row r="1">
          <cell r="C1">
            <v>0</v>
          </cell>
        </row>
      </sheetData>
      <sheetData sheetId="496">
        <row r="1">
          <cell r="C1">
            <v>0</v>
          </cell>
        </row>
      </sheetData>
      <sheetData sheetId="497">
        <row r="1">
          <cell r="C1">
            <v>0</v>
          </cell>
        </row>
      </sheetData>
      <sheetData sheetId="498">
        <row r="1">
          <cell r="C1">
            <v>0</v>
          </cell>
        </row>
      </sheetData>
      <sheetData sheetId="499">
        <row r="1">
          <cell r="C1">
            <v>0</v>
          </cell>
        </row>
      </sheetData>
      <sheetData sheetId="500">
        <row r="1">
          <cell r="C1">
            <v>0</v>
          </cell>
        </row>
      </sheetData>
      <sheetData sheetId="501">
        <row r="1">
          <cell r="C1">
            <v>0</v>
          </cell>
        </row>
      </sheetData>
      <sheetData sheetId="502">
        <row r="1">
          <cell r="C1">
            <v>0</v>
          </cell>
        </row>
      </sheetData>
      <sheetData sheetId="503">
        <row r="1">
          <cell r="C1">
            <v>0</v>
          </cell>
        </row>
      </sheetData>
      <sheetData sheetId="504">
        <row r="1">
          <cell r="C1">
            <v>0</v>
          </cell>
        </row>
      </sheetData>
      <sheetData sheetId="505">
        <row r="1">
          <cell r="C1">
            <v>0</v>
          </cell>
        </row>
      </sheetData>
      <sheetData sheetId="506">
        <row r="1">
          <cell r="C1">
            <v>0</v>
          </cell>
        </row>
      </sheetData>
      <sheetData sheetId="507">
        <row r="1">
          <cell r="C1">
            <v>0</v>
          </cell>
        </row>
      </sheetData>
      <sheetData sheetId="508">
        <row r="1">
          <cell r="C1">
            <v>0</v>
          </cell>
        </row>
      </sheetData>
      <sheetData sheetId="509">
        <row r="1">
          <cell r="C1">
            <v>0</v>
          </cell>
        </row>
      </sheetData>
      <sheetData sheetId="510">
        <row r="1">
          <cell r="C1">
            <v>0</v>
          </cell>
        </row>
      </sheetData>
      <sheetData sheetId="511">
        <row r="1">
          <cell r="C1">
            <v>0</v>
          </cell>
        </row>
      </sheetData>
      <sheetData sheetId="512">
        <row r="1">
          <cell r="C1">
            <v>0</v>
          </cell>
        </row>
      </sheetData>
      <sheetData sheetId="513"/>
      <sheetData sheetId="514">
        <row r="1">
          <cell r="C1">
            <v>0</v>
          </cell>
        </row>
      </sheetData>
      <sheetData sheetId="515">
        <row r="1">
          <cell r="C1">
            <v>0</v>
          </cell>
        </row>
      </sheetData>
      <sheetData sheetId="516">
        <row r="1">
          <cell r="C1">
            <v>0</v>
          </cell>
        </row>
      </sheetData>
      <sheetData sheetId="517">
        <row r="1">
          <cell r="C1">
            <v>0</v>
          </cell>
        </row>
      </sheetData>
      <sheetData sheetId="518">
        <row r="1">
          <cell r="C1">
            <v>0</v>
          </cell>
        </row>
      </sheetData>
      <sheetData sheetId="519">
        <row r="1">
          <cell r="C1">
            <v>0</v>
          </cell>
        </row>
      </sheetData>
      <sheetData sheetId="520">
        <row r="1">
          <cell r="C1">
            <v>0</v>
          </cell>
        </row>
      </sheetData>
      <sheetData sheetId="521"/>
      <sheetData sheetId="522"/>
      <sheetData sheetId="523"/>
      <sheetData sheetId="524"/>
      <sheetData sheetId="525"/>
      <sheetData sheetId="526"/>
      <sheetData sheetId="527"/>
      <sheetData sheetId="528">
        <row r="1">
          <cell r="C1">
            <v>0</v>
          </cell>
        </row>
      </sheetData>
      <sheetData sheetId="529">
        <row r="1">
          <cell r="C1">
            <v>0</v>
          </cell>
        </row>
      </sheetData>
      <sheetData sheetId="530">
        <row r="1">
          <cell r="C1">
            <v>0</v>
          </cell>
        </row>
      </sheetData>
      <sheetData sheetId="531">
        <row r="1">
          <cell r="C1">
            <v>0</v>
          </cell>
        </row>
      </sheetData>
      <sheetData sheetId="532">
        <row r="1">
          <cell r="C1">
            <v>0</v>
          </cell>
        </row>
      </sheetData>
      <sheetData sheetId="533"/>
      <sheetData sheetId="534">
        <row r="1">
          <cell r="C1">
            <v>0</v>
          </cell>
        </row>
      </sheetData>
      <sheetData sheetId="535"/>
      <sheetData sheetId="536"/>
      <sheetData sheetId="537">
        <row r="1">
          <cell r="C1">
            <v>0</v>
          </cell>
        </row>
      </sheetData>
      <sheetData sheetId="538"/>
      <sheetData sheetId="539">
        <row r="1">
          <cell r="C1">
            <v>0</v>
          </cell>
        </row>
      </sheetData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>
        <row r="1">
          <cell r="C1">
            <v>0</v>
          </cell>
        </row>
      </sheetData>
      <sheetData sheetId="578">
        <row r="1">
          <cell r="C1">
            <v>0</v>
          </cell>
        </row>
      </sheetData>
      <sheetData sheetId="579">
        <row r="1">
          <cell r="C1">
            <v>0</v>
          </cell>
        </row>
      </sheetData>
      <sheetData sheetId="580">
        <row r="1">
          <cell r="C1">
            <v>0</v>
          </cell>
        </row>
      </sheetData>
      <sheetData sheetId="581">
        <row r="1">
          <cell r="C1">
            <v>0</v>
          </cell>
        </row>
      </sheetData>
      <sheetData sheetId="582">
        <row r="1">
          <cell r="C1">
            <v>0</v>
          </cell>
        </row>
      </sheetData>
      <sheetData sheetId="583"/>
      <sheetData sheetId="584">
        <row r="1">
          <cell r="C1">
            <v>0</v>
          </cell>
        </row>
      </sheetData>
      <sheetData sheetId="585"/>
      <sheetData sheetId="586">
        <row r="1">
          <cell r="C1">
            <v>0</v>
          </cell>
        </row>
      </sheetData>
      <sheetData sheetId="587">
        <row r="1">
          <cell r="C1">
            <v>0</v>
          </cell>
        </row>
      </sheetData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>
        <row r="1">
          <cell r="C1">
            <v>0</v>
          </cell>
        </row>
      </sheetData>
      <sheetData sheetId="602"/>
      <sheetData sheetId="603">
        <row r="1">
          <cell r="C1">
            <v>0</v>
          </cell>
        </row>
      </sheetData>
      <sheetData sheetId="604">
        <row r="1">
          <cell r="C1">
            <v>0</v>
          </cell>
        </row>
      </sheetData>
      <sheetData sheetId="605">
        <row r="1">
          <cell r="C1">
            <v>0</v>
          </cell>
        </row>
      </sheetData>
      <sheetData sheetId="606">
        <row r="1">
          <cell r="C1">
            <v>0</v>
          </cell>
        </row>
      </sheetData>
      <sheetData sheetId="607">
        <row r="1">
          <cell r="C1">
            <v>0</v>
          </cell>
        </row>
      </sheetData>
      <sheetData sheetId="608">
        <row r="1">
          <cell r="C1">
            <v>0</v>
          </cell>
        </row>
      </sheetData>
      <sheetData sheetId="609">
        <row r="1">
          <cell r="C1">
            <v>0</v>
          </cell>
        </row>
      </sheetData>
      <sheetData sheetId="610">
        <row r="1">
          <cell r="C1">
            <v>0</v>
          </cell>
        </row>
      </sheetData>
      <sheetData sheetId="611">
        <row r="1">
          <cell r="C1">
            <v>0</v>
          </cell>
        </row>
      </sheetData>
      <sheetData sheetId="612">
        <row r="1">
          <cell r="C1">
            <v>0</v>
          </cell>
        </row>
      </sheetData>
      <sheetData sheetId="613">
        <row r="1">
          <cell r="C1">
            <v>0</v>
          </cell>
        </row>
      </sheetData>
      <sheetData sheetId="614">
        <row r="1">
          <cell r="C1">
            <v>0</v>
          </cell>
        </row>
      </sheetData>
      <sheetData sheetId="615">
        <row r="1">
          <cell r="C1">
            <v>0</v>
          </cell>
        </row>
      </sheetData>
      <sheetData sheetId="616"/>
      <sheetData sheetId="617">
        <row r="1">
          <cell r="C1">
            <v>0</v>
          </cell>
        </row>
      </sheetData>
      <sheetData sheetId="618">
        <row r="1">
          <cell r="C1">
            <v>0</v>
          </cell>
        </row>
      </sheetData>
      <sheetData sheetId="619">
        <row r="1">
          <cell r="C1">
            <v>0</v>
          </cell>
        </row>
      </sheetData>
      <sheetData sheetId="620">
        <row r="1">
          <cell r="C1">
            <v>0</v>
          </cell>
        </row>
      </sheetData>
      <sheetData sheetId="621">
        <row r="1">
          <cell r="C1">
            <v>0</v>
          </cell>
        </row>
      </sheetData>
      <sheetData sheetId="622">
        <row r="1">
          <cell r="C1">
            <v>0</v>
          </cell>
        </row>
      </sheetData>
      <sheetData sheetId="623">
        <row r="1">
          <cell r="C1">
            <v>0</v>
          </cell>
        </row>
      </sheetData>
      <sheetData sheetId="624">
        <row r="1">
          <cell r="C1">
            <v>0</v>
          </cell>
        </row>
      </sheetData>
      <sheetData sheetId="625"/>
      <sheetData sheetId="626">
        <row r="1">
          <cell r="C1">
            <v>0</v>
          </cell>
        </row>
      </sheetData>
      <sheetData sheetId="627">
        <row r="1">
          <cell r="C1">
            <v>0</v>
          </cell>
        </row>
      </sheetData>
      <sheetData sheetId="628">
        <row r="1">
          <cell r="C1">
            <v>0</v>
          </cell>
        </row>
      </sheetData>
      <sheetData sheetId="629">
        <row r="1">
          <cell r="C1">
            <v>0</v>
          </cell>
        </row>
      </sheetData>
      <sheetData sheetId="630">
        <row r="1">
          <cell r="C1">
            <v>0</v>
          </cell>
        </row>
      </sheetData>
      <sheetData sheetId="631">
        <row r="1">
          <cell r="C1">
            <v>0</v>
          </cell>
        </row>
      </sheetData>
      <sheetData sheetId="632">
        <row r="1">
          <cell r="C1">
            <v>0</v>
          </cell>
        </row>
      </sheetData>
      <sheetData sheetId="633">
        <row r="1">
          <cell r="C1">
            <v>0</v>
          </cell>
        </row>
      </sheetData>
      <sheetData sheetId="634"/>
      <sheetData sheetId="635"/>
      <sheetData sheetId="636"/>
      <sheetData sheetId="637">
        <row r="1">
          <cell r="C1">
            <v>0</v>
          </cell>
        </row>
      </sheetData>
      <sheetData sheetId="638">
        <row r="1">
          <cell r="C1">
            <v>0</v>
          </cell>
        </row>
      </sheetData>
      <sheetData sheetId="639">
        <row r="1">
          <cell r="C1">
            <v>0</v>
          </cell>
        </row>
      </sheetData>
      <sheetData sheetId="640">
        <row r="1">
          <cell r="C1">
            <v>0</v>
          </cell>
        </row>
      </sheetData>
      <sheetData sheetId="641"/>
      <sheetData sheetId="642">
        <row r="1">
          <cell r="C1">
            <v>0</v>
          </cell>
        </row>
      </sheetData>
      <sheetData sheetId="643"/>
      <sheetData sheetId="644">
        <row r="1">
          <cell r="C1">
            <v>0</v>
          </cell>
        </row>
      </sheetData>
      <sheetData sheetId="645">
        <row r="1">
          <cell r="C1">
            <v>0</v>
          </cell>
        </row>
      </sheetData>
      <sheetData sheetId="646"/>
      <sheetData sheetId="647"/>
      <sheetData sheetId="648"/>
      <sheetData sheetId="649"/>
      <sheetData sheetId="650"/>
      <sheetData sheetId="651"/>
      <sheetData sheetId="652"/>
      <sheetData sheetId="653">
        <row r="1">
          <cell r="C1">
            <v>0</v>
          </cell>
        </row>
      </sheetData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 refreshError="1"/>
      <sheetData sheetId="692" refreshError="1"/>
      <sheetData sheetId="693"/>
      <sheetData sheetId="694"/>
      <sheetData sheetId="695" refreshError="1"/>
      <sheetData sheetId="696"/>
      <sheetData sheetId="697"/>
      <sheetData sheetId="698"/>
      <sheetData sheetId="699"/>
      <sheetData sheetId="700" refreshError="1"/>
      <sheetData sheetId="701" refreshError="1"/>
      <sheetData sheetId="702" refreshError="1"/>
      <sheetData sheetId="703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/>
      <sheetData sheetId="710" refreshError="1"/>
      <sheetData sheetId="71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>
        <row r="1">
          <cell r="C1">
            <v>0</v>
          </cell>
        </row>
      </sheetData>
      <sheetData sheetId="817">
        <row r="1">
          <cell r="C1">
            <v>0</v>
          </cell>
        </row>
      </sheetData>
      <sheetData sheetId="818">
        <row r="1">
          <cell r="C1">
            <v>0</v>
          </cell>
        </row>
      </sheetData>
      <sheetData sheetId="819">
        <row r="1">
          <cell r="C1">
            <v>0</v>
          </cell>
        </row>
      </sheetData>
      <sheetData sheetId="820">
        <row r="1">
          <cell r="C1">
            <v>0</v>
          </cell>
        </row>
      </sheetData>
      <sheetData sheetId="821">
        <row r="1">
          <cell r="C1">
            <v>0</v>
          </cell>
        </row>
      </sheetData>
      <sheetData sheetId="822">
        <row r="1">
          <cell r="C1">
            <v>0</v>
          </cell>
        </row>
      </sheetData>
      <sheetData sheetId="823">
        <row r="1">
          <cell r="C1">
            <v>0</v>
          </cell>
        </row>
      </sheetData>
      <sheetData sheetId="824">
        <row r="1">
          <cell r="C1">
            <v>0</v>
          </cell>
        </row>
      </sheetData>
      <sheetData sheetId="825">
        <row r="1">
          <cell r="C1">
            <v>0</v>
          </cell>
        </row>
      </sheetData>
      <sheetData sheetId="826">
        <row r="1">
          <cell r="C1">
            <v>0</v>
          </cell>
        </row>
      </sheetData>
      <sheetData sheetId="827">
        <row r="1">
          <cell r="C1">
            <v>0</v>
          </cell>
        </row>
      </sheetData>
      <sheetData sheetId="828"/>
      <sheetData sheetId="829"/>
      <sheetData sheetId="830"/>
      <sheetData sheetId="831">
        <row r="1">
          <cell r="C1">
            <v>0</v>
          </cell>
        </row>
      </sheetData>
      <sheetData sheetId="832">
        <row r="1">
          <cell r="C1">
            <v>0</v>
          </cell>
        </row>
      </sheetData>
      <sheetData sheetId="833">
        <row r="1">
          <cell r="C1">
            <v>0</v>
          </cell>
        </row>
      </sheetData>
      <sheetData sheetId="834">
        <row r="1">
          <cell r="C1">
            <v>0</v>
          </cell>
        </row>
      </sheetData>
      <sheetData sheetId="835"/>
      <sheetData sheetId="836" refreshError="1"/>
      <sheetData sheetId="837" refreshError="1"/>
      <sheetData sheetId="838" refreshError="1"/>
      <sheetData sheetId="839"/>
      <sheetData sheetId="840">
        <row r="1">
          <cell r="C1">
            <v>0</v>
          </cell>
        </row>
      </sheetData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>
        <row r="1">
          <cell r="C1">
            <v>0</v>
          </cell>
        </row>
      </sheetData>
      <sheetData sheetId="996">
        <row r="1">
          <cell r="C1">
            <v>0</v>
          </cell>
        </row>
      </sheetData>
      <sheetData sheetId="997"/>
      <sheetData sheetId="998">
        <row r="1">
          <cell r="C1">
            <v>0</v>
          </cell>
        </row>
      </sheetData>
      <sheetData sheetId="999">
        <row r="1">
          <cell r="C1">
            <v>0</v>
          </cell>
        </row>
      </sheetData>
      <sheetData sheetId="1000"/>
      <sheetData sheetId="1001">
        <row r="1">
          <cell r="C1">
            <v>0</v>
          </cell>
        </row>
      </sheetData>
      <sheetData sheetId="1002">
        <row r="1">
          <cell r="C1">
            <v>0</v>
          </cell>
        </row>
      </sheetData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>
        <row r="1">
          <cell r="C1">
            <v>0</v>
          </cell>
        </row>
      </sheetData>
      <sheetData sheetId="1129">
        <row r="1">
          <cell r="C1">
            <v>0</v>
          </cell>
        </row>
      </sheetData>
      <sheetData sheetId="1130">
        <row r="1">
          <cell r="C1">
            <v>0</v>
          </cell>
        </row>
      </sheetData>
      <sheetData sheetId="1131">
        <row r="1">
          <cell r="C1">
            <v>0</v>
          </cell>
        </row>
      </sheetData>
      <sheetData sheetId="1132">
        <row r="1">
          <cell r="C1">
            <v>0</v>
          </cell>
        </row>
      </sheetData>
      <sheetData sheetId="1133">
        <row r="1">
          <cell r="C1">
            <v>0</v>
          </cell>
        </row>
      </sheetData>
      <sheetData sheetId="1134">
        <row r="1">
          <cell r="C1">
            <v>0</v>
          </cell>
        </row>
      </sheetData>
      <sheetData sheetId="1135">
        <row r="1">
          <cell r="C1">
            <v>0</v>
          </cell>
        </row>
      </sheetData>
      <sheetData sheetId="1136">
        <row r="1">
          <cell r="C1">
            <v>0</v>
          </cell>
        </row>
      </sheetData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>
        <row r="1">
          <cell r="C1">
            <v>0</v>
          </cell>
        </row>
      </sheetData>
      <sheetData sheetId="1295">
        <row r="1">
          <cell r="C1">
            <v>0</v>
          </cell>
        </row>
      </sheetData>
      <sheetData sheetId="1296">
        <row r="1">
          <cell r="C1">
            <v>0</v>
          </cell>
        </row>
      </sheetData>
      <sheetData sheetId="1297">
        <row r="1">
          <cell r="C1">
            <v>0</v>
          </cell>
        </row>
      </sheetData>
      <sheetData sheetId="1298">
        <row r="1">
          <cell r="C1">
            <v>0</v>
          </cell>
        </row>
      </sheetData>
      <sheetData sheetId="1299">
        <row r="1">
          <cell r="C1">
            <v>0</v>
          </cell>
        </row>
      </sheetData>
      <sheetData sheetId="1300">
        <row r="1">
          <cell r="C1">
            <v>0</v>
          </cell>
        </row>
      </sheetData>
      <sheetData sheetId="1301">
        <row r="1">
          <cell r="C1">
            <v>0</v>
          </cell>
        </row>
      </sheetData>
      <sheetData sheetId="1302">
        <row r="1">
          <cell r="C1">
            <v>0</v>
          </cell>
        </row>
      </sheetData>
      <sheetData sheetId="1303">
        <row r="1">
          <cell r="C1">
            <v>0</v>
          </cell>
        </row>
      </sheetData>
      <sheetData sheetId="1304"/>
      <sheetData sheetId="1305"/>
      <sheetData sheetId="1306"/>
      <sheetData sheetId="1307"/>
      <sheetData sheetId="1308"/>
      <sheetData sheetId="1309"/>
      <sheetData sheetId="1310">
        <row r="1">
          <cell r="C1">
            <v>0</v>
          </cell>
        </row>
      </sheetData>
      <sheetData sheetId="1311">
        <row r="1">
          <cell r="C1">
            <v>0</v>
          </cell>
        </row>
      </sheetData>
      <sheetData sheetId="1312">
        <row r="1">
          <cell r="C1">
            <v>0</v>
          </cell>
        </row>
      </sheetData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APHS"/>
      <sheetName val="PQCDSM"/>
      <sheetName val="ope_summary2"/>
      <sheetName val="Performance"/>
      <sheetName val="april04"/>
      <sheetName val="MAY04"/>
      <sheetName val="JUNE_042"/>
      <sheetName val="jul04"/>
      <sheetName val="aug04"/>
      <sheetName val="SEPT04"/>
      <sheetName val="OCT-04"/>
      <sheetName val="NOV_-042"/>
      <sheetName val="DEC_042"/>
      <sheetName val="JAN_052"/>
      <sheetName val="feb05"/>
      <sheetName val="MAR_052"/>
      <sheetName val="Sheet1"/>
      <sheetName val="COA"/>
      <sheetName val="ope_summary"/>
      <sheetName val="JUNE_04"/>
      <sheetName val="NOV_-04"/>
      <sheetName val="DEC_04"/>
      <sheetName val="JAN_05"/>
      <sheetName val="MAR_05"/>
      <sheetName val="ope_summary1"/>
      <sheetName val="JUNE_041"/>
      <sheetName val="NOV_-041"/>
      <sheetName val="DEC_041"/>
      <sheetName val="JAN_051"/>
      <sheetName val="MAR_051"/>
      <sheetName val="ope summary"/>
      <sheetName val="JUNE 04"/>
      <sheetName val="NOV -04"/>
      <sheetName val="DEC 04"/>
      <sheetName val="JAN 05"/>
      <sheetName val="MAR 05"/>
      <sheetName val="DEALSheet"/>
      <sheetName val="DealOpeningBS"/>
      <sheetName val="a_Storage"/>
      <sheetName val="ope_summary3"/>
      <sheetName val="JUNE_043"/>
      <sheetName val="NOV_-043"/>
      <sheetName val="DEC_043"/>
      <sheetName val="JAN_053"/>
      <sheetName val="MAR_053"/>
      <sheetName val="ope_summary4"/>
      <sheetName val="JUNE_044"/>
      <sheetName val="NOV_-044"/>
      <sheetName val="DEC_044"/>
      <sheetName val="JAN_054"/>
      <sheetName val="MAR_054"/>
      <sheetName val="Provision"/>
      <sheetName val="Regulatory risks section"/>
      <sheetName val="Report_Part1"/>
      <sheetName val="ope_summary5"/>
      <sheetName val="JUNE_045"/>
      <sheetName val="NOV_-045"/>
      <sheetName val="DEC_045"/>
      <sheetName val="JAN_055"/>
      <sheetName val="MAR_055"/>
      <sheetName val="Regulatory_risks_section"/>
    </sheetNames>
    <sheetDataSet>
      <sheetData sheetId="0"/>
      <sheetData sheetId="1" refreshError="1">
        <row r="7">
          <cell r="E7">
            <v>400</v>
          </cell>
          <cell r="F7">
            <v>440</v>
          </cell>
          <cell r="G7">
            <v>460</v>
          </cell>
          <cell r="H7">
            <v>460</v>
          </cell>
          <cell r="I7">
            <v>460</v>
          </cell>
          <cell r="J7">
            <v>460</v>
          </cell>
          <cell r="K7">
            <v>460</v>
          </cell>
          <cell r="L7">
            <v>460</v>
          </cell>
        </row>
        <row r="8"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  <cell r="Y8" t="e">
            <v>#REF!</v>
          </cell>
          <cell r="Z8" t="e">
            <v>#REF!</v>
          </cell>
          <cell r="AA8" t="e">
            <v>#REF!</v>
          </cell>
        </row>
        <row r="9">
          <cell r="G9" t="e">
            <v>#REF!</v>
          </cell>
          <cell r="H9" t="e">
            <v>#REF!</v>
          </cell>
          <cell r="I9" t="e">
            <v>#REF!</v>
          </cell>
          <cell r="J9" t="e">
            <v>#REF!</v>
          </cell>
          <cell r="K9" t="e">
            <v>#REF!</v>
          </cell>
          <cell r="L9" t="e">
            <v>#REF!</v>
          </cell>
        </row>
        <row r="11">
          <cell r="E11" t="e">
            <v>#REF!</v>
          </cell>
          <cell r="F11" t="e">
            <v>#REF!</v>
          </cell>
          <cell r="G11" t="e">
            <v>#REF!</v>
          </cell>
          <cell r="H11" t="e">
            <v>#REF!</v>
          </cell>
          <cell r="I11" t="e">
            <v>#REF!</v>
          </cell>
          <cell r="J11" t="e">
            <v>#REF!</v>
          </cell>
          <cell r="K11" t="e">
            <v>#REF!</v>
          </cell>
          <cell r="L11" t="e">
            <v>#REF!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T11" t="e">
            <v>#REF!</v>
          </cell>
          <cell r="U11" t="e">
            <v>#REF!</v>
          </cell>
          <cell r="V11" t="e">
            <v>#REF!</v>
          </cell>
          <cell r="W11" t="e">
            <v>#REF!</v>
          </cell>
          <cell r="X11" t="e">
            <v>#REF!</v>
          </cell>
          <cell r="Y11" t="e">
            <v>#REF!</v>
          </cell>
          <cell r="Z11" t="e">
            <v>#REF!</v>
          </cell>
          <cell r="AA11" t="e">
            <v>#REF!</v>
          </cell>
        </row>
        <row r="14">
          <cell r="E14" t="e">
            <v>#REF!</v>
          </cell>
          <cell r="F14" t="e">
            <v>#REF!</v>
          </cell>
          <cell r="G14" t="e">
            <v>#REF!</v>
          </cell>
          <cell r="H14" t="e">
            <v>#REF!</v>
          </cell>
          <cell r="I14" t="e">
            <v>#REF!</v>
          </cell>
          <cell r="J14" t="e">
            <v>#REF!</v>
          </cell>
          <cell r="K14" t="e">
            <v>#REF!</v>
          </cell>
          <cell r="L14" t="e">
            <v>#REF!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T14" t="e">
            <v>#REF!</v>
          </cell>
          <cell r="U14" t="e">
            <v>#REF!</v>
          </cell>
          <cell r="V14" t="e">
            <v>#REF!</v>
          </cell>
          <cell r="W14" t="e">
            <v>#REF!</v>
          </cell>
          <cell r="X14" t="e">
            <v>#REF!</v>
          </cell>
          <cell r="Y14" t="e">
            <v>#REF!</v>
          </cell>
          <cell r="Z14" t="e">
            <v>#REF!</v>
          </cell>
          <cell r="AA14" t="e">
            <v>#REF!</v>
          </cell>
        </row>
        <row r="17">
          <cell r="E17" t="e">
            <v>#REF!</v>
          </cell>
          <cell r="F17" t="e">
            <v>#REF!</v>
          </cell>
          <cell r="G17" t="e">
            <v>#REF!</v>
          </cell>
          <cell r="H17" t="e">
            <v>#REF!</v>
          </cell>
          <cell r="I17" t="e">
            <v>#REF!</v>
          </cell>
          <cell r="J17" t="e">
            <v>#REF!</v>
          </cell>
          <cell r="K17" t="e">
            <v>#REF!</v>
          </cell>
          <cell r="L17" t="e">
            <v>#REF!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T17" t="e">
            <v>#REF!</v>
          </cell>
          <cell r="U17" t="e">
            <v>#REF!</v>
          </cell>
          <cell r="V17" t="e">
            <v>#REF!</v>
          </cell>
          <cell r="W17" t="e">
            <v>#REF!</v>
          </cell>
          <cell r="X17" t="e">
            <v>#REF!</v>
          </cell>
          <cell r="Y17" t="e">
            <v>#REF!</v>
          </cell>
          <cell r="Z17" t="e">
            <v>#REF!</v>
          </cell>
          <cell r="AA17" t="e">
            <v>#REF!</v>
          </cell>
        </row>
        <row r="20">
          <cell r="E20" t="e">
            <v>#REF!</v>
          </cell>
          <cell r="F20" t="e">
            <v>#REF!</v>
          </cell>
          <cell r="G20" t="e">
            <v>#REF!</v>
          </cell>
          <cell r="H20" t="e">
            <v>#REF!</v>
          </cell>
          <cell r="I20" t="e">
            <v>#REF!</v>
          </cell>
          <cell r="J20" t="e">
            <v>#REF!</v>
          </cell>
          <cell r="K20" t="e">
            <v>#REF!</v>
          </cell>
          <cell r="L20" t="e">
            <v>#REF!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T20" t="e">
            <v>#REF!</v>
          </cell>
          <cell r="U20" t="e">
            <v>#REF!</v>
          </cell>
          <cell r="V20" t="e">
            <v>#REF!</v>
          </cell>
          <cell r="W20" t="e">
            <v>#REF!</v>
          </cell>
          <cell r="X20" t="e">
            <v>#REF!</v>
          </cell>
          <cell r="Y20" t="e">
            <v>#REF!</v>
          </cell>
          <cell r="Z20" t="e">
            <v>#REF!</v>
          </cell>
          <cell r="AA20" t="e">
            <v>#REF!</v>
          </cell>
        </row>
        <row r="24">
          <cell r="E24" t="e">
            <v>#REF!</v>
          </cell>
          <cell r="F24" t="e">
            <v>#REF!</v>
          </cell>
          <cell r="G24" t="e">
            <v>#REF!</v>
          </cell>
          <cell r="H24" t="e">
            <v>#REF!</v>
          </cell>
          <cell r="I24" t="e">
            <v>#REF!</v>
          </cell>
          <cell r="J24" t="e">
            <v>#REF!</v>
          </cell>
          <cell r="K24" t="e">
            <v>#REF!</v>
          </cell>
          <cell r="L24" t="e">
            <v>#REF!</v>
          </cell>
        </row>
        <row r="27"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</row>
        <row r="30">
          <cell r="E30" t="e">
            <v>#REF!</v>
          </cell>
          <cell r="F30" t="e">
            <v>#REF!</v>
          </cell>
          <cell r="G30" t="e">
            <v>#REF!</v>
          </cell>
          <cell r="H30" t="e">
            <v>#REF!</v>
          </cell>
          <cell r="I30" t="e">
            <v>#REF!</v>
          </cell>
          <cell r="J30" t="e">
            <v>#REF!</v>
          </cell>
          <cell r="K30" t="e">
            <v>#REF!</v>
          </cell>
          <cell r="L30" t="e">
            <v>#REF!</v>
          </cell>
        </row>
        <row r="33">
          <cell r="E33" t="e">
            <v>#REF!</v>
          </cell>
          <cell r="F33" t="e">
            <v>#REF!</v>
          </cell>
          <cell r="G33" t="e">
            <v>#REF!</v>
          </cell>
          <cell r="H33" t="e">
            <v>#REF!</v>
          </cell>
          <cell r="I33" t="e">
            <v>#REF!</v>
          </cell>
          <cell r="J33" t="e">
            <v>#REF!</v>
          </cell>
          <cell r="K33" t="e">
            <v>#REF!</v>
          </cell>
          <cell r="L33" t="e">
            <v>#REF!</v>
          </cell>
        </row>
        <row r="40">
          <cell r="E40" t="e">
            <v>#REF!</v>
          </cell>
          <cell r="F40" t="e">
            <v>#REF!</v>
          </cell>
          <cell r="G40" t="e">
            <v>#REF!</v>
          </cell>
          <cell r="H40" t="e">
            <v>#REF!</v>
          </cell>
          <cell r="I40" t="e">
            <v>#REF!</v>
          </cell>
          <cell r="J40" t="e">
            <v>#REF!</v>
          </cell>
          <cell r="K40" t="e">
            <v>#REF!</v>
          </cell>
          <cell r="L40" t="e">
            <v>#REF!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</row>
        <row r="46">
          <cell r="E46" t="e">
            <v>#REF!</v>
          </cell>
          <cell r="F46" t="e">
            <v>#REF!</v>
          </cell>
          <cell r="G46" t="e">
            <v>#REF!</v>
          </cell>
          <cell r="H46" t="e">
            <v>#REF!</v>
          </cell>
          <cell r="I46" t="e">
            <v>#REF!</v>
          </cell>
          <cell r="J46" t="e">
            <v>#REF!</v>
          </cell>
          <cell r="K46" t="e">
            <v>#REF!</v>
          </cell>
          <cell r="L46" t="e">
            <v>#REF!</v>
          </cell>
        </row>
        <row r="52">
          <cell r="E52" t="e">
            <v>#REF!</v>
          </cell>
          <cell r="F52" t="e">
            <v>#REF!</v>
          </cell>
          <cell r="G52" t="e">
            <v>#REF!</v>
          </cell>
          <cell r="H52" t="e">
            <v>#REF!</v>
          </cell>
          <cell r="I52" t="e">
            <v>#REF!</v>
          </cell>
          <cell r="J52" t="e">
            <v>#REF!</v>
          </cell>
          <cell r="K52" t="e">
            <v>#REF!</v>
          </cell>
          <cell r="L52" t="e">
            <v>#REF!</v>
          </cell>
        </row>
        <row r="55">
          <cell r="E55" t="e">
            <v>#REF!</v>
          </cell>
          <cell r="F55" t="e">
            <v>#REF!</v>
          </cell>
          <cell r="G55" t="e">
            <v>#REF!</v>
          </cell>
          <cell r="H55" t="e">
            <v>#REF!</v>
          </cell>
          <cell r="I55" t="e">
            <v>#REF!</v>
          </cell>
          <cell r="J55" t="e">
            <v>#REF!</v>
          </cell>
          <cell r="K55" t="e">
            <v>#REF!</v>
          </cell>
          <cell r="L55" t="e">
            <v>#REF!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LET_03"/>
      <sheetName val="1_우편집중내역서2"/>
      <sheetName val="1_우편집중내역서"/>
      <sheetName val="1_우편집중내역서1"/>
      <sheetName val="1.우편집중내역서"/>
      <sheetName val="1_우편집중내역서3"/>
      <sheetName val="1_우편집중내역서4"/>
      <sheetName val="1_우편집중내역서5"/>
    </sheetNames>
    <sheetDataSet>
      <sheetData sheetId="0">
        <row r="6">
          <cell r="E6" t="str">
            <v>Dr.</v>
          </cell>
          <cell r="F6" t="str">
            <v>Cr.</v>
          </cell>
        </row>
        <row r="7">
          <cell r="A7" t="str">
            <v>1111010</v>
          </cell>
          <cell r="B7" t="str">
            <v>เงินสดย่อย</v>
          </cell>
          <cell r="C7" t="str">
            <v>1111010</v>
          </cell>
          <cell r="E7">
            <v>10000</v>
          </cell>
          <cell r="F7">
            <v>0</v>
          </cell>
        </row>
        <row r="8">
          <cell r="A8" t="str">
            <v>1111020</v>
          </cell>
          <cell r="B8" t="str">
            <v>เงินสดในมือ</v>
          </cell>
          <cell r="C8" t="str">
            <v>1111020</v>
          </cell>
          <cell r="E8">
            <v>45070.73</v>
          </cell>
          <cell r="F8">
            <v>0</v>
          </cell>
        </row>
        <row r="9">
          <cell r="A9" t="str">
            <v>1112100</v>
          </cell>
          <cell r="B9" t="str">
            <v>บัญชีเดินสะพัด-ธ.ไทยพาณิชย์</v>
          </cell>
          <cell r="C9" t="str">
            <v>1112100</v>
          </cell>
          <cell r="E9">
            <v>650954.71</v>
          </cell>
          <cell r="F9">
            <v>0</v>
          </cell>
        </row>
        <row r="10">
          <cell r="A10" t="str">
            <v>1112300</v>
          </cell>
          <cell r="B10" t="str">
            <v>บัญชีเดินสะพัด-ธ.กสิกรไทย</v>
          </cell>
          <cell r="C10" t="str">
            <v>1112300</v>
          </cell>
          <cell r="E10">
            <v>4039.56</v>
          </cell>
          <cell r="F10">
            <v>0</v>
          </cell>
        </row>
        <row r="11">
          <cell r="A11" t="str">
            <v>1112310</v>
          </cell>
          <cell r="B11" t="str">
            <v>บัญชีเดินสะพัด-ธ.กสิกรไทย(หัวหมาก)</v>
          </cell>
          <cell r="C11" t="str">
            <v>1112310</v>
          </cell>
          <cell r="E11">
            <v>1494.7</v>
          </cell>
          <cell r="F11">
            <v>0</v>
          </cell>
        </row>
        <row r="12">
          <cell r="A12" t="str">
            <v>1112400</v>
          </cell>
          <cell r="B12" t="str">
            <v>บัญชีเดินสะพัด-ธ.กรุงเทพ</v>
          </cell>
          <cell r="C12" t="str">
            <v>1112400</v>
          </cell>
          <cell r="E12">
            <v>6525.24</v>
          </cell>
          <cell r="F12">
            <v>0</v>
          </cell>
        </row>
        <row r="13">
          <cell r="A13" t="str">
            <v>1112500</v>
          </cell>
          <cell r="B13" t="str">
            <v>บัญชีเดินสะพัด-ธ.เพื่อการส่งออกและนำเข้า</v>
          </cell>
          <cell r="C13" t="str">
            <v>1112500</v>
          </cell>
          <cell r="E13">
            <v>14265.83</v>
          </cell>
          <cell r="F13">
            <v>0</v>
          </cell>
        </row>
        <row r="14">
          <cell r="A14" t="str">
            <v>1112600</v>
          </cell>
          <cell r="B14" t="str">
            <v>บัญชีเดินสะพัด-ธ.เอเชีย(สนญ)</v>
          </cell>
          <cell r="C14" t="str">
            <v>1112600</v>
          </cell>
          <cell r="E14">
            <v>3779.11</v>
          </cell>
          <cell r="F14">
            <v>0</v>
          </cell>
        </row>
        <row r="15">
          <cell r="A15" t="str">
            <v>1113101</v>
          </cell>
          <cell r="B15" t="str">
            <v>บัญชีออมทรัพย์-ธ.ไทยพาณิชย์(ศรีนครินทร์)</v>
          </cell>
          <cell r="C15" t="str">
            <v>1113101</v>
          </cell>
          <cell r="E15">
            <v>43652.22</v>
          </cell>
          <cell r="F15">
            <v>0</v>
          </cell>
        </row>
        <row r="16">
          <cell r="A16" t="str">
            <v>1113300</v>
          </cell>
          <cell r="B16" t="str">
            <v>บัญชีออมทรัพย์-ธ.ศรีนคร</v>
          </cell>
          <cell r="C16" t="str">
            <v>1113300</v>
          </cell>
          <cell r="E16">
            <v>24325.51</v>
          </cell>
          <cell r="F16">
            <v>0</v>
          </cell>
        </row>
        <row r="17">
          <cell r="A17" t="str">
            <v>1113400</v>
          </cell>
          <cell r="B17" t="str">
            <v>บัญชีออมทรัพย์-ธ.จีน</v>
          </cell>
          <cell r="C17" t="str">
            <v>1113400</v>
          </cell>
          <cell r="E17">
            <v>60</v>
          </cell>
          <cell r="F17">
            <v>0</v>
          </cell>
        </row>
        <row r="18">
          <cell r="A18" t="str">
            <v>1115000</v>
          </cell>
          <cell r="B18" t="str">
            <v>เงินฝากธนาคารประจำ</v>
          </cell>
          <cell r="C18" t="str">
            <v>1115000</v>
          </cell>
          <cell r="E18">
            <v>97062</v>
          </cell>
          <cell r="F18">
            <v>0</v>
          </cell>
        </row>
        <row r="19">
          <cell r="A19" t="str">
            <v>1116000</v>
          </cell>
          <cell r="B19" t="str">
            <v>ตั๋วสัญญาใช้เงิน</v>
          </cell>
          <cell r="C19" t="str">
            <v>1116000</v>
          </cell>
          <cell r="E19">
            <v>3984150</v>
          </cell>
          <cell r="F19">
            <v>0</v>
          </cell>
        </row>
        <row r="20">
          <cell r="A20" t="str">
            <v>1135000</v>
          </cell>
          <cell r="B20" t="str">
            <v>ลูกหนี้กิจการที่เกี่ยวข้องกัน</v>
          </cell>
          <cell r="C20" t="str">
            <v>1135000</v>
          </cell>
          <cell r="E20">
            <v>269366.36</v>
          </cell>
          <cell r="F20">
            <v>0</v>
          </cell>
        </row>
        <row r="21">
          <cell r="A21" t="str">
            <v>1135100</v>
          </cell>
          <cell r="B21" t="str">
            <v>ลูกหนี้การค้า-บริษัทในเครือ</v>
          </cell>
          <cell r="C21" t="str">
            <v>1135100</v>
          </cell>
          <cell r="E21">
            <v>26613329.359999999</v>
          </cell>
          <cell r="F21">
            <v>0</v>
          </cell>
        </row>
        <row r="22">
          <cell r="A22" t="str">
            <v>1136000</v>
          </cell>
          <cell r="B22" t="str">
            <v>ลูกหนี้การค้าต่างประเทศ</v>
          </cell>
          <cell r="C22" t="str">
            <v>1136000</v>
          </cell>
          <cell r="E22">
            <v>34331284.670000002</v>
          </cell>
          <cell r="F22">
            <v>0</v>
          </cell>
        </row>
        <row r="23">
          <cell r="A23" t="str">
            <v>1137010</v>
          </cell>
          <cell r="B23" t="str">
            <v>ลูกหนี้ในประเทศ......1</v>
          </cell>
          <cell r="C23" t="str">
            <v>1137010</v>
          </cell>
          <cell r="E23">
            <v>576679.21</v>
          </cell>
          <cell r="F23">
            <v>0</v>
          </cell>
        </row>
        <row r="24">
          <cell r="A24" t="str">
            <v>1137020</v>
          </cell>
          <cell r="B24" t="str">
            <v>ลูกหนื้ในประเทศ-ดิสนีย์</v>
          </cell>
          <cell r="C24" t="str">
            <v>1137020</v>
          </cell>
          <cell r="E24">
            <v>261734.83</v>
          </cell>
          <cell r="F24">
            <v>0</v>
          </cell>
        </row>
        <row r="25">
          <cell r="A25" t="str">
            <v>1137040</v>
          </cell>
          <cell r="B25" t="str">
            <v>ลูกหนี้-เงินสด</v>
          </cell>
          <cell r="C25" t="str">
            <v>1137040</v>
          </cell>
          <cell r="E25">
            <v>362949.83</v>
          </cell>
          <cell r="F25">
            <v>0</v>
          </cell>
        </row>
        <row r="26">
          <cell r="A26" t="str">
            <v>1138010</v>
          </cell>
          <cell r="B26" t="str">
            <v>สำรองหนี้สงสัยจะสูญ-ลูกหนี้ในประเทศ</v>
          </cell>
          <cell r="C26" t="str">
            <v>1138010</v>
          </cell>
          <cell r="E26">
            <v>0</v>
          </cell>
          <cell r="F26">
            <v>586054</v>
          </cell>
        </row>
        <row r="27">
          <cell r="A27" t="str">
            <v>1138020</v>
          </cell>
          <cell r="B27" t="str">
            <v>สำรองหนี้สงสัยจะสูญ-ล/นในประเทศ(ดิสนีย์)</v>
          </cell>
          <cell r="C27" t="str">
            <v>1138020</v>
          </cell>
          <cell r="E27">
            <v>0</v>
          </cell>
          <cell r="F27">
            <v>261735</v>
          </cell>
        </row>
        <row r="28">
          <cell r="A28" t="str">
            <v>1138040</v>
          </cell>
          <cell r="B28" t="str">
            <v>สำรองหนี้สงสัยจะสูญ-ล/นในประเทศ(เงินสด)</v>
          </cell>
          <cell r="C28" t="str">
            <v>1138040</v>
          </cell>
          <cell r="E28">
            <v>0</v>
          </cell>
          <cell r="F28">
            <v>354776.05</v>
          </cell>
        </row>
        <row r="29">
          <cell r="A29" t="str">
            <v>1139001</v>
          </cell>
          <cell r="B29" t="str">
            <v>ลูกหนี้กรมสรรพากร</v>
          </cell>
          <cell r="C29" t="str">
            <v>1139001</v>
          </cell>
          <cell r="E29">
            <v>3984147.89</v>
          </cell>
          <cell r="F29">
            <v>0</v>
          </cell>
        </row>
        <row r="30">
          <cell r="A30" t="str">
            <v>1140010</v>
          </cell>
          <cell r="B30" t="str">
            <v>วัตถุดิบคงเหลือ-ผ้า</v>
          </cell>
          <cell r="C30" t="str">
            <v>1140010</v>
          </cell>
          <cell r="E30">
            <v>11012592.42</v>
          </cell>
          <cell r="F30">
            <v>0</v>
          </cell>
        </row>
        <row r="31">
          <cell r="A31" t="str">
            <v>1140011</v>
          </cell>
          <cell r="B31" t="str">
            <v>วัตถุดิบคงเหลือ-ส่วนประกอบของเสื้อผ้า</v>
          </cell>
          <cell r="C31" t="str">
            <v>1140011</v>
          </cell>
          <cell r="E31">
            <v>2930499.5</v>
          </cell>
          <cell r="F31">
            <v>0</v>
          </cell>
        </row>
        <row r="32">
          <cell r="A32" t="str">
            <v>1140012</v>
          </cell>
          <cell r="B32" t="str">
            <v>วัตถุดิบคงเหลือ-วัสดุหีบห่อ</v>
          </cell>
          <cell r="C32" t="str">
            <v>1140012</v>
          </cell>
          <cell r="E32">
            <v>359925</v>
          </cell>
          <cell r="F32">
            <v>0</v>
          </cell>
        </row>
        <row r="33">
          <cell r="A33" t="str">
            <v>1140020</v>
          </cell>
          <cell r="B33" t="str">
            <v>งานระหว่างทำคงเหลือ</v>
          </cell>
          <cell r="C33" t="str">
            <v>1140020</v>
          </cell>
          <cell r="E33">
            <v>19638942.390000001</v>
          </cell>
          <cell r="F33">
            <v>0</v>
          </cell>
        </row>
        <row r="34">
          <cell r="A34" t="str">
            <v>1140031</v>
          </cell>
          <cell r="B34" t="str">
            <v>สินค้าสำเร็จรูปคงเหลือ-สต๊อกสำเร็จรูป</v>
          </cell>
          <cell r="C34" t="str">
            <v>1140031</v>
          </cell>
          <cell r="E34">
            <v>2146076.2599999998</v>
          </cell>
          <cell r="F34">
            <v>0</v>
          </cell>
        </row>
        <row r="35">
          <cell r="A35" t="str">
            <v>1140060</v>
          </cell>
          <cell r="B35" t="str">
            <v>สินค้าตัวอย่าง</v>
          </cell>
          <cell r="C35" t="str">
            <v>1140060</v>
          </cell>
          <cell r="E35">
            <v>0</v>
          </cell>
          <cell r="F35">
            <v>0</v>
          </cell>
        </row>
        <row r="36">
          <cell r="A36" t="str">
            <v>1140090</v>
          </cell>
          <cell r="B36" t="str">
            <v>บัญชีพัก</v>
          </cell>
          <cell r="C36" t="str">
            <v>1140090</v>
          </cell>
          <cell r="E36">
            <v>9493.61</v>
          </cell>
          <cell r="F36">
            <v>0</v>
          </cell>
        </row>
        <row r="37">
          <cell r="A37" t="str">
            <v>1141100</v>
          </cell>
          <cell r="B37" t="str">
            <v>ค่าเผื่อสำรองสินค้าล้าสมัย</v>
          </cell>
          <cell r="C37" t="str">
            <v>1141100</v>
          </cell>
          <cell r="E37">
            <v>0</v>
          </cell>
          <cell r="F37">
            <v>937660.76</v>
          </cell>
        </row>
        <row r="38">
          <cell r="A38" t="str">
            <v>1150110</v>
          </cell>
          <cell r="B38" t="str">
            <v>ค่าเบี้ยประกันจ่ายล่วงหน้า-สำนักงาน</v>
          </cell>
          <cell r="C38" t="str">
            <v>1150110</v>
          </cell>
          <cell r="E38">
            <v>1012.55</v>
          </cell>
          <cell r="F38">
            <v>0</v>
          </cell>
        </row>
        <row r="39">
          <cell r="A39" t="str">
            <v>1150111</v>
          </cell>
          <cell r="B39" t="str">
            <v>ค่าเบี้ยประกันจ่ายล่วงหน้า-โรงงาน</v>
          </cell>
          <cell r="C39" t="str">
            <v>1150111</v>
          </cell>
          <cell r="E39">
            <v>21141.91</v>
          </cell>
          <cell r="F39">
            <v>0</v>
          </cell>
        </row>
        <row r="40">
          <cell r="A40" t="str">
            <v>1150120</v>
          </cell>
          <cell r="B40" t="str">
            <v>ค่าเช่าจ่ายล่วงหน้า</v>
          </cell>
          <cell r="C40" t="str">
            <v>1150120</v>
          </cell>
          <cell r="E40">
            <v>7465583.25</v>
          </cell>
          <cell r="F40">
            <v>0</v>
          </cell>
        </row>
        <row r="41">
          <cell r="A41" t="str">
            <v>1150130</v>
          </cell>
          <cell r="B41" t="str">
            <v>ภาษีซื้อจ่ายล่วงหน้า</v>
          </cell>
          <cell r="C41" t="str">
            <v>1150130</v>
          </cell>
          <cell r="E41">
            <v>0</v>
          </cell>
          <cell r="F41">
            <v>0.01</v>
          </cell>
        </row>
        <row r="42">
          <cell r="A42" t="str">
            <v>1150140</v>
          </cell>
          <cell r="B42" t="str">
            <v>ค่าอากรขาเข้าจ่ายล่วงหน้า</v>
          </cell>
          <cell r="C42" t="str">
            <v>1150140</v>
          </cell>
          <cell r="E42">
            <v>2176.3000000000002</v>
          </cell>
          <cell r="F42">
            <v>0</v>
          </cell>
        </row>
        <row r="43">
          <cell r="A43" t="str">
            <v>1150150</v>
          </cell>
          <cell r="B43" t="str">
            <v>คชจ.จ่ายล่วงหน้าอื่นๆ</v>
          </cell>
          <cell r="C43" t="str">
            <v>1150150</v>
          </cell>
          <cell r="E43">
            <v>4622.24</v>
          </cell>
          <cell r="F43">
            <v>0</v>
          </cell>
        </row>
        <row r="44">
          <cell r="A44" t="str">
            <v>1150210</v>
          </cell>
          <cell r="B44" t="str">
            <v>รายได้ค้างรับอื่นๆ</v>
          </cell>
          <cell r="C44" t="str">
            <v>1150210</v>
          </cell>
          <cell r="E44">
            <v>120778.92</v>
          </cell>
          <cell r="F44">
            <v>0</v>
          </cell>
        </row>
        <row r="45">
          <cell r="A45" t="str">
            <v>1150240</v>
          </cell>
          <cell r="B45" t="str">
            <v>ดอกเบี้ยรับค้างรับ</v>
          </cell>
          <cell r="C45" t="str">
            <v>1150240</v>
          </cell>
          <cell r="E45">
            <v>615543.76</v>
          </cell>
          <cell r="F45">
            <v>0</v>
          </cell>
        </row>
        <row r="46">
          <cell r="A46" t="str">
            <v>1150250</v>
          </cell>
          <cell r="B46" t="str">
            <v>รายได้ค่าเช่าค้างรับ</v>
          </cell>
          <cell r="C46" t="str">
            <v>1150250</v>
          </cell>
          <cell r="E46">
            <v>20000</v>
          </cell>
          <cell r="F46">
            <v>0</v>
          </cell>
        </row>
        <row r="47">
          <cell r="A47" t="str">
            <v>1150310</v>
          </cell>
          <cell r="B47" t="str">
            <v>เงินทดรองจ่ายเงินเดือนลูกจ้าง</v>
          </cell>
          <cell r="C47" t="str">
            <v>1150310</v>
          </cell>
          <cell r="E47">
            <v>0</v>
          </cell>
          <cell r="F47">
            <v>0</v>
          </cell>
        </row>
        <row r="48">
          <cell r="A48" t="str">
            <v>1150320</v>
          </cell>
          <cell r="B48" t="str">
            <v>เงินทดรองจ่ายกรรมการ&amp;ผู้ถือหุ้น</v>
          </cell>
          <cell r="C48" t="str">
            <v>1150320</v>
          </cell>
          <cell r="E48">
            <v>22226.21</v>
          </cell>
          <cell r="F48">
            <v>0</v>
          </cell>
        </row>
        <row r="49">
          <cell r="A49" t="str">
            <v>1150330</v>
          </cell>
          <cell r="B49" t="str">
            <v>เงินทดรองจ่ายซื้อสินค้าและบริการ</v>
          </cell>
          <cell r="C49" t="str">
            <v>1150330</v>
          </cell>
          <cell r="E49">
            <v>22071.14</v>
          </cell>
          <cell r="F49">
            <v>0</v>
          </cell>
        </row>
        <row r="50">
          <cell r="A50" t="str">
            <v>1150350</v>
          </cell>
          <cell r="B50" t="str">
            <v>เงินทดรองจ่ายอื่นๆ</v>
          </cell>
          <cell r="C50" t="str">
            <v>1150350</v>
          </cell>
          <cell r="E50">
            <v>31147</v>
          </cell>
          <cell r="F50">
            <v>0</v>
          </cell>
        </row>
        <row r="51">
          <cell r="A51" t="str">
            <v>1150420</v>
          </cell>
          <cell r="B51" t="str">
            <v>เงินให้กู้ยืมแก่กรรมการ-ระยะสั้น</v>
          </cell>
          <cell r="C51" t="str">
            <v>1150420</v>
          </cell>
          <cell r="E51">
            <v>933480</v>
          </cell>
          <cell r="F51">
            <v>0</v>
          </cell>
        </row>
        <row r="52">
          <cell r="A52" t="str">
            <v>1150510</v>
          </cell>
          <cell r="B52" t="str">
            <v>เงินลงทุนในบ......</v>
          </cell>
          <cell r="C52" t="str">
            <v>1150510</v>
          </cell>
          <cell r="E52">
            <v>8200000</v>
          </cell>
          <cell r="F52">
            <v>0</v>
          </cell>
        </row>
        <row r="53">
          <cell r="A53" t="str">
            <v>1150900</v>
          </cell>
          <cell r="B53" t="str">
            <v>ภาษีมูลค่าเพิ่ม-ภาษีซื้อ</v>
          </cell>
          <cell r="C53" t="str">
            <v>1150900</v>
          </cell>
          <cell r="E53">
            <v>0</v>
          </cell>
          <cell r="F53">
            <v>0.02</v>
          </cell>
        </row>
        <row r="54">
          <cell r="A54" t="str">
            <v>1151100</v>
          </cell>
          <cell r="B54" t="str">
            <v>ภาษีเงินได้นิติบุคคลถูกหักณ.ที่จ่าย</v>
          </cell>
          <cell r="C54" t="str">
            <v>1151100</v>
          </cell>
          <cell r="E54">
            <v>0</v>
          </cell>
          <cell r="F54">
            <v>0</v>
          </cell>
        </row>
        <row r="55">
          <cell r="A55" t="str">
            <v>1151200</v>
          </cell>
          <cell r="B55" t="str">
            <v>ภาษีเงินได้นิติบุคคลจ่ายล่วงหน้า(ครึ่งปี</v>
          </cell>
          <cell r="C55" t="str">
            <v>1151200</v>
          </cell>
          <cell r="E55">
            <v>0</v>
          </cell>
          <cell r="F55">
            <v>0</v>
          </cell>
        </row>
        <row r="56">
          <cell r="A56" t="str">
            <v>1210101</v>
          </cell>
          <cell r="B56" t="str">
            <v>เครื่องจักร</v>
          </cell>
          <cell r="C56" t="str">
            <v>1210101</v>
          </cell>
          <cell r="E56">
            <v>6147502.6200000001</v>
          </cell>
          <cell r="F56">
            <v>0</v>
          </cell>
        </row>
        <row r="57">
          <cell r="A57" t="str">
            <v>1210110</v>
          </cell>
          <cell r="B57" t="str">
            <v>เครื่องใช้สำนักงาน</v>
          </cell>
          <cell r="C57" t="str">
            <v>1210110</v>
          </cell>
          <cell r="E57">
            <v>681612.63</v>
          </cell>
          <cell r="F57">
            <v>0</v>
          </cell>
        </row>
        <row r="58">
          <cell r="A58" t="str">
            <v>1210120</v>
          </cell>
          <cell r="B58" t="str">
            <v>เฟอร์นิเจอร์สำนักงาน</v>
          </cell>
          <cell r="C58" t="str">
            <v>1210120</v>
          </cell>
          <cell r="E58">
            <v>402697.39</v>
          </cell>
          <cell r="F58">
            <v>0</v>
          </cell>
        </row>
        <row r="59">
          <cell r="A59" t="str">
            <v>1210130</v>
          </cell>
          <cell r="B59" t="str">
            <v>ยานพาหนะ</v>
          </cell>
          <cell r="C59" t="str">
            <v>1210130</v>
          </cell>
          <cell r="E59">
            <v>1842316.82</v>
          </cell>
          <cell r="F59">
            <v>0</v>
          </cell>
        </row>
        <row r="60">
          <cell r="A60" t="str">
            <v>1210140</v>
          </cell>
          <cell r="B60" t="str">
            <v>เครื่องตกแต่งและติดตั้ง-สำนักงาน</v>
          </cell>
          <cell r="C60" t="str">
            <v>1210140</v>
          </cell>
          <cell r="E60">
            <v>83279</v>
          </cell>
          <cell r="F60">
            <v>0</v>
          </cell>
        </row>
        <row r="61">
          <cell r="A61" t="str">
            <v>1210150</v>
          </cell>
          <cell r="B61" t="str">
            <v>อุปกรณ์เครื่องมือ-โรงงาน</v>
          </cell>
          <cell r="C61" t="str">
            <v>1210150</v>
          </cell>
          <cell r="E61">
            <v>1213913.54</v>
          </cell>
          <cell r="F61">
            <v>0</v>
          </cell>
        </row>
        <row r="62">
          <cell r="A62" t="str">
            <v>1210151</v>
          </cell>
          <cell r="B62" t="str">
            <v>เฟอร์นิเจอร์-โรงงาน</v>
          </cell>
          <cell r="C62" t="str">
            <v>1210151</v>
          </cell>
          <cell r="E62">
            <v>818251</v>
          </cell>
          <cell r="F62">
            <v>0</v>
          </cell>
        </row>
        <row r="63">
          <cell r="A63" t="str">
            <v>1210160</v>
          </cell>
          <cell r="B63" t="str">
            <v>เครื่องตกแต่งและติดตั้ง-โรงงาน</v>
          </cell>
          <cell r="C63" t="str">
            <v>1210160</v>
          </cell>
          <cell r="E63">
            <v>2850561.86</v>
          </cell>
          <cell r="F63">
            <v>0</v>
          </cell>
        </row>
        <row r="64">
          <cell r="A64" t="str">
            <v>1210170</v>
          </cell>
          <cell r="B64" t="str">
            <v>ที่ดิน</v>
          </cell>
          <cell r="C64" t="str">
            <v>1210170</v>
          </cell>
          <cell r="E64">
            <v>2500000</v>
          </cell>
          <cell r="F64">
            <v>0</v>
          </cell>
        </row>
        <row r="65">
          <cell r="A65" t="str">
            <v>1210180</v>
          </cell>
          <cell r="B65" t="str">
            <v>งานระหว่างก่อสร้าง</v>
          </cell>
          <cell r="C65" t="str">
            <v>1210180</v>
          </cell>
          <cell r="E65">
            <v>450121.5</v>
          </cell>
          <cell r="F65">
            <v>0</v>
          </cell>
        </row>
        <row r="66">
          <cell r="A66" t="str">
            <v>1210201</v>
          </cell>
          <cell r="B66" t="str">
            <v>ค่าเสื่อมราคาสะสม-เครื่องจักร</v>
          </cell>
          <cell r="C66" t="str">
            <v>1210201</v>
          </cell>
          <cell r="E66">
            <v>0</v>
          </cell>
          <cell r="F66">
            <v>4407508.1100000003</v>
          </cell>
        </row>
        <row r="67">
          <cell r="A67" t="str">
            <v>1210210</v>
          </cell>
          <cell r="B67" t="str">
            <v>ค่าเสื่อมราคาสะสม-เครื่องใช้สำนักงาน</v>
          </cell>
          <cell r="C67" t="str">
            <v>1210210</v>
          </cell>
          <cell r="E67">
            <v>0</v>
          </cell>
          <cell r="F67">
            <v>153105.89000000001</v>
          </cell>
        </row>
        <row r="68">
          <cell r="A68" t="str">
            <v>1210220</v>
          </cell>
          <cell r="B68" t="str">
            <v>ค่าเสื่อมราคาสะสม-เฟอร์นิเจอร์ สำนักงาน</v>
          </cell>
          <cell r="C68" t="str">
            <v>1210220</v>
          </cell>
          <cell r="E68">
            <v>0</v>
          </cell>
          <cell r="F68">
            <v>101837.15</v>
          </cell>
        </row>
        <row r="69">
          <cell r="A69" t="str">
            <v>1210230</v>
          </cell>
          <cell r="B69" t="str">
            <v>ค่าเสื่อมราคาสะสม-ยานพาหนะ</v>
          </cell>
          <cell r="C69" t="str">
            <v>1210230</v>
          </cell>
          <cell r="E69">
            <v>0</v>
          </cell>
          <cell r="F69">
            <v>1055765.1000000001</v>
          </cell>
        </row>
        <row r="70">
          <cell r="A70" t="str">
            <v>1210240</v>
          </cell>
          <cell r="B70" t="str">
            <v>ค่าเสื่อมราคาสะสม-เครื่องตกแต่ง สำนักงาน</v>
          </cell>
          <cell r="C70" t="str">
            <v>1210240</v>
          </cell>
          <cell r="E70">
            <v>0</v>
          </cell>
          <cell r="F70">
            <v>23828.63</v>
          </cell>
        </row>
        <row r="71">
          <cell r="A71" t="str">
            <v>1210250</v>
          </cell>
          <cell r="B71" t="str">
            <v>ค่าเสื่อมราคาสะสม-อุปกรณ์เครื่องมือ โรงง</v>
          </cell>
          <cell r="C71" t="str">
            <v>1210250</v>
          </cell>
          <cell r="E71">
            <v>0</v>
          </cell>
          <cell r="F71">
            <v>892044.08</v>
          </cell>
        </row>
        <row r="72">
          <cell r="A72" t="str">
            <v>1210251</v>
          </cell>
          <cell r="B72" t="str">
            <v>ค่าเสื่อมราคาสะสม-เฟอร์นิเจอร์ โรงงาน</v>
          </cell>
          <cell r="C72" t="str">
            <v>1210251</v>
          </cell>
          <cell r="E72">
            <v>0</v>
          </cell>
          <cell r="F72">
            <v>701466.1</v>
          </cell>
        </row>
        <row r="73">
          <cell r="A73" t="str">
            <v>1210260</v>
          </cell>
          <cell r="B73" t="str">
            <v>ค่าเสื่อมราคาสะสม-เครื่องตกแต่ง โรงงาน</v>
          </cell>
          <cell r="C73" t="str">
            <v>1210260</v>
          </cell>
          <cell r="E73">
            <v>0</v>
          </cell>
          <cell r="F73">
            <v>2413675.25</v>
          </cell>
        </row>
        <row r="74">
          <cell r="A74" t="str">
            <v>1310110</v>
          </cell>
          <cell r="B74" t="str">
            <v>เงินมัดจำ-กรมศุลกากร</v>
          </cell>
          <cell r="C74" t="str">
            <v>1310110</v>
          </cell>
          <cell r="E74">
            <v>25000</v>
          </cell>
          <cell r="F74">
            <v>0</v>
          </cell>
        </row>
        <row r="75">
          <cell r="A75" t="str">
            <v>1310120</v>
          </cell>
          <cell r="B75" t="str">
            <v>เงินมัดจำ-ค่าเช่า</v>
          </cell>
          <cell r="C75" t="str">
            <v>1310120</v>
          </cell>
          <cell r="E75">
            <v>50000</v>
          </cell>
          <cell r="F75">
            <v>0</v>
          </cell>
        </row>
        <row r="76">
          <cell r="A76" t="str">
            <v>1310125</v>
          </cell>
          <cell r="B76" t="str">
            <v>เงินมัดจำค่าไฟฟ้า</v>
          </cell>
          <cell r="C76" t="str">
            <v>1310125</v>
          </cell>
          <cell r="E76">
            <v>84850</v>
          </cell>
          <cell r="F76">
            <v>0</v>
          </cell>
        </row>
        <row r="77">
          <cell r="A77" t="str">
            <v>1310130</v>
          </cell>
          <cell r="B77" t="str">
            <v>เงินมัดจำ-โทรศัพท์</v>
          </cell>
          <cell r="C77" t="str">
            <v>1310130</v>
          </cell>
          <cell r="E77">
            <v>12988</v>
          </cell>
          <cell r="F77">
            <v>0</v>
          </cell>
        </row>
        <row r="78">
          <cell r="A78" t="str">
            <v>1310140</v>
          </cell>
          <cell r="B78" t="str">
            <v>เงินมัดจำ-ค่าสินค้า</v>
          </cell>
          <cell r="C78" t="str">
            <v>1310140</v>
          </cell>
          <cell r="E78">
            <v>146512.62</v>
          </cell>
          <cell r="F78">
            <v>0</v>
          </cell>
        </row>
        <row r="79">
          <cell r="A79" t="str">
            <v>1310220</v>
          </cell>
          <cell r="B79" t="str">
            <v>ค่าใช้จ่ายรอการตัดบัญชี</v>
          </cell>
          <cell r="C79" t="str">
            <v>1310220</v>
          </cell>
          <cell r="E79">
            <v>45672.81</v>
          </cell>
          <cell r="F79">
            <v>0</v>
          </cell>
        </row>
        <row r="80">
          <cell r="A80" t="str">
            <v>1310240</v>
          </cell>
          <cell r="B80" t="str">
            <v>ค่าระวางขาเข้ารอตัดจ่าย</v>
          </cell>
          <cell r="C80" t="str">
            <v>1310240</v>
          </cell>
          <cell r="E80">
            <v>0</v>
          </cell>
          <cell r="F80">
            <v>0</v>
          </cell>
        </row>
        <row r="81">
          <cell r="A81" t="str">
            <v>1310250</v>
          </cell>
          <cell r="B81" t="str">
            <v>ค่าวัสดุหีบห่อรอตัดจ่าย</v>
          </cell>
          <cell r="C81" t="str">
            <v>1310250</v>
          </cell>
          <cell r="E81">
            <v>422646.46</v>
          </cell>
          <cell r="F81">
            <v>0</v>
          </cell>
        </row>
        <row r="82">
          <cell r="A82" t="str">
            <v>1310260</v>
          </cell>
          <cell r="B82" t="str">
            <v>ค่าเครื่องเขียนรอตัดจ่าย</v>
          </cell>
          <cell r="C82" t="str">
            <v>1310260</v>
          </cell>
          <cell r="E82">
            <v>31853.32</v>
          </cell>
          <cell r="F82">
            <v>0</v>
          </cell>
        </row>
        <row r="83">
          <cell r="A83" t="str">
            <v>2110110</v>
          </cell>
          <cell r="B83" t="str">
            <v>เงินเบิกเกินบัญชีธนาคาร-นครธน</v>
          </cell>
          <cell r="C83" t="str">
            <v>2110110</v>
          </cell>
          <cell r="E83">
            <v>0</v>
          </cell>
          <cell r="F83">
            <v>8210079.7999999998</v>
          </cell>
        </row>
        <row r="84">
          <cell r="A84" t="str">
            <v>2110120</v>
          </cell>
          <cell r="B84" t="str">
            <v>เงินเบิกเกินบัญชีธนาคาร-เอ.บี.เอ็น.แอมโร</v>
          </cell>
          <cell r="C84" t="str">
            <v>2110120</v>
          </cell>
          <cell r="E84">
            <v>0</v>
          </cell>
          <cell r="F84">
            <v>0</v>
          </cell>
        </row>
        <row r="85">
          <cell r="A85" t="str">
            <v>2110140</v>
          </cell>
          <cell r="B85" t="str">
            <v>เงินเบิกเกินบัญชีธนาคาร-จีน</v>
          </cell>
          <cell r="C85" t="str">
            <v>2110140</v>
          </cell>
          <cell r="E85">
            <v>0</v>
          </cell>
          <cell r="F85">
            <v>17736293.57</v>
          </cell>
        </row>
        <row r="86">
          <cell r="A86" t="str">
            <v>2110220</v>
          </cell>
          <cell r="B86" t="str">
            <v>เงินกู้ยืมจากธนาคาร-ธ...........2</v>
          </cell>
          <cell r="C86" t="str">
            <v>2110220</v>
          </cell>
          <cell r="E86">
            <v>0</v>
          </cell>
          <cell r="F86">
            <v>15127576.560000001</v>
          </cell>
        </row>
        <row r="87">
          <cell r="A87" t="str">
            <v>2120110</v>
          </cell>
          <cell r="B87" t="str">
            <v>เงินกู้ยืมระยะสั้น-กรรมการ</v>
          </cell>
          <cell r="C87" t="str">
            <v>2120110</v>
          </cell>
          <cell r="E87">
            <v>0</v>
          </cell>
          <cell r="F87">
            <v>547100</v>
          </cell>
        </row>
        <row r="88">
          <cell r="A88" t="str">
            <v>2120120</v>
          </cell>
          <cell r="B88" t="str">
            <v>เงินกู้ยืมระยะสั้น-อื่น ๆ</v>
          </cell>
          <cell r="C88" t="str">
            <v>2120120</v>
          </cell>
          <cell r="E88">
            <v>0</v>
          </cell>
          <cell r="F88">
            <v>2450000</v>
          </cell>
        </row>
        <row r="89">
          <cell r="A89" t="str">
            <v>2120130</v>
          </cell>
          <cell r="B89" t="str">
            <v>เงินยืมกรรมการที่ถึงกำหนดชำระในหนึ่งปี</v>
          </cell>
          <cell r="C89" t="str">
            <v>2120130</v>
          </cell>
          <cell r="E89">
            <v>0</v>
          </cell>
          <cell r="F89">
            <v>0</v>
          </cell>
        </row>
        <row r="90">
          <cell r="A90" t="str">
            <v>2120140</v>
          </cell>
          <cell r="B90" t="str">
            <v>จ/น-สิทธิการเช่าฯที่ถึงกำหนดในหนึ่งปี</v>
          </cell>
          <cell r="C90" t="str">
            <v>2120140</v>
          </cell>
          <cell r="E90">
            <v>0</v>
          </cell>
          <cell r="F90">
            <v>637936.72</v>
          </cell>
        </row>
        <row r="91">
          <cell r="A91" t="str">
            <v>2120150</v>
          </cell>
          <cell r="B91" t="str">
            <v>เจ้าหนี้เช่าซื้อรถที่ถึงกำหนดชำระใน 1 ปี</v>
          </cell>
          <cell r="C91" t="str">
            <v>2120150</v>
          </cell>
          <cell r="E91">
            <v>0</v>
          </cell>
          <cell r="F91">
            <v>149876.73000000001</v>
          </cell>
        </row>
        <row r="92">
          <cell r="A92" t="str">
            <v>2130100</v>
          </cell>
          <cell r="B92" t="str">
            <v>เช็คจ่ายล่วงหน้า</v>
          </cell>
          <cell r="C92" t="str">
            <v>2130100</v>
          </cell>
          <cell r="E92">
            <v>0</v>
          </cell>
          <cell r="F92">
            <v>9976165.5299999993</v>
          </cell>
        </row>
        <row r="93">
          <cell r="A93" t="str">
            <v>2130310</v>
          </cell>
          <cell r="B93" t="str">
            <v>เจ้าหนีการค้า-ในประเทศ</v>
          </cell>
          <cell r="C93" t="str">
            <v>2130310</v>
          </cell>
          <cell r="E93">
            <v>0</v>
          </cell>
          <cell r="F93">
            <v>33605894.189999998</v>
          </cell>
        </row>
        <row r="94">
          <cell r="A94" t="str">
            <v>2130311</v>
          </cell>
          <cell r="B94" t="str">
            <v>เจ้าหนี้การค้า-ในประเทศ(เงินสด)</v>
          </cell>
          <cell r="C94" t="str">
            <v>2130311</v>
          </cell>
          <cell r="E94">
            <v>0</v>
          </cell>
          <cell r="F94">
            <v>17784.37</v>
          </cell>
        </row>
        <row r="95">
          <cell r="A95" t="str">
            <v>2130320</v>
          </cell>
          <cell r="B95" t="str">
            <v>เจ้าหนี้การค้า-ต่างประเทศ</v>
          </cell>
          <cell r="C95" t="str">
            <v>2130320</v>
          </cell>
          <cell r="E95">
            <v>0</v>
          </cell>
          <cell r="F95">
            <v>15049.1</v>
          </cell>
        </row>
        <row r="96">
          <cell r="A96" t="str">
            <v>2130601</v>
          </cell>
          <cell r="B96" t="str">
            <v>เจ้าหนี้สรรพากร</v>
          </cell>
          <cell r="C96" t="str">
            <v>2130601</v>
          </cell>
          <cell r="E96">
            <v>57.16</v>
          </cell>
          <cell r="F96">
            <v>0</v>
          </cell>
        </row>
        <row r="97">
          <cell r="A97" t="str">
            <v>2140110</v>
          </cell>
          <cell r="B97" t="str">
            <v>ภาษีเงินได้หักณที่จ่ายค้างจ่าย-งด.,OT</v>
          </cell>
          <cell r="C97" t="str">
            <v>2140110</v>
          </cell>
          <cell r="E97">
            <v>0</v>
          </cell>
          <cell r="F97">
            <v>66231</v>
          </cell>
        </row>
        <row r="98">
          <cell r="A98" t="str">
            <v>2140120</v>
          </cell>
          <cell r="B98" t="str">
            <v>ภาษีเงินได้หักณที่จ่ายค้างจ่าย-อื่นๆ</v>
          </cell>
          <cell r="C98" t="str">
            <v>2140120</v>
          </cell>
          <cell r="E98">
            <v>0</v>
          </cell>
          <cell r="F98">
            <v>260627.95</v>
          </cell>
        </row>
        <row r="99">
          <cell r="A99" t="str">
            <v>2140130</v>
          </cell>
          <cell r="B99" t="str">
            <v>ภาษีเงินได้นิติบุคคลค้างจ่าย</v>
          </cell>
          <cell r="C99" t="str">
            <v>2140130</v>
          </cell>
          <cell r="E99">
            <v>0</v>
          </cell>
          <cell r="F99">
            <v>3362648.11</v>
          </cell>
        </row>
        <row r="100">
          <cell r="A100" t="str">
            <v>2140150</v>
          </cell>
          <cell r="B100" t="str">
            <v>ภาษีค้างจ่ายอื่นๆ</v>
          </cell>
          <cell r="C100" t="str">
            <v>2140150</v>
          </cell>
          <cell r="E100">
            <v>0</v>
          </cell>
          <cell r="F100">
            <v>0</v>
          </cell>
        </row>
        <row r="101">
          <cell r="A101" t="str">
            <v>2140170</v>
          </cell>
          <cell r="B101" t="str">
            <v>ภาษีมูลค่าเพิ่ม-ภาษีขาย</v>
          </cell>
          <cell r="C101" t="str">
            <v>2140170</v>
          </cell>
          <cell r="E101">
            <v>751.24</v>
          </cell>
          <cell r="F101">
            <v>0</v>
          </cell>
        </row>
        <row r="102">
          <cell r="A102" t="str">
            <v>2140220</v>
          </cell>
          <cell r="B102" t="str">
            <v>ค่านายหน้าบุคคลภายนอกค้างจ่าย</v>
          </cell>
          <cell r="C102" t="str">
            <v>2140220</v>
          </cell>
          <cell r="E102">
            <v>0</v>
          </cell>
          <cell r="F102">
            <v>8057607.8300000001</v>
          </cell>
        </row>
        <row r="103">
          <cell r="A103" t="str">
            <v>2140230</v>
          </cell>
          <cell r="B103" t="str">
            <v>ค่าโบนัสค้างจ่าย</v>
          </cell>
          <cell r="C103" t="str">
            <v>2140230</v>
          </cell>
          <cell r="E103">
            <v>0</v>
          </cell>
          <cell r="F103">
            <v>12000</v>
          </cell>
        </row>
        <row r="104">
          <cell r="A104" t="str">
            <v>2140240</v>
          </cell>
          <cell r="B104" t="str">
            <v>ค่าดอกเบี้ยค้างจ่าย</v>
          </cell>
          <cell r="C104" t="str">
            <v>2140240</v>
          </cell>
          <cell r="E104">
            <v>0</v>
          </cell>
          <cell r="F104">
            <v>17012.560000000001</v>
          </cell>
        </row>
        <row r="105">
          <cell r="A105" t="str">
            <v>2140250</v>
          </cell>
          <cell r="B105" t="str">
            <v>เงินประกันสังคมค้างจ่าย</v>
          </cell>
          <cell r="C105" t="str">
            <v>2140250</v>
          </cell>
          <cell r="E105">
            <v>0</v>
          </cell>
          <cell r="F105">
            <v>120580</v>
          </cell>
        </row>
        <row r="106">
          <cell r="A106" t="str">
            <v>2140275</v>
          </cell>
          <cell r="B106" t="str">
            <v>เงินสดค้างจ่าย</v>
          </cell>
          <cell r="C106" t="str">
            <v>2140275</v>
          </cell>
          <cell r="E106">
            <v>0</v>
          </cell>
          <cell r="F106">
            <v>15491.38</v>
          </cell>
        </row>
        <row r="107">
          <cell r="A107" t="str">
            <v>2140280</v>
          </cell>
          <cell r="B107" t="str">
            <v>ค่าลิขสิทธิค้างจ่าย</v>
          </cell>
          <cell r="C107" t="str">
            <v>2140280</v>
          </cell>
          <cell r="E107">
            <v>0</v>
          </cell>
          <cell r="F107">
            <v>314342.84999999998</v>
          </cell>
        </row>
        <row r="108">
          <cell r="A108" t="str">
            <v>2140281</v>
          </cell>
          <cell r="B108" t="str">
            <v>ค่าน้ำค่าไฟฟ้าค้างจ่าย</v>
          </cell>
          <cell r="C108" t="str">
            <v>2140281</v>
          </cell>
          <cell r="E108">
            <v>0</v>
          </cell>
          <cell r="F108">
            <v>65796.649999999994</v>
          </cell>
        </row>
        <row r="109">
          <cell r="A109" t="str">
            <v>2140282</v>
          </cell>
          <cell r="B109" t="str">
            <v>ค่าไปรษณีย์และโทรศัพท์ค้างจ่าย</v>
          </cell>
          <cell r="C109" t="str">
            <v>2140282</v>
          </cell>
          <cell r="E109">
            <v>0</v>
          </cell>
          <cell r="F109">
            <v>4321.3999999999996</v>
          </cell>
        </row>
        <row r="110">
          <cell r="A110" t="str">
            <v>2140283</v>
          </cell>
          <cell r="B110" t="str">
            <v>สวัสดิการห้องพักพนักงานค้างจ่าย</v>
          </cell>
          <cell r="C110" t="str">
            <v>2140283</v>
          </cell>
          <cell r="E110">
            <v>0</v>
          </cell>
          <cell r="F110">
            <v>1500</v>
          </cell>
        </row>
        <row r="111">
          <cell r="A111" t="str">
            <v>2140284</v>
          </cell>
          <cell r="B111" t="str">
            <v>เงินเดือนและค่าแรงค้างจ่าย</v>
          </cell>
          <cell r="C111" t="str">
            <v>2140284</v>
          </cell>
          <cell r="E111">
            <v>0</v>
          </cell>
          <cell r="F111">
            <v>416354</v>
          </cell>
        </row>
        <row r="112">
          <cell r="A112" t="str">
            <v>2140285</v>
          </cell>
          <cell r="B112" t="str">
            <v>ค่าแรงSUBค้างจ่าย</v>
          </cell>
          <cell r="C112" t="str">
            <v>2140285</v>
          </cell>
          <cell r="E112">
            <v>0</v>
          </cell>
          <cell r="F112">
            <v>185692.79999999999</v>
          </cell>
        </row>
        <row r="113">
          <cell r="A113" t="str">
            <v>2140286</v>
          </cell>
          <cell r="B113" t="str">
            <v>ค่าเช่าค้างจ่าย</v>
          </cell>
          <cell r="C113" t="str">
            <v>2140286</v>
          </cell>
          <cell r="E113">
            <v>0</v>
          </cell>
          <cell r="F113">
            <v>0</v>
          </cell>
        </row>
        <row r="114">
          <cell r="A114" t="str">
            <v>2140288</v>
          </cell>
          <cell r="B114" t="str">
            <v>ค่าไปรษณีย์ต่างประเทศค้างจ่าย</v>
          </cell>
          <cell r="C114" t="str">
            <v>2140288</v>
          </cell>
          <cell r="E114">
            <v>0</v>
          </cell>
          <cell r="F114">
            <v>11406.96</v>
          </cell>
        </row>
        <row r="115">
          <cell r="A115" t="str">
            <v>2140289</v>
          </cell>
          <cell r="B115" t="str">
            <v>ค่าใช้จ่ายส่งออกค้างจ่าย</v>
          </cell>
          <cell r="C115" t="str">
            <v>2140289</v>
          </cell>
          <cell r="E115">
            <v>0</v>
          </cell>
          <cell r="F115">
            <v>1380615.53</v>
          </cell>
        </row>
        <row r="116">
          <cell r="A116" t="str">
            <v>2140290</v>
          </cell>
          <cell r="B116" t="str">
            <v>ค่าใช้จ่ายนำเข้าค้างจ่าย</v>
          </cell>
          <cell r="C116" t="str">
            <v>2140290</v>
          </cell>
          <cell r="E116">
            <v>0</v>
          </cell>
          <cell r="F116">
            <v>19955.8</v>
          </cell>
        </row>
        <row r="117">
          <cell r="A117" t="str">
            <v>2140291</v>
          </cell>
          <cell r="B117" t="str">
            <v>ค่าตรวจสอบบัญชีค้างจ่าย</v>
          </cell>
          <cell r="C117" t="str">
            <v>2140291</v>
          </cell>
          <cell r="E117">
            <v>0</v>
          </cell>
          <cell r="F117">
            <v>350000</v>
          </cell>
        </row>
        <row r="118">
          <cell r="A118" t="str">
            <v>2140292</v>
          </cell>
          <cell r="B118" t="str">
            <v>ค่าใช้จ่ายค้างจ่ายอื่น ๆ</v>
          </cell>
          <cell r="C118" t="str">
            <v>2140292</v>
          </cell>
          <cell r="E118">
            <v>0</v>
          </cell>
          <cell r="F118">
            <v>182887.11</v>
          </cell>
        </row>
        <row r="119">
          <cell r="A119" t="str">
            <v>2140295</v>
          </cell>
          <cell r="B119" t="str">
            <v>ค่ารักษาความปลอดภัยค้างจ่าย</v>
          </cell>
          <cell r="C119" t="str">
            <v>2140295</v>
          </cell>
          <cell r="E119">
            <v>0</v>
          </cell>
          <cell r="F119">
            <v>33562</v>
          </cell>
        </row>
        <row r="120">
          <cell r="A120" t="str">
            <v>2140330</v>
          </cell>
          <cell r="B120" t="str">
            <v>เจ้าหนี้เงินทดรอง</v>
          </cell>
          <cell r="C120" t="str">
            <v>2140330</v>
          </cell>
          <cell r="E120">
            <v>0</v>
          </cell>
          <cell r="F120">
            <v>8794.35</v>
          </cell>
        </row>
        <row r="121">
          <cell r="A121" t="str">
            <v>2140411</v>
          </cell>
          <cell r="B121" t="str">
            <v>เงินค้ำประกันพนักงาน</v>
          </cell>
          <cell r="C121" t="str">
            <v>2140411</v>
          </cell>
          <cell r="E121">
            <v>0</v>
          </cell>
          <cell r="F121">
            <v>32500</v>
          </cell>
        </row>
        <row r="122">
          <cell r="A122" t="str">
            <v>2140510</v>
          </cell>
          <cell r="B122" t="str">
            <v>รายได้รับล่วงหน้าจากลูกค้า ตปท.-ไต้หวัน</v>
          </cell>
          <cell r="C122" t="str">
            <v>2140510</v>
          </cell>
          <cell r="E122">
            <v>0</v>
          </cell>
          <cell r="F122">
            <v>294207.19</v>
          </cell>
        </row>
        <row r="123">
          <cell r="A123" t="str">
            <v>2140520</v>
          </cell>
          <cell r="B123" t="str">
            <v>รายได้รับล่วงหน้าจากลูกค้าต่างประเทศ</v>
          </cell>
          <cell r="C123" t="str">
            <v>2140520</v>
          </cell>
          <cell r="E123">
            <v>0</v>
          </cell>
          <cell r="F123">
            <v>0</v>
          </cell>
        </row>
        <row r="124">
          <cell r="A124" t="str">
            <v>2140525</v>
          </cell>
          <cell r="B124" t="str">
            <v>รายได้รับล่วงหน้า</v>
          </cell>
          <cell r="C124" t="str">
            <v>2140525</v>
          </cell>
          <cell r="E124">
            <v>0</v>
          </cell>
          <cell r="F124">
            <v>61970.3</v>
          </cell>
        </row>
        <row r="125">
          <cell r="A125" t="str">
            <v>2210210</v>
          </cell>
          <cell r="B125" t="str">
            <v>เจ้าหนี้เช่าซื้อ-รถยนต์</v>
          </cell>
          <cell r="C125" t="str">
            <v>2210210</v>
          </cell>
          <cell r="E125">
            <v>0</v>
          </cell>
          <cell r="F125">
            <v>145020.59</v>
          </cell>
        </row>
        <row r="126">
          <cell r="A126" t="str">
            <v>2210220</v>
          </cell>
          <cell r="B126" t="str">
            <v>เจ้าหนี้สิทธิการเช่า-อาคาร</v>
          </cell>
          <cell r="C126" t="str">
            <v>2210220</v>
          </cell>
          <cell r="E126">
            <v>0</v>
          </cell>
          <cell r="F126">
            <v>0</v>
          </cell>
        </row>
        <row r="127">
          <cell r="A127" t="str">
            <v>2210300</v>
          </cell>
          <cell r="B127" t="str">
            <v>เงินกู้ระยะยาว-กรรมการ</v>
          </cell>
          <cell r="C127" t="str">
            <v>2210300</v>
          </cell>
          <cell r="E127">
            <v>0</v>
          </cell>
          <cell r="F127">
            <v>0</v>
          </cell>
        </row>
        <row r="128">
          <cell r="A128" t="str">
            <v>3110100</v>
          </cell>
          <cell r="B128" t="str">
            <v>ทุนจดทะเบียน</v>
          </cell>
          <cell r="C128" t="str">
            <v>3110100</v>
          </cell>
          <cell r="E128">
            <v>0</v>
          </cell>
          <cell r="F128">
            <v>34000000</v>
          </cell>
        </row>
        <row r="129">
          <cell r="A129" t="str">
            <v>3230100</v>
          </cell>
          <cell r="B129" t="str">
            <v>กำไร(ขาดทุน)สะสม</v>
          </cell>
          <cell r="C129" t="str">
            <v>3230100</v>
          </cell>
          <cell r="E129">
            <v>16674909.720000001</v>
          </cell>
          <cell r="F129">
            <v>0</v>
          </cell>
        </row>
        <row r="130">
          <cell r="A130" t="str">
            <v>3240100</v>
          </cell>
          <cell r="B130" t="str">
            <v>กำไร(ขาดทุน)สะสมรายเดือน</v>
          </cell>
          <cell r="C130" t="str">
            <v>3240100</v>
          </cell>
          <cell r="E130">
            <v>0</v>
          </cell>
          <cell r="F130">
            <v>8566482.4600000009</v>
          </cell>
        </row>
        <row r="131">
          <cell r="A131" t="str">
            <v>3240200</v>
          </cell>
          <cell r="B131" t="str">
            <v>ปรับปรุงกำไร(ขาดทุน)เดือนก่อน</v>
          </cell>
          <cell r="C131" t="str">
            <v>3240200</v>
          </cell>
          <cell r="E131">
            <v>0</v>
          </cell>
          <cell r="F131">
            <v>111353.31</v>
          </cell>
        </row>
        <row r="132">
          <cell r="A132" t="str">
            <v>3240300</v>
          </cell>
          <cell r="B132" t="str">
            <v>กำไร(ขาดทุน)ประจำเดือน</v>
          </cell>
          <cell r="C132" t="str">
            <v>3240300</v>
          </cell>
          <cell r="E132">
            <v>8566482.4600000009</v>
          </cell>
          <cell r="F132">
            <v>0</v>
          </cell>
        </row>
        <row r="133">
          <cell r="A133" t="str">
            <v>4010010</v>
          </cell>
          <cell r="B133" t="str">
            <v>รายได้จากการขายในประเทศ</v>
          </cell>
          <cell r="C133" t="str">
            <v>4010010</v>
          </cell>
          <cell r="E133">
            <v>0</v>
          </cell>
          <cell r="F133">
            <v>20130000.699999999</v>
          </cell>
        </row>
        <row r="134">
          <cell r="A134" t="str">
            <v>4010020</v>
          </cell>
          <cell r="B134" t="str">
            <v>รายได้จากการขายต่างประเทศ</v>
          </cell>
          <cell r="C134" t="str">
            <v>4010020</v>
          </cell>
          <cell r="E134">
            <v>0</v>
          </cell>
          <cell r="F134">
            <v>156993871.28999999</v>
          </cell>
        </row>
        <row r="135">
          <cell r="A135" t="str">
            <v>4010040</v>
          </cell>
          <cell r="B135" t="str">
            <v>รายได้จากการเคลมวัตถุดิบ</v>
          </cell>
          <cell r="C135" t="str">
            <v>4010040</v>
          </cell>
          <cell r="E135">
            <v>0</v>
          </cell>
          <cell r="F135">
            <v>320181.98</v>
          </cell>
        </row>
        <row r="136">
          <cell r="A136" t="str">
            <v>4010990</v>
          </cell>
          <cell r="B136" t="str">
            <v>รายได้จากการขายอื่นๆ</v>
          </cell>
          <cell r="C136" t="str">
            <v>4010990</v>
          </cell>
          <cell r="E136">
            <v>0</v>
          </cell>
          <cell r="F136">
            <v>927243.04</v>
          </cell>
        </row>
        <row r="137">
          <cell r="A137" t="str">
            <v>4010995</v>
          </cell>
          <cell r="B137" t="str">
            <v>รายได้ค่าเช่า</v>
          </cell>
          <cell r="C137" t="str">
            <v>4010995</v>
          </cell>
          <cell r="E137">
            <v>0</v>
          </cell>
          <cell r="F137">
            <v>160000</v>
          </cell>
        </row>
        <row r="138">
          <cell r="A138" t="str">
            <v>4010997</v>
          </cell>
          <cell r="B138" t="str">
            <v>รายได้อื่นๆ</v>
          </cell>
          <cell r="C138" t="str">
            <v>4010997</v>
          </cell>
          <cell r="E138">
            <v>0</v>
          </cell>
          <cell r="F138">
            <v>1065240.22</v>
          </cell>
        </row>
        <row r="139">
          <cell r="A139" t="str">
            <v>4010998</v>
          </cell>
          <cell r="B139" t="str">
            <v>รายได้จากการจ่ายแทน บ.ในเครือ</v>
          </cell>
          <cell r="C139" t="str">
            <v>4010998</v>
          </cell>
          <cell r="E139">
            <v>0</v>
          </cell>
          <cell r="F139">
            <v>148932.32999999999</v>
          </cell>
        </row>
        <row r="140">
          <cell r="A140" t="str">
            <v>4020010</v>
          </cell>
          <cell r="B140" t="str">
            <v>รับคืนสินค้าขาย</v>
          </cell>
          <cell r="C140" t="str">
            <v>4020010</v>
          </cell>
          <cell r="E140">
            <v>1387251.6</v>
          </cell>
          <cell r="F140">
            <v>0</v>
          </cell>
        </row>
        <row r="141">
          <cell r="A141" t="str">
            <v>4030010</v>
          </cell>
          <cell r="B141" t="str">
            <v>ส่วนลดจ่าย</v>
          </cell>
          <cell r="C141" t="str">
            <v>4030010</v>
          </cell>
          <cell r="E141">
            <v>647.42999999999995</v>
          </cell>
          <cell r="F141">
            <v>0</v>
          </cell>
        </row>
        <row r="142">
          <cell r="A142" t="str">
            <v>5010010</v>
          </cell>
          <cell r="B142" t="str">
            <v>ต้นทุนขาย.......1</v>
          </cell>
          <cell r="C142" t="str">
            <v>5010010</v>
          </cell>
          <cell r="E142">
            <v>111930577.28</v>
          </cell>
          <cell r="F142">
            <v>0</v>
          </cell>
        </row>
        <row r="143">
          <cell r="A143" t="str">
            <v>5010020</v>
          </cell>
          <cell r="B143" t="str">
            <v>ต้นทุนขาย.......2</v>
          </cell>
          <cell r="C143" t="str">
            <v>5010020</v>
          </cell>
          <cell r="E143">
            <v>0</v>
          </cell>
          <cell r="F143">
            <v>0</v>
          </cell>
        </row>
        <row r="144">
          <cell r="A144" t="str">
            <v>5020020</v>
          </cell>
          <cell r="B144" t="str">
            <v>ค่านายหน้า-บุคคลภายนอก</v>
          </cell>
          <cell r="C144" t="str">
            <v>5020020</v>
          </cell>
          <cell r="E144">
            <v>21446355.91</v>
          </cell>
          <cell r="F144">
            <v>0</v>
          </cell>
        </row>
        <row r="145">
          <cell r="A145" t="str">
            <v>5040010</v>
          </cell>
          <cell r="B145" t="str">
            <v>ค่าใช้จ่ายส่งออก</v>
          </cell>
          <cell r="C145" t="str">
            <v>5040010</v>
          </cell>
          <cell r="E145">
            <v>11591717.029999999</v>
          </cell>
          <cell r="F145">
            <v>0</v>
          </cell>
        </row>
        <row r="146">
          <cell r="A146" t="str">
            <v>6010010</v>
          </cell>
          <cell r="B146" t="str">
            <v>เงินเดือน</v>
          </cell>
          <cell r="C146" t="str">
            <v>6010010</v>
          </cell>
          <cell r="E146">
            <v>7853495</v>
          </cell>
          <cell r="F146">
            <v>0</v>
          </cell>
        </row>
        <row r="147">
          <cell r="A147" t="str">
            <v>6010020</v>
          </cell>
          <cell r="B147" t="str">
            <v>ค่าล่วงเวลา</v>
          </cell>
          <cell r="C147" t="str">
            <v>6010020</v>
          </cell>
          <cell r="E147">
            <v>224079</v>
          </cell>
          <cell r="F147">
            <v>0</v>
          </cell>
        </row>
        <row r="148">
          <cell r="A148" t="str">
            <v>6010030</v>
          </cell>
          <cell r="B148" t="str">
            <v>โบนัส</v>
          </cell>
          <cell r="C148" t="str">
            <v>6010030</v>
          </cell>
          <cell r="E148">
            <v>284700</v>
          </cell>
          <cell r="F148">
            <v>0</v>
          </cell>
        </row>
        <row r="149">
          <cell r="A149" t="str">
            <v>6010050</v>
          </cell>
          <cell r="B149" t="str">
            <v>เงินกองทุนสำรองเลี้ยงชีพบริษัทสมทบให้</v>
          </cell>
          <cell r="C149" t="str">
            <v>6010050</v>
          </cell>
          <cell r="E149">
            <v>47577.94</v>
          </cell>
          <cell r="F149">
            <v>0</v>
          </cell>
        </row>
        <row r="150">
          <cell r="A150" t="str">
            <v>6010070</v>
          </cell>
          <cell r="B150" t="str">
            <v>ค่าสวัสดิการ</v>
          </cell>
          <cell r="C150" t="str">
            <v>6010070</v>
          </cell>
          <cell r="E150">
            <v>1214</v>
          </cell>
          <cell r="F150">
            <v>0</v>
          </cell>
        </row>
        <row r="151">
          <cell r="A151" t="str">
            <v>6010080</v>
          </cell>
          <cell r="B151" t="str">
            <v>เงินปกสค.</v>
          </cell>
          <cell r="C151" t="str">
            <v>6010080</v>
          </cell>
          <cell r="E151">
            <v>206867</v>
          </cell>
          <cell r="F151">
            <v>0</v>
          </cell>
        </row>
        <row r="152">
          <cell r="A152" t="str">
            <v>6020020</v>
          </cell>
          <cell r="B152" t="str">
            <v>ค่าตรวจสอบบัญชี</v>
          </cell>
          <cell r="C152" t="str">
            <v>6020020</v>
          </cell>
          <cell r="E152">
            <v>450767</v>
          </cell>
          <cell r="F152">
            <v>0</v>
          </cell>
        </row>
        <row r="153">
          <cell r="A153" t="str">
            <v>6020030</v>
          </cell>
          <cell r="B153" t="str">
            <v>ค่าฝึกอบรม</v>
          </cell>
          <cell r="C153" t="str">
            <v>6020030</v>
          </cell>
          <cell r="E153">
            <v>48453.27</v>
          </cell>
          <cell r="F153">
            <v>0</v>
          </cell>
        </row>
        <row r="154">
          <cell r="A154" t="str">
            <v>6020050</v>
          </cell>
          <cell r="B154" t="str">
            <v>ค่าธรรมเนียมอื่นๆ</v>
          </cell>
          <cell r="C154" t="str">
            <v>6020050</v>
          </cell>
          <cell r="E154">
            <v>29881.35</v>
          </cell>
          <cell r="F154">
            <v>0</v>
          </cell>
        </row>
        <row r="155">
          <cell r="A155" t="str">
            <v>6030010</v>
          </cell>
          <cell r="B155" t="str">
            <v>ค่าเครื่องเขียน</v>
          </cell>
          <cell r="C155" t="str">
            <v>6030010</v>
          </cell>
          <cell r="E155">
            <v>133254.57999999999</v>
          </cell>
          <cell r="F155">
            <v>0</v>
          </cell>
        </row>
        <row r="156">
          <cell r="A156" t="str">
            <v>6030020</v>
          </cell>
          <cell r="B156" t="str">
            <v>ค่าธรรมเนียมธนาคารอื่นๆ</v>
          </cell>
          <cell r="C156" t="str">
            <v>6030020</v>
          </cell>
          <cell r="E156">
            <v>100514</v>
          </cell>
          <cell r="F156">
            <v>0</v>
          </cell>
        </row>
        <row r="157">
          <cell r="A157" t="str">
            <v>6030030</v>
          </cell>
          <cell r="B157" t="str">
            <v>ค่าน้ำมัน</v>
          </cell>
          <cell r="C157" t="str">
            <v>6030030</v>
          </cell>
          <cell r="E157">
            <v>168</v>
          </cell>
          <cell r="F157">
            <v>0</v>
          </cell>
        </row>
        <row r="158">
          <cell r="A158" t="str">
            <v>6030040</v>
          </cell>
          <cell r="B158" t="str">
            <v>ค่าเครื่องเขียนและแบบพิมพ์(โรเนียว)</v>
          </cell>
          <cell r="C158" t="str">
            <v>6030040</v>
          </cell>
          <cell r="E158">
            <v>29203.599999999999</v>
          </cell>
          <cell r="F158">
            <v>0</v>
          </cell>
        </row>
        <row r="159">
          <cell r="A159" t="str">
            <v>6030050</v>
          </cell>
          <cell r="B159" t="str">
            <v>ค่าอุปกรณ์สำนักงาน-ของใช้สิ้นเปลือง</v>
          </cell>
          <cell r="C159" t="str">
            <v>6030050</v>
          </cell>
          <cell r="E159">
            <v>12153.27</v>
          </cell>
          <cell r="F159">
            <v>0</v>
          </cell>
        </row>
        <row r="160">
          <cell r="A160" t="str">
            <v>6040010</v>
          </cell>
          <cell r="B160" t="str">
            <v>ค่าโฆษณา</v>
          </cell>
          <cell r="C160" t="str">
            <v>6040010</v>
          </cell>
          <cell r="E160">
            <v>34545.79</v>
          </cell>
          <cell r="F160">
            <v>0</v>
          </cell>
        </row>
        <row r="161">
          <cell r="A161" t="str">
            <v>6040030</v>
          </cell>
          <cell r="B161" t="str">
            <v>ค่าส่งเสริมการขาย</v>
          </cell>
          <cell r="C161" t="str">
            <v>6040030</v>
          </cell>
          <cell r="E161">
            <v>1793614.89</v>
          </cell>
          <cell r="F161">
            <v>0</v>
          </cell>
        </row>
        <row r="162">
          <cell r="A162" t="str">
            <v>6050010</v>
          </cell>
          <cell r="B162" t="str">
            <v>ค่าเสื่อมราคา-เครื่องใช้สนง.</v>
          </cell>
          <cell r="C162" t="str">
            <v>6050010</v>
          </cell>
          <cell r="E162">
            <v>85220.7</v>
          </cell>
          <cell r="F162">
            <v>0</v>
          </cell>
        </row>
        <row r="163">
          <cell r="A163" t="str">
            <v>6050020</v>
          </cell>
          <cell r="B163" t="str">
            <v>ค่าเสื่อมราคา-เครื่องตกแต่ง&amp;ติดตั้ง สนง.</v>
          </cell>
          <cell r="C163" t="str">
            <v>6050020</v>
          </cell>
          <cell r="E163">
            <v>16465.73</v>
          </cell>
          <cell r="F163">
            <v>0</v>
          </cell>
        </row>
        <row r="164">
          <cell r="A164" t="str">
            <v>6050030</v>
          </cell>
          <cell r="B164" t="str">
            <v>ค่าเสื่อมราคา-ยานพาหนะ</v>
          </cell>
          <cell r="C164" t="str">
            <v>6050030</v>
          </cell>
          <cell r="E164">
            <v>272295.19</v>
          </cell>
          <cell r="F164">
            <v>0</v>
          </cell>
        </row>
        <row r="165">
          <cell r="A165" t="str">
            <v>6050040</v>
          </cell>
          <cell r="B165" t="str">
            <v>ค่าเสื่อมราคา-เฟอร์นิเจอร์ สนง.</v>
          </cell>
          <cell r="C165" t="str">
            <v>6050040</v>
          </cell>
          <cell r="E165">
            <v>68283.350000000006</v>
          </cell>
          <cell r="F165">
            <v>0</v>
          </cell>
        </row>
        <row r="166">
          <cell r="A166" t="str">
            <v>6050050</v>
          </cell>
          <cell r="B166" t="str">
            <v>ค่าเสื่อมราคา-ส่วนปรับปรุงโรงงาน</v>
          </cell>
          <cell r="C166" t="str">
            <v>6050050</v>
          </cell>
          <cell r="E166">
            <v>0</v>
          </cell>
          <cell r="F166">
            <v>0</v>
          </cell>
        </row>
        <row r="167">
          <cell r="A167" t="str">
            <v>6060020</v>
          </cell>
          <cell r="B167" t="str">
            <v>ขาดทุนจากสินค้าล้าสมัย</v>
          </cell>
          <cell r="C167" t="str">
            <v>6060020</v>
          </cell>
          <cell r="E167">
            <v>534597.19999999995</v>
          </cell>
          <cell r="F167">
            <v>0</v>
          </cell>
        </row>
        <row r="168">
          <cell r="A168" t="str">
            <v>6060060</v>
          </cell>
          <cell r="B168" t="str">
            <v>เครื่องเขียนตัดจ่าย</v>
          </cell>
          <cell r="C168" t="str">
            <v>6060060</v>
          </cell>
          <cell r="E168">
            <v>1194</v>
          </cell>
          <cell r="F168">
            <v>0</v>
          </cell>
        </row>
        <row r="169">
          <cell r="A169" t="str">
            <v>6060090</v>
          </cell>
          <cell r="B169" t="str">
            <v>ขาดทุนจากสินค้าเสียหาย</v>
          </cell>
          <cell r="C169" t="str">
            <v>6060090</v>
          </cell>
          <cell r="E169">
            <v>13294.7</v>
          </cell>
          <cell r="F169">
            <v>0</v>
          </cell>
        </row>
        <row r="170">
          <cell r="A170" t="str">
            <v>6070010</v>
          </cell>
          <cell r="B170" t="str">
            <v>ค่าซ่อมแซมคอมพิวเตอร์</v>
          </cell>
          <cell r="C170" t="str">
            <v>6070010</v>
          </cell>
          <cell r="E170">
            <v>38489.599999999999</v>
          </cell>
          <cell r="F170">
            <v>0</v>
          </cell>
        </row>
        <row r="171">
          <cell r="A171" t="str">
            <v>6070020</v>
          </cell>
          <cell r="B171" t="str">
            <v>ค่าซ่อมแซมเครื่องใช้สนง.</v>
          </cell>
          <cell r="C171" t="str">
            <v>6070020</v>
          </cell>
          <cell r="E171">
            <v>12287.72</v>
          </cell>
          <cell r="F171">
            <v>0</v>
          </cell>
        </row>
        <row r="172">
          <cell r="A172" t="str">
            <v>6070030</v>
          </cell>
          <cell r="B172" t="str">
            <v>ค่าซ่อมแซมเครื่องตกแต่งและติดตั้ง</v>
          </cell>
          <cell r="C172" t="str">
            <v>6070030</v>
          </cell>
          <cell r="E172">
            <v>94347.62</v>
          </cell>
          <cell r="F172">
            <v>0</v>
          </cell>
        </row>
        <row r="173">
          <cell r="A173" t="str">
            <v>6070040</v>
          </cell>
          <cell r="B173" t="str">
            <v>ค่าซ่อมแซมยานพาหนะ</v>
          </cell>
          <cell r="C173" t="str">
            <v>6070040</v>
          </cell>
          <cell r="E173">
            <v>58688.17</v>
          </cell>
          <cell r="F173">
            <v>0</v>
          </cell>
        </row>
        <row r="174">
          <cell r="A174" t="str">
            <v>6080010</v>
          </cell>
          <cell r="B174" t="str">
            <v>ค่าโทรศัพท์</v>
          </cell>
          <cell r="C174" t="str">
            <v>6080010</v>
          </cell>
          <cell r="E174">
            <v>34655.43</v>
          </cell>
          <cell r="F174">
            <v>0</v>
          </cell>
        </row>
        <row r="175">
          <cell r="A175" t="str">
            <v>6080012</v>
          </cell>
          <cell r="B175" t="str">
            <v>ค่าไปรษณีย์ต่างประเทศ</v>
          </cell>
          <cell r="C175" t="str">
            <v>6080012</v>
          </cell>
          <cell r="E175">
            <v>414023.34</v>
          </cell>
          <cell r="F175">
            <v>0</v>
          </cell>
        </row>
        <row r="176">
          <cell r="A176" t="str">
            <v>6080013</v>
          </cell>
          <cell r="B176" t="str">
            <v>ค่าโทรศัพท์ต่างประเทศ</v>
          </cell>
          <cell r="C176" t="str">
            <v>6080013</v>
          </cell>
          <cell r="E176">
            <v>13011.4</v>
          </cell>
          <cell r="F176">
            <v>0</v>
          </cell>
        </row>
        <row r="177">
          <cell r="A177" t="str">
            <v>6080020</v>
          </cell>
          <cell r="B177" t="str">
            <v>ค่าน้ำประปาและค่าใช้จ่ายส่วนกลางอื่นๆ</v>
          </cell>
          <cell r="C177" t="str">
            <v>6080020</v>
          </cell>
          <cell r="E177">
            <v>10367.629999999999</v>
          </cell>
          <cell r="F177">
            <v>0</v>
          </cell>
        </row>
        <row r="178">
          <cell r="A178" t="str">
            <v>6080030</v>
          </cell>
          <cell r="B178" t="str">
            <v>ค่าไฟฟ้า</v>
          </cell>
          <cell r="C178" t="str">
            <v>6080030</v>
          </cell>
          <cell r="E178">
            <v>358430.15</v>
          </cell>
          <cell r="F178">
            <v>0</v>
          </cell>
        </row>
        <row r="179">
          <cell r="A179" t="str">
            <v>6080040</v>
          </cell>
          <cell r="B179" t="str">
            <v>ค่าไปรษณียากร</v>
          </cell>
          <cell r="C179" t="str">
            <v>6080040</v>
          </cell>
          <cell r="E179">
            <v>486</v>
          </cell>
          <cell r="F179">
            <v>0</v>
          </cell>
        </row>
        <row r="180">
          <cell r="A180" t="str">
            <v>6080050</v>
          </cell>
          <cell r="B180" t="str">
            <v>ค่าเช่าอาคาร</v>
          </cell>
          <cell r="C180" t="str">
            <v>6080050</v>
          </cell>
          <cell r="E180">
            <v>211250.04</v>
          </cell>
          <cell r="F180">
            <v>0</v>
          </cell>
        </row>
        <row r="181">
          <cell r="A181" t="str">
            <v>6080060</v>
          </cell>
          <cell r="B181" t="str">
            <v>ค่าเช่าอื่นๆ</v>
          </cell>
          <cell r="C181" t="str">
            <v>6080060</v>
          </cell>
          <cell r="E181">
            <v>5245.1</v>
          </cell>
          <cell r="F181">
            <v>0</v>
          </cell>
        </row>
        <row r="182">
          <cell r="A182" t="str">
            <v>6080070</v>
          </cell>
          <cell r="B182" t="str">
            <v>ค่าเช่าบริการ-อินเตอร์เน็ต</v>
          </cell>
          <cell r="C182" t="str">
            <v>6080070</v>
          </cell>
          <cell r="E182">
            <v>73747.66</v>
          </cell>
          <cell r="F182">
            <v>0</v>
          </cell>
        </row>
        <row r="183">
          <cell r="A183" t="str">
            <v>6080080</v>
          </cell>
          <cell r="B183" t="str">
            <v>ค่าประกันภัย</v>
          </cell>
          <cell r="C183" t="str">
            <v>6080080</v>
          </cell>
          <cell r="E183">
            <v>32054.080000000002</v>
          </cell>
          <cell r="F183">
            <v>0</v>
          </cell>
        </row>
        <row r="184">
          <cell r="A184" t="str">
            <v>6080090</v>
          </cell>
          <cell r="B184" t="str">
            <v>ค่าธรรมเนียมและบริการ PHONELINK+MOBILE</v>
          </cell>
          <cell r="C184" t="str">
            <v>6080090</v>
          </cell>
          <cell r="E184">
            <v>35864.33</v>
          </cell>
          <cell r="F184">
            <v>0</v>
          </cell>
        </row>
        <row r="185">
          <cell r="A185" t="str">
            <v>6080110</v>
          </cell>
          <cell r="B185" t="str">
            <v>ค่าเช่าอาคาร(คลังวัตถุดิบ)</v>
          </cell>
          <cell r="C185" t="str">
            <v>6080110</v>
          </cell>
          <cell r="E185">
            <v>0</v>
          </cell>
          <cell r="F185">
            <v>0</v>
          </cell>
        </row>
        <row r="186">
          <cell r="A186" t="str">
            <v>6090010</v>
          </cell>
          <cell r="B186" t="str">
            <v>ค่าใช้จ่ายในการเดินทางต่างประเทศ</v>
          </cell>
          <cell r="C186" t="str">
            <v>6090010</v>
          </cell>
          <cell r="E186">
            <v>326049.21000000002</v>
          </cell>
          <cell r="F186">
            <v>0</v>
          </cell>
        </row>
        <row r="187">
          <cell r="A187" t="str">
            <v>6090020</v>
          </cell>
          <cell r="B187" t="str">
            <v>ค่าใช้จ่ายในการเดินทาง</v>
          </cell>
          <cell r="C187" t="str">
            <v>6090020</v>
          </cell>
          <cell r="E187">
            <v>132111.5</v>
          </cell>
          <cell r="F187">
            <v>0</v>
          </cell>
        </row>
        <row r="188">
          <cell r="A188" t="str">
            <v>6090030</v>
          </cell>
          <cell r="B188" t="str">
            <v>ค่าจ้างรถและค่าขนส่ง</v>
          </cell>
          <cell r="C188" t="str">
            <v>6090030</v>
          </cell>
          <cell r="E188">
            <v>4370</v>
          </cell>
          <cell r="F188">
            <v>0</v>
          </cell>
        </row>
        <row r="189">
          <cell r="A189" t="str">
            <v>6100010</v>
          </cell>
          <cell r="B189" t="str">
            <v>ค่ารับรองอื่นๆ</v>
          </cell>
          <cell r="C189" t="str">
            <v>6100010</v>
          </cell>
          <cell r="E189">
            <v>399683.38</v>
          </cell>
          <cell r="F189">
            <v>0</v>
          </cell>
        </row>
        <row r="190">
          <cell r="A190" t="str">
            <v>6110010</v>
          </cell>
          <cell r="B190" t="str">
            <v>ค่ารักษาความปลอดภัย</v>
          </cell>
          <cell r="C190" t="str">
            <v>6110010</v>
          </cell>
          <cell r="E190">
            <v>106300</v>
          </cell>
          <cell r="F190">
            <v>0</v>
          </cell>
        </row>
        <row r="191">
          <cell r="A191" t="str">
            <v>6110015</v>
          </cell>
          <cell r="B191" t="str">
            <v>วัสดุสิ้นเปลืองสำนักงาน</v>
          </cell>
          <cell r="C191" t="str">
            <v>6110015</v>
          </cell>
          <cell r="E191">
            <v>4153.1499999999996</v>
          </cell>
          <cell r="F191">
            <v>0</v>
          </cell>
        </row>
        <row r="192">
          <cell r="A192" t="str">
            <v>6110020</v>
          </cell>
          <cell r="B192" t="str">
            <v>ค่าสมาชิกต่างๆ</v>
          </cell>
          <cell r="C192" t="str">
            <v>6110020</v>
          </cell>
          <cell r="E192">
            <v>2291.69</v>
          </cell>
          <cell r="F192">
            <v>0</v>
          </cell>
        </row>
        <row r="193">
          <cell r="A193" t="str">
            <v>6110030</v>
          </cell>
          <cell r="B193" t="str">
            <v>คชจ.ในการขอคืนอากร</v>
          </cell>
          <cell r="C193" t="str">
            <v>6110030</v>
          </cell>
          <cell r="E193">
            <v>10000</v>
          </cell>
          <cell r="F193">
            <v>0</v>
          </cell>
        </row>
        <row r="194">
          <cell r="A194" t="str">
            <v>6110050</v>
          </cell>
          <cell r="B194" t="str">
            <v>ค่าบริจาค</v>
          </cell>
          <cell r="C194" t="str">
            <v>6110050</v>
          </cell>
          <cell r="E194">
            <v>200</v>
          </cell>
          <cell r="F194">
            <v>0</v>
          </cell>
        </row>
        <row r="195">
          <cell r="A195" t="str">
            <v>6110060</v>
          </cell>
          <cell r="B195" t="str">
            <v>ค่าใช้จ่ายส่งทางไปรษณีย์</v>
          </cell>
          <cell r="C195" t="str">
            <v>6110060</v>
          </cell>
          <cell r="E195">
            <v>175</v>
          </cell>
          <cell r="F195">
            <v>0</v>
          </cell>
        </row>
        <row r="196">
          <cell r="A196" t="str">
            <v>6110080</v>
          </cell>
          <cell r="B196" t="str">
            <v>ค่าใช้จ่ายเบ็ดเตล็ด</v>
          </cell>
          <cell r="C196" t="str">
            <v>6110080</v>
          </cell>
          <cell r="E196">
            <v>45943.57</v>
          </cell>
          <cell r="F196">
            <v>0</v>
          </cell>
        </row>
        <row r="197">
          <cell r="A197" t="str">
            <v>6110090</v>
          </cell>
          <cell r="B197" t="str">
            <v>ค่าวารสารสิ่งพิมพ์</v>
          </cell>
          <cell r="C197" t="str">
            <v>6110090</v>
          </cell>
          <cell r="E197">
            <v>17879.48</v>
          </cell>
          <cell r="F197">
            <v>0</v>
          </cell>
        </row>
        <row r="198">
          <cell r="A198" t="str">
            <v>6110100</v>
          </cell>
          <cell r="B198" t="str">
            <v>ภาษีหักณ.ที่จ่าย(ค่าใช้จ่าย)</v>
          </cell>
          <cell r="C198" t="str">
            <v>6110100</v>
          </cell>
          <cell r="E198">
            <v>432.98</v>
          </cell>
          <cell r="F198">
            <v>0</v>
          </cell>
        </row>
        <row r="199">
          <cell r="A199" t="str">
            <v>6110110</v>
          </cell>
          <cell r="B199" t="str">
            <v>ค่าเบี้ยปรับ,เงินเพิ่ม</v>
          </cell>
          <cell r="C199" t="str">
            <v>6110110</v>
          </cell>
          <cell r="E199">
            <v>6646.21</v>
          </cell>
          <cell r="F199">
            <v>0</v>
          </cell>
        </row>
        <row r="200">
          <cell r="A200" t="str">
            <v>9010000</v>
          </cell>
          <cell r="B200" t="str">
            <v>ส่วนลดรับ</v>
          </cell>
          <cell r="C200" t="str">
            <v>9010000</v>
          </cell>
          <cell r="E200">
            <v>0</v>
          </cell>
          <cell r="F200">
            <v>1288.72</v>
          </cell>
        </row>
        <row r="201">
          <cell r="A201" t="str">
            <v>9020010</v>
          </cell>
          <cell r="B201" t="str">
            <v>ดอกเบี้ยรับจากลเงินกู้</v>
          </cell>
          <cell r="C201" t="str">
            <v>9020010</v>
          </cell>
          <cell r="E201">
            <v>0</v>
          </cell>
          <cell r="F201">
            <v>380421.97</v>
          </cell>
        </row>
        <row r="202">
          <cell r="A202" t="str">
            <v>9020020</v>
          </cell>
          <cell r="B202" t="str">
            <v>ดอกเบี้ยรับจากธนาคาร</v>
          </cell>
          <cell r="C202" t="str">
            <v>9020020</v>
          </cell>
          <cell r="E202">
            <v>0</v>
          </cell>
          <cell r="F202">
            <v>1608.63</v>
          </cell>
        </row>
        <row r="203">
          <cell r="A203" t="str">
            <v>9040021</v>
          </cell>
          <cell r="B203" t="str">
            <v>ดอกเบี้ยเบิกเกินบัญชี</v>
          </cell>
          <cell r="C203" t="str">
            <v>9040021</v>
          </cell>
          <cell r="E203">
            <v>2734583.03</v>
          </cell>
          <cell r="F203">
            <v>0</v>
          </cell>
        </row>
        <row r="204">
          <cell r="A204" t="str">
            <v>9040022</v>
          </cell>
          <cell r="B204" t="str">
            <v>ดอกเบี้ยขายลดเช็ค</v>
          </cell>
          <cell r="C204" t="str">
            <v>9040022</v>
          </cell>
          <cell r="E204">
            <v>246458.6</v>
          </cell>
          <cell r="F204">
            <v>0</v>
          </cell>
        </row>
        <row r="205">
          <cell r="A205" t="str">
            <v>9040023</v>
          </cell>
          <cell r="B205" t="str">
            <v>ดอกเบี้ยเงินตั๋วสัญญาใช้เงิน</v>
          </cell>
          <cell r="C205" t="str">
            <v>9040023</v>
          </cell>
          <cell r="E205">
            <v>19380.669999999998</v>
          </cell>
          <cell r="F205">
            <v>0</v>
          </cell>
        </row>
        <row r="206">
          <cell r="A206" t="str">
            <v>9040025</v>
          </cell>
          <cell r="B206" t="str">
            <v>ดอกเบี้ยเงินกู้ระยะยาว</v>
          </cell>
          <cell r="C206" t="str">
            <v>9040025</v>
          </cell>
          <cell r="E206">
            <v>450400.01</v>
          </cell>
          <cell r="F206">
            <v>0</v>
          </cell>
        </row>
        <row r="207">
          <cell r="A207" t="str">
            <v>9040026</v>
          </cell>
          <cell r="B207" t="str">
            <v>ดอกเบี้ยเช่าซื้อ</v>
          </cell>
          <cell r="C207" t="str">
            <v>9040026</v>
          </cell>
          <cell r="E207">
            <v>1447.55</v>
          </cell>
          <cell r="F207">
            <v>0</v>
          </cell>
        </row>
        <row r="208">
          <cell r="A208" t="str">
            <v>9040028</v>
          </cell>
          <cell r="B208" t="str">
            <v>ดอกเบี้ยเงินกู้ระยะสั้น</v>
          </cell>
          <cell r="C208" t="str">
            <v>9040028</v>
          </cell>
          <cell r="E208">
            <v>13677.5</v>
          </cell>
          <cell r="F208">
            <v>0</v>
          </cell>
        </row>
        <row r="209">
          <cell r="A209" t="str">
            <v>9040030</v>
          </cell>
          <cell r="B209" t="str">
            <v>เศษสตางค์จากการจ่ายชำระเกิน</v>
          </cell>
          <cell r="C209" t="str">
            <v>9040030</v>
          </cell>
          <cell r="E209">
            <v>260.10000000000002</v>
          </cell>
          <cell r="F209">
            <v>0</v>
          </cell>
        </row>
        <row r="210">
          <cell r="A210" t="str">
            <v>9050010</v>
          </cell>
          <cell r="B210" t="str">
            <v>ค่าธรรมเนียมธนาคาร</v>
          </cell>
          <cell r="C210" t="str">
            <v>9050010</v>
          </cell>
          <cell r="E210">
            <v>105551.01</v>
          </cell>
          <cell r="F210">
            <v>0</v>
          </cell>
        </row>
        <row r="211">
          <cell r="A211" t="str">
            <v>9050015</v>
          </cell>
          <cell r="B211" t="str">
            <v>ค่าธรรมเนียมธนาคาร(ต่างประเทศ)</v>
          </cell>
          <cell r="C211" t="str">
            <v>9050015</v>
          </cell>
          <cell r="E211">
            <v>596850.06000000006</v>
          </cell>
          <cell r="F211">
            <v>0</v>
          </cell>
        </row>
        <row r="212">
          <cell r="A212" t="str">
            <v>9050030</v>
          </cell>
          <cell r="B212" t="str">
            <v>กำไร/ขาดทุนจากการแลกเปลี่ยนเงินตรา</v>
          </cell>
          <cell r="C212" t="str">
            <v>9050030</v>
          </cell>
          <cell r="E212">
            <v>659134.43999999994</v>
          </cell>
          <cell r="F212">
            <v>0</v>
          </cell>
        </row>
        <row r="213">
          <cell r="A213" t="str">
            <v>9060010</v>
          </cell>
          <cell r="B213" t="str">
            <v>ภาษีมูลค่าเพิ่มที่ไม่สามารถเครดิตได้</v>
          </cell>
          <cell r="C213" t="str">
            <v>9060010</v>
          </cell>
          <cell r="E213">
            <v>51397.15</v>
          </cell>
          <cell r="F213">
            <v>0</v>
          </cell>
        </row>
        <row r="214">
          <cell r="A214" t="str">
            <v>9060030</v>
          </cell>
          <cell r="B214" t="str">
            <v>ภาษีป้าย</v>
          </cell>
          <cell r="C214" t="str">
            <v>9060030</v>
          </cell>
          <cell r="E214">
            <v>8504</v>
          </cell>
          <cell r="F214">
            <v>0</v>
          </cell>
        </row>
        <row r="215">
          <cell r="A215" t="str">
            <v>9060040</v>
          </cell>
          <cell r="B215" t="str">
            <v>ภาษีอากรขาเข้า</v>
          </cell>
          <cell r="C215" t="str">
            <v>9060040</v>
          </cell>
          <cell r="E215">
            <v>359677.14</v>
          </cell>
          <cell r="F215">
            <v>0</v>
          </cell>
        </row>
        <row r="216">
          <cell r="A216" t="str">
            <v>9070000</v>
          </cell>
          <cell r="B216" t="str">
            <v>ภาษีเงินได้นิติบุคคล</v>
          </cell>
          <cell r="C216" t="str">
            <v>9070000</v>
          </cell>
          <cell r="E216">
            <v>4401904.8499999996</v>
          </cell>
          <cell r="F216">
            <v>0</v>
          </cell>
        </row>
        <row r="217">
          <cell r="A217" t="str">
            <v>9991101</v>
          </cell>
          <cell r="B217" t="str">
            <v>วัตถุดิบต้นงวด-ผ้า............1</v>
          </cell>
          <cell r="C217" t="str">
            <v>9991101</v>
          </cell>
          <cell r="E217">
            <v>0</v>
          </cell>
          <cell r="F217">
            <v>0</v>
          </cell>
        </row>
        <row r="218">
          <cell r="A218" t="str">
            <v>9991102</v>
          </cell>
          <cell r="B218" t="str">
            <v>ซื้อวัตถุดิบ-ผ้า...............1</v>
          </cell>
          <cell r="C218" t="str">
            <v>9991102</v>
          </cell>
          <cell r="E218">
            <v>0</v>
          </cell>
          <cell r="F218">
            <v>0</v>
          </cell>
        </row>
        <row r="219">
          <cell r="A219" t="str">
            <v>9991104</v>
          </cell>
          <cell r="B219" t="str">
            <v>ค่าขนส่งเข้า-วัตถุดิบ ผ้า.....1</v>
          </cell>
          <cell r="C219" t="str">
            <v>9991104</v>
          </cell>
          <cell r="E219">
            <v>0</v>
          </cell>
          <cell r="F219">
            <v>0</v>
          </cell>
        </row>
        <row r="220">
          <cell r="A220" t="str">
            <v>9991105</v>
          </cell>
          <cell r="B220" t="str">
            <v>ค่าอากรขาเข้า วัตถุดิบผ้า</v>
          </cell>
          <cell r="C220" t="str">
            <v>9991105</v>
          </cell>
          <cell r="E220">
            <v>0</v>
          </cell>
          <cell r="F220">
            <v>0</v>
          </cell>
        </row>
        <row r="221">
          <cell r="A221" t="str">
            <v>9991199</v>
          </cell>
          <cell r="B221" t="str">
            <v>ปิดบัญชีวัตถุดิบ ผ้า...........1</v>
          </cell>
          <cell r="C221" t="str">
            <v>9991199</v>
          </cell>
          <cell r="E221">
            <v>0</v>
          </cell>
          <cell r="F221">
            <v>0</v>
          </cell>
        </row>
        <row r="222">
          <cell r="A222" t="str">
            <v>9991201</v>
          </cell>
          <cell r="B222" t="str">
            <v>วัตถุดิบต้นงวด-ส่วนประกอบ..2</v>
          </cell>
          <cell r="C222" t="str">
            <v>9991201</v>
          </cell>
          <cell r="E222">
            <v>0</v>
          </cell>
          <cell r="F222">
            <v>0</v>
          </cell>
        </row>
        <row r="223">
          <cell r="A223" t="str">
            <v>9991202</v>
          </cell>
          <cell r="B223" t="str">
            <v>ซื้อวัตถุดิบ-ส่วนประกอบ.....2</v>
          </cell>
          <cell r="C223" t="str">
            <v>9991202</v>
          </cell>
          <cell r="E223">
            <v>0</v>
          </cell>
          <cell r="F223">
            <v>0</v>
          </cell>
        </row>
        <row r="224">
          <cell r="A224" t="str">
            <v>9991203</v>
          </cell>
          <cell r="B224" t="str">
            <v>ซื้อวัตถดิบ -ส่วนประกอบ ตัวอย่าง</v>
          </cell>
          <cell r="C224" t="str">
            <v>9991203</v>
          </cell>
          <cell r="E224">
            <v>0</v>
          </cell>
          <cell r="F224">
            <v>0</v>
          </cell>
        </row>
        <row r="225">
          <cell r="A225" t="str">
            <v>9991299</v>
          </cell>
          <cell r="B225" t="str">
            <v>ปิดบัญชีวัตถุดิบ-ส่วนประกอบ..2</v>
          </cell>
          <cell r="C225" t="str">
            <v>9991299</v>
          </cell>
          <cell r="E225">
            <v>0</v>
          </cell>
          <cell r="F225">
            <v>0</v>
          </cell>
        </row>
        <row r="226">
          <cell r="A226" t="str">
            <v>9991301</v>
          </cell>
          <cell r="B226" t="str">
            <v>วัตถุดิบต้นงวด-วัสดุหีบห่อ</v>
          </cell>
          <cell r="C226" t="str">
            <v>9991301</v>
          </cell>
          <cell r="E226">
            <v>0</v>
          </cell>
          <cell r="F226">
            <v>0</v>
          </cell>
        </row>
        <row r="227">
          <cell r="A227" t="str">
            <v>9991302</v>
          </cell>
          <cell r="B227" t="str">
            <v>ซื้อวัตถุดิบ-วัสดุหีบห่อ</v>
          </cell>
          <cell r="C227" t="str">
            <v>9991302</v>
          </cell>
          <cell r="E227">
            <v>0</v>
          </cell>
          <cell r="F227">
            <v>0</v>
          </cell>
        </row>
        <row r="228">
          <cell r="A228" t="str">
            <v>9991399</v>
          </cell>
          <cell r="B228" t="str">
            <v>ปิดบัญชีวัตถุดิบ-วัสดุหีบห่อ</v>
          </cell>
          <cell r="C228" t="str">
            <v>9991399</v>
          </cell>
          <cell r="E228">
            <v>0</v>
          </cell>
          <cell r="F228">
            <v>0</v>
          </cell>
        </row>
        <row r="229">
          <cell r="A229" t="str">
            <v>9992101</v>
          </cell>
          <cell r="B229" t="str">
            <v>งานระหว่างทำต้นงวด..........1</v>
          </cell>
          <cell r="C229" t="str">
            <v>9992101</v>
          </cell>
          <cell r="E229">
            <v>0</v>
          </cell>
          <cell r="F229">
            <v>0</v>
          </cell>
        </row>
        <row r="230">
          <cell r="A230" t="str">
            <v>9992102</v>
          </cell>
          <cell r="B230" t="str">
            <v>วัตถุดิบใช้ไป-ผ้า......1</v>
          </cell>
          <cell r="C230" t="str">
            <v>9992102</v>
          </cell>
          <cell r="E230">
            <v>0</v>
          </cell>
          <cell r="F230">
            <v>0</v>
          </cell>
        </row>
        <row r="231">
          <cell r="A231" t="str">
            <v>9992103</v>
          </cell>
          <cell r="B231" t="str">
            <v>วัตถุดิบใช้ไป-ส่วนประกอบ...2</v>
          </cell>
          <cell r="C231" t="str">
            <v>9992103</v>
          </cell>
          <cell r="E231">
            <v>0</v>
          </cell>
          <cell r="F231">
            <v>0</v>
          </cell>
        </row>
        <row r="232">
          <cell r="A232" t="str">
            <v>9992103.</v>
          </cell>
          <cell r="B232" t="str">
            <v>วัตถุดิบใช้ไป-วัสดุหีบห่อ.....3</v>
          </cell>
          <cell r="C232" t="str">
            <v>9992103.</v>
          </cell>
          <cell r="E232">
            <v>0</v>
          </cell>
          <cell r="F232">
            <v>0</v>
          </cell>
        </row>
        <row r="233">
          <cell r="A233" t="str">
            <v>9992104</v>
          </cell>
          <cell r="B233" t="str">
            <v>ค่าแรงทางตรง</v>
          </cell>
          <cell r="C233" t="str">
            <v>9992104</v>
          </cell>
          <cell r="E233">
            <v>0</v>
          </cell>
          <cell r="F233">
            <v>0</v>
          </cell>
        </row>
        <row r="234">
          <cell r="A234" t="str">
            <v>9992105</v>
          </cell>
          <cell r="B234" t="str">
            <v>ค่าล่วงเวลา-ค่าแรงทางตรง</v>
          </cell>
          <cell r="C234" t="str">
            <v>9992105</v>
          </cell>
          <cell r="E234">
            <v>0</v>
          </cell>
          <cell r="F234">
            <v>0</v>
          </cell>
        </row>
        <row r="235">
          <cell r="A235" t="str">
            <v>9992106</v>
          </cell>
          <cell r="B235" t="str">
            <v>ค่าปัก พิมพ์ ฟอก ย้อม</v>
          </cell>
          <cell r="C235" t="str">
            <v>9992106</v>
          </cell>
          <cell r="E235">
            <v>0</v>
          </cell>
          <cell r="F235">
            <v>0</v>
          </cell>
        </row>
        <row r="236">
          <cell r="A236" t="str">
            <v>9992107</v>
          </cell>
          <cell r="B236" t="str">
            <v>โบนัส-ค่าแรงทางตรง</v>
          </cell>
          <cell r="C236" t="str">
            <v>9992107</v>
          </cell>
          <cell r="E236">
            <v>0</v>
          </cell>
          <cell r="F236">
            <v>0</v>
          </cell>
        </row>
        <row r="237">
          <cell r="A237" t="str">
            <v>9992108</v>
          </cell>
          <cell r="B237" t="str">
            <v>ค่าแรงSUB</v>
          </cell>
          <cell r="C237" t="str">
            <v>9992108</v>
          </cell>
          <cell r="E237">
            <v>0</v>
          </cell>
          <cell r="F237">
            <v>0</v>
          </cell>
        </row>
        <row r="238">
          <cell r="A238" t="str">
            <v>9992109</v>
          </cell>
          <cell r="B238" t="str">
            <v>ค่าแรงทางอ้อม</v>
          </cell>
          <cell r="C238" t="str">
            <v>9992109</v>
          </cell>
          <cell r="E238">
            <v>0</v>
          </cell>
          <cell r="F238">
            <v>0</v>
          </cell>
        </row>
        <row r="239">
          <cell r="A239" t="str">
            <v>9992110</v>
          </cell>
          <cell r="B239" t="str">
            <v>ค่าล่วงเวลา-ค่าแรงทางอ้อม</v>
          </cell>
          <cell r="C239" t="str">
            <v>9992110</v>
          </cell>
          <cell r="E239">
            <v>0</v>
          </cell>
          <cell r="F239">
            <v>0</v>
          </cell>
        </row>
        <row r="240">
          <cell r="A240" t="str">
            <v>9992111</v>
          </cell>
          <cell r="B240" t="str">
            <v>โบนัส-ค่าแรงทางอ้อม</v>
          </cell>
          <cell r="C240" t="str">
            <v>9992111</v>
          </cell>
          <cell r="E240">
            <v>0</v>
          </cell>
          <cell r="F240">
            <v>0</v>
          </cell>
        </row>
        <row r="241">
          <cell r="A241" t="str">
            <v>9992112</v>
          </cell>
          <cell r="B241" t="str">
            <v>ค่าเช่า-โรงงาน</v>
          </cell>
          <cell r="C241" t="str">
            <v>9992112</v>
          </cell>
          <cell r="E241">
            <v>0</v>
          </cell>
          <cell r="F241">
            <v>0</v>
          </cell>
        </row>
        <row r="242">
          <cell r="A242" t="str">
            <v>9992113</v>
          </cell>
          <cell r="B242" t="str">
            <v>ค่าน้ำ-โรงงาน</v>
          </cell>
          <cell r="C242" t="str">
            <v>9992113</v>
          </cell>
          <cell r="E242">
            <v>0</v>
          </cell>
          <cell r="F242">
            <v>0</v>
          </cell>
        </row>
        <row r="243">
          <cell r="A243" t="str">
            <v>9992114</v>
          </cell>
          <cell r="B243" t="str">
            <v>ค่าไฟฟ้า-โรงงาน</v>
          </cell>
          <cell r="C243" t="str">
            <v>9992114</v>
          </cell>
          <cell r="E243">
            <v>0</v>
          </cell>
          <cell r="F243">
            <v>0</v>
          </cell>
        </row>
        <row r="244">
          <cell r="A244" t="str">
            <v>9992118</v>
          </cell>
          <cell r="B244" t="str">
            <v>ค่าเครื่องเขียนและแบบพิมพ์-โรงงาน</v>
          </cell>
          <cell r="C244" t="str">
            <v>9992118</v>
          </cell>
          <cell r="E244">
            <v>0</v>
          </cell>
          <cell r="F244">
            <v>0</v>
          </cell>
        </row>
        <row r="245">
          <cell r="A245" t="str">
            <v>9992119</v>
          </cell>
          <cell r="B245" t="str">
            <v>ค่าประกันสังคม-โรงงาน</v>
          </cell>
          <cell r="C245" t="str">
            <v>9992119</v>
          </cell>
          <cell r="E245">
            <v>0</v>
          </cell>
          <cell r="F245">
            <v>0</v>
          </cell>
        </row>
        <row r="246">
          <cell r="A246" t="str">
            <v>9992120</v>
          </cell>
          <cell r="B246" t="str">
            <v>วัสดุสิ้นเปลือง-โรงงาน</v>
          </cell>
          <cell r="C246" t="str">
            <v>9992120</v>
          </cell>
          <cell r="E246">
            <v>0</v>
          </cell>
          <cell r="F246">
            <v>0</v>
          </cell>
        </row>
        <row r="247">
          <cell r="A247" t="str">
            <v>9992122</v>
          </cell>
          <cell r="B247" t="str">
            <v>ค่าวัสดุหีบห่อ-โรงงาน</v>
          </cell>
          <cell r="C247" t="str">
            <v>9992122</v>
          </cell>
          <cell r="E247">
            <v>0</v>
          </cell>
          <cell r="F247">
            <v>0</v>
          </cell>
        </row>
        <row r="248">
          <cell r="A248" t="str">
            <v>9992123</v>
          </cell>
          <cell r="B248" t="str">
            <v>ค่าซ่อมบำรุงเครื่องจักร</v>
          </cell>
          <cell r="C248" t="str">
            <v>9992123</v>
          </cell>
          <cell r="E248">
            <v>0</v>
          </cell>
          <cell r="F248">
            <v>0</v>
          </cell>
        </row>
        <row r="249">
          <cell r="A249" t="str">
            <v>9992124</v>
          </cell>
          <cell r="B249" t="str">
            <v>ค่าอะไหล่และอุปกรณ์-โรงงาน</v>
          </cell>
          <cell r="C249" t="str">
            <v>9992124</v>
          </cell>
          <cell r="E249">
            <v>0</v>
          </cell>
          <cell r="F249">
            <v>0</v>
          </cell>
        </row>
        <row r="250">
          <cell r="A250" t="str">
            <v>9992125</v>
          </cell>
          <cell r="B250" t="str">
            <v>ค่าประกันภัย-โรงงาน</v>
          </cell>
          <cell r="C250" t="str">
            <v>9992125</v>
          </cell>
          <cell r="E250">
            <v>0</v>
          </cell>
          <cell r="F250">
            <v>0</v>
          </cell>
        </row>
        <row r="251">
          <cell r="A251" t="str">
            <v>9992126</v>
          </cell>
          <cell r="B251" t="str">
            <v>ค่าแรงทางอ้อมอื่นๆ</v>
          </cell>
          <cell r="C251" t="str">
            <v>9992126</v>
          </cell>
          <cell r="E251">
            <v>0</v>
          </cell>
          <cell r="F251">
            <v>0</v>
          </cell>
        </row>
        <row r="252">
          <cell r="A252" t="str">
            <v>9992127</v>
          </cell>
          <cell r="B252" t="str">
            <v>ค่าสวัสดิการพนักงาน-โรงงาน</v>
          </cell>
          <cell r="C252" t="str">
            <v>9992127</v>
          </cell>
          <cell r="E252">
            <v>0</v>
          </cell>
          <cell r="F252">
            <v>0</v>
          </cell>
        </row>
        <row r="253">
          <cell r="A253" t="str">
            <v>9992129</v>
          </cell>
          <cell r="B253" t="str">
            <v>ค่าซ่อมบำรุงอุปกรณ์-โรงงาน</v>
          </cell>
          <cell r="C253" t="str">
            <v>9992129</v>
          </cell>
          <cell r="E253">
            <v>0</v>
          </cell>
          <cell r="F253">
            <v>0</v>
          </cell>
        </row>
        <row r="254">
          <cell r="A254" t="str">
            <v>9992130</v>
          </cell>
          <cell r="B254" t="str">
            <v>ค่าซ่อมบำรุงเฟอร์นิเจอร์-โรงงาน</v>
          </cell>
          <cell r="C254" t="str">
            <v>9992130</v>
          </cell>
          <cell r="E254">
            <v>0</v>
          </cell>
          <cell r="F254">
            <v>0</v>
          </cell>
        </row>
        <row r="255">
          <cell r="A255" t="str">
            <v>9992132</v>
          </cell>
          <cell r="B255" t="str">
            <v>ค่าใช้จ่ายในการขนสินค้าเข้า-โรงงาน</v>
          </cell>
          <cell r="C255" t="str">
            <v>9992132</v>
          </cell>
          <cell r="E255">
            <v>0</v>
          </cell>
          <cell r="F255">
            <v>0</v>
          </cell>
        </row>
        <row r="256">
          <cell r="A256" t="str">
            <v>9992134</v>
          </cell>
          <cell r="B256" t="str">
            <v>ค่าซ่อมบำรุงรถยนต์-โรงงาน</v>
          </cell>
          <cell r="C256" t="str">
            <v>9992134</v>
          </cell>
          <cell r="E256">
            <v>0</v>
          </cell>
          <cell r="F256">
            <v>0</v>
          </cell>
        </row>
        <row r="257">
          <cell r="A257" t="str">
            <v>9992135</v>
          </cell>
          <cell r="B257" t="str">
            <v>ค่าเช่าเครื่องจักร</v>
          </cell>
          <cell r="C257" t="str">
            <v>9992135</v>
          </cell>
          <cell r="E257">
            <v>0</v>
          </cell>
          <cell r="F257">
            <v>0</v>
          </cell>
        </row>
        <row r="258">
          <cell r="A258" t="str">
            <v>9992136</v>
          </cell>
          <cell r="B258" t="str">
            <v>ค่าแบบฟอร์มพนักงาน-โรงงาน</v>
          </cell>
          <cell r="C258" t="str">
            <v>9992136</v>
          </cell>
          <cell r="E258">
            <v>0</v>
          </cell>
          <cell r="F258">
            <v>0</v>
          </cell>
        </row>
        <row r="259">
          <cell r="A259" t="str">
            <v>9992137</v>
          </cell>
          <cell r="B259" t="str">
            <v>ค่าเสื่อมราคา เครื่องจักร</v>
          </cell>
          <cell r="C259" t="str">
            <v>9992137</v>
          </cell>
          <cell r="E259">
            <v>0</v>
          </cell>
          <cell r="F259">
            <v>0</v>
          </cell>
        </row>
        <row r="260">
          <cell r="A260" t="str">
            <v>9992138</v>
          </cell>
          <cell r="B260" t="str">
            <v>ค่าเสื่อมราคา เฟอร์นิเจอร์-โรงงาน</v>
          </cell>
          <cell r="C260" t="str">
            <v>9992138</v>
          </cell>
          <cell r="E260">
            <v>0</v>
          </cell>
          <cell r="F260">
            <v>0</v>
          </cell>
        </row>
        <row r="261">
          <cell r="A261" t="str">
            <v>9992139</v>
          </cell>
          <cell r="B261" t="str">
            <v>ค่าเสื่อมราคา อุปกรณ์-โรงงาน</v>
          </cell>
          <cell r="C261" t="str">
            <v>9992139</v>
          </cell>
          <cell r="E261">
            <v>0</v>
          </cell>
          <cell r="F261">
            <v>0</v>
          </cell>
        </row>
        <row r="262">
          <cell r="A262" t="str">
            <v>9992141</v>
          </cell>
          <cell r="B262" t="str">
            <v>ค่าน้ำมัน-โรงงาน</v>
          </cell>
          <cell r="C262" t="str">
            <v>9992141</v>
          </cell>
          <cell r="E262">
            <v>0</v>
          </cell>
          <cell r="F262">
            <v>0</v>
          </cell>
        </row>
        <row r="263">
          <cell r="A263" t="str">
            <v>9992142</v>
          </cell>
          <cell r="B263" t="str">
            <v>ค่าเครื่องเขียนโรงงาน</v>
          </cell>
          <cell r="C263" t="str">
            <v>9992142</v>
          </cell>
          <cell r="E263">
            <v>0</v>
          </cell>
          <cell r="F263">
            <v>0</v>
          </cell>
        </row>
        <row r="264">
          <cell r="A264" t="str">
            <v>9992144</v>
          </cell>
          <cell r="B264" t="str">
            <v>ค่ารักษาความปลอดภัย-โรงงาน</v>
          </cell>
          <cell r="C264" t="str">
            <v>9992144</v>
          </cell>
          <cell r="E264">
            <v>0</v>
          </cell>
          <cell r="F264">
            <v>0</v>
          </cell>
        </row>
        <row r="265">
          <cell r="A265" t="str">
            <v>9992145</v>
          </cell>
          <cell r="B265" t="str">
            <v>ค่าใช้จ่ายเบ็ดเตล็ด-โรงงาน</v>
          </cell>
          <cell r="C265" t="str">
            <v>9992145</v>
          </cell>
          <cell r="E265">
            <v>0</v>
          </cell>
          <cell r="F265">
            <v>0</v>
          </cell>
        </row>
        <row r="266">
          <cell r="A266" t="str">
            <v>9992146</v>
          </cell>
          <cell r="B266" t="str">
            <v>ค่าตัวอย่าง-โรงงาน</v>
          </cell>
          <cell r="C266" t="str">
            <v>9992146</v>
          </cell>
          <cell r="E266">
            <v>0</v>
          </cell>
          <cell r="F266">
            <v>0</v>
          </cell>
        </row>
        <row r="267">
          <cell r="A267" t="str">
            <v>9992147</v>
          </cell>
          <cell r="B267" t="str">
            <v>ค่าสวัสดิการพนักงาน-โรงงาน</v>
          </cell>
          <cell r="C267" t="str">
            <v>9992147</v>
          </cell>
          <cell r="E267">
            <v>0</v>
          </cell>
          <cell r="F267">
            <v>0</v>
          </cell>
        </row>
        <row r="268">
          <cell r="A268" t="str">
            <v>9992148</v>
          </cell>
          <cell r="B268" t="str">
            <v>ค่าอะไหล่และอุปกรณ์-โรงงาน</v>
          </cell>
          <cell r="C268" t="str">
            <v>9992148</v>
          </cell>
          <cell r="E268">
            <v>0</v>
          </cell>
          <cell r="F268">
            <v>0</v>
          </cell>
        </row>
        <row r="269">
          <cell r="A269" t="str">
            <v>9992199</v>
          </cell>
          <cell r="B269" t="str">
            <v>ปิดบัญชีงานระหว่างทำ..........1</v>
          </cell>
          <cell r="C269" t="str">
            <v>9992199</v>
          </cell>
          <cell r="E269">
            <v>0</v>
          </cell>
          <cell r="F269">
            <v>0</v>
          </cell>
        </row>
        <row r="270">
          <cell r="A270" t="str">
            <v>9993101</v>
          </cell>
          <cell r="B270" t="str">
            <v>สินค้าสำเร็จรูปต้นงวด..........1</v>
          </cell>
          <cell r="C270" t="str">
            <v>9993101</v>
          </cell>
          <cell r="E270">
            <v>0</v>
          </cell>
          <cell r="F270">
            <v>0</v>
          </cell>
        </row>
        <row r="271">
          <cell r="A271" t="str">
            <v>9993102</v>
          </cell>
          <cell r="B271" t="str">
            <v>สินค้าที่ผลิตได้................1</v>
          </cell>
          <cell r="C271" t="str">
            <v>9993102</v>
          </cell>
          <cell r="E271">
            <v>0</v>
          </cell>
          <cell r="F271">
            <v>0</v>
          </cell>
        </row>
        <row r="272">
          <cell r="A272" t="str">
            <v>9993199</v>
          </cell>
          <cell r="B272" t="str">
            <v>ปิดบัญชีสินค้าสำเร็จรูป..........1</v>
          </cell>
          <cell r="C272" t="str">
            <v>9993199</v>
          </cell>
          <cell r="E272">
            <v>0</v>
          </cell>
          <cell r="F272">
            <v>0</v>
          </cell>
        </row>
        <row r="274">
          <cell r="B274" t="str">
            <v>รวมทั้งหมด</v>
          </cell>
          <cell r="E274">
            <v>338590963.73000002</v>
          </cell>
          <cell r="F274">
            <v>338590963.73000002</v>
          </cell>
        </row>
        <row r="276">
          <cell r="B276" t="str">
            <v>ทรัพย์สิน</v>
          </cell>
          <cell r="E276">
            <v>130762507.64</v>
          </cell>
          <cell r="F276">
            <v>0</v>
          </cell>
        </row>
        <row r="277">
          <cell r="B277" t="str">
            <v>หนี้สิน</v>
          </cell>
          <cell r="E277">
            <v>0</v>
          </cell>
          <cell r="F277">
            <v>103894074.53</v>
          </cell>
        </row>
        <row r="278">
          <cell r="B278" t="str">
            <v>ทุน</v>
          </cell>
          <cell r="E278">
            <v>0</v>
          </cell>
          <cell r="F278">
            <v>17436443.59</v>
          </cell>
        </row>
        <row r="279">
          <cell r="B279" t="str">
            <v>รายได้</v>
          </cell>
          <cell r="E279">
            <v>0</v>
          </cell>
          <cell r="F279">
            <v>178357570.53</v>
          </cell>
        </row>
        <row r="280">
          <cell r="B280" t="str">
            <v>ค่าใช้จ่าย</v>
          </cell>
          <cell r="E280">
            <v>168925581.00999999</v>
          </cell>
          <cell r="F280">
            <v>0</v>
          </cell>
        </row>
        <row r="281">
          <cell r="B281" t="str">
            <v>รายได้-ค่าใช้จ่าย</v>
          </cell>
          <cell r="E281">
            <v>0</v>
          </cell>
          <cell r="F281">
            <v>9431989.5199999996</v>
          </cell>
        </row>
      </sheetData>
      <sheetData sheetId="1"/>
      <sheetData sheetId="2"/>
      <sheetData sheetId="3"/>
      <sheetData sheetId="4" refreshError="1"/>
      <sheetData sheetId="5"/>
      <sheetData sheetId="6"/>
      <sheetData sheetId="7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s"/>
      <sheetName val="Controls"/>
      <sheetName val="Inputs"/>
      <sheetName val="Time_Inputs"/>
      <sheetName val="BS_Cal"/>
      <sheetName val="Funding"/>
      <sheetName val="SemiAnnFS"/>
      <sheetName val="AnnualFS"/>
    </sheetNames>
    <sheetDataSet>
      <sheetData sheetId="0">
        <row r="11">
          <cell r="F11">
            <v>0.01</v>
          </cell>
        </row>
        <row r="15">
          <cell r="F15">
            <v>0</v>
          </cell>
        </row>
      </sheetData>
      <sheetData sheetId="1">
        <row r="5">
          <cell r="H5">
            <v>44013</v>
          </cell>
          <cell r="I5">
            <v>44197</v>
          </cell>
          <cell r="J5">
            <v>44378</v>
          </cell>
          <cell r="K5">
            <v>44562</v>
          </cell>
          <cell r="L5">
            <v>44743</v>
          </cell>
          <cell r="M5">
            <v>44927</v>
          </cell>
          <cell r="N5">
            <v>45108</v>
          </cell>
          <cell r="O5">
            <v>45292</v>
          </cell>
          <cell r="P5">
            <v>45474</v>
          </cell>
          <cell r="Q5">
            <v>45658</v>
          </cell>
          <cell r="R5">
            <v>45839</v>
          </cell>
          <cell r="S5">
            <v>46023</v>
          </cell>
          <cell r="T5">
            <v>46204</v>
          </cell>
          <cell r="U5">
            <v>46388</v>
          </cell>
          <cell r="V5">
            <v>46569</v>
          </cell>
          <cell r="W5">
            <v>46753</v>
          </cell>
          <cell r="X5">
            <v>46935</v>
          </cell>
          <cell r="Y5">
            <v>47119</v>
          </cell>
          <cell r="Z5">
            <v>47300</v>
          </cell>
          <cell r="AA5">
            <v>47484</v>
          </cell>
          <cell r="AB5">
            <v>47665</v>
          </cell>
          <cell r="AC5">
            <v>47849</v>
          </cell>
          <cell r="AD5">
            <v>48030</v>
          </cell>
          <cell r="AE5">
            <v>48214</v>
          </cell>
          <cell r="AF5">
            <v>48396</v>
          </cell>
          <cell r="AG5">
            <v>48580</v>
          </cell>
          <cell r="AH5">
            <v>48761</v>
          </cell>
          <cell r="AI5">
            <v>48945</v>
          </cell>
          <cell r="AJ5">
            <v>49126</v>
          </cell>
          <cell r="AK5">
            <v>49310</v>
          </cell>
          <cell r="AL5">
            <v>49491</v>
          </cell>
          <cell r="AM5">
            <v>49675</v>
          </cell>
          <cell r="AN5">
            <v>49857</v>
          </cell>
          <cell r="AO5">
            <v>50041</v>
          </cell>
          <cell r="AP5">
            <v>50222</v>
          </cell>
          <cell r="AQ5">
            <v>50406</v>
          </cell>
          <cell r="AR5">
            <v>50587</v>
          </cell>
          <cell r="AS5">
            <v>50771</v>
          </cell>
          <cell r="AT5">
            <v>50952</v>
          </cell>
          <cell r="AU5">
            <v>51136</v>
          </cell>
          <cell r="AV5">
            <v>51318</v>
          </cell>
          <cell r="AW5">
            <v>51502</v>
          </cell>
          <cell r="AX5">
            <v>51683</v>
          </cell>
          <cell r="AY5">
            <v>51867</v>
          </cell>
          <cell r="AZ5">
            <v>52048</v>
          </cell>
          <cell r="BA5">
            <v>52232</v>
          </cell>
          <cell r="BB5">
            <v>52413</v>
          </cell>
          <cell r="BC5">
            <v>52597</v>
          </cell>
          <cell r="BD5">
            <v>52779</v>
          </cell>
          <cell r="BE5">
            <v>52963</v>
          </cell>
          <cell r="BF5">
            <v>53144</v>
          </cell>
          <cell r="BG5">
            <v>53328</v>
          </cell>
          <cell r="BH5">
            <v>53509</v>
          </cell>
          <cell r="BI5">
            <v>53693</v>
          </cell>
          <cell r="BJ5">
            <v>53874</v>
          </cell>
          <cell r="BK5">
            <v>54058</v>
          </cell>
          <cell r="BL5">
            <v>54240</v>
          </cell>
          <cell r="BM5">
            <v>54424</v>
          </cell>
          <cell r="BN5">
            <v>54605</v>
          </cell>
          <cell r="BO5">
            <v>54789</v>
          </cell>
          <cell r="BP5">
            <v>54970</v>
          </cell>
          <cell r="BQ5">
            <v>55154</v>
          </cell>
          <cell r="BR5">
            <v>55335</v>
          </cell>
          <cell r="BS5">
            <v>55519</v>
          </cell>
          <cell r="BT5">
            <v>55701</v>
          </cell>
          <cell r="BU5">
            <v>55885</v>
          </cell>
          <cell r="BV5">
            <v>56066</v>
          </cell>
          <cell r="BW5">
            <v>56250</v>
          </cell>
          <cell r="BX5">
            <v>56431</v>
          </cell>
          <cell r="BY5">
            <v>56615</v>
          </cell>
          <cell r="BZ5">
            <v>56796</v>
          </cell>
          <cell r="CA5">
            <v>56980</v>
          </cell>
          <cell r="CB5">
            <v>57162</v>
          </cell>
          <cell r="CC5">
            <v>57346</v>
          </cell>
          <cell r="CD5">
            <v>57527</v>
          </cell>
          <cell r="CE5">
            <v>57711</v>
          </cell>
          <cell r="CF5">
            <v>57892</v>
          </cell>
          <cell r="CG5">
            <v>58076</v>
          </cell>
          <cell r="CH5">
            <v>58257</v>
          </cell>
          <cell r="CI5">
            <v>58441</v>
          </cell>
          <cell r="CJ5">
            <v>58623</v>
          </cell>
          <cell r="CK5">
            <v>58807</v>
          </cell>
          <cell r="CL5">
            <v>58988</v>
          </cell>
          <cell r="CM5">
            <v>59172</v>
          </cell>
          <cell r="CN5">
            <v>59353</v>
          </cell>
          <cell r="CO5">
            <v>59537</v>
          </cell>
          <cell r="CP5">
            <v>59718</v>
          </cell>
          <cell r="CQ5">
            <v>59902</v>
          </cell>
          <cell r="CR5">
            <v>60084</v>
          </cell>
          <cell r="CS5">
            <v>60268</v>
          </cell>
          <cell r="CT5">
            <v>60449</v>
          </cell>
          <cell r="CU5">
            <v>60633</v>
          </cell>
          <cell r="CV5">
            <v>60814</v>
          </cell>
          <cell r="CW5">
            <v>60998</v>
          </cell>
          <cell r="CX5">
            <v>61179</v>
          </cell>
          <cell r="CY5">
            <v>61363</v>
          </cell>
          <cell r="CZ5">
            <v>61545</v>
          </cell>
          <cell r="DA5">
            <v>61729</v>
          </cell>
          <cell r="DB5">
            <v>61910</v>
          </cell>
          <cell r="DC5">
            <v>62094</v>
          </cell>
          <cell r="DD5">
            <v>62275</v>
          </cell>
          <cell r="DE5">
            <v>62459</v>
          </cell>
          <cell r="DF5">
            <v>62640</v>
          </cell>
          <cell r="DG5">
            <v>62824</v>
          </cell>
          <cell r="DH5">
            <v>63006</v>
          </cell>
          <cell r="DI5">
            <v>63190</v>
          </cell>
          <cell r="DJ5">
            <v>63371</v>
          </cell>
          <cell r="DK5">
            <v>63555</v>
          </cell>
          <cell r="DL5">
            <v>63736</v>
          </cell>
          <cell r="DM5">
            <v>63920</v>
          </cell>
          <cell r="DN5">
            <v>64101</v>
          </cell>
          <cell r="DO5">
            <v>64285</v>
          </cell>
          <cell r="DP5">
            <v>64467</v>
          </cell>
          <cell r="DQ5">
            <v>64651</v>
          </cell>
          <cell r="DR5">
            <v>64832</v>
          </cell>
          <cell r="DS5">
            <v>65016</v>
          </cell>
          <cell r="DT5">
            <v>65197</v>
          </cell>
          <cell r="DU5">
            <v>65381</v>
          </cell>
          <cell r="DV5">
            <v>65562</v>
          </cell>
          <cell r="DW5">
            <v>65746</v>
          </cell>
        </row>
        <row r="20">
          <cell r="F20">
            <v>44013</v>
          </cell>
        </row>
        <row r="23">
          <cell r="F23">
            <v>44013</v>
          </cell>
        </row>
        <row r="29">
          <cell r="D29">
            <v>1</v>
          </cell>
        </row>
        <row r="30">
          <cell r="D30">
            <v>0</v>
          </cell>
        </row>
        <row r="38">
          <cell r="E38">
            <v>1</v>
          </cell>
        </row>
        <row r="40">
          <cell r="D40" t="str">
            <v>Management</v>
          </cell>
        </row>
        <row r="41">
          <cell r="D41" t="str">
            <v>Scenario 2</v>
          </cell>
        </row>
        <row r="42">
          <cell r="D42" t="str">
            <v>Scenario 3</v>
          </cell>
        </row>
        <row r="48">
          <cell r="E48">
            <v>44013</v>
          </cell>
        </row>
        <row r="52">
          <cell r="E52">
            <v>60</v>
          </cell>
        </row>
        <row r="53">
          <cell r="E53">
            <v>60</v>
          </cell>
        </row>
        <row r="54">
          <cell r="E54">
            <v>21</v>
          </cell>
        </row>
        <row r="55">
          <cell r="E55">
            <v>365</v>
          </cell>
        </row>
        <row r="56">
          <cell r="E56">
            <v>30.416666666666668</v>
          </cell>
        </row>
        <row r="57">
          <cell r="E57">
            <v>12</v>
          </cell>
        </row>
        <row r="58">
          <cell r="E58">
            <v>6</v>
          </cell>
        </row>
        <row r="59">
          <cell r="E59">
            <v>2</v>
          </cell>
        </row>
        <row r="60">
          <cell r="E60">
            <v>1000</v>
          </cell>
        </row>
        <row r="61">
          <cell r="E61">
            <v>10000</v>
          </cell>
        </row>
        <row r="63">
          <cell r="E63">
            <v>0.17</v>
          </cell>
        </row>
      </sheetData>
      <sheetData sheetId="2"/>
      <sheetData sheetId="3"/>
      <sheetData sheetId="4">
        <row r="45">
          <cell r="F45">
            <v>0</v>
          </cell>
        </row>
        <row r="46">
          <cell r="F46">
            <v>1</v>
          </cell>
        </row>
      </sheetData>
      <sheetData sheetId="5" refreshError="1"/>
      <sheetData sheetId="6"/>
      <sheetData sheetId="7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310708"/>
      <sheetName val="BS"/>
      <sheetName val="P&amp;L"/>
      <sheetName val="Conso_CF_0305-BS22"/>
      <sheetName val="10-cut"/>
      <sheetName val="Structure2008"/>
      <sheetName val="End"/>
      <sheetName val="Conso_CF_0305-BS2"/>
      <sheetName val="Conso_CF_0305-BS21"/>
      <sheetName val="Conso CF_0305-BS2"/>
      <sheetName val="Conso_CF_0305-BS23"/>
      <sheetName val="Conso_CF_0305-BS2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/>
      <sheetData sheetId="1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rror_Check2"/>
      <sheetName val="Cover"/>
      <sheetName val="START"/>
      <sheetName val="DATA_GPC2"/>
      <sheetName val="WACC_and_EV_Inputs2"/>
      <sheetName val="Conclusion_of_Value2"/>
      <sheetName val="Market_Cap_Reconciliation2"/>
      <sheetName val="INC_STAT_Hist_Input2"/>
      <sheetName val="PFI_Inputs2"/>
      <sheetName val="BAL_SHEET_Hist_Input2"/>
      <sheetName val="NOL_Tax_Benefit2"/>
      <sheetName val="DCF"/>
      <sheetName val="WACC"/>
      <sheetName val="PFI_Inc_Stat2"/>
      <sheetName val="PFI_Inc_Stat_Common_Size2"/>
      <sheetName val="PFI_Balance_Sheet2"/>
      <sheetName val="PFI_Cash_Flow2"/>
      <sheetName val="EV"/>
      <sheetName val="EV_Multiples2"/>
      <sheetName val="Growth&amp;Margins"/>
      <sheetName val="Equity_Multiples2"/>
      <sheetName val="Guideline_Public_Company_Metho2"/>
      <sheetName val="Guideline_Transactions_Input2"/>
      <sheetName val="Guideline_Transactions_Method2"/>
      <sheetName val="TOC_Print_from_here&gt;&gt;2"/>
      <sheetName val="&lt;&lt;to_this_bookend2"/>
      <sheetName val="Workpapers-&gt;&gt;"/>
      <sheetName val="Tax_Amortization_Benefit2"/>
      <sheetName val="Depreciation_and_Tax_Benefit2"/>
      <sheetName val="Depreciation%Sales"/>
      <sheetName val="Working_Capital2"/>
      <sheetName val="GPC_WACC2"/>
      <sheetName val="Segment_Information2"/>
      <sheetName val="GPC_Business_Descriptions2"/>
      <sheetName val="Ranking"/>
      <sheetName val="EBIT_Reconciliation2"/>
      <sheetName val="Hist_Debt_Mkt_Equity2"/>
      <sheetName val="DuPont_ROA2"/>
      <sheetName val="DuPont_ROE2"/>
      <sheetName val="Guideline_Public_Co_Estimates2"/>
      <sheetName val="Other_tools-&gt;&gt;2"/>
      <sheetName val="ValueBridge"/>
      <sheetName val="Reference"/>
      <sheetName val="BarChart"/>
      <sheetName val="PieChart"/>
      <sheetName val="User's_Guide2"/>
      <sheetName val="Update_notes2"/>
      <sheetName val="Notes"/>
      <sheetName val="Blank_Template2"/>
      <sheetName val="Settings"/>
      <sheetName val="Error_Check"/>
      <sheetName val="DATA_GPC"/>
      <sheetName val="WACC_and_EV_Inputs"/>
      <sheetName val="Conclusion_of_Value"/>
      <sheetName val="Market_Cap_Reconciliation"/>
      <sheetName val="INC_STAT_Hist_Input"/>
      <sheetName val="PFI_Inputs"/>
      <sheetName val="BAL_SHEET_Hist_Input"/>
      <sheetName val="NOL_Tax_Benefit"/>
      <sheetName val="PFI_Inc_Stat"/>
      <sheetName val="PFI_Inc_Stat_Common_Size"/>
      <sheetName val="PFI_Balance_Sheet"/>
      <sheetName val="PFI_Cash_Flow"/>
      <sheetName val="EV_Multiples"/>
      <sheetName val="Equity_Multiples"/>
      <sheetName val="Guideline_Public_Company_Method"/>
      <sheetName val="Guideline_Transactions_Input"/>
      <sheetName val="Guideline_Transactions_Method"/>
      <sheetName val="TOC_Print_from_here&gt;&gt;"/>
      <sheetName val="&lt;&lt;to_this_bookend"/>
      <sheetName val="Tax_Amortization_Benefit"/>
      <sheetName val="Depreciation_and_Tax_Benefit"/>
      <sheetName val="Working_Capital"/>
      <sheetName val="GPC_WACC"/>
      <sheetName val="Segment_Information"/>
      <sheetName val="GPC_Business_Descriptions"/>
      <sheetName val="EBIT_Reconciliation"/>
      <sheetName val="Hist_Debt_Mkt_Equity"/>
      <sheetName val="DuPont_ROA"/>
      <sheetName val="DuPont_ROE"/>
      <sheetName val="Guideline_Public_Co_Estimates"/>
      <sheetName val="Other_tools-&gt;&gt;"/>
      <sheetName val="User's_Guide"/>
      <sheetName val="Update_notes"/>
      <sheetName val="Blank_Template"/>
      <sheetName val="Error_Check1"/>
      <sheetName val="DATA_GPC1"/>
      <sheetName val="WACC_and_EV_Inputs1"/>
      <sheetName val="Conclusion_of_Value1"/>
      <sheetName val="Market_Cap_Reconciliation1"/>
      <sheetName val="INC_STAT_Hist_Input1"/>
      <sheetName val="PFI_Inputs1"/>
      <sheetName val="BAL_SHEET_Hist_Input1"/>
      <sheetName val="NOL_Tax_Benefit1"/>
      <sheetName val="PFI_Inc_Stat1"/>
      <sheetName val="PFI_Inc_Stat_Common_Size1"/>
      <sheetName val="PFI_Balance_Sheet1"/>
      <sheetName val="PFI_Cash_Flow1"/>
      <sheetName val="EV_Multiples1"/>
      <sheetName val="Equity_Multiples1"/>
      <sheetName val="Guideline_Public_Company_Metho1"/>
      <sheetName val="Guideline_Transactions_Input1"/>
      <sheetName val="Guideline_Transactions_Method1"/>
      <sheetName val="TOC_Print_from_here&gt;&gt;1"/>
      <sheetName val="&lt;&lt;to_this_bookend1"/>
      <sheetName val="Tax_Amortization_Benefit1"/>
      <sheetName val="Depreciation_and_Tax_Benefit1"/>
      <sheetName val="Working_Capital1"/>
      <sheetName val="GPC_WACC1"/>
      <sheetName val="Segment_Information1"/>
      <sheetName val="GPC_Business_Descriptions1"/>
      <sheetName val="EBIT_Reconciliation1"/>
      <sheetName val="Hist_Debt_Mkt_Equity1"/>
      <sheetName val="DuPont_ROA1"/>
      <sheetName val="DuPont_ROE1"/>
      <sheetName val="Guideline_Public_Co_Estimates1"/>
      <sheetName val="Other_tools-&gt;&gt;1"/>
      <sheetName val="User's_Guide1"/>
      <sheetName val="Update_notes1"/>
      <sheetName val="Blank_Template1"/>
      <sheetName val="Error Check"/>
      <sheetName val="DATA GPC"/>
      <sheetName val="WACC and EV Inputs"/>
      <sheetName val="Conclusion of Value"/>
      <sheetName val="Market Cap Reconciliation"/>
      <sheetName val="INC STAT Hist Input"/>
      <sheetName val="PFI Inputs"/>
      <sheetName val="BAL SHEET Hist Input"/>
      <sheetName val="NOL Tax Benefit"/>
      <sheetName val="PFI Inc Stat"/>
      <sheetName val="PFI Inc Stat Common Size"/>
      <sheetName val="PFI Balance Sheet"/>
      <sheetName val="PFI Cash Flow"/>
      <sheetName val="EV Multiples"/>
      <sheetName val="Equity Multiples"/>
      <sheetName val="Guideline Public Company Method"/>
      <sheetName val="Guideline Transactions Input"/>
      <sheetName val="Guideline Transactions Method"/>
      <sheetName val="TOC Print from here&gt;&gt;"/>
      <sheetName val="&lt;&lt;to this bookend"/>
      <sheetName val="Tax Amortization Benefit"/>
      <sheetName val="Depreciation and Tax Benefit"/>
      <sheetName val="Working Capital"/>
      <sheetName val="GPC WACC"/>
      <sheetName val="Segment Information"/>
      <sheetName val="GPC Business Descriptions"/>
      <sheetName val="EBIT Reconciliation"/>
      <sheetName val="Hist Debt Mkt Equity"/>
      <sheetName val="DuPont ROA"/>
      <sheetName val="DuPont ROE"/>
      <sheetName val="Guideline Public Co Estimates"/>
      <sheetName val="Other tools-&gt;&gt;"/>
      <sheetName val="User's Guide"/>
      <sheetName val="Update notes"/>
      <sheetName val="Blank Template"/>
      <sheetName val="Error_Check3"/>
      <sheetName val="DATA_GPC3"/>
      <sheetName val="WACC_and_EV_Inputs3"/>
      <sheetName val="Conclusion_of_Value3"/>
      <sheetName val="Market_Cap_Reconciliation3"/>
      <sheetName val="INC_STAT_Hist_Input3"/>
      <sheetName val="PFI_Inputs3"/>
      <sheetName val="BAL_SHEET_Hist_Input3"/>
      <sheetName val="NOL_Tax_Benefit3"/>
      <sheetName val="PFI_Inc_Stat3"/>
      <sheetName val="PFI_Inc_Stat_Common_Size3"/>
      <sheetName val="PFI_Balance_Sheet3"/>
      <sheetName val="PFI_Cash_Flow3"/>
      <sheetName val="EV_Multiples3"/>
      <sheetName val="Equity_Multiples3"/>
      <sheetName val="Guideline_Public_Company_Metho3"/>
      <sheetName val="Guideline_Transactions_Input3"/>
      <sheetName val="Guideline_Transactions_Method3"/>
      <sheetName val="TOC_Print_from_here&gt;&gt;3"/>
      <sheetName val="&lt;&lt;to_this_bookend3"/>
      <sheetName val="Tax_Amortization_Benefit3"/>
      <sheetName val="Depreciation_and_Tax_Benefit3"/>
      <sheetName val="Working_Capital3"/>
      <sheetName val="GPC_WACC3"/>
      <sheetName val="Segment_Information3"/>
      <sheetName val="GPC_Business_Descriptions3"/>
      <sheetName val="EBIT_Reconciliation3"/>
      <sheetName val="Hist_Debt_Mkt_Equity3"/>
      <sheetName val="DuPont_ROA3"/>
      <sheetName val="DuPont_ROE3"/>
      <sheetName val="Guideline_Public_Co_Estimates3"/>
      <sheetName val="Other_tools-&gt;&gt;3"/>
      <sheetName val="User's_Guide3"/>
      <sheetName val="Update_notes3"/>
      <sheetName val="Blank_Template3"/>
      <sheetName val="Error_Check4"/>
      <sheetName val="DATA_GPC4"/>
      <sheetName val="WACC_and_EV_Inputs4"/>
      <sheetName val="Conclusion_of_Value4"/>
      <sheetName val="Market_Cap_Reconciliation4"/>
      <sheetName val="INC_STAT_Hist_Input4"/>
      <sheetName val="PFI_Inputs4"/>
      <sheetName val="BAL_SHEET_Hist_Input4"/>
      <sheetName val="NOL_Tax_Benefit4"/>
      <sheetName val="PFI_Inc_Stat4"/>
      <sheetName val="PFI_Inc_Stat_Common_Size4"/>
      <sheetName val="PFI_Balance_Sheet4"/>
      <sheetName val="PFI_Cash_Flow4"/>
      <sheetName val="EV_Multiples4"/>
      <sheetName val="Equity_Multiples4"/>
      <sheetName val="Guideline_Public_Company_Metho4"/>
      <sheetName val="Guideline_Transactions_Input4"/>
      <sheetName val="Guideline_Transactions_Method4"/>
      <sheetName val="TOC_Print_from_here&gt;&gt;4"/>
      <sheetName val="&lt;&lt;to_this_bookend4"/>
      <sheetName val="Tax_Amortization_Benefit4"/>
      <sheetName val="Depreciation_and_Tax_Benefit4"/>
      <sheetName val="Working_Capital4"/>
      <sheetName val="GPC_WACC4"/>
      <sheetName val="Segment_Information4"/>
      <sheetName val="GPC_Business_Descriptions4"/>
      <sheetName val="EBIT_Reconciliation4"/>
      <sheetName val="Hist_Debt_Mkt_Equity4"/>
      <sheetName val="DuPont_ROA4"/>
      <sheetName val="DuPont_ROE4"/>
      <sheetName val="Guideline_Public_Co_Estimates4"/>
      <sheetName val="Other_tools-&gt;&gt;4"/>
      <sheetName val="User's_Guide4"/>
      <sheetName val="Update_notes4"/>
      <sheetName val="Blank_Template4"/>
      <sheetName val="Error_Check5"/>
      <sheetName val="DATA_GPC5"/>
      <sheetName val="WACC_and_EV_Inputs5"/>
      <sheetName val="Conclusion_of_Value5"/>
      <sheetName val="Market_Cap_Reconciliation5"/>
      <sheetName val="INC_STAT_Hist_Input5"/>
      <sheetName val="PFI_Inputs5"/>
      <sheetName val="BAL_SHEET_Hist_Input5"/>
      <sheetName val="NOL_Tax_Benefit5"/>
      <sheetName val="PFI_Inc_Stat5"/>
      <sheetName val="PFI_Inc_Stat_Common_Size5"/>
      <sheetName val="PFI_Balance_Sheet5"/>
      <sheetName val="PFI_Cash_Flow5"/>
      <sheetName val="EV_Multiples5"/>
      <sheetName val="Equity_Multiples5"/>
      <sheetName val="Guideline_Public_Company_Metho5"/>
      <sheetName val="Guideline_Transactions_Input5"/>
      <sheetName val="Guideline_Transactions_Method5"/>
      <sheetName val="TOC_Print_from_here&gt;&gt;5"/>
      <sheetName val="&lt;&lt;to_this_bookend5"/>
      <sheetName val="Tax_Amortization_Benefit5"/>
      <sheetName val="Depreciation_and_Tax_Benefit5"/>
      <sheetName val="Working_Capital5"/>
      <sheetName val="GPC_WACC5"/>
      <sheetName val="Segment_Information5"/>
      <sheetName val="GPC_Business_Descriptions5"/>
      <sheetName val="EBIT_Reconciliation5"/>
      <sheetName val="Hist_Debt_Mkt_Equity5"/>
      <sheetName val="DuPont_ROA5"/>
      <sheetName val="DuPont_ROE5"/>
      <sheetName val="Guideline_Public_Co_Estimates5"/>
      <sheetName val="Other_tools-&gt;&gt;5"/>
      <sheetName val="User's_Guide5"/>
      <sheetName val="Update_notes5"/>
      <sheetName val="Blank_Template5"/>
    </sheetNames>
    <sheetDataSet>
      <sheetData sheetId="0"/>
      <sheetData sheetId="1" refreshError="1"/>
      <sheetData sheetId="2" refreshError="1">
        <row r="15">
          <cell r="I15">
            <v>44012</v>
          </cell>
        </row>
      </sheetData>
      <sheetData sheetId="3">
        <row r="1">
          <cell r="X1">
            <v>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/>
      <sheetData sheetId="34" refreshError="1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>
        <row r="341">
          <cell r="J341">
            <v>2017</v>
          </cell>
        </row>
      </sheetData>
      <sheetData sheetId="43" refreshError="1"/>
      <sheetData sheetId="44" refreshError="1"/>
      <sheetData sheetId="45"/>
      <sheetData sheetId="46"/>
      <sheetData sheetId="47" refreshError="1"/>
      <sheetData sheetId="48"/>
      <sheetData sheetId="49" refreshError="1">
        <row r="48">
          <cell r="M48" t="str">
            <v>ERROR</v>
          </cell>
        </row>
      </sheetData>
      <sheetData sheetId="50"/>
      <sheetData sheetId="51">
        <row r="1">
          <cell r="X1">
            <v>1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>
        <row r="1">
          <cell r="X1">
            <v>1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>
        <row r="1">
          <cell r="X1">
            <v>1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>
        <row r="1">
          <cell r="X1">
            <v>1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>
        <row r="1">
          <cell r="X1">
            <v>1</v>
          </cell>
        </row>
      </sheetData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1">
          <cell r="X1">
            <v>1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rketValueCal"/>
      <sheetName val="Case 1"/>
      <sheetName val="Case 2"/>
      <sheetName val="Marketsizeworkings"/>
      <sheetName val="Case_1"/>
      <sheetName val="Case_2"/>
      <sheetName val="Case_11"/>
      <sheetName val="Case_21"/>
      <sheetName val="Case_12"/>
      <sheetName val="Case_22"/>
      <sheetName val="Case_13"/>
      <sheetName val="Case_23"/>
    </sheetNames>
    <definedNames>
      <definedName name="Header1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DEFN__&amp;_EXAMPLES1"/>
      <sheetName val="PROCESS"/>
      <sheetName val="ACTIVITIES"/>
      <sheetName val="METHODOLOGY"/>
      <sheetName val="MASTER_PLAN1"/>
      <sheetName val="YEARLY_PLAN1"/>
      <sheetName val="BM-TARGETS"/>
      <sheetName val="PARATO-1"/>
      <sheetName val="PARATO-2"/>
      <sheetName val="STRATIFICATION"/>
      <sheetName val="BLOCK_DIAGRAM1"/>
      <sheetName val="WHY_NOT_OK1"/>
      <sheetName val="CONTMN__SOURCES1"/>
      <sheetName val="PM_ANALYSIS1"/>
      <sheetName val="PP_MATRIX1"/>
      <sheetName val="WHY-WHY"/>
      <sheetName val="KAIZEN_EXAMPLES1"/>
      <sheetName val="KAIZEN_SUMMARY1"/>
      <sheetName val="HOR__PLAN1"/>
      <sheetName val="STANDARDISATION"/>
      <sheetName val="ZERO_CASES1"/>
      <sheetName val="RESULTS"/>
      <sheetName val="BENEFIT"/>
      <sheetName val="FUTURE_PLAN1"/>
      <sheetName val="POINTS"/>
      <sheetName val="Sheet3"/>
      <sheetName val="KAIZENEXAMPLES"/>
      <sheetName val="CIPA"/>
      <sheetName val="PQCDSM"/>
      <sheetName val="ราคาต่อหน่วย2-9"/>
      <sheetName val="PL_INEC_Q2'531"/>
      <sheetName val="DEFN__&amp;_EXAMPLES"/>
      <sheetName val="MASTER_PLAN"/>
      <sheetName val="YEARLY_PLAN"/>
      <sheetName val="BLOCK_DIAGRAM"/>
      <sheetName val="WHY_NOT_OK"/>
      <sheetName val="CONTMN__SOURCES"/>
      <sheetName val="PM_ANALYSIS"/>
      <sheetName val="PP_MATRIX"/>
      <sheetName val="KAIZEN_EXAMPLES"/>
      <sheetName val="KAIZEN_SUMMARY"/>
      <sheetName val="HOR__PLAN"/>
      <sheetName val="ZERO_CASES"/>
      <sheetName val="FUTURE_PLAN"/>
      <sheetName val="PL_INEC_Q2'53"/>
      <sheetName val="DEFN. &amp; EXAMPLES"/>
      <sheetName val="MASTER PLAN"/>
      <sheetName val="YEARLY PLAN"/>
      <sheetName val="BLOCK DIAGRAM"/>
      <sheetName val="WHY NOT OK"/>
      <sheetName val="CONTMN. SOURCES"/>
      <sheetName val="PM ANALYSIS"/>
      <sheetName val="PP MATRIX"/>
      <sheetName val="KAIZEN EXAMPLES"/>
      <sheetName val="KAIZEN SUMMARY"/>
      <sheetName val="HOR. PLAN"/>
      <sheetName val="ZERO CASES"/>
      <sheetName val="FUTURE PLAN"/>
      <sheetName val="PL_INEC Q2'5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 refreshError="1"/>
      <sheetData sheetId="17">
        <row r="1">
          <cell r="A1" t="str">
            <v>KAIZEN THEME IMPLEMENTATION SHEET</v>
          </cell>
        </row>
      </sheetData>
      <sheetData sheetId="18"/>
      <sheetData sheetId="19"/>
      <sheetData sheetId="20" refreshError="1"/>
      <sheetData sheetId="21"/>
      <sheetData sheetId="22" refreshError="1"/>
      <sheetData sheetId="23" refreshError="1"/>
      <sheetData sheetId="24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>
        <row r="1">
          <cell r="A1" t="str">
            <v>KAIZEN THEME IMPLEMENTATION SHEET</v>
          </cell>
        </row>
      </sheetData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>
        <row r="1">
          <cell r="A1" t="str">
            <v>KAIZEN THEME IMPLEMENTATION SHEET</v>
          </cell>
        </row>
        <row r="2">
          <cell r="A2" t="str">
            <v xml:space="preserve">THEME : </v>
          </cell>
          <cell r="C2" t="str">
            <v>REG. DATE</v>
          </cell>
          <cell r="F2" t="str">
            <v>REG. NO.</v>
          </cell>
        </row>
        <row r="3">
          <cell r="A3" t="str">
            <v xml:space="preserve">B.M. </v>
          </cell>
          <cell r="B3" t="str">
            <v>PERIOD :</v>
          </cell>
        </row>
        <row r="4">
          <cell r="B4" t="str">
            <v xml:space="preserve">KAIZEN START: </v>
          </cell>
          <cell r="C4" t="str">
            <v xml:space="preserve">KAIZEN IDEA : </v>
          </cell>
        </row>
        <row r="6">
          <cell r="A6" t="str">
            <v xml:space="preserve">TARGET : </v>
          </cell>
          <cell r="B6" t="str">
            <v xml:space="preserve">KAIZEN FINISH: </v>
          </cell>
        </row>
        <row r="7">
          <cell r="A7" t="str">
            <v>BEFORE :</v>
          </cell>
          <cell r="B7" t="str">
            <v>AFTER :</v>
          </cell>
          <cell r="C7" t="str">
            <v>BENEFIT :</v>
          </cell>
        </row>
        <row r="10">
          <cell r="C10" t="str">
            <v>HORIZONTAL PLAN :</v>
          </cell>
        </row>
        <row r="11">
          <cell r="C11" t="str">
            <v>M/C</v>
          </cell>
        </row>
        <row r="12">
          <cell r="C12" t="str">
            <v>Plan</v>
          </cell>
        </row>
        <row r="13">
          <cell r="C13" t="str">
            <v>Status</v>
          </cell>
        </row>
        <row r="14">
          <cell r="A14" t="str">
            <v>ANALYSIS :</v>
          </cell>
          <cell r="B14" t="str">
            <v>RESULT :</v>
          </cell>
          <cell r="C14" t="str">
            <v xml:space="preserve">BENEFITS : </v>
          </cell>
        </row>
        <row r="18">
          <cell r="C18" t="str">
            <v>STANDARDIZATION:-</v>
          </cell>
        </row>
        <row r="23">
          <cell r="A23" t="str">
            <v>KAIZEN THEME IMPLEMENTATION SHEET</v>
          </cell>
        </row>
        <row r="24">
          <cell r="A24" t="str">
            <v xml:space="preserve">THEME : </v>
          </cell>
          <cell r="C24" t="str">
            <v>REG. DATE</v>
          </cell>
          <cell r="F24" t="str">
            <v>REG. NO.</v>
          </cell>
        </row>
        <row r="25">
          <cell r="A25" t="str">
            <v xml:space="preserve">B.M. </v>
          </cell>
          <cell r="B25" t="str">
            <v>PERIOD :</v>
          </cell>
        </row>
        <row r="26">
          <cell r="B26" t="str">
            <v xml:space="preserve">KAIZEN START: </v>
          </cell>
          <cell r="C26" t="str">
            <v xml:space="preserve">KAIZEN IDEA : </v>
          </cell>
        </row>
        <row r="28">
          <cell r="A28" t="str">
            <v xml:space="preserve">TARGET : </v>
          </cell>
          <cell r="B28" t="str">
            <v xml:space="preserve">KAIZEN FINISH: </v>
          </cell>
        </row>
        <row r="29">
          <cell r="A29" t="str">
            <v>BEFORE :</v>
          </cell>
          <cell r="B29" t="str">
            <v>AFTER :</v>
          </cell>
          <cell r="C29" t="str">
            <v>BENEFIT :</v>
          </cell>
        </row>
        <row r="32">
          <cell r="C32" t="str">
            <v>HORIZONTAL PLAN :</v>
          </cell>
        </row>
        <row r="33">
          <cell r="C33" t="str">
            <v>M/C</v>
          </cell>
        </row>
        <row r="34">
          <cell r="C34" t="str">
            <v>Plan</v>
          </cell>
        </row>
        <row r="35">
          <cell r="C35" t="str">
            <v>Status</v>
          </cell>
        </row>
        <row r="36">
          <cell r="A36" t="str">
            <v>ANALYSIS :</v>
          </cell>
          <cell r="B36" t="str">
            <v>RESULT :</v>
          </cell>
          <cell r="C36" t="str">
            <v xml:space="preserve">BENEFITS : </v>
          </cell>
        </row>
        <row r="40">
          <cell r="C40" t="str">
            <v>STANDARDIZATION:-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EA228-AB35-4ED9-85F4-E8875FDE2DED}">
  <dimension ref="A1:J121"/>
  <sheetViews>
    <sheetView showGridLines="0" view="pageBreakPreview" topLeftCell="A87" zoomScaleNormal="115" zoomScaleSheetLayoutView="100" workbookViewId="0">
      <selection activeCell="D74" sqref="D74"/>
    </sheetView>
  </sheetViews>
  <sheetFormatPr defaultColWidth="10.5703125" defaultRowHeight="20.25" customHeight="1"/>
  <cols>
    <col min="1" max="1" width="48.42578125" style="13" customWidth="1"/>
    <col min="2" max="2" width="6.7109375" style="13" customWidth="1"/>
    <col min="3" max="3" width="1.42578125" style="13" customWidth="1"/>
    <col min="4" max="4" width="14.140625" style="13" customWidth="1"/>
    <col min="5" max="5" width="1.42578125" style="13" customWidth="1"/>
    <col min="6" max="6" width="14.140625" style="13" customWidth="1"/>
    <col min="7" max="7" width="1.42578125" style="13" customWidth="1"/>
    <col min="8" max="8" width="14.140625" style="13" customWidth="1"/>
    <col min="9" max="9" width="1.42578125" style="13" customWidth="1"/>
    <col min="10" max="10" width="14.140625" style="13" customWidth="1"/>
    <col min="11" max="11" width="10.5703125" style="13"/>
    <col min="12" max="12" width="11.42578125" style="13" bestFit="1" customWidth="1"/>
    <col min="13" max="13" width="10.5703125" style="13"/>
    <col min="14" max="14" width="9.5703125" style="13" bestFit="1" customWidth="1"/>
    <col min="15" max="16384" width="10.5703125" style="13"/>
  </cols>
  <sheetData>
    <row r="1" spans="1:10" ht="20.25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20.25" customHeight="1">
      <c r="A2" s="11" t="s">
        <v>280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20.25" customHeight="1">
      <c r="A3" s="11" t="s">
        <v>296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s="14" customFormat="1" ht="20.25" customHeight="1">
      <c r="A4" s="13"/>
      <c r="B4" s="15"/>
      <c r="C4" s="15"/>
      <c r="D4" s="15"/>
      <c r="E4" s="15"/>
      <c r="F4" s="16"/>
      <c r="G4" s="13"/>
      <c r="H4" s="13"/>
      <c r="I4" s="13"/>
      <c r="J4" s="16" t="s">
        <v>1</v>
      </c>
    </row>
    <row r="5" spans="1:10" ht="20.25" customHeight="1">
      <c r="A5" s="14"/>
      <c r="B5" s="17"/>
      <c r="C5" s="17"/>
      <c r="D5" s="127" t="s">
        <v>2</v>
      </c>
      <c r="E5" s="127"/>
      <c r="F5" s="127"/>
      <c r="G5" s="14"/>
      <c r="H5" s="127" t="s">
        <v>3</v>
      </c>
      <c r="I5" s="127"/>
      <c r="J5" s="127"/>
    </row>
    <row r="6" spans="1:10" ht="20.25" customHeight="1">
      <c r="B6" s="19" t="s">
        <v>4</v>
      </c>
      <c r="C6" s="20"/>
      <c r="D6" s="113">
        <v>2568</v>
      </c>
      <c r="E6" s="22"/>
      <c r="F6" s="21">
        <v>2567</v>
      </c>
      <c r="G6" s="24"/>
      <c r="H6" s="113">
        <v>2568</v>
      </c>
      <c r="I6" s="22"/>
      <c r="J6" s="21">
        <v>2567</v>
      </c>
    </row>
    <row r="7" spans="1:10" ht="20.25" customHeight="1">
      <c r="A7" s="14" t="s">
        <v>5</v>
      </c>
      <c r="D7" s="29"/>
      <c r="F7" s="29"/>
      <c r="H7" s="29"/>
      <c r="J7" s="29"/>
    </row>
    <row r="8" spans="1:10" ht="20.25" customHeight="1">
      <c r="A8" s="14" t="s">
        <v>6</v>
      </c>
      <c r="D8" s="120"/>
      <c r="E8" s="42"/>
      <c r="F8" s="120"/>
      <c r="G8" s="42"/>
      <c r="H8" s="120"/>
      <c r="I8" s="42"/>
      <c r="J8" s="120"/>
    </row>
    <row r="9" spans="1:10" ht="20.25" customHeight="1">
      <c r="A9" s="13" t="s">
        <v>7</v>
      </c>
      <c r="B9" s="31">
        <v>7.1</v>
      </c>
      <c r="C9" s="29"/>
      <c r="D9" s="27">
        <v>5898191324</v>
      </c>
      <c r="E9" s="27"/>
      <c r="F9" s="27">
        <v>4913178929</v>
      </c>
      <c r="G9" s="27"/>
      <c r="H9" s="27">
        <v>2067945709</v>
      </c>
      <c r="I9" s="27"/>
      <c r="J9" s="27">
        <v>701629777</v>
      </c>
    </row>
    <row r="10" spans="1:10" ht="20.25" customHeight="1">
      <c r="A10" s="13" t="s">
        <v>316</v>
      </c>
      <c r="B10" s="29" t="s">
        <v>8</v>
      </c>
      <c r="C10" s="29"/>
      <c r="D10" s="27">
        <v>562023529</v>
      </c>
      <c r="E10" s="27"/>
      <c r="F10" s="27">
        <v>1000556235</v>
      </c>
      <c r="G10" s="27"/>
      <c r="H10" s="27">
        <v>312243513</v>
      </c>
      <c r="I10" s="27"/>
      <c r="J10" s="27">
        <v>787220579</v>
      </c>
    </row>
    <row r="11" spans="1:10" ht="20.25" customHeight="1">
      <c r="A11" s="28" t="s">
        <v>9</v>
      </c>
      <c r="B11" s="31" t="s">
        <v>10</v>
      </c>
      <c r="C11" s="29"/>
      <c r="D11" s="27">
        <v>344500000</v>
      </c>
      <c r="E11" s="42"/>
      <c r="F11" s="27">
        <v>0</v>
      </c>
      <c r="G11" s="42"/>
      <c r="H11" s="27">
        <v>344500000</v>
      </c>
      <c r="I11" s="42"/>
      <c r="J11" s="42">
        <v>0</v>
      </c>
    </row>
    <row r="12" spans="1:10" ht="20.25" customHeight="1">
      <c r="A12" s="13" t="s">
        <v>11</v>
      </c>
      <c r="B12" s="29">
        <v>9</v>
      </c>
      <c r="C12" s="29"/>
      <c r="D12" s="42">
        <v>94103087057</v>
      </c>
      <c r="E12" s="42"/>
      <c r="F12" s="42">
        <v>101582282578</v>
      </c>
      <c r="G12" s="42"/>
      <c r="H12" s="42">
        <v>71121969440</v>
      </c>
      <c r="I12" s="42"/>
      <c r="J12" s="42">
        <v>74727708501</v>
      </c>
    </row>
    <row r="13" spans="1:10" ht="20.25" customHeight="1">
      <c r="A13" s="13" t="s">
        <v>12</v>
      </c>
      <c r="B13" s="29"/>
      <c r="C13" s="29"/>
      <c r="D13" s="42">
        <v>834493693</v>
      </c>
      <c r="E13" s="42"/>
      <c r="F13" s="42">
        <v>761053248</v>
      </c>
      <c r="G13" s="42"/>
      <c r="H13" s="42">
        <v>516010296</v>
      </c>
      <c r="I13" s="42"/>
      <c r="J13" s="42">
        <v>613138251</v>
      </c>
    </row>
    <row r="14" spans="1:10" ht="20.25" customHeight="1">
      <c r="A14" s="13" t="s">
        <v>13</v>
      </c>
      <c r="B14" s="29"/>
      <c r="C14" s="29"/>
      <c r="D14" s="27">
        <v>1406462634</v>
      </c>
      <c r="E14" s="42"/>
      <c r="F14" s="27">
        <v>1695843933</v>
      </c>
      <c r="G14" s="42"/>
      <c r="H14" s="27">
        <v>1207242634</v>
      </c>
      <c r="I14" s="42"/>
      <c r="J14" s="42">
        <v>1650843933</v>
      </c>
    </row>
    <row r="15" spans="1:10" ht="20.25" customHeight="1">
      <c r="A15" s="13" t="s">
        <v>14</v>
      </c>
      <c r="B15" s="29">
        <v>10</v>
      </c>
      <c r="C15" s="29"/>
      <c r="D15" s="27">
        <v>276855019</v>
      </c>
      <c r="E15" s="42"/>
      <c r="F15" s="27">
        <v>105259206</v>
      </c>
      <c r="G15" s="42"/>
      <c r="H15" s="27">
        <v>197774678</v>
      </c>
      <c r="I15" s="42"/>
      <c r="J15" s="42">
        <v>59905222</v>
      </c>
    </row>
    <row r="16" spans="1:10" ht="20.25" customHeight="1">
      <c r="A16" s="13" t="s">
        <v>15</v>
      </c>
      <c r="B16" s="29"/>
      <c r="C16" s="29"/>
      <c r="D16" s="27">
        <v>216511353</v>
      </c>
      <c r="E16" s="27"/>
      <c r="F16" s="27">
        <v>157190589</v>
      </c>
      <c r="G16" s="27"/>
      <c r="H16" s="27">
        <v>143347567</v>
      </c>
      <c r="I16" s="42"/>
      <c r="J16" s="27">
        <v>95048130</v>
      </c>
    </row>
    <row r="17" spans="1:10" ht="20.25" customHeight="1">
      <c r="A17" s="13" t="s">
        <v>16</v>
      </c>
      <c r="B17" s="29">
        <v>11</v>
      </c>
      <c r="C17" s="29"/>
      <c r="D17" s="42">
        <v>49795417</v>
      </c>
      <c r="E17" s="42"/>
      <c r="F17" s="42">
        <v>150936568</v>
      </c>
      <c r="G17" s="42"/>
      <c r="H17" s="42">
        <v>49795417</v>
      </c>
      <c r="I17" s="42"/>
      <c r="J17" s="42">
        <v>150936568</v>
      </c>
    </row>
    <row r="18" spans="1:10" ht="20.25" customHeight="1">
      <c r="A18" s="13" t="s">
        <v>17</v>
      </c>
      <c r="B18" s="29"/>
      <c r="C18" s="29"/>
      <c r="D18" s="42">
        <v>1076978451</v>
      </c>
      <c r="E18" s="42"/>
      <c r="F18" s="42">
        <v>388661570</v>
      </c>
      <c r="G18" s="42"/>
      <c r="H18" s="42">
        <v>701779580</v>
      </c>
      <c r="I18" s="42"/>
      <c r="J18" s="42">
        <v>331839097</v>
      </c>
    </row>
    <row r="19" spans="1:10" ht="20.25" customHeight="1">
      <c r="A19" s="11" t="s">
        <v>18</v>
      </c>
      <c r="B19" s="28"/>
      <c r="C19" s="29"/>
      <c r="D19" s="83">
        <f>SUM(D9:D18)</f>
        <v>104768898477</v>
      </c>
      <c r="E19" s="42"/>
      <c r="F19" s="83">
        <f>SUM(F9:F18)</f>
        <v>110754962856</v>
      </c>
      <c r="G19" s="42"/>
      <c r="H19" s="83">
        <f>SUM(H9:H18)</f>
        <v>76662608834</v>
      </c>
      <c r="I19" s="42"/>
      <c r="J19" s="83">
        <f>SUM(J9:J18)</f>
        <v>79118270058</v>
      </c>
    </row>
    <row r="20" spans="1:10" ht="20.25" customHeight="1">
      <c r="A20" s="11" t="s">
        <v>19</v>
      </c>
      <c r="B20" s="28"/>
      <c r="C20" s="29"/>
      <c r="D20" s="42"/>
      <c r="E20" s="42"/>
      <c r="F20" s="42"/>
      <c r="G20" s="42"/>
      <c r="H20" s="42"/>
      <c r="I20" s="42"/>
      <c r="J20" s="42"/>
    </row>
    <row r="21" spans="1:10" ht="20.25" customHeight="1">
      <c r="A21" s="28" t="s">
        <v>20</v>
      </c>
      <c r="B21" s="31">
        <v>7.2</v>
      </c>
      <c r="C21" s="29"/>
      <c r="D21" s="42">
        <v>121240076</v>
      </c>
      <c r="E21" s="42"/>
      <c r="F21" s="42">
        <v>191072657</v>
      </c>
      <c r="G21" s="42"/>
      <c r="H21" s="42">
        <v>10000000</v>
      </c>
      <c r="I21" s="42"/>
      <c r="J21" s="42">
        <v>20000000</v>
      </c>
    </row>
    <row r="22" spans="1:10" ht="20.25" customHeight="1">
      <c r="A22" s="28" t="s">
        <v>21</v>
      </c>
      <c r="B22" s="28"/>
      <c r="C22" s="29"/>
      <c r="D22" s="42"/>
      <c r="E22" s="42"/>
      <c r="F22" s="42"/>
      <c r="G22" s="42"/>
      <c r="H22" s="42"/>
      <c r="I22" s="42"/>
      <c r="J22" s="42"/>
    </row>
    <row r="23" spans="1:10" ht="20.25" customHeight="1">
      <c r="A23" s="28" t="s">
        <v>22</v>
      </c>
      <c r="B23" s="31" t="s">
        <v>10</v>
      </c>
      <c r="C23" s="29"/>
      <c r="D23" s="42">
        <v>5911273952</v>
      </c>
      <c r="E23" s="42"/>
      <c r="F23" s="42">
        <v>4542582312</v>
      </c>
      <c r="G23" s="42"/>
      <c r="H23" s="42">
        <v>21905485023</v>
      </c>
      <c r="I23" s="42"/>
      <c r="J23" s="42">
        <v>20245277303</v>
      </c>
    </row>
    <row r="24" spans="1:10" ht="20.25" customHeight="1">
      <c r="A24" s="28" t="s">
        <v>328</v>
      </c>
      <c r="B24" s="29">
        <v>12</v>
      </c>
      <c r="C24" s="29"/>
      <c r="D24" s="42">
        <v>1225882732</v>
      </c>
      <c r="E24" s="42"/>
      <c r="F24" s="42">
        <v>99523573</v>
      </c>
      <c r="G24" s="42"/>
      <c r="H24" s="42">
        <v>1133402342</v>
      </c>
      <c r="I24" s="42"/>
      <c r="J24" s="42">
        <v>0</v>
      </c>
    </row>
    <row r="25" spans="1:10" ht="20.25" customHeight="1">
      <c r="A25" s="28" t="s">
        <v>23</v>
      </c>
      <c r="B25" s="29">
        <v>11</v>
      </c>
      <c r="C25" s="29"/>
      <c r="D25" s="27">
        <v>1401224589</v>
      </c>
      <c r="E25" s="42"/>
      <c r="F25" s="27">
        <v>3250545088</v>
      </c>
      <c r="G25" s="42"/>
      <c r="H25" s="27">
        <v>257988399</v>
      </c>
      <c r="I25" s="42"/>
      <c r="J25" s="27">
        <v>600639899</v>
      </c>
    </row>
    <row r="26" spans="1:10" ht="20.25" customHeight="1">
      <c r="A26" s="28" t="s">
        <v>24</v>
      </c>
      <c r="B26" s="29">
        <v>13</v>
      </c>
      <c r="C26" s="29"/>
      <c r="D26" s="27">
        <v>0</v>
      </c>
      <c r="E26" s="42"/>
      <c r="F26" s="27">
        <v>0</v>
      </c>
      <c r="G26" s="42"/>
      <c r="H26" s="27">
        <v>12449572698</v>
      </c>
      <c r="I26" s="42"/>
      <c r="J26" s="27">
        <v>11396298182</v>
      </c>
    </row>
    <row r="27" spans="1:10" ht="20.25" customHeight="1">
      <c r="A27" s="28" t="s">
        <v>25</v>
      </c>
      <c r="B27" s="29">
        <v>14</v>
      </c>
      <c r="C27" s="29"/>
      <c r="D27" s="27">
        <v>2577811621</v>
      </c>
      <c r="E27" s="42"/>
      <c r="F27" s="27">
        <v>2424060097</v>
      </c>
      <c r="G27" s="42"/>
      <c r="H27" s="27">
        <v>2562732009</v>
      </c>
      <c r="I27" s="42"/>
      <c r="J27" s="27">
        <v>2486047009</v>
      </c>
    </row>
    <row r="28" spans="1:10" ht="20.25" customHeight="1">
      <c r="A28" s="28" t="s">
        <v>26</v>
      </c>
      <c r="B28" s="29">
        <v>15</v>
      </c>
      <c r="C28" s="29"/>
      <c r="D28" s="27">
        <v>1895284613</v>
      </c>
      <c r="E28" s="42"/>
      <c r="F28" s="27">
        <v>1877227382</v>
      </c>
      <c r="G28" s="42"/>
      <c r="H28" s="27">
        <v>1871000000</v>
      </c>
      <c r="I28" s="42"/>
      <c r="J28" s="27">
        <v>1917000000</v>
      </c>
    </row>
    <row r="29" spans="1:10" ht="20.25" customHeight="1">
      <c r="A29" s="28" t="s">
        <v>27</v>
      </c>
      <c r="B29" s="29">
        <v>16</v>
      </c>
      <c r="C29" s="29"/>
      <c r="D29" s="27">
        <v>2578558927</v>
      </c>
      <c r="E29" s="42"/>
      <c r="F29" s="27">
        <v>3735184791</v>
      </c>
      <c r="G29" s="42"/>
      <c r="H29" s="27">
        <v>1467304463</v>
      </c>
      <c r="I29" s="42"/>
      <c r="J29" s="27">
        <v>2011370294</v>
      </c>
    </row>
    <row r="30" spans="1:10" ht="20.25" customHeight="1">
      <c r="A30" s="28" t="s">
        <v>28</v>
      </c>
      <c r="B30" s="29">
        <v>17</v>
      </c>
      <c r="C30" s="29"/>
      <c r="D30" s="27">
        <v>12127046357</v>
      </c>
      <c r="E30" s="42"/>
      <c r="F30" s="27">
        <v>9849885601</v>
      </c>
      <c r="G30" s="42"/>
      <c r="H30" s="27">
        <v>6780486514</v>
      </c>
      <c r="I30" s="42"/>
      <c r="J30" s="27">
        <v>5458943836</v>
      </c>
    </row>
    <row r="31" spans="1:10" ht="20.25" customHeight="1">
      <c r="A31" s="28" t="s">
        <v>29</v>
      </c>
      <c r="B31" s="29">
        <v>18</v>
      </c>
      <c r="C31" s="29"/>
      <c r="D31" s="27">
        <v>8108722631</v>
      </c>
      <c r="E31" s="42"/>
      <c r="F31" s="27">
        <v>8595327996</v>
      </c>
      <c r="G31" s="42"/>
      <c r="H31" s="27">
        <v>3125378782</v>
      </c>
      <c r="I31" s="42"/>
      <c r="J31" s="27">
        <v>2966972381</v>
      </c>
    </row>
    <row r="32" spans="1:10" ht="20.25" customHeight="1">
      <c r="A32" s="28" t="s">
        <v>30</v>
      </c>
      <c r="B32" s="29">
        <v>19</v>
      </c>
      <c r="C32" s="29"/>
      <c r="D32" s="27">
        <v>1080762494</v>
      </c>
      <c r="E32" s="42"/>
      <c r="F32" s="27">
        <v>1237870838</v>
      </c>
      <c r="G32" s="42"/>
      <c r="H32" s="27">
        <v>800845550</v>
      </c>
      <c r="I32" s="42"/>
      <c r="J32" s="27">
        <v>946515822</v>
      </c>
    </row>
    <row r="33" spans="1:10" ht="20.25" customHeight="1">
      <c r="A33" s="28" t="s">
        <v>317</v>
      </c>
      <c r="B33" s="29">
        <v>20</v>
      </c>
      <c r="C33" s="29"/>
      <c r="D33" s="27">
        <v>158808268</v>
      </c>
      <c r="E33" s="42"/>
      <c r="F33" s="27">
        <v>152772492</v>
      </c>
      <c r="G33" s="42"/>
      <c r="H33" s="27">
        <v>137289468</v>
      </c>
      <c r="I33" s="42"/>
      <c r="J33" s="27">
        <v>134345621</v>
      </c>
    </row>
    <row r="34" spans="1:10" ht="20.25" customHeight="1">
      <c r="A34" s="25" t="s">
        <v>31</v>
      </c>
      <c r="B34" s="29">
        <v>34</v>
      </c>
      <c r="C34" s="29"/>
      <c r="D34" s="27">
        <v>1871324522</v>
      </c>
      <c r="E34" s="42"/>
      <c r="F34" s="27">
        <v>1752623500</v>
      </c>
      <c r="G34" s="42"/>
      <c r="H34" s="27">
        <v>982664048</v>
      </c>
      <c r="I34" s="42"/>
      <c r="J34" s="27">
        <v>877924957</v>
      </c>
    </row>
    <row r="35" spans="1:10" ht="20.25" customHeight="1">
      <c r="A35" s="25" t="s">
        <v>32</v>
      </c>
      <c r="B35" s="29"/>
      <c r="C35" s="29"/>
      <c r="D35" s="27">
        <v>146423890</v>
      </c>
      <c r="E35" s="42"/>
      <c r="F35" s="27">
        <v>155094836</v>
      </c>
      <c r="G35" s="42"/>
      <c r="H35" s="27">
        <v>131081203</v>
      </c>
      <c r="I35" s="42"/>
      <c r="J35" s="27">
        <v>136053285</v>
      </c>
    </row>
    <row r="36" spans="1:10" ht="20.25" customHeight="1">
      <c r="A36" s="28" t="s">
        <v>33</v>
      </c>
      <c r="C36" s="29"/>
      <c r="D36" s="27">
        <v>1431679542</v>
      </c>
      <c r="E36" s="42"/>
      <c r="F36" s="27">
        <v>780425459</v>
      </c>
      <c r="G36" s="42"/>
      <c r="H36" s="27">
        <v>920016270</v>
      </c>
      <c r="I36" s="42"/>
      <c r="J36" s="27">
        <v>691360523</v>
      </c>
    </row>
    <row r="37" spans="1:10" ht="20.25" customHeight="1">
      <c r="A37" s="14" t="s">
        <v>34</v>
      </c>
      <c r="C37" s="29"/>
      <c r="D37" s="83">
        <f>SUM(D21:D36)</f>
        <v>40636044214</v>
      </c>
      <c r="E37" s="42"/>
      <c r="F37" s="83">
        <f>SUM(F21:F36)</f>
        <v>38644196622</v>
      </c>
      <c r="G37" s="42"/>
      <c r="H37" s="83">
        <f>SUM(H21:H36)</f>
        <v>54535246769</v>
      </c>
      <c r="I37" s="42"/>
      <c r="J37" s="83">
        <f>SUM(J21:J36)</f>
        <v>49888749112</v>
      </c>
    </row>
    <row r="38" spans="1:10" ht="20.25" customHeight="1" thickBot="1">
      <c r="A38" s="14" t="s">
        <v>35</v>
      </c>
      <c r="C38" s="29"/>
      <c r="D38" s="86">
        <f>SUM(D19,D37)</f>
        <v>145404942691</v>
      </c>
      <c r="E38" s="42"/>
      <c r="F38" s="86">
        <f>SUM(F19,F37)</f>
        <v>149399159478</v>
      </c>
      <c r="G38" s="42"/>
      <c r="H38" s="86">
        <f>SUM(H19,H37)</f>
        <v>131197855603</v>
      </c>
      <c r="I38" s="42"/>
      <c r="J38" s="86">
        <f>SUM(J19,J37)</f>
        <v>129007019170</v>
      </c>
    </row>
    <row r="39" spans="1:10" ht="20.25" customHeight="1" thickTop="1">
      <c r="A39" s="14"/>
      <c r="C39" s="29"/>
      <c r="D39" s="42"/>
      <c r="E39" s="42"/>
      <c r="F39" s="42"/>
      <c r="G39" s="42"/>
      <c r="H39" s="42"/>
      <c r="I39" s="42"/>
      <c r="J39" s="42"/>
    </row>
    <row r="40" spans="1:10" ht="20.25" customHeight="1">
      <c r="A40" s="13" t="s">
        <v>36</v>
      </c>
      <c r="D40" s="120"/>
      <c r="E40" s="42"/>
      <c r="F40" s="120"/>
      <c r="G40" s="42"/>
      <c r="H40" s="120"/>
      <c r="I40" s="42"/>
      <c r="J40" s="120"/>
    </row>
    <row r="41" spans="1:10" ht="20.25" customHeight="1">
      <c r="A41" s="11" t="s">
        <v>0</v>
      </c>
      <c r="B41" s="12"/>
      <c r="C41" s="12"/>
      <c r="D41" s="121"/>
      <c r="E41" s="121"/>
      <c r="F41" s="121"/>
      <c r="G41" s="121"/>
      <c r="H41" s="121"/>
      <c r="I41" s="121"/>
      <c r="J41" s="121"/>
    </row>
    <row r="42" spans="1:10" ht="20.25" customHeight="1">
      <c r="A42" s="11" t="s">
        <v>281</v>
      </c>
      <c r="B42" s="12"/>
      <c r="C42" s="12"/>
      <c r="D42" s="121"/>
      <c r="E42" s="121"/>
      <c r="F42" s="121"/>
      <c r="G42" s="121"/>
      <c r="H42" s="121"/>
      <c r="I42" s="121"/>
      <c r="J42" s="121"/>
    </row>
    <row r="43" spans="1:10" ht="20.25" customHeight="1">
      <c r="A43" s="11" t="s">
        <v>296</v>
      </c>
      <c r="B43" s="12"/>
      <c r="C43" s="12"/>
      <c r="D43" s="121"/>
      <c r="E43" s="121"/>
      <c r="F43" s="121"/>
      <c r="G43" s="121"/>
      <c r="H43" s="121"/>
      <c r="I43" s="121"/>
      <c r="J43" s="121"/>
    </row>
    <row r="44" spans="1:10" s="14" customFormat="1" ht="20.25" customHeight="1">
      <c r="A44" s="13"/>
      <c r="B44" s="15"/>
      <c r="C44" s="15"/>
      <c r="D44" s="122"/>
      <c r="E44" s="122"/>
      <c r="F44" s="27"/>
      <c r="G44" s="42"/>
      <c r="H44" s="42"/>
      <c r="I44" s="42"/>
      <c r="J44" s="27" t="s">
        <v>1</v>
      </c>
    </row>
    <row r="45" spans="1:10" ht="20.25" customHeight="1">
      <c r="A45" s="14"/>
      <c r="B45" s="17"/>
      <c r="C45" s="17"/>
      <c r="D45" s="128" t="s">
        <v>2</v>
      </c>
      <c r="E45" s="128"/>
      <c r="F45" s="128"/>
      <c r="G45" s="123"/>
      <c r="H45" s="128" t="s">
        <v>3</v>
      </c>
      <c r="I45" s="128"/>
      <c r="J45" s="128"/>
    </row>
    <row r="46" spans="1:10" ht="20.25" customHeight="1">
      <c r="B46" s="19" t="s">
        <v>4</v>
      </c>
      <c r="C46" s="20"/>
      <c r="D46" s="113">
        <v>2568</v>
      </c>
      <c r="E46" s="22"/>
      <c r="F46" s="21">
        <v>2567</v>
      </c>
      <c r="G46" s="24"/>
      <c r="H46" s="113">
        <v>2568</v>
      </c>
      <c r="I46" s="22"/>
      <c r="J46" s="21">
        <v>2567</v>
      </c>
    </row>
    <row r="47" spans="1:10" ht="20.25" customHeight="1">
      <c r="A47" s="14" t="s">
        <v>37</v>
      </c>
      <c r="D47" s="15"/>
      <c r="F47" s="15"/>
      <c r="H47" s="15"/>
      <c r="J47" s="15"/>
    </row>
    <row r="48" spans="1:10" ht="20.25" customHeight="1">
      <c r="A48" s="14" t="s">
        <v>38</v>
      </c>
      <c r="D48" s="122"/>
      <c r="E48" s="42"/>
      <c r="F48" s="122"/>
      <c r="G48" s="42"/>
      <c r="H48" s="122"/>
      <c r="I48" s="42"/>
      <c r="J48" s="122"/>
    </row>
    <row r="49" spans="1:10" ht="20.25" customHeight="1">
      <c r="A49" s="13" t="s">
        <v>39</v>
      </c>
      <c r="B49" s="29">
        <v>21</v>
      </c>
      <c r="D49" s="27">
        <v>7462163000</v>
      </c>
      <c r="E49" s="27"/>
      <c r="F49" s="27">
        <v>9573230000</v>
      </c>
      <c r="G49" s="27"/>
      <c r="H49" s="27">
        <v>7207163000</v>
      </c>
      <c r="I49" s="27"/>
      <c r="J49" s="27">
        <v>8941430000</v>
      </c>
    </row>
    <row r="50" spans="1:10" ht="20.25" customHeight="1">
      <c r="A50" s="13" t="s">
        <v>40</v>
      </c>
      <c r="B50" s="29">
        <v>21</v>
      </c>
      <c r="D50" s="27">
        <v>9378447181</v>
      </c>
      <c r="E50" s="27"/>
      <c r="F50" s="27">
        <v>5918892876</v>
      </c>
      <c r="G50" s="27"/>
      <c r="H50" s="27">
        <v>9378447181</v>
      </c>
      <c r="I50" s="27"/>
      <c r="J50" s="27">
        <v>5918892876</v>
      </c>
    </row>
    <row r="51" spans="1:10" ht="20.25" customHeight="1">
      <c r="A51" s="28" t="s">
        <v>41</v>
      </c>
      <c r="B51" s="29">
        <v>22</v>
      </c>
      <c r="D51" s="27">
        <v>2400912694</v>
      </c>
      <c r="E51" s="27"/>
      <c r="F51" s="27">
        <v>2212222972</v>
      </c>
      <c r="G51" s="27"/>
      <c r="H51" s="27">
        <v>2476187190</v>
      </c>
      <c r="I51" s="27"/>
      <c r="J51" s="27">
        <v>1381050913</v>
      </c>
    </row>
    <row r="52" spans="1:10" ht="20.25" customHeight="1">
      <c r="A52" s="28" t="s">
        <v>324</v>
      </c>
      <c r="B52" s="29">
        <v>23</v>
      </c>
      <c r="D52" s="27">
        <v>7326907678</v>
      </c>
      <c r="E52" s="27"/>
      <c r="F52" s="27">
        <v>0</v>
      </c>
      <c r="G52" s="27"/>
      <c r="H52" s="27">
        <v>7026589392</v>
      </c>
      <c r="I52" s="27"/>
      <c r="J52" s="27">
        <v>0</v>
      </c>
    </row>
    <row r="53" spans="1:10" ht="20.25" customHeight="1">
      <c r="A53" s="13" t="s">
        <v>355</v>
      </c>
      <c r="B53" s="31" t="s">
        <v>10</v>
      </c>
      <c r="D53" s="27">
        <v>0</v>
      </c>
      <c r="E53" s="27"/>
      <c r="F53" s="27">
        <v>0</v>
      </c>
      <c r="G53" s="27"/>
      <c r="H53" s="27">
        <v>2855106826</v>
      </c>
      <c r="I53" s="27"/>
      <c r="J53" s="122">
        <v>0</v>
      </c>
    </row>
    <row r="54" spans="1:10" ht="20.25" customHeight="1">
      <c r="A54" s="28" t="s">
        <v>42</v>
      </c>
      <c r="B54" s="29">
        <v>24</v>
      </c>
      <c r="D54" s="27">
        <v>7969907764</v>
      </c>
      <c r="E54" s="27"/>
      <c r="F54" s="27">
        <v>10768312531</v>
      </c>
      <c r="G54" s="27"/>
      <c r="H54" s="27">
        <v>5747107535</v>
      </c>
      <c r="I54" s="27"/>
      <c r="J54" s="27">
        <v>7041005129</v>
      </c>
    </row>
    <row r="55" spans="1:10" ht="20.25" customHeight="1">
      <c r="A55" s="28" t="s">
        <v>43</v>
      </c>
      <c r="B55" s="29">
        <v>25</v>
      </c>
      <c r="D55" s="27">
        <v>14409730012</v>
      </c>
      <c r="E55" s="27"/>
      <c r="F55" s="27">
        <v>15155189010</v>
      </c>
      <c r="G55" s="27"/>
      <c r="H55" s="27">
        <v>14409730012</v>
      </c>
      <c r="I55" s="27"/>
      <c r="J55" s="27">
        <v>15155189010</v>
      </c>
    </row>
    <row r="56" spans="1:10" ht="20.25" customHeight="1">
      <c r="A56" s="28" t="s">
        <v>44</v>
      </c>
      <c r="B56" s="29">
        <v>19</v>
      </c>
      <c r="D56" s="27">
        <v>144101716</v>
      </c>
      <c r="E56" s="27"/>
      <c r="F56" s="27">
        <v>146817626</v>
      </c>
      <c r="G56" s="27"/>
      <c r="H56" s="27">
        <v>136793037</v>
      </c>
      <c r="I56" s="27"/>
      <c r="J56" s="13">
        <v>141018222</v>
      </c>
    </row>
    <row r="57" spans="1:10" ht="20.25" customHeight="1">
      <c r="A57" s="28" t="s">
        <v>45</v>
      </c>
      <c r="D57" s="27">
        <v>291402249</v>
      </c>
      <c r="E57" s="27"/>
      <c r="F57" s="27">
        <v>366051369</v>
      </c>
      <c r="G57" s="27"/>
      <c r="H57" s="27">
        <v>139998555</v>
      </c>
      <c r="I57" s="27"/>
      <c r="J57" s="27">
        <v>52592154</v>
      </c>
    </row>
    <row r="58" spans="1:10" ht="20.25" customHeight="1">
      <c r="A58" s="28" t="s">
        <v>325</v>
      </c>
      <c r="B58" s="29">
        <v>27</v>
      </c>
      <c r="D58" s="27">
        <v>220038276</v>
      </c>
      <c r="E58" s="27"/>
      <c r="F58" s="27">
        <v>389514003</v>
      </c>
      <c r="G58" s="27"/>
      <c r="H58" s="27">
        <v>136731944</v>
      </c>
      <c r="I58" s="27"/>
      <c r="J58" s="27">
        <v>316721582</v>
      </c>
    </row>
    <row r="59" spans="1:10" ht="20.25" customHeight="1">
      <c r="A59" s="28" t="s">
        <v>46</v>
      </c>
      <c r="B59" s="31">
        <v>9.5</v>
      </c>
      <c r="D59" s="27">
        <v>2270821155</v>
      </c>
      <c r="E59" s="27"/>
      <c r="F59" s="27">
        <v>1297966126</v>
      </c>
      <c r="G59" s="27"/>
      <c r="H59" s="27">
        <v>1408182564</v>
      </c>
      <c r="I59" s="27"/>
      <c r="J59" s="27">
        <v>841660548</v>
      </c>
    </row>
    <row r="60" spans="1:10" ht="20.25" customHeight="1">
      <c r="A60" s="13" t="s">
        <v>47</v>
      </c>
      <c r="D60" s="27"/>
      <c r="E60" s="27"/>
      <c r="F60" s="27"/>
      <c r="G60" s="27"/>
      <c r="H60" s="27"/>
      <c r="I60" s="42"/>
      <c r="J60" s="42"/>
    </row>
    <row r="61" spans="1:10" ht="20.25" customHeight="1">
      <c r="A61" s="28" t="s">
        <v>48</v>
      </c>
      <c r="B61" s="31">
        <v>6.3</v>
      </c>
      <c r="D61" s="27">
        <v>484943880</v>
      </c>
      <c r="E61" s="27"/>
      <c r="F61" s="27">
        <v>526921357</v>
      </c>
      <c r="G61" s="27"/>
      <c r="H61" s="27">
        <v>425052889</v>
      </c>
      <c r="I61" s="27"/>
      <c r="J61" s="27">
        <v>421653846</v>
      </c>
    </row>
    <row r="62" spans="1:10" ht="20.25" customHeight="1">
      <c r="A62" s="13" t="s">
        <v>49</v>
      </c>
      <c r="D62" s="27">
        <v>1034612659</v>
      </c>
      <c r="E62" s="27"/>
      <c r="F62" s="27">
        <v>1069616922</v>
      </c>
      <c r="G62" s="27"/>
      <c r="H62" s="27">
        <v>763984098</v>
      </c>
      <c r="I62" s="27"/>
      <c r="J62" s="27">
        <v>846545716</v>
      </c>
    </row>
    <row r="63" spans="1:10" ht="20.25" customHeight="1">
      <c r="A63" s="28" t="s">
        <v>50</v>
      </c>
      <c r="B63" s="29"/>
      <c r="D63" s="27">
        <v>1332101217</v>
      </c>
      <c r="E63" s="27"/>
      <c r="F63" s="27">
        <v>1450960936</v>
      </c>
      <c r="G63" s="27"/>
      <c r="H63" s="27">
        <v>1033626476</v>
      </c>
      <c r="I63" s="27"/>
      <c r="J63" s="27">
        <v>1089833542</v>
      </c>
    </row>
    <row r="64" spans="1:10" ht="20.25" customHeight="1">
      <c r="A64" s="13" t="s">
        <v>51</v>
      </c>
      <c r="D64" s="27">
        <v>964259263</v>
      </c>
      <c r="E64" s="27"/>
      <c r="F64" s="27">
        <v>1444347999</v>
      </c>
      <c r="G64" s="27"/>
      <c r="H64" s="27">
        <v>690530459</v>
      </c>
      <c r="I64" s="27"/>
      <c r="J64" s="27">
        <v>1199382715</v>
      </c>
    </row>
    <row r="65" spans="1:10" ht="20.25" customHeight="1">
      <c r="A65" s="13" t="s">
        <v>52</v>
      </c>
      <c r="B65" s="29"/>
      <c r="D65" s="32">
        <v>494267015</v>
      </c>
      <c r="E65" s="27"/>
      <c r="F65" s="32">
        <v>590098453</v>
      </c>
      <c r="G65" s="27"/>
      <c r="H65" s="32">
        <v>387110717</v>
      </c>
      <c r="I65" s="27"/>
      <c r="J65" s="32">
        <v>525327380</v>
      </c>
    </row>
    <row r="66" spans="1:10" ht="20.25" customHeight="1">
      <c r="A66" s="14" t="s">
        <v>53</v>
      </c>
      <c r="D66" s="32">
        <f>SUM(D49:D65)</f>
        <v>56184615759</v>
      </c>
      <c r="E66" s="27"/>
      <c r="F66" s="32">
        <f>SUM(F49:F65)</f>
        <v>50910142180</v>
      </c>
      <c r="G66" s="27"/>
      <c r="H66" s="32">
        <f>SUM(H49:H65)</f>
        <v>54222341875</v>
      </c>
      <c r="I66" s="27"/>
      <c r="J66" s="32">
        <f>SUM(J49:J65)</f>
        <v>43872303633</v>
      </c>
    </row>
    <row r="67" spans="1:10" ht="20.25" customHeight="1">
      <c r="A67" s="14" t="s">
        <v>54</v>
      </c>
      <c r="D67" s="27"/>
      <c r="E67" s="27"/>
      <c r="F67" s="27"/>
      <c r="G67" s="27"/>
      <c r="H67" s="27"/>
      <c r="I67" s="27"/>
      <c r="J67" s="27"/>
    </row>
    <row r="68" spans="1:10" ht="20.25" customHeight="1">
      <c r="A68" s="13" t="s">
        <v>55</v>
      </c>
      <c r="D68" s="27">
        <v>82861751</v>
      </c>
      <c r="E68" s="27"/>
      <c r="F68" s="27">
        <v>92813886</v>
      </c>
      <c r="G68" s="27"/>
      <c r="H68" s="27">
        <v>0</v>
      </c>
      <c r="I68" s="27"/>
      <c r="J68" s="122">
        <v>0</v>
      </c>
    </row>
    <row r="69" spans="1:10" ht="20.25" customHeight="1">
      <c r="A69" s="13" t="s">
        <v>327</v>
      </c>
      <c r="D69" s="27"/>
      <c r="E69" s="27"/>
      <c r="F69" s="27"/>
      <c r="G69" s="27"/>
      <c r="H69" s="27"/>
      <c r="I69" s="27"/>
      <c r="J69" s="122"/>
    </row>
    <row r="70" spans="1:10" ht="20.25" customHeight="1">
      <c r="A70" s="13" t="s">
        <v>58</v>
      </c>
      <c r="B70" s="29">
        <v>23</v>
      </c>
      <c r="D70" s="27">
        <v>3176142377</v>
      </c>
      <c r="E70" s="27"/>
      <c r="F70" s="27">
        <v>11507346099</v>
      </c>
      <c r="G70" s="27"/>
      <c r="H70" s="27">
        <v>0</v>
      </c>
      <c r="I70" s="27"/>
      <c r="J70" s="122">
        <v>6701759770</v>
      </c>
    </row>
    <row r="71" spans="1:10" ht="20.25" customHeight="1">
      <c r="A71" s="13" t="s">
        <v>357</v>
      </c>
    </row>
    <row r="72" spans="1:10" ht="20.25" customHeight="1">
      <c r="A72" s="119" t="s">
        <v>356</v>
      </c>
      <c r="B72" s="31" t="s">
        <v>10</v>
      </c>
      <c r="D72" s="27">
        <v>0</v>
      </c>
      <c r="E72" s="27"/>
      <c r="F72" s="27">
        <v>0</v>
      </c>
      <c r="G72" s="27"/>
      <c r="H72" s="27">
        <v>0</v>
      </c>
      <c r="I72" s="27"/>
      <c r="J72" s="122">
        <v>1555826310</v>
      </c>
    </row>
    <row r="73" spans="1:10" ht="20.25" customHeight="1">
      <c r="A73" s="13" t="s">
        <v>56</v>
      </c>
      <c r="B73" s="29">
        <v>24</v>
      </c>
      <c r="D73" s="27">
        <v>5968290281</v>
      </c>
      <c r="E73" s="27"/>
      <c r="F73" s="27">
        <v>6859874933</v>
      </c>
      <c r="G73" s="27"/>
      <c r="H73" s="27">
        <v>3767178000</v>
      </c>
      <c r="I73" s="27"/>
      <c r="J73" s="122">
        <v>4463987549</v>
      </c>
    </row>
    <row r="74" spans="1:10" ht="20.25" customHeight="1">
      <c r="A74" s="13" t="s">
        <v>57</v>
      </c>
      <c r="B74" s="29"/>
      <c r="D74" s="27"/>
      <c r="E74" s="27"/>
      <c r="F74" s="27"/>
      <c r="G74" s="27"/>
      <c r="H74" s="27"/>
      <c r="I74" s="27"/>
      <c r="J74" s="122"/>
    </row>
    <row r="75" spans="1:10" ht="20.25" customHeight="1">
      <c r="A75" s="13" t="s">
        <v>58</v>
      </c>
      <c r="B75" s="29">
        <v>25</v>
      </c>
      <c r="D75" s="27">
        <v>26327780421</v>
      </c>
      <c r="E75" s="27"/>
      <c r="F75" s="27">
        <v>27709495740</v>
      </c>
      <c r="G75" s="27"/>
      <c r="H75" s="27">
        <v>26327780421</v>
      </c>
      <c r="I75" s="27"/>
      <c r="J75" s="122">
        <v>27709495740</v>
      </c>
    </row>
    <row r="76" spans="1:10" ht="20.25" customHeight="1">
      <c r="A76" s="13" t="s">
        <v>59</v>
      </c>
      <c r="B76" s="31">
        <v>14.1</v>
      </c>
      <c r="D76" s="27">
        <v>1344235911</v>
      </c>
      <c r="E76" s="27"/>
      <c r="F76" s="27">
        <v>1017564229</v>
      </c>
      <c r="G76" s="27"/>
      <c r="H76" s="27">
        <v>0</v>
      </c>
      <c r="I76" s="27"/>
      <c r="J76" s="122">
        <v>0</v>
      </c>
    </row>
    <row r="77" spans="1:10" ht="20.25" customHeight="1">
      <c r="A77" s="13" t="s">
        <v>60</v>
      </c>
      <c r="B77" s="29">
        <v>19</v>
      </c>
      <c r="D77" s="27">
        <v>1015827934</v>
      </c>
      <c r="E77" s="27"/>
      <c r="F77" s="27">
        <v>1149913513</v>
      </c>
      <c r="G77" s="27"/>
      <c r="H77" s="27">
        <v>721848041</v>
      </c>
      <c r="I77" s="27"/>
      <c r="J77" s="122">
        <v>850066214</v>
      </c>
    </row>
    <row r="78" spans="1:10" ht="20.25" customHeight="1">
      <c r="A78" s="13" t="s">
        <v>323</v>
      </c>
      <c r="B78" s="29">
        <v>26</v>
      </c>
      <c r="D78" s="27">
        <v>440252129</v>
      </c>
      <c r="E78" s="27"/>
      <c r="F78" s="27">
        <v>408210110</v>
      </c>
      <c r="G78" s="27"/>
      <c r="H78" s="27">
        <v>298564193</v>
      </c>
      <c r="I78" s="27"/>
      <c r="J78" s="122">
        <v>279893004</v>
      </c>
    </row>
    <row r="79" spans="1:10" ht="20.25" customHeight="1">
      <c r="A79" s="13" t="s">
        <v>326</v>
      </c>
      <c r="B79" s="29">
        <v>27</v>
      </c>
      <c r="D79" s="27">
        <v>562857029</v>
      </c>
      <c r="E79" s="27"/>
      <c r="F79" s="27">
        <v>570797396</v>
      </c>
      <c r="G79" s="27"/>
      <c r="H79" s="27">
        <v>502064448</v>
      </c>
      <c r="I79" s="27"/>
      <c r="J79" s="122">
        <v>511043639</v>
      </c>
    </row>
    <row r="80" spans="1:10" ht="20.25" customHeight="1">
      <c r="A80" s="13" t="s">
        <v>372</v>
      </c>
      <c r="B80" s="29">
        <v>34</v>
      </c>
      <c r="D80" s="27">
        <v>50468444</v>
      </c>
      <c r="E80" s="27"/>
      <c r="F80" s="27">
        <v>0</v>
      </c>
      <c r="G80" s="27"/>
      <c r="H80" s="27">
        <v>0</v>
      </c>
      <c r="I80" s="27"/>
      <c r="J80" s="27">
        <v>0</v>
      </c>
    </row>
    <row r="81" spans="1:10" ht="20.25" customHeight="1">
      <c r="A81" s="13" t="s">
        <v>61</v>
      </c>
      <c r="B81" s="29"/>
      <c r="D81" s="32">
        <v>189722649</v>
      </c>
      <c r="E81" s="27"/>
      <c r="F81" s="32">
        <v>182723342</v>
      </c>
      <c r="G81" s="27"/>
      <c r="H81" s="32">
        <v>64365739</v>
      </c>
      <c r="I81" s="27"/>
      <c r="J81" s="32">
        <v>80160237</v>
      </c>
    </row>
    <row r="82" spans="1:10" ht="20.25" customHeight="1">
      <c r="A82" s="14" t="s">
        <v>62</v>
      </c>
      <c r="D82" s="32">
        <f>SUM(D68:D81)</f>
        <v>39158438926</v>
      </c>
      <c r="E82" s="27"/>
      <c r="F82" s="32">
        <f>SUM(F68:F81)</f>
        <v>49498739248</v>
      </c>
      <c r="G82" s="27"/>
      <c r="H82" s="32">
        <f>SUM(H68:H81)</f>
        <v>31681800842</v>
      </c>
      <c r="I82" s="27"/>
      <c r="J82" s="32">
        <f>SUM(J68:J81)</f>
        <v>42152232463</v>
      </c>
    </row>
    <row r="83" spans="1:10" ht="20.25" customHeight="1">
      <c r="A83" s="14" t="s">
        <v>63</v>
      </c>
      <c r="D83" s="34">
        <f>D66+D82</f>
        <v>95343054685</v>
      </c>
      <c r="E83" s="27"/>
      <c r="F83" s="34">
        <f>F66+F82</f>
        <v>100408881428</v>
      </c>
      <c r="G83" s="27"/>
      <c r="H83" s="34">
        <f>H66+H82</f>
        <v>85904142717</v>
      </c>
      <c r="I83" s="27"/>
      <c r="J83" s="34">
        <f>J66+J82</f>
        <v>86024536096</v>
      </c>
    </row>
    <row r="84" spans="1:10" ht="20.25" customHeight="1">
      <c r="B84" s="29"/>
      <c r="D84" s="42"/>
      <c r="E84" s="42"/>
      <c r="F84" s="42"/>
      <c r="G84" s="42"/>
      <c r="H84" s="42"/>
      <c r="I84" s="42"/>
      <c r="J84" s="42"/>
    </row>
    <row r="85" spans="1:10" ht="20.25" customHeight="1">
      <c r="A85" s="13" t="s">
        <v>36</v>
      </c>
      <c r="D85" s="122"/>
      <c r="E85" s="42"/>
      <c r="F85" s="122"/>
      <c r="G85" s="42"/>
      <c r="H85" s="122"/>
      <c r="I85" s="42"/>
      <c r="J85" s="122"/>
    </row>
    <row r="86" spans="1:10" ht="20.25" customHeight="1">
      <c r="A86" s="11" t="s">
        <v>0</v>
      </c>
      <c r="B86" s="12"/>
      <c r="C86" s="12"/>
      <c r="D86" s="121"/>
      <c r="E86" s="121"/>
      <c r="F86" s="121"/>
      <c r="G86" s="121"/>
      <c r="H86" s="121"/>
      <c r="I86" s="121"/>
      <c r="J86" s="121"/>
    </row>
    <row r="87" spans="1:10" ht="20.25" customHeight="1">
      <c r="A87" s="11" t="s">
        <v>281</v>
      </c>
      <c r="B87" s="12"/>
      <c r="C87" s="12"/>
      <c r="D87" s="121"/>
      <c r="E87" s="121"/>
      <c r="F87" s="121"/>
      <c r="G87" s="121"/>
      <c r="H87" s="121"/>
      <c r="I87" s="121"/>
      <c r="J87" s="121"/>
    </row>
    <row r="88" spans="1:10" ht="20.25" customHeight="1">
      <c r="A88" s="11" t="s">
        <v>296</v>
      </c>
      <c r="B88" s="12"/>
      <c r="C88" s="12"/>
      <c r="D88" s="121"/>
      <c r="E88" s="121"/>
      <c r="F88" s="121"/>
      <c r="G88" s="121"/>
      <c r="H88" s="121"/>
      <c r="I88" s="121"/>
      <c r="J88" s="121"/>
    </row>
    <row r="89" spans="1:10" s="14" customFormat="1" ht="20.25" customHeight="1">
      <c r="A89" s="13"/>
      <c r="B89" s="15"/>
      <c r="C89" s="15"/>
      <c r="D89" s="122"/>
      <c r="E89" s="122"/>
      <c r="F89" s="27"/>
      <c r="G89" s="42"/>
      <c r="H89" s="42"/>
      <c r="I89" s="42"/>
      <c r="J89" s="27" t="s">
        <v>1</v>
      </c>
    </row>
    <row r="90" spans="1:10" ht="20.25" customHeight="1">
      <c r="A90" s="14"/>
      <c r="B90" s="17"/>
      <c r="C90" s="17"/>
      <c r="D90" s="128" t="s">
        <v>2</v>
      </c>
      <c r="E90" s="128"/>
      <c r="F90" s="128"/>
      <c r="G90" s="123"/>
      <c r="H90" s="128" t="s">
        <v>3</v>
      </c>
      <c r="I90" s="128"/>
      <c r="J90" s="128"/>
    </row>
    <row r="91" spans="1:10" ht="20.25" customHeight="1">
      <c r="B91" s="19" t="s">
        <v>4</v>
      </c>
      <c r="C91" s="20"/>
      <c r="D91" s="113">
        <v>2568</v>
      </c>
      <c r="E91" s="22"/>
      <c r="F91" s="21">
        <v>2567</v>
      </c>
      <c r="G91" s="24"/>
      <c r="H91" s="113">
        <v>2568</v>
      </c>
      <c r="I91" s="22"/>
      <c r="J91" s="21">
        <v>2567</v>
      </c>
    </row>
    <row r="92" spans="1:10" ht="20.25" customHeight="1">
      <c r="A92" s="14" t="s">
        <v>64</v>
      </c>
      <c r="B92" s="29"/>
    </row>
    <row r="93" spans="1:10" ht="20.25" customHeight="1">
      <c r="A93" s="13" t="s">
        <v>65</v>
      </c>
      <c r="B93" s="29">
        <v>28</v>
      </c>
    </row>
    <row r="94" spans="1:10" ht="20.25" customHeight="1">
      <c r="A94" s="13" t="s">
        <v>66</v>
      </c>
    </row>
    <row r="95" spans="1:10" ht="20.25" customHeight="1">
      <c r="A95" s="13" t="s">
        <v>329</v>
      </c>
    </row>
    <row r="96" spans="1:10" ht="20.25" customHeight="1" thickBot="1">
      <c r="A96" s="13" t="s">
        <v>330</v>
      </c>
      <c r="D96" s="43">
        <v>20718125722</v>
      </c>
      <c r="E96" s="42"/>
      <c r="F96" s="43">
        <v>20343625722</v>
      </c>
      <c r="G96" s="42"/>
      <c r="H96" s="43">
        <v>20718125722</v>
      </c>
      <c r="I96" s="42"/>
      <c r="J96" s="43">
        <v>20343625722</v>
      </c>
    </row>
    <row r="97" spans="1:10" ht="20.25" customHeight="1" thickTop="1">
      <c r="A97" s="13" t="s">
        <v>67</v>
      </c>
      <c r="B97" s="29"/>
      <c r="D97" s="42"/>
      <c r="E97" s="42"/>
      <c r="F97" s="42"/>
      <c r="G97" s="42"/>
      <c r="H97" s="42"/>
      <c r="I97" s="42"/>
      <c r="J97" s="42"/>
    </row>
    <row r="98" spans="1:10" ht="20.25" customHeight="1">
      <c r="A98" s="13" t="s">
        <v>332</v>
      </c>
      <c r="D98" s="42"/>
      <c r="E98" s="42"/>
      <c r="F98" s="42"/>
      <c r="G98" s="42"/>
      <c r="H98" s="42"/>
      <c r="I98" s="42"/>
      <c r="J98" s="42"/>
    </row>
    <row r="99" spans="1:10" ht="20.25" customHeight="1">
      <c r="A99" s="13" t="s">
        <v>331</v>
      </c>
      <c r="D99" s="42">
        <v>18658233381</v>
      </c>
      <c r="E99" s="42"/>
      <c r="F99" s="42">
        <v>18512627781</v>
      </c>
      <c r="G99" s="42"/>
      <c r="H99" s="42">
        <v>18658233381</v>
      </c>
      <c r="I99" s="42"/>
      <c r="J99" s="42">
        <v>18512627781</v>
      </c>
    </row>
    <row r="100" spans="1:10" ht="20.25" customHeight="1">
      <c r="A100" s="13" t="s">
        <v>68</v>
      </c>
      <c r="B100" s="29">
        <v>28</v>
      </c>
      <c r="D100" s="42">
        <v>2579043121</v>
      </c>
      <c r="E100" s="42"/>
      <c r="F100" s="42">
        <v>2560769089</v>
      </c>
      <c r="G100" s="42"/>
      <c r="H100" s="42">
        <v>2579043121</v>
      </c>
      <c r="I100" s="42"/>
      <c r="J100" s="42">
        <v>2560769089</v>
      </c>
    </row>
    <row r="101" spans="1:10" ht="20.25" customHeight="1">
      <c r="A101" s="13" t="s">
        <v>69</v>
      </c>
      <c r="B101" s="29">
        <v>28</v>
      </c>
      <c r="D101" s="42">
        <v>2882000</v>
      </c>
      <c r="E101" s="42"/>
      <c r="F101" s="42">
        <v>78760000</v>
      </c>
      <c r="G101" s="42"/>
      <c r="H101" s="42">
        <v>2882000</v>
      </c>
      <c r="I101" s="42"/>
      <c r="J101" s="42">
        <v>78760000</v>
      </c>
    </row>
    <row r="102" spans="1:10" ht="20.25" customHeight="1">
      <c r="A102" s="13" t="s">
        <v>70</v>
      </c>
      <c r="B102" s="29">
        <v>29</v>
      </c>
      <c r="D102" s="42">
        <v>4953499441</v>
      </c>
      <c r="E102" s="42"/>
      <c r="F102" s="42">
        <v>4973742572</v>
      </c>
      <c r="G102" s="42"/>
      <c r="H102" s="42">
        <v>4953499441</v>
      </c>
      <c r="I102" s="42"/>
      <c r="J102" s="42">
        <v>4973742572</v>
      </c>
    </row>
    <row r="103" spans="1:10" ht="20.25" customHeight="1">
      <c r="A103" s="13" t="s">
        <v>71</v>
      </c>
      <c r="B103" s="29">
        <v>30</v>
      </c>
      <c r="D103" s="42">
        <v>0</v>
      </c>
      <c r="E103" s="42"/>
      <c r="F103" s="42">
        <v>1610000</v>
      </c>
      <c r="G103" s="42"/>
      <c r="H103" s="42">
        <v>0</v>
      </c>
      <c r="I103" s="42"/>
      <c r="J103" s="42">
        <v>1610000</v>
      </c>
    </row>
    <row r="104" spans="1:10" ht="20.25" customHeight="1">
      <c r="A104" s="13" t="s">
        <v>72</v>
      </c>
      <c r="B104" s="29">
        <v>30</v>
      </c>
      <c r="D104" s="42">
        <v>40094013</v>
      </c>
      <c r="E104" s="42"/>
      <c r="F104" s="42">
        <v>43403466</v>
      </c>
      <c r="G104" s="42"/>
      <c r="H104" s="42">
        <v>40094013</v>
      </c>
      <c r="I104" s="42"/>
      <c r="J104" s="42">
        <v>43403466</v>
      </c>
    </row>
    <row r="105" spans="1:10" ht="20.25" customHeight="1">
      <c r="A105" s="13" t="s">
        <v>73</v>
      </c>
      <c r="B105" s="31"/>
      <c r="D105" s="42"/>
      <c r="E105" s="42"/>
      <c r="F105" s="42"/>
      <c r="G105" s="42"/>
      <c r="H105" s="42"/>
      <c r="I105" s="42"/>
      <c r="J105" s="42"/>
    </row>
    <row r="106" spans="1:10" ht="20.25" customHeight="1">
      <c r="A106" s="13" t="s">
        <v>74</v>
      </c>
      <c r="B106" s="29">
        <v>31</v>
      </c>
      <c r="D106" s="42">
        <v>2071812572</v>
      </c>
      <c r="E106" s="42"/>
      <c r="F106" s="42">
        <v>2034362572</v>
      </c>
      <c r="G106" s="42"/>
      <c r="H106" s="42">
        <v>2071812572</v>
      </c>
      <c r="I106" s="42"/>
      <c r="J106" s="42">
        <v>2034362572</v>
      </c>
    </row>
    <row r="107" spans="1:10" ht="20.25" customHeight="1">
      <c r="A107" s="13" t="s">
        <v>75</v>
      </c>
      <c r="D107" s="42">
        <v>21721128997</v>
      </c>
      <c r="E107" s="42"/>
      <c r="F107" s="42">
        <v>19922549292</v>
      </c>
      <c r="G107" s="42"/>
      <c r="H107" s="42">
        <v>17270409709</v>
      </c>
      <c r="I107" s="42"/>
      <c r="J107" s="42">
        <v>15013113481</v>
      </c>
    </row>
    <row r="108" spans="1:10" ht="20.25" customHeight="1">
      <c r="A108" s="13" t="s">
        <v>76</v>
      </c>
      <c r="D108" s="124">
        <v>-561737965</v>
      </c>
      <c r="E108" s="42"/>
      <c r="F108" s="124">
        <v>50100553</v>
      </c>
      <c r="G108" s="42"/>
      <c r="H108" s="124">
        <v>-282261351</v>
      </c>
      <c r="I108" s="42"/>
      <c r="J108" s="124">
        <v>-235905887</v>
      </c>
    </row>
    <row r="109" spans="1:10" ht="20.25" customHeight="1">
      <c r="A109" s="13" t="s">
        <v>77</v>
      </c>
      <c r="D109" s="42">
        <f>SUM(D99:D108)</f>
        <v>49464955560</v>
      </c>
      <c r="E109" s="42"/>
      <c r="F109" s="42">
        <f>SUM(F99:F108)</f>
        <v>48177925325</v>
      </c>
      <c r="G109" s="42"/>
      <c r="H109" s="42">
        <f>SUM(H99:H108)</f>
        <v>45293712886</v>
      </c>
      <c r="I109" s="42"/>
      <c r="J109" s="42">
        <f>SUM(J99:J108)</f>
        <v>42982483074</v>
      </c>
    </row>
    <row r="110" spans="1:10" ht="20.25" customHeight="1">
      <c r="A110" s="13" t="s">
        <v>78</v>
      </c>
      <c r="D110" s="124">
        <v>596932446</v>
      </c>
      <c r="E110" s="42"/>
      <c r="F110" s="124">
        <v>812352725</v>
      </c>
      <c r="G110" s="42"/>
      <c r="H110" s="124">
        <v>0</v>
      </c>
      <c r="I110" s="42"/>
      <c r="J110" s="125">
        <v>0</v>
      </c>
    </row>
    <row r="111" spans="1:10" ht="20.25" customHeight="1">
      <c r="A111" s="14" t="s">
        <v>79</v>
      </c>
      <c r="D111" s="124">
        <f>SUM(D109:D110)</f>
        <v>50061888006</v>
      </c>
      <c r="E111" s="42"/>
      <c r="F111" s="124">
        <f>SUM(F109:F110)</f>
        <v>48990278050</v>
      </c>
      <c r="G111" s="42"/>
      <c r="H111" s="124">
        <f>SUM(H109:H110)</f>
        <v>45293712886</v>
      </c>
      <c r="I111" s="42"/>
      <c r="J111" s="124">
        <f>SUM(J109:J110)</f>
        <v>42982483074</v>
      </c>
    </row>
    <row r="112" spans="1:10" ht="20.25" customHeight="1" thickBot="1">
      <c r="A112" s="11" t="s">
        <v>80</v>
      </c>
      <c r="B112" s="28"/>
      <c r="C112" s="28"/>
      <c r="D112" s="86">
        <f>SUM(D83,D111)</f>
        <v>145404942691</v>
      </c>
      <c r="E112" s="42"/>
      <c r="F112" s="86">
        <f>SUM(F83,F111)</f>
        <v>149399159478</v>
      </c>
      <c r="G112" s="42"/>
      <c r="H112" s="86">
        <f>SUM(H83,H111)</f>
        <v>131197855603</v>
      </c>
      <c r="I112" s="42"/>
      <c r="J112" s="86">
        <f>SUM(J83,J111)</f>
        <v>129007019170</v>
      </c>
    </row>
    <row r="113" spans="1:10" ht="20.25" customHeight="1" thickTop="1">
      <c r="B113" s="29"/>
      <c r="D113" s="42">
        <f>D112-D38</f>
        <v>0</v>
      </c>
      <c r="E113" s="42"/>
      <c r="F113" s="42">
        <f>F112-F38</f>
        <v>0</v>
      </c>
      <c r="G113" s="42"/>
      <c r="H113" s="42">
        <f>H112-H38</f>
        <v>0</v>
      </c>
      <c r="I113" s="42"/>
      <c r="J113" s="42">
        <f>J112-J38</f>
        <v>0</v>
      </c>
    </row>
    <row r="114" spans="1:10" ht="20.25" customHeight="1">
      <c r="B114" s="29"/>
      <c r="D114" s="42"/>
      <c r="E114" s="42"/>
      <c r="F114" s="42"/>
      <c r="G114" s="42"/>
      <c r="H114" s="42"/>
      <c r="I114" s="42"/>
      <c r="J114" s="42"/>
    </row>
    <row r="115" spans="1:10" ht="20.25" customHeight="1">
      <c r="A115" s="13" t="s">
        <v>36</v>
      </c>
      <c r="D115" s="90"/>
      <c r="E115" s="91"/>
      <c r="F115" s="90"/>
      <c r="G115" s="91"/>
      <c r="H115" s="90"/>
      <c r="I115" s="91"/>
      <c r="J115" s="90"/>
    </row>
    <row r="116" spans="1:10" ht="20.25" customHeight="1">
      <c r="D116" s="90"/>
      <c r="E116" s="91"/>
      <c r="F116" s="90"/>
      <c r="G116" s="91"/>
      <c r="H116" s="90"/>
      <c r="I116" s="91"/>
      <c r="J116" s="90"/>
    </row>
    <row r="117" spans="1:10" ht="20.25" customHeight="1">
      <c r="D117" s="122"/>
      <c r="E117" s="42"/>
      <c r="F117" s="122"/>
      <c r="G117" s="42"/>
      <c r="H117" s="122"/>
      <c r="I117" s="42"/>
      <c r="J117" s="122"/>
    </row>
    <row r="118" spans="1:10" ht="20.25" customHeight="1">
      <c r="A118" s="114"/>
      <c r="D118" s="122"/>
      <c r="E118" s="42"/>
      <c r="F118" s="122"/>
      <c r="G118" s="42"/>
      <c r="H118" s="122"/>
      <c r="I118" s="42"/>
      <c r="J118" s="122"/>
    </row>
    <row r="119" spans="1:10" ht="20.25" customHeight="1">
      <c r="D119" s="15"/>
      <c r="F119" s="15"/>
      <c r="H119" s="15"/>
      <c r="J119" s="15"/>
    </row>
    <row r="120" spans="1:10" ht="20.25" customHeight="1">
      <c r="B120" s="15" t="s">
        <v>81</v>
      </c>
      <c r="C120" s="15"/>
      <c r="D120" s="15"/>
      <c r="F120" s="15"/>
      <c r="H120" s="15"/>
      <c r="J120" s="15"/>
    </row>
    <row r="121" spans="1:10" ht="20.25" customHeight="1">
      <c r="A121" s="115"/>
      <c r="D121" s="15"/>
      <c r="F121" s="15"/>
      <c r="H121" s="15"/>
      <c r="J121" s="15"/>
    </row>
  </sheetData>
  <mergeCells count="6">
    <mergeCell ref="D5:F5"/>
    <mergeCell ref="H5:J5"/>
    <mergeCell ref="D45:F45"/>
    <mergeCell ref="H45:J45"/>
    <mergeCell ref="D90:F90"/>
    <mergeCell ref="H90:J90"/>
  </mergeCells>
  <printOptions gridLinesSet="0"/>
  <pageMargins left="0.78740157480314965" right="0.39370078740157483" top="0.78740157480314965" bottom="0.19685039370078741" header="0.19685039370078741" footer="0.19685039370078741"/>
  <pageSetup paperSize="9" scale="80" orientation="portrait" r:id="rId1"/>
  <headerFooter alignWithMargins="0"/>
  <rowBreaks count="2" manualBreakCount="2">
    <brk id="40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BDCB6-F3F7-42A6-8029-2C997981DA40}">
  <dimension ref="A1:L120"/>
  <sheetViews>
    <sheetView showGridLines="0" view="pageBreakPreview" topLeftCell="A14" zoomScale="85" zoomScaleNormal="100" zoomScaleSheetLayoutView="85" workbookViewId="0">
      <selection activeCell="H37" sqref="H37"/>
    </sheetView>
  </sheetViews>
  <sheetFormatPr defaultColWidth="10.5703125" defaultRowHeight="20.25" customHeight="1"/>
  <cols>
    <col min="1" max="1" width="51.42578125" style="13" customWidth="1"/>
    <col min="2" max="2" width="8.85546875" style="13" customWidth="1"/>
    <col min="3" max="3" width="1.42578125" style="13" customWidth="1"/>
    <col min="4" max="4" width="13.7109375" style="13" customWidth="1"/>
    <col min="5" max="5" width="1.85546875" style="13" customWidth="1"/>
    <col min="6" max="6" width="15" style="13" customWidth="1"/>
    <col min="7" max="7" width="1.42578125" style="13" customWidth="1"/>
    <col min="8" max="8" width="14.28515625" style="13" customWidth="1"/>
    <col min="9" max="9" width="1.42578125" style="13" customWidth="1"/>
    <col min="10" max="10" width="13.5703125" style="13" customWidth="1"/>
    <col min="11" max="11" width="11.5703125" style="13" bestFit="1" customWidth="1"/>
    <col min="12" max="12" width="12.42578125" style="13" bestFit="1" customWidth="1"/>
    <col min="13" max="16384" width="10.5703125" style="13"/>
  </cols>
  <sheetData>
    <row r="1" spans="1:10" ht="19.7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19.7" customHeight="1">
      <c r="A2" s="11" t="s">
        <v>82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9.7" customHeight="1">
      <c r="A3" s="14" t="s">
        <v>297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ht="19.7" customHeight="1">
      <c r="B4" s="15"/>
      <c r="C4" s="15"/>
      <c r="D4" s="16"/>
      <c r="F4" s="16"/>
      <c r="H4" s="16"/>
      <c r="J4" s="16" t="s">
        <v>1</v>
      </c>
    </row>
    <row r="5" spans="1:10" s="14" customFormat="1" ht="19.7" customHeight="1">
      <c r="B5" s="17"/>
      <c r="C5" s="17"/>
      <c r="D5" s="18"/>
      <c r="E5" s="18" t="s">
        <v>2</v>
      </c>
      <c r="F5" s="18"/>
      <c r="H5" s="18"/>
      <c r="I5" s="18" t="s">
        <v>3</v>
      </c>
      <c r="J5" s="18"/>
    </row>
    <row r="6" spans="1:10" ht="19.7" customHeight="1">
      <c r="B6" s="19" t="s">
        <v>4</v>
      </c>
      <c r="C6" s="20"/>
      <c r="D6" s="21">
        <v>2568</v>
      </c>
      <c r="E6" s="22"/>
      <c r="F6" s="21">
        <v>2567</v>
      </c>
      <c r="G6" s="23"/>
      <c r="H6" s="21">
        <v>2568</v>
      </c>
      <c r="I6" s="22"/>
      <c r="J6" s="21">
        <v>2567</v>
      </c>
    </row>
    <row r="7" spans="1:10" ht="19.7" customHeight="1">
      <c r="A7" s="14" t="s">
        <v>83</v>
      </c>
      <c r="B7" s="15"/>
      <c r="C7" s="20"/>
      <c r="D7" s="24"/>
      <c r="E7" s="25"/>
      <c r="F7" s="24"/>
      <c r="G7" s="23"/>
      <c r="H7" s="24"/>
      <c r="I7" s="25"/>
      <c r="J7" s="24"/>
    </row>
    <row r="8" spans="1:10" ht="19.7" customHeight="1">
      <c r="A8" s="14" t="s">
        <v>254</v>
      </c>
      <c r="B8" s="15"/>
      <c r="C8" s="20"/>
      <c r="D8" s="24"/>
      <c r="E8" s="25"/>
      <c r="F8" s="24"/>
      <c r="G8" s="23"/>
      <c r="H8" s="24"/>
      <c r="I8" s="25"/>
      <c r="J8" s="24"/>
    </row>
    <row r="9" spans="1:10" ht="19.7" customHeight="1">
      <c r="A9" s="14" t="s">
        <v>84</v>
      </c>
      <c r="B9" s="20"/>
      <c r="C9" s="20"/>
      <c r="D9" s="26"/>
      <c r="E9" s="25"/>
      <c r="F9" s="26"/>
      <c r="G9" s="25"/>
      <c r="H9" s="26"/>
      <c r="I9" s="25"/>
      <c r="J9" s="26"/>
    </row>
    <row r="10" spans="1:10" ht="19.7" customHeight="1">
      <c r="A10" s="13" t="s">
        <v>85</v>
      </c>
      <c r="D10" s="27">
        <v>29352204227</v>
      </c>
      <c r="E10" s="27"/>
      <c r="F10" s="27">
        <v>34758246667</v>
      </c>
      <c r="G10" s="27"/>
      <c r="H10" s="27">
        <v>20653836601</v>
      </c>
      <c r="I10" s="27"/>
      <c r="J10" s="27">
        <v>27642470914</v>
      </c>
    </row>
    <row r="11" spans="1:10" ht="19.7" customHeight="1">
      <c r="A11" s="28" t="s">
        <v>86</v>
      </c>
      <c r="D11" s="27">
        <v>2371891201</v>
      </c>
      <c r="E11" s="27"/>
      <c r="F11" s="27">
        <v>2285161597</v>
      </c>
      <c r="G11" s="27"/>
      <c r="H11" s="27">
        <v>1417363979</v>
      </c>
      <c r="I11" s="27"/>
      <c r="J11" s="27">
        <v>1315963999</v>
      </c>
    </row>
    <row r="12" spans="1:10" ht="19.7" customHeight="1">
      <c r="A12" s="28" t="s">
        <v>89</v>
      </c>
      <c r="B12" s="29"/>
      <c r="D12" s="27">
        <v>968053206</v>
      </c>
      <c r="E12" s="27"/>
      <c r="F12" s="27">
        <v>530142655</v>
      </c>
      <c r="G12" s="27"/>
      <c r="H12" s="27">
        <v>48555018</v>
      </c>
      <c r="I12" s="27"/>
      <c r="J12" s="27">
        <v>35268313</v>
      </c>
    </row>
    <row r="13" spans="1:10" ht="19.7" customHeight="1">
      <c r="A13" s="13" t="s">
        <v>87</v>
      </c>
      <c r="D13" s="27">
        <v>32584877</v>
      </c>
      <c r="E13" s="27"/>
      <c r="F13" s="27">
        <v>70489135</v>
      </c>
      <c r="G13" s="27"/>
      <c r="H13" s="27">
        <v>214748457</v>
      </c>
      <c r="I13" s="27"/>
      <c r="J13" s="27">
        <v>440522014</v>
      </c>
    </row>
    <row r="14" spans="1:10" ht="19.7" customHeight="1">
      <c r="A14" s="28" t="s">
        <v>88</v>
      </c>
      <c r="D14" s="27">
        <v>128525400</v>
      </c>
      <c r="E14" s="27"/>
      <c r="F14" s="27">
        <v>142392078</v>
      </c>
      <c r="G14" s="27"/>
      <c r="H14" s="27">
        <v>111853459</v>
      </c>
      <c r="I14" s="27"/>
      <c r="J14" s="27">
        <v>123138374</v>
      </c>
    </row>
    <row r="15" spans="1:10" ht="19.7" customHeight="1">
      <c r="A15" s="13" t="s">
        <v>90</v>
      </c>
      <c r="B15" s="30"/>
      <c r="D15" s="27"/>
      <c r="E15" s="27"/>
      <c r="F15" s="27"/>
      <c r="G15" s="27"/>
      <c r="H15" s="27"/>
      <c r="I15" s="27"/>
      <c r="J15" s="27"/>
    </row>
    <row r="16" spans="1:10" ht="19.7" customHeight="1">
      <c r="A16" s="13" t="s">
        <v>91</v>
      </c>
      <c r="B16" s="30"/>
      <c r="D16" s="27">
        <v>73906195</v>
      </c>
      <c r="E16" s="27"/>
      <c r="F16" s="27">
        <v>167537244</v>
      </c>
      <c r="G16" s="27"/>
      <c r="H16" s="27">
        <v>45353089</v>
      </c>
      <c r="I16" s="27"/>
      <c r="J16" s="27">
        <v>29162434</v>
      </c>
    </row>
    <row r="17" spans="1:12" ht="19.7" customHeight="1">
      <c r="A17" s="13" t="s">
        <v>92</v>
      </c>
      <c r="B17" s="29"/>
      <c r="D17" s="27">
        <v>286522789</v>
      </c>
      <c r="E17" s="27"/>
      <c r="F17" s="27">
        <v>466495844</v>
      </c>
      <c r="G17" s="27"/>
      <c r="H17" s="27">
        <v>362133899</v>
      </c>
      <c r="I17" s="27"/>
      <c r="J17" s="27">
        <v>617066711</v>
      </c>
    </row>
    <row r="18" spans="1:12" ht="19.7" customHeight="1">
      <c r="A18" s="13" t="s">
        <v>286</v>
      </c>
      <c r="B18" s="31">
        <v>13.1</v>
      </c>
      <c r="D18" s="27">
        <v>136904051</v>
      </c>
      <c r="E18" s="27"/>
      <c r="F18" s="27">
        <v>0</v>
      </c>
      <c r="G18" s="27"/>
      <c r="H18" s="27">
        <v>144934000</v>
      </c>
      <c r="I18" s="27"/>
      <c r="J18" s="27">
        <v>0</v>
      </c>
    </row>
    <row r="19" spans="1:12" ht="19.7" customHeight="1">
      <c r="A19" s="13" t="s">
        <v>93</v>
      </c>
      <c r="B19" s="117" t="s">
        <v>365</v>
      </c>
      <c r="D19" s="27">
        <v>26327466</v>
      </c>
      <c r="E19" s="27"/>
      <c r="F19" s="27">
        <v>14043560</v>
      </c>
      <c r="G19" s="27"/>
      <c r="H19" s="27">
        <v>2566216096</v>
      </c>
      <c r="I19" s="27"/>
      <c r="J19" s="27">
        <v>2013656051</v>
      </c>
    </row>
    <row r="20" spans="1:12" ht="19.7" customHeight="1">
      <c r="A20" s="13" t="s">
        <v>52</v>
      </c>
      <c r="D20" s="32">
        <v>1017834304</v>
      </c>
      <c r="E20" s="27"/>
      <c r="F20" s="32">
        <v>770058571</v>
      </c>
      <c r="G20" s="27"/>
      <c r="H20" s="32">
        <v>743552442</v>
      </c>
      <c r="I20" s="27"/>
      <c r="J20" s="32">
        <v>470035111</v>
      </c>
    </row>
    <row r="21" spans="1:12" ht="19.7" customHeight="1">
      <c r="A21" s="14" t="s">
        <v>94</v>
      </c>
      <c r="D21" s="32">
        <f>SUM(D10:D20)</f>
        <v>34394753716</v>
      </c>
      <c r="E21" s="27"/>
      <c r="F21" s="32">
        <f>SUM(F10:F20)</f>
        <v>39204567351</v>
      </c>
      <c r="G21" s="27"/>
      <c r="H21" s="32">
        <f>SUM(H10:H20)</f>
        <v>26308547040</v>
      </c>
      <c r="I21" s="27"/>
      <c r="J21" s="32">
        <f>SUM(J10:J20)</f>
        <v>32687283921</v>
      </c>
    </row>
    <row r="22" spans="1:12" ht="19.7" customHeight="1">
      <c r="A22" s="33" t="s">
        <v>95</v>
      </c>
      <c r="B22" s="14"/>
      <c r="D22" s="27"/>
      <c r="E22" s="27"/>
      <c r="F22" s="27"/>
      <c r="G22" s="27"/>
      <c r="H22" s="27"/>
      <c r="I22" s="27"/>
      <c r="J22" s="27"/>
    </row>
    <row r="23" spans="1:12" ht="19.7" customHeight="1">
      <c r="A23" s="28" t="s">
        <v>96</v>
      </c>
      <c r="B23" s="14"/>
      <c r="D23" s="27">
        <v>20238258477</v>
      </c>
      <c r="E23" s="27"/>
      <c r="F23" s="27">
        <v>23751038709</v>
      </c>
      <c r="G23" s="27"/>
      <c r="H23" s="27">
        <v>14747779941</v>
      </c>
      <c r="I23" s="27"/>
      <c r="J23" s="27">
        <v>18957825542</v>
      </c>
    </row>
    <row r="24" spans="1:12" ht="19.7" customHeight="1">
      <c r="A24" s="28" t="s">
        <v>97</v>
      </c>
      <c r="D24" s="27">
        <v>1403049656</v>
      </c>
      <c r="E24" s="27"/>
      <c r="F24" s="27">
        <v>1335462859</v>
      </c>
      <c r="G24" s="27"/>
      <c r="H24" s="27">
        <v>960751880</v>
      </c>
      <c r="I24" s="27"/>
      <c r="J24" s="27">
        <v>692387443</v>
      </c>
    </row>
    <row r="25" spans="1:12" ht="19.7" customHeight="1">
      <c r="A25" s="28" t="s">
        <v>100</v>
      </c>
      <c r="B25" s="29"/>
      <c r="D25" s="27">
        <v>1371088103</v>
      </c>
      <c r="E25" s="27"/>
      <c r="F25" s="27">
        <v>832050075</v>
      </c>
      <c r="G25" s="27"/>
      <c r="H25" s="27">
        <v>47811832</v>
      </c>
      <c r="I25" s="27"/>
      <c r="J25" s="27">
        <v>42624658</v>
      </c>
    </row>
    <row r="26" spans="1:12" ht="19.7" customHeight="1">
      <c r="A26" s="28" t="s">
        <v>98</v>
      </c>
      <c r="B26" s="14"/>
      <c r="D26" s="27">
        <v>35411150</v>
      </c>
      <c r="E26" s="27"/>
      <c r="F26" s="27">
        <v>68003006</v>
      </c>
      <c r="G26" s="27"/>
      <c r="H26" s="27">
        <v>213415337</v>
      </c>
      <c r="I26" s="27"/>
      <c r="J26" s="27">
        <v>413728601</v>
      </c>
    </row>
    <row r="27" spans="1:12" ht="19.7" customHeight="1">
      <c r="A27" s="28" t="s">
        <v>99</v>
      </c>
      <c r="B27" s="29"/>
      <c r="D27" s="27">
        <v>56792323</v>
      </c>
      <c r="E27" s="27"/>
      <c r="F27" s="27">
        <v>58079837</v>
      </c>
      <c r="G27" s="27"/>
      <c r="H27" s="27">
        <v>37556803</v>
      </c>
      <c r="I27" s="27"/>
      <c r="J27" s="27">
        <v>40252592</v>
      </c>
      <c r="L27" s="126"/>
    </row>
    <row r="28" spans="1:12" ht="19.7" customHeight="1">
      <c r="A28" s="28" t="s">
        <v>101</v>
      </c>
      <c r="D28" s="27">
        <v>2357344357</v>
      </c>
      <c r="E28" s="27"/>
      <c r="F28" s="27">
        <v>2952330969</v>
      </c>
      <c r="G28" s="27"/>
      <c r="H28" s="27">
        <v>1758336042</v>
      </c>
      <c r="I28" s="27"/>
      <c r="J28" s="27">
        <v>2399635968</v>
      </c>
    </row>
    <row r="29" spans="1:12" ht="19.7" customHeight="1">
      <c r="A29" s="13" t="s">
        <v>102</v>
      </c>
      <c r="D29" s="27">
        <v>4118006472</v>
      </c>
      <c r="E29" s="27"/>
      <c r="F29" s="27">
        <v>4861081706</v>
      </c>
      <c r="G29" s="27"/>
      <c r="H29" s="27">
        <v>3470737297</v>
      </c>
      <c r="I29" s="27"/>
      <c r="J29" s="27">
        <v>5591370219</v>
      </c>
    </row>
    <row r="30" spans="1:12" ht="19.7" customHeight="1">
      <c r="A30" s="14" t="s">
        <v>103</v>
      </c>
      <c r="D30" s="34">
        <f>SUM(D23:D29)</f>
        <v>29579950538</v>
      </c>
      <c r="E30" s="27"/>
      <c r="F30" s="34">
        <f>SUM(F23:F29)</f>
        <v>33858047161</v>
      </c>
      <c r="G30" s="27"/>
      <c r="H30" s="34">
        <f>SUM(H23:H29)</f>
        <v>21236389132</v>
      </c>
      <c r="I30" s="27"/>
      <c r="J30" s="34">
        <f>SUM(J23:J29)</f>
        <v>28137825023</v>
      </c>
    </row>
    <row r="31" spans="1:12" ht="19.7" customHeight="1">
      <c r="A31" s="14" t="s">
        <v>104</v>
      </c>
      <c r="D31" s="27">
        <f>SUM(D21-D30)</f>
        <v>4814803178</v>
      </c>
      <c r="E31" s="27"/>
      <c r="F31" s="27">
        <f>SUM(F21-F30)</f>
        <v>5346520190</v>
      </c>
      <c r="G31" s="27"/>
      <c r="H31" s="27">
        <f>SUM(H21-H30)</f>
        <v>5072157908</v>
      </c>
      <c r="I31" s="27"/>
      <c r="J31" s="27">
        <f>SUM(J21-J30)</f>
        <v>4549458898</v>
      </c>
    </row>
    <row r="32" spans="1:12" ht="19.7" customHeight="1">
      <c r="A32" s="13" t="s">
        <v>105</v>
      </c>
      <c r="B32" s="31">
        <v>14.2</v>
      </c>
      <c r="D32" s="27">
        <v>567079147</v>
      </c>
      <c r="E32" s="27"/>
      <c r="F32" s="27">
        <v>1122234082</v>
      </c>
      <c r="G32" s="27"/>
      <c r="H32" s="27">
        <v>0</v>
      </c>
      <c r="I32" s="27"/>
      <c r="J32" s="27">
        <v>0</v>
      </c>
    </row>
    <row r="33" spans="1:10" ht="19.7" customHeight="1">
      <c r="A33" s="13" t="s">
        <v>278</v>
      </c>
      <c r="B33" s="31">
        <v>15.2</v>
      </c>
      <c r="D33" s="27">
        <v>34812102</v>
      </c>
      <c r="E33" s="27"/>
      <c r="F33" s="27">
        <v>19376177</v>
      </c>
      <c r="G33" s="27"/>
      <c r="H33" s="27">
        <v>0</v>
      </c>
      <c r="I33" s="27"/>
      <c r="J33" s="27">
        <v>0</v>
      </c>
    </row>
    <row r="34" spans="1:10" ht="19.7" customHeight="1">
      <c r="A34" s="13" t="s">
        <v>106</v>
      </c>
      <c r="B34" s="30"/>
      <c r="D34" s="27">
        <v>545115648</v>
      </c>
      <c r="E34" s="27"/>
      <c r="F34" s="27">
        <v>309216307</v>
      </c>
      <c r="G34" s="27"/>
      <c r="H34" s="27">
        <v>1045182836</v>
      </c>
      <c r="I34" s="27"/>
      <c r="J34" s="27">
        <v>903066706</v>
      </c>
    </row>
    <row r="35" spans="1:10" ht="19.7" customHeight="1">
      <c r="A35" s="13" t="s">
        <v>107</v>
      </c>
      <c r="B35" s="31"/>
      <c r="D35" s="32">
        <v>-505334076</v>
      </c>
      <c r="E35" s="27"/>
      <c r="F35" s="32">
        <v>-415708179</v>
      </c>
      <c r="G35" s="27"/>
      <c r="H35" s="32">
        <v>-543650985</v>
      </c>
      <c r="I35" s="27"/>
      <c r="J35" s="32">
        <v>-459676355</v>
      </c>
    </row>
    <row r="36" spans="1:10" ht="19.7" customHeight="1">
      <c r="A36" s="14" t="s">
        <v>253</v>
      </c>
      <c r="B36" s="31"/>
      <c r="D36" s="27">
        <f>SUM(D31:D35)</f>
        <v>5456475999</v>
      </c>
      <c r="E36" s="27"/>
      <c r="F36" s="27">
        <f>SUM(F31:F35)</f>
        <v>6381638577</v>
      </c>
      <c r="G36" s="27"/>
      <c r="H36" s="27">
        <f>SUM(H31:H35)</f>
        <v>5573689759</v>
      </c>
      <c r="I36" s="27"/>
      <c r="J36" s="27">
        <f>SUM(J31:J35)</f>
        <v>4992849249</v>
      </c>
    </row>
    <row r="37" spans="1:10" ht="19.7" customHeight="1">
      <c r="A37" s="13" t="s">
        <v>108</v>
      </c>
      <c r="B37" s="29">
        <v>34</v>
      </c>
      <c r="D37" s="32">
        <v>-1125896658</v>
      </c>
      <c r="E37" s="27"/>
      <c r="F37" s="32">
        <v>-1171825261</v>
      </c>
      <c r="G37" s="27"/>
      <c r="H37" s="32">
        <v>-602754865</v>
      </c>
      <c r="I37" s="27"/>
      <c r="J37" s="32">
        <v>-600899691</v>
      </c>
    </row>
    <row r="38" spans="1:10" ht="19.7" customHeight="1">
      <c r="A38" s="14" t="s">
        <v>251</v>
      </c>
      <c r="B38" s="31"/>
      <c r="D38" s="34">
        <f>SUM(D36:D37)</f>
        <v>4330579341</v>
      </c>
      <c r="E38" s="27"/>
      <c r="F38" s="34">
        <f>SUM(F36:F37)</f>
        <v>5209813316</v>
      </c>
      <c r="G38" s="27"/>
      <c r="H38" s="34">
        <f>SUM(H36:H37)</f>
        <v>4970934894</v>
      </c>
      <c r="I38" s="27"/>
      <c r="J38" s="34">
        <f>SUM(J36:J37)</f>
        <v>4391949558</v>
      </c>
    </row>
    <row r="39" spans="1:10" ht="19.7" customHeight="1">
      <c r="A39" s="14"/>
      <c r="B39" s="31"/>
      <c r="D39" s="27"/>
      <c r="E39" s="27"/>
      <c r="F39" s="27"/>
      <c r="G39" s="27"/>
      <c r="H39" s="27"/>
      <c r="I39" s="27"/>
      <c r="J39" s="27"/>
    </row>
    <row r="40" spans="1:10" ht="19.7" customHeight="1">
      <c r="A40" s="14" t="s">
        <v>252</v>
      </c>
      <c r="B40" s="31"/>
      <c r="D40" s="27"/>
      <c r="E40" s="27"/>
      <c r="F40" s="27"/>
      <c r="G40" s="27"/>
      <c r="H40" s="27"/>
      <c r="I40" s="27"/>
      <c r="J40" s="27"/>
    </row>
    <row r="41" spans="1:10" ht="19.7" customHeight="1">
      <c r="A41" s="13" t="s">
        <v>273</v>
      </c>
      <c r="B41" s="29">
        <v>35</v>
      </c>
      <c r="D41" s="27">
        <v>0</v>
      </c>
      <c r="E41" s="27"/>
      <c r="F41" s="27">
        <v>-111246418</v>
      </c>
      <c r="G41" s="27"/>
      <c r="H41" s="27">
        <v>0</v>
      </c>
      <c r="I41" s="27"/>
      <c r="J41" s="27">
        <v>0</v>
      </c>
    </row>
    <row r="42" spans="1:10" ht="19.7" customHeight="1">
      <c r="A42" s="14" t="s">
        <v>109</v>
      </c>
      <c r="B42" s="31"/>
      <c r="D42" s="34">
        <f>SUM(D38:D41)</f>
        <v>4330579341</v>
      </c>
      <c r="E42" s="27"/>
      <c r="F42" s="34">
        <f>SUM(F38:F41)</f>
        <v>5098566898</v>
      </c>
      <c r="G42" s="27"/>
      <c r="H42" s="34">
        <f>SUM(H38:H41)</f>
        <v>4970934894</v>
      </c>
      <c r="I42" s="27"/>
      <c r="J42" s="34">
        <f>SUM(J38:J41)</f>
        <v>4391949558</v>
      </c>
    </row>
    <row r="43" spans="1:10" ht="19.7" customHeight="1">
      <c r="A43" s="14"/>
      <c r="B43" s="31"/>
      <c r="D43" s="27"/>
      <c r="E43" s="27"/>
      <c r="F43" s="27"/>
      <c r="G43" s="27"/>
      <c r="H43" s="27"/>
      <c r="I43" s="27"/>
      <c r="J43" s="27"/>
    </row>
    <row r="44" spans="1:10" ht="19.7" customHeight="1">
      <c r="A44" s="13" t="s">
        <v>36</v>
      </c>
      <c r="B44" s="14"/>
      <c r="D44" s="16"/>
      <c r="E44" s="16"/>
      <c r="F44" s="16"/>
      <c r="G44" s="16"/>
      <c r="H44" s="16"/>
      <c r="I44" s="16"/>
      <c r="J44" s="16"/>
    </row>
    <row r="45" spans="1:10" ht="20.25" customHeight="1">
      <c r="A45" s="11" t="s">
        <v>0</v>
      </c>
      <c r="B45" s="12"/>
      <c r="C45" s="12"/>
      <c r="D45" s="12"/>
      <c r="E45" s="12"/>
      <c r="F45" s="12"/>
      <c r="G45" s="12"/>
      <c r="H45" s="12"/>
      <c r="I45" s="12"/>
      <c r="J45" s="12"/>
    </row>
    <row r="46" spans="1:10" ht="20.25" customHeight="1">
      <c r="A46" s="11" t="s">
        <v>110</v>
      </c>
      <c r="B46" s="12"/>
      <c r="C46" s="12"/>
      <c r="D46" s="12"/>
      <c r="E46" s="12"/>
      <c r="F46" s="12"/>
      <c r="G46" s="12"/>
      <c r="H46" s="12"/>
      <c r="I46" s="12"/>
      <c r="J46" s="12"/>
    </row>
    <row r="47" spans="1:10" ht="20.25" customHeight="1">
      <c r="A47" s="14" t="s">
        <v>297</v>
      </c>
      <c r="B47" s="12"/>
      <c r="C47" s="12"/>
      <c r="D47" s="12"/>
      <c r="E47" s="12"/>
      <c r="F47" s="12"/>
      <c r="G47" s="12"/>
      <c r="H47" s="12"/>
      <c r="I47" s="12"/>
      <c r="J47" s="12"/>
    </row>
    <row r="48" spans="1:10" ht="20.25" customHeight="1">
      <c r="B48" s="15"/>
      <c r="C48" s="15"/>
      <c r="D48" s="16"/>
      <c r="F48" s="16"/>
      <c r="H48" s="16"/>
      <c r="J48" s="16" t="s">
        <v>1</v>
      </c>
    </row>
    <row r="49" spans="1:10" s="14" customFormat="1" ht="20.25" customHeight="1">
      <c r="B49" s="17"/>
      <c r="C49" s="17"/>
      <c r="D49" s="18"/>
      <c r="E49" s="18" t="s">
        <v>2</v>
      </c>
      <c r="F49" s="18"/>
      <c r="H49" s="18"/>
      <c r="I49" s="18" t="s">
        <v>3</v>
      </c>
      <c r="J49" s="18"/>
    </row>
    <row r="50" spans="1:10" ht="20.25" customHeight="1">
      <c r="B50" s="19" t="s">
        <v>4</v>
      </c>
      <c r="C50" s="20"/>
      <c r="D50" s="21">
        <v>2568</v>
      </c>
      <c r="E50" s="22"/>
      <c r="F50" s="21">
        <v>2567</v>
      </c>
      <c r="G50" s="23"/>
      <c r="H50" s="21">
        <v>2568</v>
      </c>
      <c r="I50" s="22"/>
      <c r="J50" s="21">
        <v>2567</v>
      </c>
    </row>
    <row r="51" spans="1:10" ht="20.25" customHeight="1">
      <c r="A51" s="14" t="s">
        <v>111</v>
      </c>
      <c r="B51" s="20"/>
      <c r="C51" s="20"/>
      <c r="D51" s="35"/>
      <c r="E51" s="35"/>
      <c r="F51" s="35"/>
      <c r="G51" s="23"/>
      <c r="H51" s="35"/>
      <c r="I51" s="35"/>
      <c r="J51" s="35"/>
    </row>
    <row r="52" spans="1:10" ht="20.25" customHeight="1">
      <c r="A52" s="14" t="s">
        <v>254</v>
      </c>
      <c r="B52" s="15"/>
      <c r="C52" s="20"/>
      <c r="D52" s="24"/>
      <c r="E52" s="25"/>
      <c r="F52" s="24"/>
      <c r="G52" s="23"/>
      <c r="H52" s="24"/>
      <c r="I52" s="25"/>
      <c r="J52" s="24"/>
    </row>
    <row r="53" spans="1:10" ht="20.25" customHeight="1">
      <c r="A53" s="36" t="s">
        <v>112</v>
      </c>
      <c r="B53" s="20"/>
      <c r="C53" s="20"/>
      <c r="D53" s="35"/>
      <c r="E53" s="35"/>
      <c r="F53" s="35"/>
      <c r="G53" s="23"/>
      <c r="H53" s="35"/>
      <c r="I53" s="35"/>
      <c r="J53" s="35"/>
    </row>
    <row r="54" spans="1:10" ht="20.25" customHeight="1">
      <c r="A54" s="13" t="s">
        <v>113</v>
      </c>
      <c r="B54" s="20"/>
      <c r="C54" s="20"/>
      <c r="D54" s="35"/>
      <c r="E54" s="35"/>
      <c r="F54" s="35"/>
      <c r="G54" s="23"/>
      <c r="H54" s="35"/>
      <c r="I54" s="35"/>
      <c r="J54" s="35"/>
    </row>
    <row r="55" spans="1:10" ht="20.25" customHeight="1">
      <c r="A55" s="13" t="s">
        <v>114</v>
      </c>
      <c r="B55" s="20"/>
      <c r="C55" s="20"/>
      <c r="D55" s="37">
        <f>'conso '!U35+'conso '!AG35-D72</f>
        <v>-487458777</v>
      </c>
      <c r="E55" s="37"/>
      <c r="F55" s="37">
        <f>'conso '!U15+'conso '!AG15-F72</f>
        <v>-188667560</v>
      </c>
      <c r="G55" s="37"/>
      <c r="H55" s="37">
        <v>0</v>
      </c>
      <c r="I55" s="37"/>
      <c r="J55" s="37">
        <v>0</v>
      </c>
    </row>
    <row r="56" spans="1:10" ht="20.25" customHeight="1">
      <c r="A56" s="13" t="s">
        <v>116</v>
      </c>
      <c r="B56" s="31">
        <v>15.2</v>
      </c>
      <c r="C56" s="20"/>
      <c r="D56" s="38">
        <v>-369739</v>
      </c>
      <c r="E56" s="37"/>
      <c r="F56" s="38">
        <v>-161280</v>
      </c>
      <c r="G56" s="37"/>
      <c r="H56" s="38">
        <v>0</v>
      </c>
      <c r="I56" s="37"/>
      <c r="J56" s="38">
        <v>0</v>
      </c>
    </row>
    <row r="57" spans="1:10" ht="20.25" customHeight="1">
      <c r="A57" s="13" t="s">
        <v>112</v>
      </c>
      <c r="B57" s="31"/>
      <c r="C57" s="20"/>
      <c r="D57" s="37"/>
      <c r="E57" s="37"/>
      <c r="F57" s="37"/>
      <c r="G57" s="37"/>
      <c r="H57" s="37"/>
      <c r="I57" s="37"/>
      <c r="J57" s="37"/>
    </row>
    <row r="58" spans="1:10" ht="20.25" customHeight="1">
      <c r="A58" s="13" t="s">
        <v>115</v>
      </c>
      <c r="B58" s="20"/>
      <c r="C58" s="20"/>
      <c r="D58" s="38">
        <f>SUM(D55:D56)</f>
        <v>-487828516</v>
      </c>
      <c r="E58" s="37"/>
      <c r="F58" s="38">
        <f>SUM(F55:F56)</f>
        <v>-188828840</v>
      </c>
      <c r="G58" s="37"/>
      <c r="H58" s="38">
        <f>SUM(H55:H56)</f>
        <v>0</v>
      </c>
      <c r="I58" s="37"/>
      <c r="J58" s="38">
        <f>SUM(J55:J56)</f>
        <v>0</v>
      </c>
    </row>
    <row r="59" spans="1:10" ht="20.25" customHeight="1">
      <c r="B59" s="20"/>
      <c r="C59" s="20"/>
      <c r="D59" s="37"/>
      <c r="E59" s="37"/>
      <c r="F59" s="37"/>
      <c r="G59" s="37"/>
      <c r="H59" s="37"/>
      <c r="I59" s="37"/>
      <c r="J59" s="37"/>
    </row>
    <row r="60" spans="1:10" ht="20.25" customHeight="1">
      <c r="A60" s="36" t="s">
        <v>117</v>
      </c>
      <c r="B60" s="20"/>
      <c r="C60" s="20"/>
      <c r="D60" s="37"/>
      <c r="E60" s="37"/>
      <c r="F60" s="37"/>
      <c r="G60" s="37"/>
      <c r="H60" s="37"/>
      <c r="I60" s="37"/>
      <c r="J60" s="37"/>
    </row>
    <row r="61" spans="1:10" ht="20.25" customHeight="1">
      <c r="A61" s="13" t="s">
        <v>358</v>
      </c>
      <c r="B61" s="20"/>
      <c r="C61" s="20"/>
      <c r="D61" s="37"/>
      <c r="E61" s="37"/>
      <c r="F61" s="37"/>
      <c r="G61" s="37"/>
      <c r="H61" s="37"/>
      <c r="I61" s="37"/>
      <c r="J61" s="37"/>
    </row>
    <row r="62" spans="1:10" ht="20.25" customHeight="1">
      <c r="A62" s="13" t="s">
        <v>115</v>
      </c>
      <c r="B62" s="29">
        <v>26</v>
      </c>
      <c r="C62" s="20"/>
      <c r="D62" s="37">
        <v>346268</v>
      </c>
      <c r="E62" s="37"/>
      <c r="F62" s="37">
        <v>-28149173</v>
      </c>
      <c r="G62" s="37"/>
      <c r="H62" s="37">
        <v>0</v>
      </c>
      <c r="I62" s="37"/>
      <c r="J62" s="37">
        <v>-26329087</v>
      </c>
    </row>
    <row r="63" spans="1:10" ht="20.25" customHeight="1">
      <c r="A63" s="13" t="s">
        <v>118</v>
      </c>
      <c r="B63" s="20"/>
      <c r="C63" s="20"/>
      <c r="D63" s="37"/>
      <c r="E63" s="37"/>
      <c r="F63" s="37"/>
      <c r="G63" s="37"/>
      <c r="H63" s="37"/>
      <c r="I63" s="37"/>
      <c r="J63" s="37"/>
    </row>
    <row r="64" spans="1:10" ht="20.25" customHeight="1">
      <c r="A64" s="13" t="s">
        <v>119</v>
      </c>
      <c r="B64" s="20"/>
      <c r="C64" s="20"/>
      <c r="D64" s="37"/>
      <c r="E64" s="37"/>
      <c r="F64" s="37"/>
      <c r="G64" s="37"/>
      <c r="H64" s="37"/>
      <c r="I64" s="37"/>
      <c r="J64" s="37"/>
    </row>
    <row r="65" spans="1:10" ht="20.25" customHeight="1">
      <c r="A65" s="13" t="s">
        <v>115</v>
      </c>
      <c r="B65" s="29"/>
      <c r="C65" s="20"/>
      <c r="D65" s="37">
        <v>-81814069</v>
      </c>
      <c r="E65" s="37"/>
      <c r="F65" s="37">
        <v>198346729</v>
      </c>
      <c r="G65" s="37"/>
      <c r="H65" s="37">
        <v>-19127812.000000022</v>
      </c>
      <c r="I65" s="37"/>
      <c r="J65" s="37">
        <v>5390834</v>
      </c>
    </row>
    <row r="66" spans="1:10" ht="20.25" customHeight="1">
      <c r="A66" s="13" t="s">
        <v>116</v>
      </c>
      <c r="B66" s="31">
        <v>15.2</v>
      </c>
      <c r="C66" s="20"/>
      <c r="D66" s="37">
        <v>-16385132</v>
      </c>
      <c r="E66" s="37"/>
      <c r="F66" s="37">
        <v>-2790951</v>
      </c>
      <c r="G66" s="37"/>
      <c r="H66" s="37">
        <v>0</v>
      </c>
      <c r="I66" s="37"/>
      <c r="J66" s="37">
        <v>0</v>
      </c>
    </row>
    <row r="67" spans="1:10" ht="20.25" customHeight="1">
      <c r="A67" s="13" t="s">
        <v>120</v>
      </c>
      <c r="B67" s="20"/>
      <c r="C67" s="20"/>
      <c r="D67" s="39"/>
      <c r="E67" s="37"/>
      <c r="F67" s="39"/>
      <c r="G67" s="37"/>
      <c r="H67" s="39"/>
      <c r="I67" s="37"/>
      <c r="J67" s="39"/>
    </row>
    <row r="68" spans="1:10" ht="20.25" customHeight="1">
      <c r="A68" s="13" t="s">
        <v>121</v>
      </c>
      <c r="B68" s="20"/>
      <c r="C68" s="20"/>
      <c r="D68" s="38">
        <f>SUM(D62:D66)</f>
        <v>-97852933</v>
      </c>
      <c r="E68" s="37"/>
      <c r="F68" s="38">
        <f>SUM(F62:F66)</f>
        <v>167406605</v>
      </c>
      <c r="G68" s="37"/>
      <c r="H68" s="38">
        <f>SUM(H62:H66)</f>
        <v>-19127812.000000022</v>
      </c>
      <c r="I68" s="37"/>
      <c r="J68" s="38">
        <f>SUM(J62:J66)</f>
        <v>-20938253</v>
      </c>
    </row>
    <row r="69" spans="1:10" ht="20.25" customHeight="1">
      <c r="A69" s="11" t="s">
        <v>255</v>
      </c>
      <c r="B69" s="20"/>
      <c r="C69" s="20"/>
      <c r="D69" s="38">
        <f>SUM(D58,D68)</f>
        <v>-585681449</v>
      </c>
      <c r="E69" s="37"/>
      <c r="F69" s="38">
        <f>SUM(F58,F68)</f>
        <v>-21422235</v>
      </c>
      <c r="G69" s="37"/>
      <c r="H69" s="38">
        <f>SUM(H58,H68)</f>
        <v>-19127812.000000022</v>
      </c>
      <c r="I69" s="37"/>
      <c r="J69" s="38">
        <f>SUM(J58,J68)</f>
        <v>-20938253</v>
      </c>
    </row>
    <row r="70" spans="1:10" ht="20.25" customHeight="1">
      <c r="A70" s="14"/>
      <c r="B70" s="31"/>
      <c r="D70" s="27"/>
      <c r="E70" s="27"/>
      <c r="F70" s="27"/>
      <c r="G70" s="27"/>
      <c r="H70" s="27"/>
      <c r="I70" s="27"/>
      <c r="J70" s="27"/>
    </row>
    <row r="71" spans="1:10" ht="20.25" customHeight="1">
      <c r="A71" s="11" t="s">
        <v>252</v>
      </c>
      <c r="B71" s="20"/>
      <c r="C71" s="20"/>
      <c r="D71" s="40"/>
      <c r="E71" s="37"/>
      <c r="F71" s="40"/>
      <c r="G71" s="37"/>
      <c r="H71" s="40"/>
      <c r="I71" s="37"/>
      <c r="J71" s="40"/>
    </row>
    <row r="72" spans="1:10" ht="20.25" customHeight="1">
      <c r="A72" s="28" t="s">
        <v>262</v>
      </c>
      <c r="B72" s="20"/>
      <c r="C72" s="20"/>
      <c r="D72" s="81">
        <v>0</v>
      </c>
      <c r="E72" s="37"/>
      <c r="F72" s="81">
        <v>-26712082</v>
      </c>
      <c r="G72" s="37"/>
      <c r="H72" s="81">
        <v>0</v>
      </c>
      <c r="I72" s="37"/>
      <c r="J72" s="81">
        <v>0</v>
      </c>
    </row>
    <row r="73" spans="1:10" ht="20.25" customHeight="1">
      <c r="A73" s="11" t="s">
        <v>122</v>
      </c>
      <c r="B73" s="20"/>
      <c r="C73" s="20"/>
      <c r="D73" s="82">
        <f>SUM(D69:D72)</f>
        <v>-585681449</v>
      </c>
      <c r="E73" s="37"/>
      <c r="F73" s="82">
        <f>SUM(F69:F72)</f>
        <v>-48134317</v>
      </c>
      <c r="G73" s="37"/>
      <c r="H73" s="82">
        <f>SUM(H69:H72)</f>
        <v>-19127812.000000022</v>
      </c>
      <c r="I73" s="37"/>
      <c r="J73" s="82">
        <f>SUM(J69:J72)</f>
        <v>-20938253</v>
      </c>
    </row>
    <row r="74" spans="1:10" ht="20.25" customHeight="1">
      <c r="A74" s="11"/>
      <c r="B74" s="20"/>
      <c r="C74" s="20"/>
      <c r="D74" s="40"/>
      <c r="E74" s="37"/>
      <c r="F74" s="40"/>
      <c r="G74" s="37"/>
      <c r="H74" s="40"/>
      <c r="I74" s="37"/>
      <c r="J74" s="40"/>
    </row>
    <row r="75" spans="1:10" ht="20.25" customHeight="1">
      <c r="A75" s="28" t="s">
        <v>263</v>
      </c>
      <c r="B75" s="20"/>
      <c r="C75" s="20"/>
      <c r="D75" s="81">
        <f>SUM(D38,D69)</f>
        <v>3744897892</v>
      </c>
      <c r="E75" s="37"/>
      <c r="F75" s="81">
        <f>SUM(F38,F69)</f>
        <v>5188391081</v>
      </c>
      <c r="G75" s="37"/>
      <c r="H75" s="81">
        <f>SUM(H38,H69)</f>
        <v>4951807082</v>
      </c>
      <c r="I75" s="37"/>
      <c r="J75" s="81">
        <f>SUM(J38,J69)</f>
        <v>4371011305</v>
      </c>
    </row>
    <row r="76" spans="1:10" ht="20.25" customHeight="1">
      <c r="A76" s="28" t="s">
        <v>264</v>
      </c>
      <c r="B76" s="20"/>
      <c r="C76" s="20"/>
      <c r="D76" s="81">
        <f>SUM(D41,D72)</f>
        <v>0</v>
      </c>
      <c r="E76" s="37"/>
      <c r="F76" s="81">
        <f>SUM(F41,F72)</f>
        <v>-137958500</v>
      </c>
      <c r="G76" s="37"/>
      <c r="H76" s="81">
        <f>SUM(H41,H72)</f>
        <v>0</v>
      </c>
      <c r="I76" s="37"/>
      <c r="J76" s="81">
        <f>SUM(J41,J72)</f>
        <v>0</v>
      </c>
    </row>
    <row r="77" spans="1:10" ht="20.25" customHeight="1" thickBot="1">
      <c r="A77" s="11" t="s">
        <v>123</v>
      </c>
      <c r="B77" s="20"/>
      <c r="C77" s="20"/>
      <c r="D77" s="85">
        <f>SUM(D75:D76)</f>
        <v>3744897892</v>
      </c>
      <c r="E77" s="37"/>
      <c r="F77" s="85">
        <f>SUM(F75:F76)</f>
        <v>5050432581</v>
      </c>
      <c r="G77" s="37"/>
      <c r="H77" s="85">
        <f>SUM(H75:H76)</f>
        <v>4951807082</v>
      </c>
      <c r="I77" s="37"/>
      <c r="J77" s="85">
        <f>SUM(J75:J76)</f>
        <v>4371011305</v>
      </c>
    </row>
    <row r="78" spans="1:10" ht="20.25" customHeight="1" thickTop="1"/>
    <row r="79" spans="1:10" ht="20.25" customHeight="1">
      <c r="A79" s="13" t="s">
        <v>36</v>
      </c>
      <c r="B79" s="14"/>
      <c r="D79" s="16"/>
      <c r="E79" s="16"/>
      <c r="F79" s="16"/>
      <c r="G79" s="16"/>
      <c r="H79" s="16"/>
      <c r="I79" s="16"/>
      <c r="J79" s="16"/>
    </row>
    <row r="80" spans="1:10" ht="20.25" customHeight="1">
      <c r="A80" s="11" t="s">
        <v>0</v>
      </c>
      <c r="B80" s="12"/>
      <c r="C80" s="12"/>
      <c r="D80" s="12"/>
      <c r="E80" s="12"/>
      <c r="F80" s="12"/>
      <c r="G80" s="12"/>
      <c r="H80" s="12"/>
      <c r="I80" s="12"/>
      <c r="J80" s="12"/>
    </row>
    <row r="81" spans="1:10" ht="20.25" customHeight="1">
      <c r="A81" s="11" t="s">
        <v>110</v>
      </c>
      <c r="B81" s="12"/>
      <c r="C81" s="12"/>
      <c r="D81" s="12"/>
      <c r="E81" s="12"/>
      <c r="F81" s="12"/>
      <c r="G81" s="12"/>
      <c r="H81" s="12"/>
      <c r="I81" s="12"/>
      <c r="J81" s="12"/>
    </row>
    <row r="82" spans="1:10" ht="20.25" customHeight="1">
      <c r="A82" s="14" t="s">
        <v>297</v>
      </c>
      <c r="B82" s="12"/>
      <c r="C82" s="12"/>
      <c r="D82" s="12"/>
      <c r="E82" s="12"/>
      <c r="F82" s="12"/>
      <c r="G82" s="12"/>
      <c r="H82" s="12"/>
      <c r="I82" s="12"/>
      <c r="J82" s="12"/>
    </row>
    <row r="83" spans="1:10" ht="20.25" customHeight="1">
      <c r="B83" s="15"/>
      <c r="C83" s="15"/>
      <c r="D83" s="16"/>
      <c r="F83" s="16"/>
      <c r="H83" s="16"/>
      <c r="J83" s="16" t="s">
        <v>1</v>
      </c>
    </row>
    <row r="84" spans="1:10" s="14" customFormat="1" ht="20.25" customHeight="1">
      <c r="B84" s="17"/>
      <c r="C84" s="17"/>
      <c r="D84" s="18"/>
      <c r="E84" s="18" t="s">
        <v>2</v>
      </c>
      <c r="F84" s="18"/>
      <c r="H84" s="18"/>
      <c r="I84" s="18" t="s">
        <v>3</v>
      </c>
      <c r="J84" s="18"/>
    </row>
    <row r="85" spans="1:10" ht="20.25" customHeight="1">
      <c r="B85" s="19" t="s">
        <v>4</v>
      </c>
      <c r="C85" s="20"/>
      <c r="D85" s="21">
        <v>2568</v>
      </c>
      <c r="E85" s="22"/>
      <c r="F85" s="21">
        <v>2567</v>
      </c>
      <c r="G85" s="23"/>
      <c r="H85" s="21">
        <v>2568</v>
      </c>
      <c r="I85" s="22"/>
      <c r="J85" s="21">
        <v>2567</v>
      </c>
    </row>
    <row r="86" spans="1:10" ht="20.25" customHeight="1">
      <c r="A86" s="14" t="s">
        <v>320</v>
      </c>
      <c r="B86" s="29"/>
      <c r="C86" s="20"/>
      <c r="D86" s="41"/>
      <c r="E86" s="42"/>
      <c r="F86" s="41"/>
      <c r="G86" s="42"/>
      <c r="H86" s="41"/>
      <c r="I86" s="42"/>
      <c r="J86" s="41"/>
    </row>
    <row r="87" spans="1:10" ht="20.25" customHeight="1">
      <c r="A87" s="28" t="s">
        <v>124</v>
      </c>
      <c r="B87" s="29"/>
      <c r="C87" s="20"/>
      <c r="D87" s="42"/>
      <c r="E87" s="42"/>
      <c r="F87" s="42"/>
      <c r="G87" s="42"/>
    </row>
    <row r="88" spans="1:10" ht="20.25" customHeight="1">
      <c r="A88" s="28" t="s">
        <v>256</v>
      </c>
      <c r="B88" s="29"/>
      <c r="C88" s="20"/>
      <c r="D88" s="42">
        <f>D38-D92</f>
        <v>4513288954</v>
      </c>
      <c r="E88" s="42"/>
      <c r="F88" s="42">
        <f>F38-F92</f>
        <v>5323585148</v>
      </c>
      <c r="G88" s="42"/>
      <c r="H88" s="42">
        <f>H38</f>
        <v>4970934894</v>
      </c>
      <c r="I88" s="42"/>
      <c r="J88" s="42">
        <f>J38</f>
        <v>4391949558</v>
      </c>
    </row>
    <row r="89" spans="1:10" ht="20.25" customHeight="1">
      <c r="A89" s="28" t="s">
        <v>257</v>
      </c>
      <c r="B89" s="29"/>
      <c r="C89" s="20"/>
      <c r="D89" s="42">
        <f>D41-D93</f>
        <v>0</v>
      </c>
      <c r="E89" s="42"/>
      <c r="F89" s="42">
        <f>F41-F93</f>
        <v>-70669592</v>
      </c>
      <c r="G89" s="42"/>
      <c r="H89" s="42">
        <f>H41</f>
        <v>0</v>
      </c>
      <c r="I89" s="42"/>
      <c r="J89" s="42">
        <f>J41</f>
        <v>0</v>
      </c>
    </row>
    <row r="90" spans="1:10" ht="20.25" customHeight="1" thickBot="1">
      <c r="A90" s="28"/>
      <c r="B90" s="29"/>
      <c r="C90" s="20"/>
      <c r="D90" s="83">
        <f>SUM(D88:D89)</f>
        <v>4513288954</v>
      </c>
      <c r="E90" s="42"/>
      <c r="F90" s="83">
        <f>SUM(F88:F89)</f>
        <v>5252915556</v>
      </c>
      <c r="G90" s="42"/>
      <c r="H90" s="86">
        <f>SUM(H88:H89)</f>
        <v>4970934894</v>
      </c>
      <c r="I90" s="42"/>
      <c r="J90" s="86">
        <f>SUM(J88:J89)</f>
        <v>4391949558</v>
      </c>
    </row>
    <row r="91" spans="1:10" ht="20.25" customHeight="1" thickTop="1">
      <c r="A91" s="13" t="s">
        <v>125</v>
      </c>
      <c r="B91" s="29"/>
      <c r="C91" s="20"/>
      <c r="D91" s="42"/>
      <c r="E91" s="42"/>
      <c r="F91" s="42"/>
      <c r="G91" s="42"/>
      <c r="H91" s="44"/>
      <c r="I91" s="42"/>
      <c r="J91" s="44"/>
    </row>
    <row r="92" spans="1:10" ht="20.25" customHeight="1">
      <c r="A92" s="13" t="s">
        <v>258</v>
      </c>
      <c r="B92" s="29"/>
      <c r="C92" s="20"/>
      <c r="D92" s="42">
        <v>-182709613</v>
      </c>
      <c r="E92" s="42"/>
      <c r="F92" s="42">
        <f>-154348658-F93</f>
        <v>-113771832</v>
      </c>
      <c r="G92" s="42"/>
      <c r="H92" s="44"/>
      <c r="I92" s="42"/>
      <c r="J92" s="44"/>
    </row>
    <row r="93" spans="1:10" ht="20.25" customHeight="1">
      <c r="A93" s="13" t="s">
        <v>257</v>
      </c>
      <c r="B93" s="29"/>
      <c r="C93" s="20"/>
      <c r="D93" s="42">
        <v>0</v>
      </c>
      <c r="E93" s="42"/>
      <c r="F93" s="42">
        <v>-40576826</v>
      </c>
      <c r="G93" s="42"/>
      <c r="H93" s="44"/>
      <c r="I93" s="42"/>
      <c r="J93" s="44"/>
    </row>
    <row r="94" spans="1:10" ht="20.25" customHeight="1">
      <c r="B94" s="29"/>
      <c r="C94" s="20"/>
      <c r="D94" s="83">
        <f>SUM(D92:D93)</f>
        <v>-182709613</v>
      </c>
      <c r="E94" s="42"/>
      <c r="F94" s="83">
        <f>SUM(F92:F93)</f>
        <v>-154348658</v>
      </c>
      <c r="G94" s="42"/>
      <c r="H94" s="44"/>
      <c r="I94" s="42"/>
      <c r="J94" s="44"/>
    </row>
    <row r="95" spans="1:10" ht="20.25" customHeight="1" thickBot="1">
      <c r="B95" s="29"/>
      <c r="C95" s="20"/>
      <c r="D95" s="43">
        <f>SUM(D90,D94)</f>
        <v>4330579341</v>
      </c>
      <c r="E95" s="42"/>
      <c r="F95" s="43">
        <f>SUM(F90,F94)</f>
        <v>5098566898</v>
      </c>
      <c r="G95" s="42"/>
      <c r="H95" s="44"/>
      <c r="I95" s="42"/>
      <c r="J95" s="44"/>
    </row>
    <row r="96" spans="1:10" ht="20.25" customHeight="1" thickTop="1">
      <c r="B96" s="29"/>
      <c r="C96" s="20"/>
      <c r="D96" s="42"/>
      <c r="E96" s="42"/>
      <c r="F96" s="42"/>
      <c r="G96" s="42"/>
      <c r="H96" s="44"/>
      <c r="I96" s="42"/>
      <c r="J96" s="44"/>
    </row>
    <row r="97" spans="1:10" ht="20.25" customHeight="1">
      <c r="A97" s="11" t="s">
        <v>126</v>
      </c>
      <c r="B97" s="29"/>
      <c r="C97" s="20"/>
      <c r="D97" s="41"/>
      <c r="E97" s="42"/>
      <c r="F97" s="41"/>
      <c r="G97" s="42"/>
      <c r="H97" s="41"/>
      <c r="I97" s="42"/>
      <c r="J97" s="41"/>
    </row>
    <row r="98" spans="1:10" ht="20.25" customHeight="1">
      <c r="A98" s="28" t="s">
        <v>124</v>
      </c>
      <c r="B98" s="29"/>
      <c r="C98" s="20"/>
      <c r="D98" s="42"/>
      <c r="E98" s="42"/>
      <c r="F98" s="42"/>
      <c r="G98" s="27"/>
      <c r="H98" s="42"/>
      <c r="I98" s="42"/>
      <c r="J98" s="42"/>
    </row>
    <row r="99" spans="1:10" ht="20.25" customHeight="1">
      <c r="A99" s="28" t="s">
        <v>256</v>
      </c>
      <c r="B99" s="29"/>
      <c r="C99" s="20"/>
      <c r="D99" s="27">
        <f>D75-D103</f>
        <v>3927607505</v>
      </c>
      <c r="E99" s="27"/>
      <c r="F99" s="27">
        <f>F75-F103</f>
        <v>5302162913</v>
      </c>
      <c r="G99" s="27"/>
      <c r="H99" s="42">
        <f>H75</f>
        <v>4951807082</v>
      </c>
      <c r="I99" s="42"/>
      <c r="J99" s="42">
        <f>J75</f>
        <v>4371011305</v>
      </c>
    </row>
    <row r="100" spans="1:10" ht="20.25" customHeight="1">
      <c r="A100" s="28" t="s">
        <v>257</v>
      </c>
      <c r="B100" s="29"/>
      <c r="C100" s="20"/>
      <c r="D100" s="27">
        <f>D76-D104</f>
        <v>0</v>
      </c>
      <c r="E100" s="27"/>
      <c r="F100" s="27">
        <f>F76-F104</f>
        <v>-89034133</v>
      </c>
      <c r="G100" s="27"/>
      <c r="H100" s="42">
        <f>H76</f>
        <v>0</v>
      </c>
      <c r="I100" s="42"/>
      <c r="J100" s="42">
        <f>J76</f>
        <v>0</v>
      </c>
    </row>
    <row r="101" spans="1:10" ht="20.25" customHeight="1" thickBot="1">
      <c r="A101" s="28"/>
      <c r="B101" s="29"/>
      <c r="C101" s="20"/>
      <c r="D101" s="34">
        <f>SUM(D99:D100)</f>
        <v>3927607505</v>
      </c>
      <c r="E101" s="27"/>
      <c r="F101" s="34">
        <f>SUM(F99:F100)</f>
        <v>5213128780</v>
      </c>
      <c r="G101" s="27"/>
      <c r="H101" s="86">
        <f>SUM(H99:H100)</f>
        <v>4951807082</v>
      </c>
      <c r="I101" s="42"/>
      <c r="J101" s="86">
        <f>SUM(J99:J100)</f>
        <v>4371011305</v>
      </c>
    </row>
    <row r="102" spans="1:10" ht="20.25" customHeight="1" thickTop="1">
      <c r="A102" s="28" t="s">
        <v>125</v>
      </c>
      <c r="B102" s="29"/>
      <c r="C102" s="20"/>
      <c r="D102" s="42"/>
      <c r="E102" s="42"/>
      <c r="F102" s="42"/>
      <c r="G102" s="27"/>
      <c r="H102" s="27"/>
      <c r="I102" s="27"/>
      <c r="J102" s="27"/>
    </row>
    <row r="103" spans="1:10" ht="20.25" customHeight="1">
      <c r="A103" s="28" t="s">
        <v>258</v>
      </c>
      <c r="B103" s="29"/>
      <c r="C103" s="20"/>
      <c r="D103" s="42">
        <f>D92</f>
        <v>-182709613</v>
      </c>
      <c r="E103" s="27"/>
      <c r="F103" s="42">
        <f>F92</f>
        <v>-113771832</v>
      </c>
      <c r="G103" s="27"/>
      <c r="H103" s="27"/>
      <c r="I103" s="27"/>
      <c r="J103" s="27"/>
    </row>
    <row r="104" spans="1:10" ht="20.25" customHeight="1">
      <c r="A104" s="28" t="s">
        <v>257</v>
      </c>
      <c r="B104" s="29"/>
      <c r="C104" s="20"/>
      <c r="D104" s="42">
        <f>D93+'conso '!AG35</f>
        <v>0</v>
      </c>
      <c r="E104" s="27"/>
      <c r="F104" s="42">
        <f>F93+'conso '!AG15</f>
        <v>-48924367</v>
      </c>
      <c r="G104" s="27"/>
      <c r="H104" s="27"/>
      <c r="I104" s="27"/>
      <c r="J104" s="27"/>
    </row>
    <row r="105" spans="1:10" ht="20.25" customHeight="1">
      <c r="A105" s="28"/>
      <c r="B105" s="29"/>
      <c r="C105" s="20"/>
      <c r="D105" s="83">
        <f>SUM(D103:D104)</f>
        <v>-182709613</v>
      </c>
      <c r="E105" s="27"/>
      <c r="F105" s="83">
        <f>SUM(F103:F104)</f>
        <v>-162696199</v>
      </c>
      <c r="G105" s="27"/>
      <c r="H105" s="27"/>
      <c r="I105" s="27"/>
      <c r="J105" s="27"/>
    </row>
    <row r="106" spans="1:10" ht="20.25" customHeight="1" thickBot="1">
      <c r="B106" s="29"/>
      <c r="C106" s="20"/>
      <c r="D106" s="116">
        <f>SUM(D101,D105)</f>
        <v>3744897892</v>
      </c>
      <c r="E106" s="27"/>
      <c r="F106" s="116">
        <f>SUM(F101,F105)</f>
        <v>5050432581</v>
      </c>
      <c r="G106" s="27"/>
      <c r="H106" s="27"/>
      <c r="I106" s="27"/>
      <c r="J106" s="27"/>
    </row>
    <row r="107" spans="1:10" ht="20.25" customHeight="1" thickTop="1">
      <c r="B107" s="29"/>
      <c r="C107" s="20"/>
      <c r="D107" s="26"/>
      <c r="E107" s="25"/>
      <c r="F107" s="26"/>
      <c r="G107" s="25"/>
      <c r="H107" s="26"/>
      <c r="I107" s="25"/>
      <c r="J107" s="26"/>
    </row>
    <row r="108" spans="1:10" ht="20.25" customHeight="1">
      <c r="A108" s="14" t="s">
        <v>127</v>
      </c>
      <c r="B108" s="29">
        <v>36</v>
      </c>
      <c r="C108" s="20"/>
      <c r="D108" s="41"/>
      <c r="E108" s="25"/>
      <c r="F108" s="41"/>
      <c r="G108" s="25"/>
      <c r="H108" s="26"/>
      <c r="I108" s="25"/>
      <c r="J108" s="26"/>
    </row>
    <row r="109" spans="1:10" ht="20.25" customHeight="1">
      <c r="A109" s="13" t="s">
        <v>128</v>
      </c>
      <c r="B109" s="29"/>
      <c r="C109" s="20"/>
      <c r="D109" s="26"/>
      <c r="E109" s="25"/>
      <c r="F109" s="26"/>
      <c r="G109" s="25"/>
      <c r="H109" s="26"/>
      <c r="I109" s="25"/>
      <c r="J109" s="26"/>
    </row>
    <row r="110" spans="1:10" ht="20.25" customHeight="1">
      <c r="A110" s="13" t="s">
        <v>259</v>
      </c>
      <c r="B110" s="20"/>
      <c r="C110" s="20"/>
    </row>
    <row r="111" spans="1:10" ht="20.25" customHeight="1">
      <c r="A111" s="13" t="s">
        <v>260</v>
      </c>
      <c r="B111" s="20"/>
      <c r="C111" s="20"/>
      <c r="D111" s="45">
        <f>(D88-342090411)/17407380770</f>
        <v>0.23962241063794459</v>
      </c>
      <c r="E111" s="45"/>
      <c r="F111" s="45">
        <f>ROUND((F88-327895890)/17118805417,3)</f>
        <v>0.29199999999999998</v>
      </c>
      <c r="G111" s="45"/>
      <c r="H111" s="45">
        <f>(H88-342090411)/17407380770</f>
        <v>0.26591274954916722</v>
      </c>
      <c r="I111" s="46"/>
      <c r="J111" s="45">
        <f>(J88-327895890)/17118805417</f>
        <v>0.23740287765431056</v>
      </c>
    </row>
    <row r="112" spans="1:10" ht="20.25" customHeight="1">
      <c r="A112" s="13" t="s">
        <v>261</v>
      </c>
      <c r="B112" s="20"/>
      <c r="C112" s="20"/>
      <c r="D112" s="27">
        <v>0</v>
      </c>
      <c r="E112" s="45"/>
      <c r="F112" s="45">
        <f>(F89)/17118805417</f>
        <v>-4.1281847815047221E-3</v>
      </c>
      <c r="G112" s="45"/>
      <c r="H112" s="27">
        <v>0</v>
      </c>
      <c r="I112" s="46"/>
      <c r="J112" s="27">
        <v>0</v>
      </c>
    </row>
    <row r="113" spans="1:10" ht="20.25" customHeight="1" thickBot="1">
      <c r="B113" s="20"/>
      <c r="C113" s="20"/>
      <c r="D113" s="84">
        <f>SUM(D111:D112)</f>
        <v>0.23962241063794459</v>
      </c>
      <c r="E113" s="45"/>
      <c r="F113" s="84">
        <f>(F90-327895890)/17118805417</f>
        <v>0.28769645696826252</v>
      </c>
      <c r="G113" s="45"/>
      <c r="H113" s="84">
        <f>SUM(H111:H112)</f>
        <v>0.26591274954916722</v>
      </c>
      <c r="I113" s="46"/>
      <c r="J113" s="84">
        <f>(J90-327895890)/17118805417</f>
        <v>0.23740287765431056</v>
      </c>
    </row>
    <row r="114" spans="1:10" ht="20.25" customHeight="1" thickTop="1">
      <c r="A114" s="13" t="s">
        <v>129</v>
      </c>
      <c r="B114" s="20"/>
      <c r="C114" s="20"/>
      <c r="D114" s="45"/>
      <c r="E114" s="45"/>
      <c r="F114" s="45"/>
      <c r="G114" s="45"/>
      <c r="H114" s="45"/>
      <c r="I114" s="46"/>
      <c r="J114" s="45"/>
    </row>
    <row r="115" spans="1:10" ht="20.25" customHeight="1">
      <c r="A115" s="13" t="s">
        <v>259</v>
      </c>
      <c r="B115" s="20"/>
      <c r="C115" s="20"/>
    </row>
    <row r="116" spans="1:10" ht="20.25" customHeight="1">
      <c r="A116" s="13" t="s">
        <v>260</v>
      </c>
      <c r="B116" s="20"/>
      <c r="C116" s="20"/>
      <c r="D116" s="45">
        <f>(D88-342090411)/17459276670</f>
        <v>0.23891015772533719</v>
      </c>
      <c r="E116" s="45"/>
      <c r="F116" s="45">
        <f>ROUND((F88-327895890)/17300190945,3)</f>
        <v>0.28899999999999998</v>
      </c>
      <c r="G116" s="45"/>
      <c r="H116" s="45">
        <f>(H88-342090411)/17459276670</f>
        <v>0.26512235131445455</v>
      </c>
      <c r="I116" s="46"/>
      <c r="J116" s="45">
        <f>(J88-327895890)/17300190945</f>
        <v>0.2349138041840266</v>
      </c>
    </row>
    <row r="117" spans="1:10" ht="20.25" customHeight="1">
      <c r="A117" s="13" t="s">
        <v>261</v>
      </c>
      <c r="B117" s="20"/>
      <c r="C117" s="20"/>
      <c r="D117" s="27">
        <v>0</v>
      </c>
      <c r="E117" s="45"/>
      <c r="F117" s="45">
        <f>(F89)/17300190945</f>
        <v>-4.0849024282257713E-3</v>
      </c>
      <c r="G117" s="45"/>
      <c r="H117" s="27">
        <v>0</v>
      </c>
      <c r="I117" s="46"/>
      <c r="J117" s="27">
        <v>0</v>
      </c>
    </row>
    <row r="118" spans="1:10" ht="20.25" customHeight="1" thickBot="1">
      <c r="B118" s="20"/>
      <c r="C118" s="20"/>
      <c r="D118" s="84">
        <f>SUM(D116:D117)</f>
        <v>0.23891015772533719</v>
      </c>
      <c r="E118" s="45"/>
      <c r="F118" s="84">
        <f>(F90-327895890)/17300190945</f>
        <v>0.28468007559323499</v>
      </c>
      <c r="G118" s="45"/>
      <c r="H118" s="84">
        <f>SUM(H116:H117)</f>
        <v>0.26512235131445455</v>
      </c>
      <c r="I118" s="46"/>
      <c r="J118" s="84">
        <f>(J90-327895890)/17300190945</f>
        <v>0.2349138041840266</v>
      </c>
    </row>
    <row r="119" spans="1:10" ht="20.25" customHeight="1" thickTop="1">
      <c r="B119" s="20"/>
      <c r="C119" s="20"/>
      <c r="D119" s="26"/>
      <c r="E119" s="25"/>
      <c r="F119" s="26"/>
      <c r="G119" s="25"/>
      <c r="H119" s="26"/>
      <c r="I119" s="25"/>
      <c r="J119" s="26"/>
    </row>
    <row r="120" spans="1:10" ht="20.25" customHeight="1">
      <c r="A120" s="13" t="s">
        <v>36</v>
      </c>
      <c r="D120" s="15"/>
      <c r="E120" s="16"/>
      <c r="F120" s="15"/>
      <c r="H120" s="15"/>
      <c r="I120" s="16"/>
      <c r="J120" s="15"/>
    </row>
  </sheetData>
  <printOptions gridLinesSet="0"/>
  <pageMargins left="0.78740157480314965" right="0.39370078740157483" top="0.78740157480314965" bottom="0.19685039370078741" header="0.19685039370078741" footer="0.19685039370078741"/>
  <pageSetup paperSize="9" scale="76" orientation="portrait" r:id="rId1"/>
  <headerFooter alignWithMargins="0"/>
  <rowBreaks count="2" manualBreakCount="2">
    <brk id="44" max="16383" man="1"/>
    <brk id="7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9A9A3-253A-4F55-8CC5-F012FDEA5A06}">
  <sheetPr>
    <pageSetUpPr fitToPage="1"/>
  </sheetPr>
  <dimension ref="A1:AI53"/>
  <sheetViews>
    <sheetView showGridLines="0" view="pageBreakPreview" zoomScaleNormal="85" zoomScaleSheetLayoutView="100" workbookViewId="0">
      <selection activeCell="K20" sqref="K20"/>
    </sheetView>
  </sheetViews>
  <sheetFormatPr defaultColWidth="9.42578125" defaultRowHeight="16.5" customHeight="1"/>
  <cols>
    <col min="1" max="1" width="32.85546875" style="7" customWidth="1"/>
    <col min="2" max="2" width="4.42578125" style="7" customWidth="1"/>
    <col min="3" max="3" width="6.42578125" style="7" customWidth="1"/>
    <col min="4" max="4" width="1.42578125" style="7" customWidth="1"/>
    <col min="5" max="5" width="12.5703125" style="7" customWidth="1"/>
    <col min="6" max="6" width="1.140625" style="7" customWidth="1"/>
    <col min="7" max="7" width="12" style="7" bestFit="1" customWidth="1"/>
    <col min="8" max="8" width="1.140625" style="7" customWidth="1"/>
    <col min="9" max="9" width="12.5703125" style="7" customWidth="1"/>
    <col min="10" max="10" width="1.140625" style="7" customWidth="1"/>
    <col min="11" max="11" width="12.5703125" style="7" customWidth="1"/>
    <col min="12" max="12" width="1.140625" style="7" customWidth="1"/>
    <col min="13" max="13" width="12.5703125" style="7" customWidth="1"/>
    <col min="14" max="14" width="1.140625" style="7" customWidth="1"/>
    <col min="15" max="15" width="12.5703125" style="7" customWidth="1"/>
    <col min="16" max="16" width="1.140625" style="7" customWidth="1"/>
    <col min="17" max="17" width="12.5703125" style="7" customWidth="1"/>
    <col min="18" max="18" width="1.140625" style="7" customWidth="1"/>
    <col min="19" max="19" width="12.85546875" style="7" bestFit="1" customWidth="1"/>
    <col min="20" max="20" width="1.140625" style="7" customWidth="1"/>
    <col min="21" max="21" width="13.42578125" style="7" customWidth="1"/>
    <col min="22" max="22" width="1.140625" style="7" customWidth="1"/>
    <col min="23" max="23" width="13.42578125" style="7" customWidth="1"/>
    <col min="24" max="24" width="1.140625" style="7" customWidth="1"/>
    <col min="25" max="25" width="13.85546875" style="7" customWidth="1"/>
    <col min="26" max="26" width="1.140625" style="7" customWidth="1"/>
    <col min="27" max="27" width="13.85546875" style="7" customWidth="1"/>
    <col min="28" max="28" width="1.140625" style="7" customWidth="1"/>
    <col min="29" max="29" width="12.5703125" style="7" customWidth="1"/>
    <col min="30" max="30" width="1.140625" style="7" customWidth="1"/>
    <col min="31" max="31" width="12.85546875" style="7" bestFit="1" customWidth="1"/>
    <col min="32" max="32" width="1.140625" style="7" customWidth="1"/>
    <col min="33" max="33" width="12.5703125" style="7" customWidth="1"/>
    <col min="34" max="34" width="1.140625" style="7" customWidth="1"/>
    <col min="35" max="35" width="12.85546875" style="7" bestFit="1" customWidth="1"/>
    <col min="36" max="36" width="1.42578125" style="7" customWidth="1"/>
    <col min="37" max="37" width="11.5703125" style="7" customWidth="1"/>
    <col min="38" max="16384" width="9.42578125" style="7"/>
  </cols>
  <sheetData>
    <row r="1" spans="1:35" s="48" customFormat="1" ht="16.5" customHeight="1">
      <c r="A1" s="47" t="s">
        <v>0</v>
      </c>
      <c r="B1" s="47"/>
      <c r="C1" s="47"/>
    </row>
    <row r="2" spans="1:35" s="48" customFormat="1" ht="16.5" customHeight="1">
      <c r="A2" s="47" t="s">
        <v>130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</row>
    <row r="3" spans="1:35" s="48" customFormat="1" ht="16.5" customHeight="1">
      <c r="A3" s="47" t="s">
        <v>297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</row>
    <row r="4" spans="1:35" s="48" customFormat="1" ht="16.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9"/>
      <c r="AF4" s="49"/>
      <c r="AI4" s="49" t="s">
        <v>1</v>
      </c>
    </row>
    <row r="5" spans="1:35" ht="16.5" customHeight="1">
      <c r="A5" s="50"/>
      <c r="B5" s="50"/>
      <c r="C5" s="50"/>
      <c r="D5" s="50"/>
      <c r="E5" s="51" t="s">
        <v>2</v>
      </c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</row>
    <row r="6" spans="1:35" ht="16.5" customHeight="1">
      <c r="A6" s="50"/>
      <c r="B6" s="50"/>
      <c r="C6" s="50"/>
      <c r="D6" s="50"/>
      <c r="E6" s="52" t="s">
        <v>131</v>
      </c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3"/>
      <c r="AG6" s="4"/>
      <c r="AH6" s="54"/>
      <c r="AI6" s="54"/>
    </row>
    <row r="7" spans="1:35" ht="16.5" customHeight="1">
      <c r="A7" s="50"/>
      <c r="B7" s="50"/>
      <c r="C7" s="50"/>
      <c r="D7" s="50"/>
      <c r="E7" s="4"/>
      <c r="F7" s="4"/>
      <c r="G7" s="4"/>
      <c r="H7" s="4"/>
      <c r="I7" s="4"/>
      <c r="J7" s="4"/>
      <c r="K7" s="4"/>
      <c r="L7" s="4"/>
      <c r="M7" s="53"/>
      <c r="N7" s="53"/>
      <c r="O7" s="53"/>
      <c r="P7" s="53"/>
      <c r="Q7" s="4"/>
      <c r="R7" s="4"/>
      <c r="S7" s="4"/>
      <c r="T7" s="4"/>
      <c r="U7" s="129" t="s">
        <v>76</v>
      </c>
      <c r="V7" s="129"/>
      <c r="W7" s="129"/>
      <c r="X7" s="129"/>
      <c r="Y7" s="129"/>
      <c r="Z7" s="129"/>
      <c r="AA7" s="129"/>
      <c r="AB7" s="129"/>
      <c r="AC7" s="129"/>
      <c r="AD7" s="2"/>
      <c r="AE7" s="2"/>
      <c r="AF7" s="4"/>
      <c r="AG7" s="4"/>
      <c r="AH7" s="54"/>
      <c r="AI7" s="54"/>
    </row>
    <row r="8" spans="1:35" ht="16.5" customHeight="1">
      <c r="A8" s="50"/>
      <c r="B8" s="50"/>
      <c r="C8" s="50"/>
      <c r="D8" s="50"/>
      <c r="E8" s="4"/>
      <c r="F8" s="4"/>
      <c r="G8" s="4"/>
      <c r="H8" s="4"/>
      <c r="I8" s="4"/>
      <c r="J8" s="4"/>
      <c r="K8" s="4"/>
      <c r="L8" s="4"/>
      <c r="N8" s="4"/>
      <c r="P8" s="4"/>
      <c r="Q8" s="4"/>
      <c r="R8" s="4"/>
      <c r="S8" s="4"/>
      <c r="T8" s="4"/>
      <c r="U8" s="129" t="s">
        <v>132</v>
      </c>
      <c r="V8" s="129"/>
      <c r="W8" s="129"/>
      <c r="X8" s="129"/>
      <c r="Y8" s="129"/>
      <c r="Z8" s="53"/>
      <c r="AA8" s="53"/>
      <c r="AB8" s="53"/>
      <c r="AC8" s="53"/>
      <c r="AD8" s="53"/>
      <c r="AE8" s="4"/>
      <c r="AF8" s="4"/>
      <c r="AH8" s="54"/>
      <c r="AI8" s="54"/>
    </row>
    <row r="9" spans="1:35" ht="16.5" customHeight="1">
      <c r="A9" s="50"/>
      <c r="B9" s="50"/>
      <c r="C9" s="50"/>
      <c r="D9" s="50"/>
      <c r="E9" s="4"/>
      <c r="F9" s="4"/>
      <c r="G9" s="4"/>
      <c r="H9" s="4"/>
      <c r="I9" s="4"/>
      <c r="J9" s="4"/>
      <c r="K9" s="4"/>
      <c r="L9" s="4"/>
      <c r="N9" s="4"/>
      <c r="P9" s="4"/>
      <c r="Q9" s="4"/>
      <c r="R9" s="4"/>
      <c r="S9" s="4"/>
      <c r="T9" s="4"/>
      <c r="U9" s="53" t="s">
        <v>133</v>
      </c>
      <c r="V9" s="53"/>
      <c r="W9" s="4"/>
      <c r="X9" s="53"/>
      <c r="Y9" s="4" t="s">
        <v>368</v>
      </c>
      <c r="Z9" s="53"/>
      <c r="AA9" s="4" t="s">
        <v>270</v>
      </c>
      <c r="AB9" s="53"/>
      <c r="AC9" s="53"/>
      <c r="AD9" s="53"/>
      <c r="AE9" s="4"/>
      <c r="AF9" s="4"/>
      <c r="AG9" s="4" t="s">
        <v>134</v>
      </c>
      <c r="AH9" s="54"/>
      <c r="AI9" s="54"/>
    </row>
    <row r="10" spans="1:35" ht="16.5" customHeight="1">
      <c r="A10" s="50"/>
      <c r="B10" s="50"/>
      <c r="C10" s="50"/>
      <c r="D10" s="50"/>
      <c r="E10" s="4"/>
      <c r="F10" s="4"/>
      <c r="G10" s="4"/>
      <c r="H10" s="4"/>
      <c r="I10" s="4" t="s">
        <v>135</v>
      </c>
      <c r="J10" s="4"/>
      <c r="K10" s="4"/>
      <c r="L10" s="4"/>
      <c r="M10" s="4"/>
      <c r="N10" s="4"/>
      <c r="O10" s="4"/>
      <c r="P10" s="4"/>
      <c r="Q10" s="130" t="s">
        <v>136</v>
      </c>
      <c r="R10" s="130"/>
      <c r="S10" s="130"/>
      <c r="T10" s="4"/>
      <c r="U10" s="4" t="s">
        <v>137</v>
      </c>
      <c r="V10" s="4"/>
      <c r="W10" s="4"/>
      <c r="X10" s="4"/>
      <c r="Y10" s="4" t="s">
        <v>369</v>
      </c>
      <c r="Z10" s="4"/>
      <c r="AA10" s="4" t="s">
        <v>269</v>
      </c>
      <c r="AB10" s="4"/>
      <c r="AC10" s="4" t="s">
        <v>139</v>
      </c>
      <c r="AD10" s="4"/>
      <c r="AE10" s="4" t="s">
        <v>139</v>
      </c>
      <c r="AF10" s="4"/>
      <c r="AG10" s="4" t="s">
        <v>140</v>
      </c>
      <c r="AH10" s="4"/>
      <c r="AI10" s="4"/>
    </row>
    <row r="11" spans="1:35" ht="16.5" customHeight="1">
      <c r="A11" s="50"/>
      <c r="B11" s="50"/>
      <c r="C11" s="50"/>
      <c r="D11" s="50"/>
      <c r="E11" s="4" t="s">
        <v>141</v>
      </c>
      <c r="F11" s="4"/>
      <c r="G11" s="4" t="s">
        <v>142</v>
      </c>
      <c r="H11" s="4"/>
      <c r="I11" s="4" t="s">
        <v>143</v>
      </c>
      <c r="J11" s="4"/>
      <c r="K11" s="4" t="s">
        <v>144</v>
      </c>
      <c r="L11" s="4"/>
      <c r="M11" s="4" t="s">
        <v>145</v>
      </c>
      <c r="N11" s="4"/>
      <c r="O11" s="4" t="s">
        <v>146</v>
      </c>
      <c r="P11" s="4"/>
      <c r="Q11" s="55" t="s">
        <v>147</v>
      </c>
      <c r="R11" s="2"/>
      <c r="S11" s="2"/>
      <c r="U11" s="4" t="s">
        <v>148</v>
      </c>
      <c r="V11" s="4"/>
      <c r="W11" s="4" t="s">
        <v>149</v>
      </c>
      <c r="X11" s="4"/>
      <c r="Y11" s="4" t="s">
        <v>138</v>
      </c>
      <c r="Z11" s="4"/>
      <c r="AA11" s="4" t="s">
        <v>267</v>
      </c>
      <c r="AB11" s="4"/>
      <c r="AC11" s="4" t="s">
        <v>150</v>
      </c>
      <c r="AD11" s="4"/>
      <c r="AE11" s="4" t="s">
        <v>64</v>
      </c>
      <c r="AF11" s="4"/>
      <c r="AG11" s="4" t="s">
        <v>151</v>
      </c>
      <c r="AH11" s="4"/>
      <c r="AI11" s="4" t="s">
        <v>152</v>
      </c>
    </row>
    <row r="12" spans="1:35" ht="16.5" customHeight="1">
      <c r="A12" s="50"/>
      <c r="B12" s="50"/>
      <c r="C12" s="56" t="s">
        <v>4</v>
      </c>
      <c r="D12" s="50"/>
      <c r="E12" s="57" t="s">
        <v>153</v>
      </c>
      <c r="F12" s="4"/>
      <c r="G12" s="57" t="s">
        <v>154</v>
      </c>
      <c r="H12" s="4"/>
      <c r="I12" s="58" t="s">
        <v>145</v>
      </c>
      <c r="J12" s="4"/>
      <c r="K12" s="57" t="s">
        <v>155</v>
      </c>
      <c r="L12" s="4"/>
      <c r="M12" s="57" t="s">
        <v>156</v>
      </c>
      <c r="N12" s="4"/>
      <c r="O12" s="57" t="s">
        <v>157</v>
      </c>
      <c r="P12" s="4"/>
      <c r="Q12" s="58" t="s">
        <v>158</v>
      </c>
      <c r="R12" s="4"/>
      <c r="S12" s="57" t="s">
        <v>159</v>
      </c>
      <c r="T12" s="4"/>
      <c r="U12" s="57" t="s">
        <v>160</v>
      </c>
      <c r="V12" s="4"/>
      <c r="W12" s="57" t="s">
        <v>161</v>
      </c>
      <c r="X12" s="4"/>
      <c r="Y12" s="57" t="s">
        <v>162</v>
      </c>
      <c r="Z12" s="4"/>
      <c r="AA12" s="57" t="s">
        <v>268</v>
      </c>
      <c r="AB12" s="4"/>
      <c r="AC12" s="57" t="s">
        <v>163</v>
      </c>
      <c r="AD12" s="4"/>
      <c r="AE12" s="57" t="s">
        <v>164</v>
      </c>
      <c r="AF12" s="4"/>
      <c r="AG12" s="57" t="s">
        <v>165</v>
      </c>
      <c r="AH12" s="4"/>
      <c r="AI12" s="57" t="s">
        <v>166</v>
      </c>
    </row>
    <row r="13" spans="1:35" ht="16.5" customHeight="1">
      <c r="A13" s="47" t="s">
        <v>300</v>
      </c>
      <c r="B13" s="48"/>
      <c r="C13" s="48"/>
      <c r="D13" s="50"/>
      <c r="E13" s="9">
        <v>17640320981</v>
      </c>
      <c r="F13" s="9"/>
      <c r="G13" s="9">
        <v>2498270193</v>
      </c>
      <c r="H13" s="9"/>
      <c r="I13" s="9">
        <v>221375000</v>
      </c>
      <c r="J13" s="9"/>
      <c r="K13" s="6">
        <v>4973742572</v>
      </c>
      <c r="L13" s="9"/>
      <c r="M13" s="6">
        <v>17710000</v>
      </c>
      <c r="N13" s="9"/>
      <c r="O13" s="9">
        <v>55351034</v>
      </c>
      <c r="P13" s="9"/>
      <c r="Q13" s="9">
        <v>2034362572</v>
      </c>
      <c r="R13" s="9"/>
      <c r="S13" s="9">
        <v>18445361767</v>
      </c>
      <c r="T13" s="9"/>
      <c r="U13" s="9">
        <v>259424237</v>
      </c>
      <c r="V13" s="9"/>
      <c r="W13" s="9">
        <v>-174510175</v>
      </c>
      <c r="X13" s="9"/>
      <c r="Y13" s="6">
        <v>-22095788</v>
      </c>
      <c r="Z13" s="9"/>
      <c r="AA13" s="9">
        <v>0</v>
      </c>
      <c r="AB13" s="9"/>
      <c r="AC13" s="9">
        <f>SUM(U13:AB13)</f>
        <v>62818274</v>
      </c>
      <c r="AD13" s="9"/>
      <c r="AE13" s="9">
        <f>SUM(E13:T13,AC13)</f>
        <v>45949312393</v>
      </c>
      <c r="AF13" s="9"/>
      <c r="AG13" s="9">
        <v>1459171055</v>
      </c>
      <c r="AH13" s="9"/>
      <c r="AI13" s="9">
        <f>SUM(AE13:AG13)</f>
        <v>47408483448</v>
      </c>
    </row>
    <row r="14" spans="1:35" ht="16.5" customHeight="1">
      <c r="A14" s="7" t="s">
        <v>109</v>
      </c>
      <c r="C14" s="59"/>
      <c r="D14" s="50"/>
      <c r="E14" s="6">
        <v>0</v>
      </c>
      <c r="F14" s="6"/>
      <c r="G14" s="6">
        <v>0</v>
      </c>
      <c r="H14" s="6"/>
      <c r="I14" s="6">
        <v>0</v>
      </c>
      <c r="J14" s="6"/>
      <c r="K14" s="6">
        <v>0</v>
      </c>
      <c r="L14" s="6"/>
      <c r="M14" s="6">
        <v>0</v>
      </c>
      <c r="N14" s="6"/>
      <c r="O14" s="6">
        <v>0</v>
      </c>
      <c r="P14" s="6"/>
      <c r="Q14" s="6">
        <v>0</v>
      </c>
      <c r="R14" s="6"/>
      <c r="S14" s="6">
        <f>SUM('PL '!F90)</f>
        <v>5252915556</v>
      </c>
      <c r="T14" s="6"/>
      <c r="U14" s="6">
        <v>0</v>
      </c>
      <c r="V14" s="6"/>
      <c r="W14" s="6">
        <v>0</v>
      </c>
      <c r="X14" s="6"/>
      <c r="Y14" s="6">
        <v>0</v>
      </c>
      <c r="Z14" s="6"/>
      <c r="AA14" s="6">
        <v>0</v>
      </c>
      <c r="AB14" s="6"/>
      <c r="AC14" s="6">
        <f>SUM(U14:AB14)</f>
        <v>0</v>
      </c>
      <c r="AD14" s="6"/>
      <c r="AE14" s="6">
        <f>SUM(E14:T14,AC14)</f>
        <v>5252915556</v>
      </c>
      <c r="AF14" s="6"/>
      <c r="AG14" s="6">
        <f>'PL '!F94</f>
        <v>-154348658</v>
      </c>
      <c r="AH14" s="6"/>
      <c r="AI14" s="6">
        <f>SUM(AE14:AG14)</f>
        <v>5098566898</v>
      </c>
    </row>
    <row r="15" spans="1:35" ht="16.5" customHeight="1">
      <c r="A15" s="7" t="s">
        <v>122</v>
      </c>
      <c r="C15" s="59"/>
      <c r="D15" s="50"/>
      <c r="E15" s="10">
        <v>0</v>
      </c>
      <c r="F15" s="6"/>
      <c r="G15" s="10">
        <v>0</v>
      </c>
      <c r="H15" s="6"/>
      <c r="I15" s="10">
        <v>0</v>
      </c>
      <c r="J15" s="6"/>
      <c r="K15" s="10">
        <v>0</v>
      </c>
      <c r="L15" s="6"/>
      <c r="M15" s="10">
        <v>0</v>
      </c>
      <c r="N15" s="6"/>
      <c r="O15" s="10">
        <v>0</v>
      </c>
      <c r="P15" s="6"/>
      <c r="Q15" s="10">
        <v>0</v>
      </c>
      <c r="R15" s="6"/>
      <c r="S15" s="10">
        <f>SUM('PL '!F62)</f>
        <v>-28149173</v>
      </c>
      <c r="T15" s="6"/>
      <c r="U15" s="10">
        <v>-207032101</v>
      </c>
      <c r="V15" s="6"/>
      <c r="W15" s="10">
        <f>SUM('PL '!F65)</f>
        <v>198346729</v>
      </c>
      <c r="X15" s="6"/>
      <c r="Y15" s="10">
        <f>SUM('PL '!F56,'PL '!F66)</f>
        <v>-2952231</v>
      </c>
      <c r="Z15" s="6"/>
      <c r="AA15" s="10">
        <v>0</v>
      </c>
      <c r="AB15" s="6"/>
      <c r="AC15" s="10">
        <f>SUM(U15:AB15)</f>
        <v>-11637603</v>
      </c>
      <c r="AD15" s="6"/>
      <c r="AE15" s="10">
        <f>SUM(E15:T15,AC15)</f>
        <v>-39786776</v>
      </c>
      <c r="AF15" s="6"/>
      <c r="AG15" s="10">
        <v>-8347541</v>
      </c>
      <c r="AH15" s="6"/>
      <c r="AI15" s="10">
        <f>SUM(AE15:AG15)</f>
        <v>-48134317</v>
      </c>
    </row>
    <row r="16" spans="1:35" ht="16.5" customHeight="1">
      <c r="A16" s="7" t="s">
        <v>123</v>
      </c>
      <c r="C16" s="59"/>
      <c r="D16" s="50"/>
      <c r="E16" s="6">
        <f>SUM(E14:E15)</f>
        <v>0</v>
      </c>
      <c r="F16" s="6"/>
      <c r="G16" s="6">
        <f>SUM(G14:G15)</f>
        <v>0</v>
      </c>
      <c r="H16" s="6"/>
      <c r="I16" s="6">
        <f>SUM(I14:I15)</f>
        <v>0</v>
      </c>
      <c r="J16" s="6"/>
      <c r="K16" s="6">
        <f>SUM(K14:K15)</f>
        <v>0</v>
      </c>
      <c r="L16" s="6"/>
      <c r="M16" s="6">
        <f>SUM(M14:M15)</f>
        <v>0</v>
      </c>
      <c r="N16" s="6"/>
      <c r="O16" s="6">
        <f>SUM(O14:O15)</f>
        <v>0</v>
      </c>
      <c r="P16" s="6"/>
      <c r="Q16" s="6">
        <f>SUM(Q14:Q15)</f>
        <v>0</v>
      </c>
      <c r="R16" s="6"/>
      <c r="S16" s="6">
        <f>SUM(S14:S15)</f>
        <v>5224766383</v>
      </c>
      <c r="T16" s="6"/>
      <c r="U16" s="6">
        <f>SUM(U14:U15)</f>
        <v>-207032101</v>
      </c>
      <c r="V16" s="6"/>
      <c r="W16" s="6">
        <f>SUM(W14:W15)</f>
        <v>198346729</v>
      </c>
      <c r="X16" s="6"/>
      <c r="Y16" s="6">
        <f>SUM(Y14:Y15)</f>
        <v>-2952231</v>
      </c>
      <c r="Z16" s="6"/>
      <c r="AA16" s="6">
        <f>SUM(AA14:AA15)</f>
        <v>0</v>
      </c>
      <c r="AB16" s="6"/>
      <c r="AC16" s="6">
        <f>SUM(AC14:AC15)</f>
        <v>-11637603</v>
      </c>
      <c r="AD16" s="6"/>
      <c r="AE16" s="6">
        <f>SUM(AE14:AE15)</f>
        <v>5213128780</v>
      </c>
      <c r="AF16" s="6"/>
      <c r="AG16" s="6">
        <f>SUM(AG14:AG15)</f>
        <v>-162696199</v>
      </c>
      <c r="AH16" s="6"/>
      <c r="AI16" s="6">
        <f>SUM(AI14:AI15)</f>
        <v>5050432581</v>
      </c>
    </row>
    <row r="17" spans="1:35" ht="16.5" customHeight="1">
      <c r="A17" s="7" t="s">
        <v>167</v>
      </c>
      <c r="C17" s="59" t="s">
        <v>348</v>
      </c>
      <c r="D17" s="60"/>
      <c r="E17" s="6">
        <v>872306800</v>
      </c>
      <c r="F17" s="6"/>
      <c r="G17" s="6">
        <v>62498896</v>
      </c>
      <c r="H17" s="6"/>
      <c r="I17" s="6">
        <v>-142615000</v>
      </c>
      <c r="J17" s="6"/>
      <c r="K17" s="6">
        <v>0</v>
      </c>
      <c r="L17" s="6"/>
      <c r="M17" s="6">
        <v>-16100000</v>
      </c>
      <c r="N17" s="6"/>
      <c r="O17" s="6">
        <v>-21941696</v>
      </c>
      <c r="P17" s="6"/>
      <c r="Q17" s="6">
        <v>0</v>
      </c>
      <c r="R17" s="6"/>
      <c r="S17" s="6">
        <v>0</v>
      </c>
      <c r="T17" s="6"/>
      <c r="U17" s="6">
        <v>0</v>
      </c>
      <c r="V17" s="6"/>
      <c r="W17" s="6">
        <v>0</v>
      </c>
      <c r="X17" s="6"/>
      <c r="Y17" s="6">
        <v>0</v>
      </c>
      <c r="Z17" s="6"/>
      <c r="AA17" s="6">
        <v>0</v>
      </c>
      <c r="AB17" s="6"/>
      <c r="AC17" s="6">
        <f>SUM(U17:AB17)</f>
        <v>0</v>
      </c>
      <c r="AD17" s="6"/>
      <c r="AE17" s="6">
        <f>SUM(E17:T17,AC17)</f>
        <v>754149000</v>
      </c>
      <c r="AF17" s="6"/>
      <c r="AG17" s="6">
        <v>0</v>
      </c>
      <c r="AH17" s="6"/>
      <c r="AI17" s="6">
        <f>SUM(AE17:AG17)</f>
        <v>754149000</v>
      </c>
    </row>
    <row r="18" spans="1:35" ht="16.5" customHeight="1">
      <c r="A18" s="7" t="s">
        <v>72</v>
      </c>
      <c r="C18" s="59">
        <v>30</v>
      </c>
      <c r="D18" s="60"/>
      <c r="E18" s="6">
        <v>0</v>
      </c>
      <c r="F18" s="6"/>
      <c r="G18" s="6">
        <v>0</v>
      </c>
      <c r="H18" s="6"/>
      <c r="I18" s="6">
        <v>0</v>
      </c>
      <c r="J18" s="6"/>
      <c r="K18" s="6">
        <v>0</v>
      </c>
      <c r="L18" s="6"/>
      <c r="M18" s="6">
        <v>0</v>
      </c>
      <c r="N18" s="6"/>
      <c r="O18" s="6">
        <v>9994128</v>
      </c>
      <c r="P18" s="6"/>
      <c r="Q18" s="6">
        <v>0</v>
      </c>
      <c r="R18" s="6"/>
      <c r="S18" s="6">
        <v>0</v>
      </c>
      <c r="T18" s="6"/>
      <c r="U18" s="6">
        <v>0</v>
      </c>
      <c r="V18" s="6"/>
      <c r="W18" s="6">
        <v>0</v>
      </c>
      <c r="X18" s="6"/>
      <c r="Y18" s="6">
        <v>0</v>
      </c>
      <c r="Z18" s="6"/>
      <c r="AA18" s="6">
        <v>0</v>
      </c>
      <c r="AB18" s="6"/>
      <c r="AC18" s="6">
        <f>SUM(U18:AB18)</f>
        <v>0</v>
      </c>
      <c r="AD18" s="6"/>
      <c r="AE18" s="6">
        <f>SUM(E18:T18,AC18)</f>
        <v>9994128</v>
      </c>
      <c r="AF18" s="6"/>
      <c r="AG18" s="6">
        <v>0</v>
      </c>
      <c r="AH18" s="6"/>
      <c r="AI18" s="6">
        <f>SUM(AE18:AG18)</f>
        <v>9994128</v>
      </c>
    </row>
    <row r="19" spans="1:35" ht="16.5" customHeight="1">
      <c r="A19" s="7" t="s">
        <v>169</v>
      </c>
      <c r="C19" s="59"/>
      <c r="D19" s="60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</row>
    <row r="20" spans="1:35" ht="16.5" customHeight="1">
      <c r="A20" s="7" t="s">
        <v>170</v>
      </c>
      <c r="C20" s="59">
        <v>29</v>
      </c>
      <c r="D20" s="60"/>
      <c r="E20" s="6">
        <v>0</v>
      </c>
      <c r="F20" s="6"/>
      <c r="G20" s="6">
        <v>0</v>
      </c>
      <c r="H20" s="6"/>
      <c r="I20" s="6">
        <v>0</v>
      </c>
      <c r="J20" s="6"/>
      <c r="K20" s="6">
        <v>0</v>
      </c>
      <c r="L20" s="6"/>
      <c r="M20" s="6">
        <v>0</v>
      </c>
      <c r="N20" s="6"/>
      <c r="O20" s="6">
        <v>0</v>
      </c>
      <c r="P20" s="6"/>
      <c r="Q20" s="6">
        <v>0</v>
      </c>
      <c r="R20" s="6"/>
      <c r="S20" s="6">
        <v>-327895898</v>
      </c>
      <c r="T20" s="6"/>
      <c r="U20" s="6">
        <v>0</v>
      </c>
      <c r="V20" s="6"/>
      <c r="W20" s="6">
        <v>0</v>
      </c>
      <c r="X20" s="6"/>
      <c r="Y20" s="6">
        <v>0</v>
      </c>
      <c r="Z20" s="6"/>
      <c r="AA20" s="6">
        <v>0</v>
      </c>
      <c r="AB20" s="6"/>
      <c r="AC20" s="6">
        <f>SUM(U20:AB20)</f>
        <v>0</v>
      </c>
      <c r="AD20" s="6"/>
      <c r="AE20" s="6">
        <f>SUM(E20:T20,AC20)</f>
        <v>-327895898</v>
      </c>
      <c r="AF20" s="6"/>
      <c r="AG20" s="6">
        <v>0</v>
      </c>
      <c r="AH20" s="6"/>
      <c r="AI20" s="6">
        <f>SUM(AE20:AG20)</f>
        <v>-327895898</v>
      </c>
    </row>
    <row r="21" spans="1:35" ht="16.5" customHeight="1">
      <c r="A21" s="7" t="s">
        <v>168</v>
      </c>
      <c r="C21" s="59">
        <v>40</v>
      </c>
      <c r="D21" s="60"/>
      <c r="E21" s="6">
        <v>0</v>
      </c>
      <c r="F21" s="6"/>
      <c r="G21" s="6">
        <v>0</v>
      </c>
      <c r="H21" s="6"/>
      <c r="I21" s="6">
        <v>0</v>
      </c>
      <c r="J21" s="6"/>
      <c r="K21" s="6">
        <v>0</v>
      </c>
      <c r="L21" s="6"/>
      <c r="M21" s="6">
        <v>0</v>
      </c>
      <c r="N21" s="6"/>
      <c r="O21" s="6">
        <v>0</v>
      </c>
      <c r="P21" s="6"/>
      <c r="Q21" s="6">
        <v>0</v>
      </c>
      <c r="R21" s="6"/>
      <c r="S21" s="6">
        <v>-2878795060</v>
      </c>
      <c r="T21" s="6"/>
      <c r="U21" s="6">
        <v>0</v>
      </c>
      <c r="V21" s="6"/>
      <c r="W21" s="6">
        <v>0</v>
      </c>
      <c r="X21" s="6"/>
      <c r="Y21" s="6">
        <v>0</v>
      </c>
      <c r="Z21" s="6"/>
      <c r="AA21" s="6">
        <v>0</v>
      </c>
      <c r="AB21" s="6"/>
      <c r="AC21" s="6">
        <f>SUM(U21:AB21)</f>
        <v>0</v>
      </c>
      <c r="AD21" s="6"/>
      <c r="AE21" s="6">
        <f>SUM(E21:T21,AC21)</f>
        <v>-2878795060</v>
      </c>
      <c r="AF21" s="6"/>
      <c r="AG21" s="6">
        <v>0</v>
      </c>
      <c r="AH21" s="6"/>
      <c r="AI21" s="6">
        <f>SUM(AE21:AG21)</f>
        <v>-2878795060</v>
      </c>
    </row>
    <row r="22" spans="1:35" ht="16.5" customHeight="1">
      <c r="A22" s="7" t="s">
        <v>171</v>
      </c>
      <c r="C22" s="59"/>
      <c r="D22" s="50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</row>
    <row r="23" spans="1:35" ht="16.5" customHeight="1">
      <c r="A23" s="7" t="s">
        <v>172</v>
      </c>
      <c r="C23" s="59"/>
      <c r="D23" s="50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</row>
    <row r="24" spans="1:35" ht="16.5" customHeight="1">
      <c r="A24" s="7" t="s">
        <v>173</v>
      </c>
      <c r="C24" s="59"/>
      <c r="D24" s="50"/>
      <c r="E24" s="6">
        <v>0</v>
      </c>
      <c r="F24" s="6"/>
      <c r="G24" s="6">
        <v>0</v>
      </c>
      <c r="H24" s="6"/>
      <c r="I24" s="6">
        <v>0</v>
      </c>
      <c r="J24" s="6"/>
      <c r="K24" s="6">
        <v>0</v>
      </c>
      <c r="L24" s="6"/>
      <c r="M24" s="6">
        <v>0</v>
      </c>
      <c r="N24" s="6"/>
      <c r="O24" s="6">
        <v>0</v>
      </c>
      <c r="P24" s="6"/>
      <c r="Q24" s="6">
        <v>0</v>
      </c>
      <c r="R24" s="6"/>
      <c r="S24" s="6">
        <v>1080118</v>
      </c>
      <c r="T24" s="6"/>
      <c r="U24" s="6">
        <v>0</v>
      </c>
      <c r="V24" s="6"/>
      <c r="W24" s="6">
        <v>-1080118</v>
      </c>
      <c r="X24" s="6"/>
      <c r="Y24" s="6">
        <v>0</v>
      </c>
      <c r="Z24" s="6"/>
      <c r="AA24" s="6">
        <v>0</v>
      </c>
      <c r="AB24" s="6"/>
      <c r="AC24" s="6">
        <f>SUM(U24:AB24)</f>
        <v>-1080118</v>
      </c>
      <c r="AD24" s="6"/>
      <c r="AE24" s="6">
        <f>SUM(E24:T24,AC24)</f>
        <v>0</v>
      </c>
      <c r="AF24" s="6"/>
      <c r="AG24" s="6">
        <v>0</v>
      </c>
      <c r="AH24" s="6"/>
      <c r="AI24" s="6">
        <f>SUM(AE24:AG24)</f>
        <v>0</v>
      </c>
    </row>
    <row r="25" spans="1:35" ht="16.5" customHeight="1">
      <c r="A25" s="7" t="s">
        <v>282</v>
      </c>
      <c r="C25" s="59"/>
      <c r="D25" s="50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</row>
    <row r="26" spans="1:35" ht="16.5" customHeight="1">
      <c r="A26" s="7" t="s">
        <v>283</v>
      </c>
      <c r="C26" s="59">
        <v>13.2</v>
      </c>
      <c r="D26" s="50"/>
      <c r="E26" s="6">
        <v>0</v>
      </c>
      <c r="F26" s="6"/>
      <c r="G26" s="6">
        <v>0</v>
      </c>
      <c r="H26" s="6"/>
      <c r="I26" s="6">
        <v>0</v>
      </c>
      <c r="J26" s="6"/>
      <c r="K26" s="6">
        <v>0</v>
      </c>
      <c r="L26" s="6"/>
      <c r="M26" s="6">
        <v>0</v>
      </c>
      <c r="N26" s="6"/>
      <c r="O26" s="6">
        <v>0</v>
      </c>
      <c r="P26" s="6"/>
      <c r="Q26" s="6">
        <v>0</v>
      </c>
      <c r="R26" s="6"/>
      <c r="S26" s="6">
        <v>0</v>
      </c>
      <c r="T26" s="6"/>
      <c r="U26" s="6">
        <v>0</v>
      </c>
      <c r="V26" s="6"/>
      <c r="W26" s="6">
        <v>0</v>
      </c>
      <c r="X26" s="6"/>
      <c r="Y26" s="6">
        <v>0</v>
      </c>
      <c r="Z26" s="6"/>
      <c r="AA26" s="6">
        <v>0</v>
      </c>
      <c r="AB26" s="6"/>
      <c r="AC26" s="6">
        <v>0</v>
      </c>
      <c r="AD26" s="6"/>
      <c r="AE26" s="6">
        <f>SUM(E26:T26,AC26)</f>
        <v>0</v>
      </c>
      <c r="AF26" s="6"/>
      <c r="AG26" s="6">
        <v>-613611883</v>
      </c>
      <c r="AH26" s="6"/>
      <c r="AI26" s="6">
        <f>SUM(AE26:AG26)</f>
        <v>-613611883</v>
      </c>
    </row>
    <row r="27" spans="1:35" ht="16.5" customHeight="1">
      <c r="A27" s="7" t="s">
        <v>174</v>
      </c>
      <c r="C27" s="59"/>
      <c r="D27" s="50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</row>
    <row r="28" spans="1:35" ht="16.5" customHeight="1">
      <c r="A28" s="7" t="s">
        <v>175</v>
      </c>
      <c r="C28" s="59"/>
      <c r="D28" s="50"/>
      <c r="E28" s="6">
        <v>0</v>
      </c>
      <c r="F28" s="6"/>
      <c r="G28" s="6">
        <v>0</v>
      </c>
      <c r="H28" s="6"/>
      <c r="I28" s="6">
        <v>0</v>
      </c>
      <c r="J28" s="6"/>
      <c r="K28" s="6">
        <v>0</v>
      </c>
      <c r="L28" s="6"/>
      <c r="M28" s="6">
        <v>0</v>
      </c>
      <c r="N28" s="6"/>
      <c r="O28" s="6">
        <v>0</v>
      </c>
      <c r="P28" s="6"/>
      <c r="Q28" s="6">
        <v>0</v>
      </c>
      <c r="R28" s="6"/>
      <c r="S28" s="6">
        <v>0</v>
      </c>
      <c r="T28" s="6"/>
      <c r="U28" s="6">
        <v>0</v>
      </c>
      <c r="V28" s="6"/>
      <c r="W28" s="6">
        <v>0</v>
      </c>
      <c r="X28" s="6"/>
      <c r="Y28" s="6">
        <v>0</v>
      </c>
      <c r="Z28" s="6"/>
      <c r="AA28" s="6">
        <v>-541968018</v>
      </c>
      <c r="AB28" s="6"/>
      <c r="AC28" s="6">
        <f>SUM(U28:AB28)</f>
        <v>-541968018</v>
      </c>
      <c r="AD28" s="6"/>
      <c r="AE28" s="6">
        <f>SUM(E28:T28,AC28)</f>
        <v>-541968018</v>
      </c>
      <c r="AF28" s="6"/>
      <c r="AG28" s="6">
        <v>129489752</v>
      </c>
      <c r="AH28" s="6"/>
      <c r="AI28" s="6">
        <f>SUM(AE28:AG28)</f>
        <v>-412478266</v>
      </c>
    </row>
    <row r="29" spans="1:35" ht="16.5" customHeight="1">
      <c r="A29" s="7" t="s">
        <v>265</v>
      </c>
      <c r="C29" s="59"/>
      <c r="D29" s="50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</row>
    <row r="30" spans="1:35" ht="16.5" customHeight="1">
      <c r="A30" s="7" t="s">
        <v>266</v>
      </c>
      <c r="C30" s="59">
        <v>13</v>
      </c>
      <c r="D30" s="50"/>
      <c r="E30" s="6">
        <v>0</v>
      </c>
      <c r="F30" s="6"/>
      <c r="G30" s="6">
        <v>0</v>
      </c>
      <c r="H30" s="6"/>
      <c r="I30" s="6">
        <v>0</v>
      </c>
      <c r="J30" s="6"/>
      <c r="K30" s="6">
        <v>0</v>
      </c>
      <c r="L30" s="6"/>
      <c r="M30" s="6">
        <v>0</v>
      </c>
      <c r="N30" s="6"/>
      <c r="O30" s="6">
        <v>0</v>
      </c>
      <c r="P30" s="6"/>
      <c r="Q30" s="6">
        <v>0</v>
      </c>
      <c r="R30" s="6"/>
      <c r="S30" s="6">
        <v>-541968018</v>
      </c>
      <c r="T30" s="6"/>
      <c r="U30" s="6">
        <v>0</v>
      </c>
      <c r="V30" s="6"/>
      <c r="W30" s="6">
        <v>0</v>
      </c>
      <c r="X30" s="6"/>
      <c r="Y30" s="6">
        <v>0</v>
      </c>
      <c r="Z30" s="6"/>
      <c r="AA30" s="6">
        <f>-AA28</f>
        <v>541968018</v>
      </c>
      <c r="AB30" s="6"/>
      <c r="AC30" s="6">
        <f>SUM(U30:AB30)</f>
        <v>541968018</v>
      </c>
      <c r="AD30" s="6"/>
      <c r="AE30" s="6">
        <f>SUM(E30:T30,AC30)</f>
        <v>0</v>
      </c>
      <c r="AF30" s="6"/>
      <c r="AG30" s="6">
        <v>0</v>
      </c>
      <c r="AH30" s="6"/>
      <c r="AI30" s="6">
        <f>SUM(AE30:AG30)</f>
        <v>0</v>
      </c>
    </row>
    <row r="31" spans="1:35" ht="16.5" customHeight="1" thickBot="1">
      <c r="A31" s="47" t="s">
        <v>250</v>
      </c>
      <c r="B31" s="47"/>
      <c r="C31" s="61"/>
      <c r="D31" s="60"/>
      <c r="E31" s="8">
        <f>SUM(E13,E16:E30)</f>
        <v>18512627781</v>
      </c>
      <c r="F31" s="6"/>
      <c r="G31" s="8">
        <f>SUM(G13,G16:G30)</f>
        <v>2560769089</v>
      </c>
      <c r="H31" s="6"/>
      <c r="I31" s="8">
        <f>SUM(I13,I16:I30)</f>
        <v>78760000</v>
      </c>
      <c r="J31" s="6"/>
      <c r="K31" s="8">
        <f>SUM(K13,K16:K30)</f>
        <v>4973742572</v>
      </c>
      <c r="L31" s="6"/>
      <c r="M31" s="8">
        <f>SUM(M13,M16:M30)</f>
        <v>1610000</v>
      </c>
      <c r="N31" s="6"/>
      <c r="O31" s="8">
        <f>SUM(O13,O16:O30)</f>
        <v>43403466</v>
      </c>
      <c r="P31" s="6"/>
      <c r="Q31" s="8">
        <f>SUM(Q13,Q16:Q30)</f>
        <v>2034362572</v>
      </c>
      <c r="R31" s="6"/>
      <c r="S31" s="8">
        <f>SUM(S13,S16:S30)</f>
        <v>19922549292</v>
      </c>
      <c r="T31" s="6"/>
      <c r="U31" s="8">
        <f>SUM(U13,U16:U30)</f>
        <v>52392136</v>
      </c>
      <c r="V31" s="6"/>
      <c r="W31" s="8">
        <f>SUM(W13,W16:W30)</f>
        <v>22756436</v>
      </c>
      <c r="X31" s="6"/>
      <c r="Y31" s="8">
        <f>SUM(Y13,Y16:Y30)</f>
        <v>-25048019</v>
      </c>
      <c r="Z31" s="6"/>
      <c r="AA31" s="8">
        <f>SUM(AA13,AA16:AA30)</f>
        <v>0</v>
      </c>
      <c r="AB31" s="6"/>
      <c r="AC31" s="8">
        <f>SUM(AC13,AC16:AC30)</f>
        <v>50100553</v>
      </c>
      <c r="AD31" s="6"/>
      <c r="AE31" s="8">
        <f>SUM(AE13,AE16:AE30)</f>
        <v>48177925325</v>
      </c>
      <c r="AF31" s="6"/>
      <c r="AG31" s="8">
        <f>SUM(AG13,AG16:AG30)</f>
        <v>812352725</v>
      </c>
      <c r="AH31" s="6"/>
      <c r="AI31" s="8">
        <f>SUM(AI13,AI16:AI30)</f>
        <v>48990278050</v>
      </c>
    </row>
    <row r="33" spans="1:35" ht="16.5" customHeight="1">
      <c r="A33" s="47" t="s">
        <v>298</v>
      </c>
      <c r="B33" s="47"/>
      <c r="C33" s="61"/>
      <c r="D33" s="60"/>
      <c r="E33" s="6">
        <f>E31</f>
        <v>18512627781</v>
      </c>
      <c r="F33" s="6"/>
      <c r="G33" s="6">
        <f>G31</f>
        <v>2560769089</v>
      </c>
      <c r="H33" s="6"/>
      <c r="I33" s="6">
        <f>I31</f>
        <v>78760000</v>
      </c>
      <c r="J33" s="6"/>
      <c r="K33" s="6">
        <f>K31</f>
        <v>4973742572</v>
      </c>
      <c r="L33" s="6"/>
      <c r="M33" s="6">
        <f>M31</f>
        <v>1610000</v>
      </c>
      <c r="N33" s="6"/>
      <c r="O33" s="6">
        <f>O31</f>
        <v>43403466</v>
      </c>
      <c r="P33" s="6"/>
      <c r="Q33" s="6">
        <f>Q31</f>
        <v>2034362572</v>
      </c>
      <c r="R33" s="6"/>
      <c r="S33" s="6">
        <f>S31</f>
        <v>19922549292</v>
      </c>
      <c r="T33" s="6"/>
      <c r="U33" s="6">
        <f>U31</f>
        <v>52392136</v>
      </c>
      <c r="V33" s="6"/>
      <c r="W33" s="6">
        <f>W31</f>
        <v>22756436</v>
      </c>
      <c r="X33" s="6"/>
      <c r="Y33" s="6">
        <f>Y31</f>
        <v>-25048019</v>
      </c>
      <c r="Z33" s="6"/>
      <c r="AA33" s="6">
        <v>0</v>
      </c>
      <c r="AB33" s="6"/>
      <c r="AC33" s="6">
        <f>AC31</f>
        <v>50100553</v>
      </c>
      <c r="AD33" s="6"/>
      <c r="AE33" s="6">
        <f>AE31</f>
        <v>48177925325</v>
      </c>
      <c r="AF33" s="6"/>
      <c r="AG33" s="6">
        <f>AG31</f>
        <v>812352725</v>
      </c>
      <c r="AH33" s="6"/>
      <c r="AI33" s="6">
        <f>AI31</f>
        <v>48990278050</v>
      </c>
    </row>
    <row r="34" spans="1:35" ht="16.5" customHeight="1">
      <c r="A34" s="7" t="s">
        <v>109</v>
      </c>
      <c r="C34" s="59"/>
      <c r="D34" s="50"/>
      <c r="E34" s="6">
        <v>0</v>
      </c>
      <c r="F34" s="6"/>
      <c r="G34" s="6">
        <v>0</v>
      </c>
      <c r="H34" s="6"/>
      <c r="I34" s="6">
        <v>0</v>
      </c>
      <c r="J34" s="6"/>
      <c r="K34" s="6">
        <v>0</v>
      </c>
      <c r="L34" s="6"/>
      <c r="M34" s="6">
        <v>0</v>
      </c>
      <c r="N34" s="6"/>
      <c r="O34" s="6">
        <v>0</v>
      </c>
      <c r="P34" s="6"/>
      <c r="Q34" s="6">
        <v>0</v>
      </c>
      <c r="R34" s="6"/>
      <c r="S34" s="6">
        <f>'PL '!D90</f>
        <v>4513288954</v>
      </c>
      <c r="T34" s="6"/>
      <c r="U34" s="6">
        <v>0</v>
      </c>
      <c r="V34" s="6"/>
      <c r="W34" s="6">
        <v>0</v>
      </c>
      <c r="X34" s="6"/>
      <c r="Y34" s="6">
        <v>0</v>
      </c>
      <c r="Z34" s="6"/>
      <c r="AA34" s="6">
        <v>0</v>
      </c>
      <c r="AB34" s="6"/>
      <c r="AC34" s="6">
        <f>SUM(U34:AB34)</f>
        <v>0</v>
      </c>
      <c r="AD34" s="6"/>
      <c r="AE34" s="6">
        <f>SUM(E34:T34,AC34)</f>
        <v>4513288954</v>
      </c>
      <c r="AF34" s="6"/>
      <c r="AG34" s="6">
        <f>'PL '!D94</f>
        <v>-182709613</v>
      </c>
      <c r="AH34" s="6"/>
      <c r="AI34" s="6">
        <f>SUM(AE34:AG34)</f>
        <v>4330579341</v>
      </c>
    </row>
    <row r="35" spans="1:35" ht="16.5" customHeight="1">
      <c r="A35" s="7" t="s">
        <v>122</v>
      </c>
      <c r="C35" s="59"/>
      <c r="D35" s="50"/>
      <c r="E35" s="10">
        <v>0</v>
      </c>
      <c r="F35" s="6"/>
      <c r="G35" s="10">
        <v>0</v>
      </c>
      <c r="H35" s="6"/>
      <c r="I35" s="10">
        <v>0</v>
      </c>
      <c r="J35" s="6"/>
      <c r="K35" s="10">
        <v>0</v>
      </c>
      <c r="L35" s="6"/>
      <c r="M35" s="10">
        <v>0</v>
      </c>
      <c r="N35" s="6"/>
      <c r="O35" s="10">
        <v>0</v>
      </c>
      <c r="P35" s="6"/>
      <c r="Q35" s="10">
        <v>0</v>
      </c>
      <c r="R35" s="6"/>
      <c r="S35" s="10">
        <f>'PL '!D62</f>
        <v>346268</v>
      </c>
      <c r="T35" s="6"/>
      <c r="U35" s="10">
        <f>'BS '!D108-'BS '!F108-W35-Y35-W47-Y47</f>
        <v>-487458777</v>
      </c>
      <c r="V35" s="6"/>
      <c r="W35" s="10">
        <f>'PL '!D65</f>
        <v>-81814069</v>
      </c>
      <c r="X35" s="6"/>
      <c r="Y35" s="10">
        <f>SUM('PL '!D56,'PL '!D66:D66)</f>
        <v>-16754871</v>
      </c>
      <c r="Z35" s="6"/>
      <c r="AA35" s="10">
        <v>0</v>
      </c>
      <c r="AB35" s="6"/>
      <c r="AC35" s="10">
        <f>SUM(U35:AB35)</f>
        <v>-586027717</v>
      </c>
      <c r="AD35" s="6"/>
      <c r="AE35" s="10">
        <f>SUM(E35:T35,AC35)</f>
        <v>-585681449</v>
      </c>
      <c r="AF35" s="6"/>
      <c r="AG35" s="10">
        <v>0</v>
      </c>
      <c r="AH35" s="6"/>
      <c r="AI35" s="10">
        <f>SUM(AE35:AG35)</f>
        <v>-585681449</v>
      </c>
    </row>
    <row r="36" spans="1:35" ht="16.5" customHeight="1">
      <c r="A36" s="7" t="s">
        <v>123</v>
      </c>
      <c r="C36" s="59"/>
      <c r="D36" s="50"/>
      <c r="E36" s="6">
        <f>SUM(E34:E35)</f>
        <v>0</v>
      </c>
      <c r="F36" s="6"/>
      <c r="G36" s="6">
        <f>SUM(G34:G35)</f>
        <v>0</v>
      </c>
      <c r="H36" s="6"/>
      <c r="I36" s="6">
        <f>SUM(I34:I35)</f>
        <v>0</v>
      </c>
      <c r="J36" s="6"/>
      <c r="K36" s="6">
        <f>SUM(K34:K35)</f>
        <v>0</v>
      </c>
      <c r="L36" s="6"/>
      <c r="M36" s="6">
        <f>SUM(M34:M35)</f>
        <v>0</v>
      </c>
      <c r="N36" s="6"/>
      <c r="O36" s="6">
        <f>SUM(O34:O35)</f>
        <v>0</v>
      </c>
      <c r="P36" s="6"/>
      <c r="Q36" s="6">
        <f>SUM(Q34:Q35)</f>
        <v>0</v>
      </c>
      <c r="R36" s="6"/>
      <c r="S36" s="6">
        <f>SUM(S34:S35)</f>
        <v>4513635222</v>
      </c>
      <c r="T36" s="6"/>
      <c r="U36" s="6">
        <f>SUM(U34:U35)</f>
        <v>-487458777</v>
      </c>
      <c r="V36" s="6"/>
      <c r="W36" s="6">
        <f>SUM(W34:W35)</f>
        <v>-81814069</v>
      </c>
      <c r="X36" s="6"/>
      <c r="Y36" s="6">
        <f>SUM(Y34:Y35)</f>
        <v>-16754871</v>
      </c>
      <c r="Z36" s="6"/>
      <c r="AA36" s="6">
        <f>SUM(AA34:AA35)</f>
        <v>0</v>
      </c>
      <c r="AB36" s="6"/>
      <c r="AC36" s="6">
        <f>SUM(AC34:AC35)</f>
        <v>-586027717</v>
      </c>
      <c r="AD36" s="6"/>
      <c r="AE36" s="6">
        <f>SUM(AE34:AE35)</f>
        <v>3927607505</v>
      </c>
      <c r="AF36" s="6"/>
      <c r="AG36" s="6">
        <f>SUM(AG34:AG35)</f>
        <v>-182709613</v>
      </c>
      <c r="AH36" s="6"/>
      <c r="AI36" s="6">
        <f>SUM(AI34:AI35)</f>
        <v>3744897892</v>
      </c>
    </row>
    <row r="37" spans="1:35" ht="16.5" customHeight="1">
      <c r="A37" s="7" t="s">
        <v>167</v>
      </c>
      <c r="C37" s="59" t="s">
        <v>348</v>
      </c>
      <c r="D37" s="60"/>
      <c r="E37" s="6">
        <f>'BS '!D99-'BS '!F99</f>
        <v>145605600</v>
      </c>
      <c r="F37" s="6"/>
      <c r="G37" s="6">
        <f>'BS '!D100-'BS '!F100</f>
        <v>18274032</v>
      </c>
      <c r="H37" s="6"/>
      <c r="I37" s="6">
        <f>'BS '!D101-'BS '!F101</f>
        <v>-75878000</v>
      </c>
      <c r="J37" s="6"/>
      <c r="K37" s="6">
        <v>0</v>
      </c>
      <c r="L37" s="6"/>
      <c r="M37" s="6">
        <f>'BS '!D103-'BS '!F103</f>
        <v>-1610000</v>
      </c>
      <c r="N37" s="6"/>
      <c r="O37" s="6">
        <v>-12581632</v>
      </c>
      <c r="P37" s="6"/>
      <c r="Q37" s="6">
        <v>0</v>
      </c>
      <c r="R37" s="6"/>
      <c r="S37" s="6">
        <v>0</v>
      </c>
      <c r="T37" s="6"/>
      <c r="U37" s="6">
        <v>0</v>
      </c>
      <c r="V37" s="6"/>
      <c r="W37" s="6">
        <v>0</v>
      </c>
      <c r="X37" s="6"/>
      <c r="Y37" s="6">
        <v>0</v>
      </c>
      <c r="Z37" s="6"/>
      <c r="AA37" s="6">
        <v>0</v>
      </c>
      <c r="AB37" s="6"/>
      <c r="AC37" s="6">
        <f t="shared" ref="AC37:AC39" si="0">SUM(U37:AB37)</f>
        <v>0</v>
      </c>
      <c r="AD37" s="6"/>
      <c r="AE37" s="6">
        <f>SUM(E37:T37,AC37)</f>
        <v>73810000</v>
      </c>
      <c r="AF37" s="6"/>
      <c r="AG37" s="6">
        <v>0</v>
      </c>
      <c r="AH37" s="6"/>
      <c r="AI37" s="6">
        <f>SUM(AE37:AG37)</f>
        <v>73810000</v>
      </c>
    </row>
    <row r="38" spans="1:35" ht="16.5" customHeight="1">
      <c r="A38" s="7" t="s">
        <v>318</v>
      </c>
      <c r="C38" s="59">
        <v>29</v>
      </c>
      <c r="D38" s="60"/>
      <c r="E38" s="6">
        <v>0</v>
      </c>
      <c r="F38" s="6"/>
      <c r="G38" s="6">
        <v>0</v>
      </c>
      <c r="H38" s="6"/>
      <c r="I38" s="6">
        <v>0</v>
      </c>
      <c r="J38" s="6"/>
      <c r="K38" s="6">
        <f>'BS '!D102-'BS '!F102-K39</f>
        <v>4953499441</v>
      </c>
      <c r="L38" s="6"/>
      <c r="M38" s="6">
        <v>0</v>
      </c>
      <c r="N38" s="6"/>
      <c r="O38" s="6">
        <v>0</v>
      </c>
      <c r="P38" s="6"/>
      <c r="Q38" s="6">
        <v>0</v>
      </c>
      <c r="R38" s="6"/>
      <c r="S38" s="6">
        <v>0</v>
      </c>
      <c r="T38" s="6"/>
      <c r="U38" s="6">
        <v>0</v>
      </c>
      <c r="V38" s="6"/>
      <c r="W38" s="6">
        <v>0</v>
      </c>
      <c r="X38" s="6"/>
      <c r="Y38" s="6">
        <v>0</v>
      </c>
      <c r="Z38" s="6"/>
      <c r="AA38" s="6">
        <v>0</v>
      </c>
      <c r="AB38" s="6"/>
      <c r="AC38" s="6">
        <f t="shared" si="0"/>
        <v>0</v>
      </c>
      <c r="AD38" s="6"/>
      <c r="AE38" s="6">
        <f t="shared" ref="AE38:AE39" si="1">SUM(E38:T38,AC38)</f>
        <v>4953499441</v>
      </c>
      <c r="AF38" s="6"/>
      <c r="AG38" s="6">
        <v>0</v>
      </c>
      <c r="AH38" s="6"/>
      <c r="AI38" s="6">
        <f t="shared" ref="AI38:AI39" si="2">SUM(AE38:AG38)</f>
        <v>4953499441</v>
      </c>
    </row>
    <row r="39" spans="1:35" ht="16.5" customHeight="1">
      <c r="A39" s="7" t="s">
        <v>319</v>
      </c>
      <c r="C39" s="59">
        <v>29</v>
      </c>
      <c r="D39" s="60"/>
      <c r="E39" s="6">
        <v>0</v>
      </c>
      <c r="F39" s="6"/>
      <c r="G39" s="6">
        <v>0</v>
      </c>
      <c r="H39" s="6"/>
      <c r="I39" s="6">
        <v>0</v>
      </c>
      <c r="J39" s="6"/>
      <c r="K39" s="6">
        <v>-4973742572</v>
      </c>
      <c r="L39" s="6"/>
      <c r="M39" s="6">
        <v>0</v>
      </c>
      <c r="N39" s="6"/>
      <c r="O39" s="6">
        <v>0</v>
      </c>
      <c r="P39" s="6"/>
      <c r="Q39" s="6">
        <v>0</v>
      </c>
      <c r="R39" s="6"/>
      <c r="S39" s="6">
        <v>-76257428</v>
      </c>
      <c r="T39" s="6"/>
      <c r="U39" s="6">
        <v>0</v>
      </c>
      <c r="V39" s="6"/>
      <c r="W39" s="6">
        <v>0</v>
      </c>
      <c r="X39" s="6"/>
      <c r="Y39" s="6">
        <v>0</v>
      </c>
      <c r="Z39" s="6"/>
      <c r="AA39" s="6">
        <v>0</v>
      </c>
      <c r="AB39" s="6"/>
      <c r="AC39" s="6">
        <f t="shared" si="0"/>
        <v>0</v>
      </c>
      <c r="AD39" s="6"/>
      <c r="AE39" s="6">
        <f t="shared" si="1"/>
        <v>-5050000000</v>
      </c>
      <c r="AF39" s="6"/>
      <c r="AG39" s="6">
        <v>0</v>
      </c>
      <c r="AH39" s="6"/>
      <c r="AI39" s="6">
        <f t="shared" si="2"/>
        <v>-5050000000</v>
      </c>
    </row>
    <row r="40" spans="1:35" ht="16.5" customHeight="1">
      <c r="A40" s="7" t="s">
        <v>72</v>
      </c>
      <c r="C40" s="59">
        <v>30</v>
      </c>
      <c r="D40" s="60"/>
      <c r="E40" s="6">
        <v>0</v>
      </c>
      <c r="F40" s="6"/>
      <c r="G40" s="6">
        <v>0</v>
      </c>
      <c r="H40" s="6"/>
      <c r="I40" s="6">
        <v>0</v>
      </c>
      <c r="J40" s="6"/>
      <c r="K40" s="6">
        <v>0</v>
      </c>
      <c r="L40" s="6"/>
      <c r="M40" s="6">
        <v>0</v>
      </c>
      <c r="N40" s="6"/>
      <c r="O40" s="6">
        <f>'company only '!O29</f>
        <v>9272179</v>
      </c>
      <c r="P40" s="6"/>
      <c r="Q40" s="6">
        <v>0</v>
      </c>
      <c r="R40" s="6"/>
      <c r="S40" s="6">
        <v>0</v>
      </c>
      <c r="T40" s="6"/>
      <c r="U40" s="6">
        <v>0</v>
      </c>
      <c r="V40" s="6"/>
      <c r="W40" s="6">
        <v>0</v>
      </c>
      <c r="X40" s="6"/>
      <c r="Y40" s="6">
        <v>0</v>
      </c>
      <c r="Z40" s="6"/>
      <c r="AA40" s="6">
        <v>0</v>
      </c>
      <c r="AB40" s="6"/>
      <c r="AC40" s="6">
        <f>SUM(U40:AB40)</f>
        <v>0</v>
      </c>
      <c r="AD40" s="6"/>
      <c r="AE40" s="6">
        <f>SUM(E40:T40,AC40)</f>
        <v>9272179</v>
      </c>
      <c r="AF40" s="6"/>
      <c r="AG40" s="6">
        <v>0</v>
      </c>
      <c r="AH40" s="6"/>
      <c r="AI40" s="6">
        <f>SUM(AE40:AG40)</f>
        <v>9272179</v>
      </c>
    </row>
    <row r="41" spans="1:35" ht="16.5" customHeight="1">
      <c r="A41" s="7" t="s">
        <v>169</v>
      </c>
      <c r="C41" s="59"/>
      <c r="D41" s="60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</row>
    <row r="42" spans="1:35" ht="16.5" customHeight="1">
      <c r="A42" s="7" t="s">
        <v>170</v>
      </c>
      <c r="C42" s="59">
        <v>29</v>
      </c>
      <c r="D42" s="60"/>
      <c r="E42" s="6">
        <v>0</v>
      </c>
      <c r="F42" s="6"/>
      <c r="G42" s="6">
        <v>0</v>
      </c>
      <c r="H42" s="6"/>
      <c r="I42" s="6">
        <v>0</v>
      </c>
      <c r="J42" s="6"/>
      <c r="K42" s="6">
        <v>0</v>
      </c>
      <c r="L42" s="6"/>
      <c r="M42" s="6">
        <v>0</v>
      </c>
      <c r="N42" s="6"/>
      <c r="O42" s="6">
        <v>0</v>
      </c>
      <c r="P42" s="6"/>
      <c r="Q42" s="6">
        <v>0</v>
      </c>
      <c r="R42" s="6"/>
      <c r="S42" s="6">
        <f>'company only '!S31</f>
        <v>-365104121</v>
      </c>
      <c r="T42" s="6"/>
      <c r="U42" s="6">
        <v>0</v>
      </c>
      <c r="V42" s="6"/>
      <c r="W42" s="6">
        <v>0</v>
      </c>
      <c r="X42" s="6"/>
      <c r="Y42" s="6">
        <v>0</v>
      </c>
      <c r="Z42" s="6"/>
      <c r="AA42" s="6">
        <v>0</v>
      </c>
      <c r="AB42" s="6"/>
      <c r="AC42" s="6">
        <f t="shared" ref="AC42" si="3">SUM(U42:AB42)</f>
        <v>0</v>
      </c>
      <c r="AD42" s="6"/>
      <c r="AE42" s="6">
        <f>SUM(E42:T42,AC42)</f>
        <v>-365104121</v>
      </c>
      <c r="AF42" s="6"/>
      <c r="AG42" s="6">
        <v>0</v>
      </c>
      <c r="AH42" s="6"/>
      <c r="AI42" s="6">
        <f>SUM(AE42:AG42)</f>
        <v>-365104121</v>
      </c>
    </row>
    <row r="43" spans="1:35" ht="16.5" customHeight="1">
      <c r="A43" s="7" t="s">
        <v>168</v>
      </c>
      <c r="C43" s="59">
        <v>40</v>
      </c>
      <c r="D43" s="60"/>
      <c r="E43" s="6">
        <v>0</v>
      </c>
      <c r="F43" s="6"/>
      <c r="G43" s="6">
        <v>0</v>
      </c>
      <c r="H43" s="6"/>
      <c r="I43" s="6">
        <v>0</v>
      </c>
      <c r="J43" s="6"/>
      <c r="K43" s="6">
        <v>0</v>
      </c>
      <c r="L43" s="6"/>
      <c r="M43" s="6">
        <v>0</v>
      </c>
      <c r="N43" s="6"/>
      <c r="O43" s="6">
        <v>0</v>
      </c>
      <c r="P43" s="6"/>
      <c r="Q43" s="6">
        <v>0</v>
      </c>
      <c r="R43" s="6"/>
      <c r="S43" s="6">
        <f>'company only '!S32</f>
        <v>-2262054769</v>
      </c>
      <c r="T43" s="6"/>
      <c r="U43" s="6">
        <v>0</v>
      </c>
      <c r="V43" s="6"/>
      <c r="W43" s="6">
        <v>0</v>
      </c>
      <c r="X43" s="6"/>
      <c r="Y43" s="6">
        <v>0</v>
      </c>
      <c r="Z43" s="6"/>
      <c r="AA43" s="6">
        <v>0</v>
      </c>
      <c r="AB43" s="6"/>
      <c r="AC43" s="6">
        <f>SUM(U43:AB43)</f>
        <v>0</v>
      </c>
      <c r="AD43" s="6"/>
      <c r="AE43" s="6">
        <f>SUM(E43:T43,AC43)</f>
        <v>-2262054769</v>
      </c>
      <c r="AF43" s="6"/>
      <c r="AG43" s="6">
        <v>0</v>
      </c>
      <c r="AH43" s="6"/>
      <c r="AI43" s="6">
        <f>SUM(AE43:AG43)</f>
        <v>-2262054769</v>
      </c>
    </row>
    <row r="44" spans="1:35" ht="16.5" customHeight="1">
      <c r="A44" s="7" t="s">
        <v>158</v>
      </c>
      <c r="C44" s="59">
        <v>31</v>
      </c>
      <c r="D44" s="60"/>
      <c r="E44" s="6">
        <v>0</v>
      </c>
      <c r="F44" s="6"/>
      <c r="G44" s="6">
        <v>0</v>
      </c>
      <c r="H44" s="6"/>
      <c r="I44" s="6">
        <v>0</v>
      </c>
      <c r="J44" s="6"/>
      <c r="K44" s="6">
        <v>0</v>
      </c>
      <c r="L44" s="6"/>
      <c r="M44" s="6">
        <v>0</v>
      </c>
      <c r="N44" s="6"/>
      <c r="O44" s="6">
        <v>0</v>
      </c>
      <c r="P44" s="6"/>
      <c r="Q44" s="6">
        <f>'BS '!D106-'BS '!F106</f>
        <v>37450000</v>
      </c>
      <c r="R44" s="6"/>
      <c r="S44" s="6">
        <f>-Q44</f>
        <v>-37450000</v>
      </c>
      <c r="T44" s="6"/>
      <c r="U44" s="6">
        <v>0</v>
      </c>
      <c r="V44" s="6"/>
      <c r="W44" s="6">
        <v>0</v>
      </c>
      <c r="X44" s="6"/>
      <c r="Y44" s="6">
        <v>0</v>
      </c>
      <c r="Z44" s="6"/>
      <c r="AA44" s="6">
        <v>0</v>
      </c>
      <c r="AB44" s="6"/>
      <c r="AC44" s="6">
        <f>SUM(U44:AB44)</f>
        <v>0</v>
      </c>
      <c r="AD44" s="6"/>
      <c r="AE44" s="6">
        <f>SUM(E44:T44,AC44)</f>
        <v>0</v>
      </c>
      <c r="AF44" s="6"/>
      <c r="AG44" s="6">
        <v>0</v>
      </c>
      <c r="AH44" s="6"/>
      <c r="AI44" s="6">
        <f>SUM(AE44:AG44)</f>
        <v>0</v>
      </c>
    </row>
    <row r="45" spans="1:35" ht="16.5" customHeight="1">
      <c r="A45" s="7" t="s">
        <v>171</v>
      </c>
      <c r="C45" s="59"/>
      <c r="D45" s="50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</row>
    <row r="46" spans="1:35" ht="16.5" customHeight="1">
      <c r="A46" s="7" t="s">
        <v>172</v>
      </c>
      <c r="C46" s="59"/>
      <c r="D46" s="50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</row>
    <row r="47" spans="1:35" ht="16.5" customHeight="1">
      <c r="A47" s="7" t="s">
        <v>173</v>
      </c>
      <c r="C47" s="59"/>
      <c r="D47" s="50"/>
      <c r="E47" s="6">
        <v>0</v>
      </c>
      <c r="F47" s="6"/>
      <c r="G47" s="6">
        <v>0</v>
      </c>
      <c r="H47" s="6"/>
      <c r="I47" s="6">
        <v>0</v>
      </c>
      <c r="J47" s="6"/>
      <c r="K47" s="6">
        <v>0</v>
      </c>
      <c r="L47" s="6"/>
      <c r="M47" s="6">
        <v>0</v>
      </c>
      <c r="N47" s="6"/>
      <c r="O47" s="6">
        <v>0</v>
      </c>
      <c r="P47" s="6"/>
      <c r="Q47" s="6">
        <v>0</v>
      </c>
      <c r="R47" s="6"/>
      <c r="S47" s="6">
        <f>-W47-Y47</f>
        <v>25810801</v>
      </c>
      <c r="T47" s="6"/>
      <c r="U47" s="6">
        <v>0</v>
      </c>
      <c r="V47" s="6"/>
      <c r="W47" s="6">
        <v>-21857218</v>
      </c>
      <c r="X47" s="6"/>
      <c r="Y47" s="6">
        <v>-3953583</v>
      </c>
      <c r="Z47" s="6"/>
      <c r="AA47" s="6">
        <v>0</v>
      </c>
      <c r="AB47" s="6"/>
      <c r="AC47" s="6">
        <f>SUM(U47:AB47)</f>
        <v>-25810801</v>
      </c>
      <c r="AD47" s="6"/>
      <c r="AE47" s="6">
        <f>SUM(E47:T47,AC47)</f>
        <v>0</v>
      </c>
      <c r="AF47" s="6"/>
      <c r="AG47" s="6">
        <v>0</v>
      </c>
      <c r="AH47" s="6"/>
      <c r="AI47" s="6">
        <f>SUM(AE47:AG47)</f>
        <v>0</v>
      </c>
    </row>
    <row r="48" spans="1:35" ht="16.5" customHeight="1">
      <c r="A48" s="7" t="s">
        <v>282</v>
      </c>
      <c r="C48" s="59"/>
      <c r="D48" s="50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</row>
    <row r="49" spans="1:35" ht="16.5" customHeight="1">
      <c r="A49" s="7" t="s">
        <v>283</v>
      </c>
      <c r="C49" s="59">
        <v>13.2</v>
      </c>
      <c r="D49" s="50"/>
      <c r="E49" s="6">
        <v>0</v>
      </c>
      <c r="F49" s="6"/>
      <c r="G49" s="6">
        <v>0</v>
      </c>
      <c r="H49" s="6"/>
      <c r="I49" s="6">
        <v>0</v>
      </c>
      <c r="J49" s="6"/>
      <c r="K49" s="6">
        <v>0</v>
      </c>
      <c r="L49" s="6"/>
      <c r="M49" s="6">
        <v>0</v>
      </c>
      <c r="N49" s="6"/>
      <c r="O49" s="6">
        <v>0</v>
      </c>
      <c r="P49" s="6"/>
      <c r="Q49" s="6">
        <v>0</v>
      </c>
      <c r="R49" s="6"/>
      <c r="S49" s="6">
        <v>0</v>
      </c>
      <c r="T49" s="6"/>
      <c r="U49" s="6">
        <v>0</v>
      </c>
      <c r="V49" s="6"/>
      <c r="W49" s="6">
        <v>0</v>
      </c>
      <c r="X49" s="6"/>
      <c r="Y49" s="6">
        <v>0</v>
      </c>
      <c r="Z49" s="6"/>
      <c r="AA49" s="6">
        <v>0</v>
      </c>
      <c r="AB49" s="6"/>
      <c r="AC49" s="6">
        <v>0</v>
      </c>
      <c r="AD49" s="6"/>
      <c r="AE49" s="6">
        <f>SUM(E49:T49,AC49)</f>
        <v>0</v>
      </c>
      <c r="AF49" s="6"/>
      <c r="AG49" s="6">
        <v>-32710666</v>
      </c>
      <c r="AH49" s="6"/>
      <c r="AI49" s="6">
        <f>SUM(AE49:AG49)</f>
        <v>-32710666</v>
      </c>
    </row>
    <row r="50" spans="1:35" ht="16.5" customHeight="1" thickBot="1">
      <c r="A50" s="47" t="s">
        <v>299</v>
      </c>
      <c r="B50" s="47"/>
      <c r="C50" s="47"/>
      <c r="D50" s="60"/>
      <c r="E50" s="8">
        <f>SUM(E33,E36:E49)</f>
        <v>18658233381</v>
      </c>
      <c r="F50" s="6"/>
      <c r="G50" s="8">
        <f>SUM(G33,G36:G49)</f>
        <v>2579043121</v>
      </c>
      <c r="H50" s="6"/>
      <c r="I50" s="8">
        <f>SUM(I33,I36:I49)</f>
        <v>2882000</v>
      </c>
      <c r="J50" s="6"/>
      <c r="K50" s="8">
        <f>SUM(K33,K36:K49)</f>
        <v>4953499441</v>
      </c>
      <c r="L50" s="6"/>
      <c r="M50" s="8">
        <f>SUM(M33,M36:M49)</f>
        <v>0</v>
      </c>
      <c r="N50" s="6"/>
      <c r="O50" s="8">
        <f>SUM(O33,O36:O49)</f>
        <v>40094013</v>
      </c>
      <c r="P50" s="6"/>
      <c r="Q50" s="8">
        <f>SUM(Q33,Q36:Q49)</f>
        <v>2071812572</v>
      </c>
      <c r="R50" s="6"/>
      <c r="S50" s="8">
        <f>SUM(S33,S36:S49)</f>
        <v>21721128997</v>
      </c>
      <c r="T50" s="6"/>
      <c r="U50" s="8">
        <f>SUM(U33,U36:U49)</f>
        <v>-435066641</v>
      </c>
      <c r="V50" s="6"/>
      <c r="W50" s="8">
        <f>SUM(W33,W36:W49)</f>
        <v>-80914851</v>
      </c>
      <c r="X50" s="6"/>
      <c r="Y50" s="8">
        <f>SUM(Y33,Y36:Y49)</f>
        <v>-45756473</v>
      </c>
      <c r="Z50" s="6"/>
      <c r="AA50" s="8">
        <f>SUM(AA33,AA36:AA49)</f>
        <v>0</v>
      </c>
      <c r="AB50" s="6"/>
      <c r="AC50" s="8">
        <f>SUM(AC33,AC36:AC49)</f>
        <v>-561737965</v>
      </c>
      <c r="AD50" s="6"/>
      <c r="AE50" s="8">
        <f>SUM(AE33,AE36:AE49)</f>
        <v>49464955560</v>
      </c>
      <c r="AF50" s="6"/>
      <c r="AG50" s="8">
        <f>SUM(AG33,AG36:AG49)</f>
        <v>596932446</v>
      </c>
      <c r="AH50" s="6"/>
      <c r="AI50" s="8">
        <f>SUM(AI33,AI36:AI49)</f>
        <v>50061888006</v>
      </c>
    </row>
    <row r="51" spans="1:35" ht="16.5" customHeight="1" thickTop="1">
      <c r="A51" s="47"/>
      <c r="B51" s="47"/>
      <c r="C51" s="47"/>
      <c r="D51" s="60"/>
      <c r="E51" s="6">
        <f>SUM(E33-'BS '!F99)</f>
        <v>0</v>
      </c>
      <c r="F51" s="6"/>
      <c r="G51" s="6">
        <f>SUM(G33-'BS '!F100)</f>
        <v>0</v>
      </c>
      <c r="H51" s="6"/>
      <c r="I51" s="6">
        <f>SUM(I33-'BS '!F101)</f>
        <v>0</v>
      </c>
      <c r="J51" s="6"/>
      <c r="K51" s="6">
        <f>SUM(K33-'BS '!F102)</f>
        <v>0</v>
      </c>
      <c r="L51" s="6"/>
      <c r="M51" s="6">
        <f>SUM(M33-'BS '!F103)</f>
        <v>0</v>
      </c>
      <c r="N51" s="6"/>
      <c r="O51" s="6">
        <f>SUM(O33-'BS '!F104)</f>
        <v>0</v>
      </c>
      <c r="P51" s="6"/>
      <c r="Q51" s="6">
        <f>SUM(Q33-'BS '!F106)</f>
        <v>0</v>
      </c>
      <c r="R51" s="6"/>
      <c r="S51" s="6">
        <f>SUM(S33-'BS '!F107)</f>
        <v>0</v>
      </c>
      <c r="T51" s="6"/>
      <c r="U51" s="6"/>
      <c r="V51" s="6"/>
      <c r="W51" s="6"/>
      <c r="X51" s="6"/>
      <c r="Y51" s="6"/>
      <c r="Z51" s="6"/>
      <c r="AA51" s="6"/>
      <c r="AB51" s="6"/>
      <c r="AC51" s="6">
        <f>SUM(AC33-'BS '!F108)</f>
        <v>0</v>
      </c>
      <c r="AD51" s="6"/>
      <c r="AE51" s="6">
        <f>SUM(AE33-'BS '!F109)</f>
        <v>0</v>
      </c>
      <c r="AF51" s="6"/>
      <c r="AG51" s="6">
        <f>SUM(AG33-'BS '!F110)</f>
        <v>0</v>
      </c>
      <c r="AH51" s="6"/>
      <c r="AI51" s="6">
        <f>SUM(AI33-'BS '!F111)</f>
        <v>0</v>
      </c>
    </row>
    <row r="52" spans="1:35" ht="16.5" customHeight="1">
      <c r="A52" s="48"/>
      <c r="B52" s="48"/>
      <c r="C52" s="48"/>
      <c r="D52" s="61"/>
      <c r="E52" s="62">
        <f>SUM(E50-'BS '!D99)</f>
        <v>0</v>
      </c>
      <c r="F52" s="62"/>
      <c r="G52" s="62">
        <f>SUM(G50-'BS '!D100)</f>
        <v>0</v>
      </c>
      <c r="H52" s="62"/>
      <c r="I52" s="63">
        <f>SUM(I50-'BS '!D101)</f>
        <v>0</v>
      </c>
      <c r="J52" s="63"/>
      <c r="K52" s="62">
        <f>SUM(K50-'BS '!D102)</f>
        <v>0</v>
      </c>
      <c r="L52" s="62"/>
      <c r="M52" s="63">
        <f>SUM(M50-'BS '!D103)</f>
        <v>0</v>
      </c>
      <c r="N52" s="63"/>
      <c r="O52" s="63">
        <f>SUM(O50-'BS '!D104)</f>
        <v>0</v>
      </c>
      <c r="P52" s="63"/>
      <c r="Q52" s="63">
        <f>SUM(Q50-'BS '!D106)</f>
        <v>0</v>
      </c>
      <c r="R52" s="63"/>
      <c r="S52" s="63">
        <f>SUM(S50-'BS '!D107)</f>
        <v>0</v>
      </c>
      <c r="T52" s="63"/>
      <c r="U52" s="63"/>
      <c r="V52" s="63"/>
      <c r="W52" s="63"/>
      <c r="X52" s="63"/>
      <c r="Y52" s="63"/>
      <c r="Z52" s="63"/>
      <c r="AA52" s="63"/>
      <c r="AB52" s="63"/>
      <c r="AC52" s="63">
        <f>SUM(AC50-'BS '!D108)</f>
        <v>0</v>
      </c>
      <c r="AD52" s="63"/>
      <c r="AE52" s="63">
        <f>SUM(AE50-'BS '!D109)</f>
        <v>0</v>
      </c>
      <c r="AF52" s="63"/>
      <c r="AG52" s="63">
        <f>SUM(AG50-'BS '!D110)</f>
        <v>0</v>
      </c>
      <c r="AH52" s="63"/>
      <c r="AI52" s="63">
        <f>SUM(AI50-'BS '!D111)</f>
        <v>0</v>
      </c>
    </row>
    <row r="53" spans="1:35" ht="16.5" customHeight="1">
      <c r="A53" s="7" t="s">
        <v>36</v>
      </c>
      <c r="B53" s="1"/>
      <c r="C53" s="1"/>
      <c r="D53" s="1"/>
      <c r="E53" s="6"/>
      <c r="G53" s="6"/>
      <c r="M53" s="6"/>
      <c r="O53" s="6"/>
      <c r="Q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1"/>
      <c r="AI53" s="6"/>
    </row>
  </sheetData>
  <mergeCells count="3">
    <mergeCell ref="U7:AC7"/>
    <mergeCell ref="U8:Y8"/>
    <mergeCell ref="Q10:S10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6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6A016-5C09-49CC-83E3-7DC7ADD87927}">
  <sheetPr>
    <pageSetUpPr fitToPage="1"/>
  </sheetPr>
  <dimension ref="A1:AI40"/>
  <sheetViews>
    <sheetView showGridLines="0" view="pageBreakPreview" topLeftCell="A7" zoomScale="85" zoomScaleNormal="100" zoomScaleSheetLayoutView="85" workbookViewId="0">
      <selection activeCell="S37" sqref="S37"/>
    </sheetView>
  </sheetViews>
  <sheetFormatPr defaultColWidth="9.42578125" defaultRowHeight="18" customHeight="1"/>
  <cols>
    <col min="1" max="1" width="34.85546875" style="7" customWidth="1"/>
    <col min="2" max="2" width="3.5703125" style="7" customWidth="1"/>
    <col min="3" max="3" width="6.42578125" style="7" customWidth="1"/>
    <col min="4" max="4" width="1.85546875" style="7" customWidth="1"/>
    <col min="5" max="5" width="15.140625" style="7" customWidth="1"/>
    <col min="6" max="6" width="1.85546875" style="7" customWidth="1"/>
    <col min="7" max="7" width="15.140625" style="7" customWidth="1"/>
    <col min="8" max="8" width="1.85546875" style="7" customWidth="1"/>
    <col min="9" max="9" width="15.140625" style="7" customWidth="1"/>
    <col min="10" max="10" width="1.85546875" style="7" customWidth="1"/>
    <col min="11" max="11" width="15.140625" style="7" customWidth="1"/>
    <col min="12" max="12" width="1.85546875" style="7" customWidth="1"/>
    <col min="13" max="13" width="15.140625" style="7" customWidth="1"/>
    <col min="14" max="14" width="1.85546875" style="7" customWidth="1"/>
    <col min="15" max="15" width="15.140625" style="7" customWidth="1"/>
    <col min="16" max="16" width="1.85546875" style="7" customWidth="1"/>
    <col min="17" max="17" width="15.140625" style="7" customWidth="1"/>
    <col min="18" max="18" width="1.85546875" style="7" customWidth="1"/>
    <col min="19" max="19" width="15.140625" style="7" customWidth="1"/>
    <col min="20" max="20" width="1.85546875" style="7" customWidth="1"/>
    <col min="21" max="21" width="16.42578125" style="7" customWidth="1"/>
    <col min="22" max="22" width="1.85546875" style="7" customWidth="1"/>
    <col min="23" max="23" width="15.140625" style="7" customWidth="1"/>
    <col min="24" max="24" width="1.42578125" style="7" customWidth="1"/>
    <col min="25" max="25" width="12.5703125" style="7" customWidth="1"/>
    <col min="26" max="26" width="1.42578125" style="7" customWidth="1"/>
    <col min="27" max="27" width="12.5703125" style="7" customWidth="1"/>
    <col min="28" max="28" width="1.42578125" style="7" customWidth="1"/>
    <col min="29" max="29" width="11.5703125" style="7" customWidth="1"/>
    <col min="30" max="16384" width="9.42578125" style="7"/>
  </cols>
  <sheetData>
    <row r="1" spans="1:23" s="47" customFormat="1" ht="18" customHeight="1">
      <c r="A1" s="47" t="s">
        <v>0</v>
      </c>
    </row>
    <row r="2" spans="1:23" s="47" customFormat="1" ht="18" customHeight="1">
      <c r="A2" s="47" t="s">
        <v>176</v>
      </c>
    </row>
    <row r="3" spans="1:23" s="47" customFormat="1" ht="18" customHeight="1">
      <c r="A3" s="47" t="s">
        <v>297</v>
      </c>
    </row>
    <row r="4" spans="1:23" ht="18" customHeight="1">
      <c r="A4" s="47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9" t="s">
        <v>1</v>
      </c>
    </row>
    <row r="5" spans="1:23" ht="18" customHeight="1">
      <c r="A5" s="64"/>
      <c r="B5" s="64"/>
      <c r="C5" s="64"/>
      <c r="D5" s="65"/>
      <c r="E5" s="66" t="s">
        <v>3</v>
      </c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</row>
    <row r="6" spans="1:23" ht="18" customHeight="1">
      <c r="A6" s="64"/>
      <c r="B6" s="64"/>
      <c r="C6" s="64"/>
      <c r="D6" s="65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8" t="s">
        <v>150</v>
      </c>
      <c r="V6" s="67"/>
      <c r="W6" s="67"/>
    </row>
    <row r="7" spans="1:23" ht="18" customHeight="1">
      <c r="A7" s="64"/>
      <c r="B7" s="64"/>
      <c r="C7" s="64"/>
      <c r="D7" s="65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8" t="s">
        <v>163</v>
      </c>
      <c r="V7" s="67"/>
      <c r="W7" s="67"/>
    </row>
    <row r="8" spans="1:23" ht="18" customHeight="1">
      <c r="A8" s="64"/>
      <c r="B8" s="64"/>
      <c r="C8" s="64"/>
      <c r="D8" s="65"/>
      <c r="E8" s="4"/>
      <c r="F8" s="4"/>
      <c r="G8" s="4"/>
      <c r="H8" s="67"/>
      <c r="I8" s="68" t="s">
        <v>135</v>
      </c>
      <c r="J8" s="67"/>
      <c r="K8" s="67"/>
      <c r="L8" s="67"/>
      <c r="M8" s="4"/>
      <c r="N8" s="4"/>
      <c r="O8" s="4"/>
      <c r="P8" s="67"/>
      <c r="Q8" s="131" t="s">
        <v>136</v>
      </c>
      <c r="R8" s="131"/>
      <c r="S8" s="131"/>
      <c r="T8" s="67"/>
      <c r="U8" s="3" t="s">
        <v>132</v>
      </c>
      <c r="V8" s="67"/>
      <c r="W8" s="69"/>
    </row>
    <row r="9" spans="1:23" ht="18" customHeight="1">
      <c r="A9" s="64"/>
      <c r="B9" s="64"/>
      <c r="C9" s="64"/>
      <c r="D9" s="64"/>
      <c r="E9" s="68" t="s">
        <v>141</v>
      </c>
      <c r="F9" s="68"/>
      <c r="G9" s="68" t="s">
        <v>142</v>
      </c>
      <c r="H9" s="68"/>
      <c r="I9" s="68" t="s">
        <v>143</v>
      </c>
      <c r="J9" s="70"/>
      <c r="K9" s="68" t="s">
        <v>144</v>
      </c>
      <c r="L9" s="68"/>
      <c r="M9" s="4" t="s">
        <v>145</v>
      </c>
      <c r="N9" s="68"/>
      <c r="O9" s="68" t="s">
        <v>146</v>
      </c>
      <c r="P9" s="68"/>
      <c r="Q9" s="71" t="s">
        <v>147</v>
      </c>
      <c r="R9" s="72"/>
      <c r="S9" s="72"/>
      <c r="T9" s="73"/>
      <c r="U9" s="4" t="s">
        <v>149</v>
      </c>
      <c r="V9" s="67"/>
      <c r="W9" s="68" t="s">
        <v>152</v>
      </c>
    </row>
    <row r="10" spans="1:23" ht="18" customHeight="1">
      <c r="A10" s="64"/>
      <c r="B10" s="64"/>
      <c r="C10" s="56" t="s">
        <v>4</v>
      </c>
      <c r="D10" s="64"/>
      <c r="E10" s="58" t="s">
        <v>153</v>
      </c>
      <c r="F10" s="68"/>
      <c r="G10" s="58" t="s">
        <v>154</v>
      </c>
      <c r="H10" s="68"/>
      <c r="I10" s="68" t="s">
        <v>145</v>
      </c>
      <c r="J10" s="68"/>
      <c r="K10" s="58" t="s">
        <v>155</v>
      </c>
      <c r="L10" s="68"/>
      <c r="M10" s="57" t="s">
        <v>156</v>
      </c>
      <c r="N10" s="68"/>
      <c r="O10" s="58" t="s">
        <v>157</v>
      </c>
      <c r="P10" s="68"/>
      <c r="Q10" s="57" t="s">
        <v>158</v>
      </c>
      <c r="R10" s="68"/>
      <c r="S10" s="58" t="s">
        <v>159</v>
      </c>
      <c r="T10" s="68"/>
      <c r="U10" s="57" t="s">
        <v>161</v>
      </c>
      <c r="V10" s="69"/>
      <c r="W10" s="58" t="s">
        <v>166</v>
      </c>
    </row>
    <row r="11" spans="1:23" ht="18" customHeight="1">
      <c r="A11" s="74" t="s">
        <v>249</v>
      </c>
      <c r="B11" s="64"/>
      <c r="C11" s="64"/>
      <c r="D11" s="64"/>
      <c r="E11" s="64">
        <v>17640320981</v>
      </c>
      <c r="F11" s="64"/>
      <c r="G11" s="64">
        <v>2498270193</v>
      </c>
      <c r="H11" s="64"/>
      <c r="I11" s="75">
        <v>221375000</v>
      </c>
      <c r="J11" s="64"/>
      <c r="K11" s="76">
        <v>4973742572</v>
      </c>
      <c r="L11" s="64"/>
      <c r="M11" s="76">
        <v>17710000</v>
      </c>
      <c r="N11" s="64"/>
      <c r="O11" s="64">
        <v>55351034</v>
      </c>
      <c r="P11" s="64"/>
      <c r="Q11" s="6">
        <v>2034362572</v>
      </c>
      <c r="R11" s="64"/>
      <c r="S11" s="64">
        <v>13854183968</v>
      </c>
      <c r="T11" s="64"/>
      <c r="U11" s="6">
        <v>-241296721</v>
      </c>
      <c r="V11" s="77"/>
      <c r="W11" s="64">
        <f>SUM(D11:V11)</f>
        <v>41054019599</v>
      </c>
    </row>
    <row r="12" spans="1:23" ht="18" customHeight="1">
      <c r="A12" s="7" t="s">
        <v>109</v>
      </c>
      <c r="B12" s="64"/>
      <c r="C12" s="5"/>
      <c r="D12" s="64"/>
      <c r="E12" s="76">
        <v>0</v>
      </c>
      <c r="F12" s="76"/>
      <c r="G12" s="76">
        <v>0</v>
      </c>
      <c r="H12" s="76"/>
      <c r="I12" s="76">
        <v>0</v>
      </c>
      <c r="J12" s="76"/>
      <c r="K12" s="76">
        <v>0</v>
      </c>
      <c r="L12" s="76"/>
      <c r="M12" s="76">
        <v>0</v>
      </c>
      <c r="N12" s="76"/>
      <c r="O12" s="76">
        <v>0</v>
      </c>
      <c r="P12" s="76"/>
      <c r="Q12" s="76">
        <v>0</v>
      </c>
      <c r="R12" s="76"/>
      <c r="S12" s="76">
        <f>'PL '!J90</f>
        <v>4391949558</v>
      </c>
      <c r="T12" s="76"/>
      <c r="U12" s="76">
        <v>0</v>
      </c>
      <c r="V12" s="64"/>
      <c r="W12" s="76">
        <f>SUM(D12:V12)</f>
        <v>4391949558</v>
      </c>
    </row>
    <row r="13" spans="1:23" ht="18" customHeight="1">
      <c r="A13" s="7" t="s">
        <v>122</v>
      </c>
      <c r="B13" s="64"/>
      <c r="C13" s="5"/>
      <c r="D13" s="64"/>
      <c r="E13" s="78">
        <f>SUM(E12)</f>
        <v>0</v>
      </c>
      <c r="F13" s="76"/>
      <c r="G13" s="78">
        <f>SUM(G12)</f>
        <v>0</v>
      </c>
      <c r="H13" s="76"/>
      <c r="I13" s="78">
        <f>SUM(I12)</f>
        <v>0</v>
      </c>
      <c r="J13" s="76"/>
      <c r="K13" s="78">
        <f>SUM(K12)</f>
        <v>0</v>
      </c>
      <c r="L13" s="76"/>
      <c r="M13" s="78">
        <f>SUM(M12)</f>
        <v>0</v>
      </c>
      <c r="N13" s="76"/>
      <c r="O13" s="78">
        <f>SUM(O12)</f>
        <v>0</v>
      </c>
      <c r="P13" s="76"/>
      <c r="Q13" s="78">
        <f>SUM(Q12)</f>
        <v>0</v>
      </c>
      <c r="R13" s="76"/>
      <c r="S13" s="78">
        <f>'PL '!J62</f>
        <v>-26329087</v>
      </c>
      <c r="T13" s="76"/>
      <c r="U13" s="78">
        <f>SUM('PL '!J65)</f>
        <v>5390834</v>
      </c>
      <c r="V13" s="76"/>
      <c r="W13" s="10">
        <f>SUM(D13:V13)</f>
        <v>-20938253</v>
      </c>
    </row>
    <row r="14" spans="1:23" ht="18" customHeight="1">
      <c r="A14" s="7" t="s">
        <v>123</v>
      </c>
      <c r="B14" s="64"/>
      <c r="C14" s="5"/>
      <c r="D14" s="64"/>
      <c r="E14" s="76">
        <f>SUM(E12:E13)</f>
        <v>0</v>
      </c>
      <c r="F14" s="76"/>
      <c r="G14" s="76">
        <f>SUM(G12:G13)</f>
        <v>0</v>
      </c>
      <c r="H14" s="76"/>
      <c r="I14" s="76">
        <f>SUM(I12:I13)</f>
        <v>0</v>
      </c>
      <c r="J14" s="76"/>
      <c r="K14" s="76">
        <f>SUM(K12:K13)</f>
        <v>0</v>
      </c>
      <c r="L14" s="76"/>
      <c r="M14" s="76">
        <f>SUM(M12:M13)</f>
        <v>0</v>
      </c>
      <c r="N14" s="76"/>
      <c r="O14" s="76">
        <f>SUM(O12:O13)</f>
        <v>0</v>
      </c>
      <c r="P14" s="76"/>
      <c r="Q14" s="76">
        <f>SUM(Q12:Q13)</f>
        <v>0</v>
      </c>
      <c r="R14" s="76"/>
      <c r="S14" s="76">
        <f>SUM(S12:S13)</f>
        <v>4365620471</v>
      </c>
      <c r="T14" s="76"/>
      <c r="U14" s="76">
        <f>SUM(U12:U13)</f>
        <v>5390834</v>
      </c>
      <c r="V14" s="76"/>
      <c r="W14" s="6">
        <f>SUM(W12:W13)</f>
        <v>4371011305</v>
      </c>
    </row>
    <row r="15" spans="1:23" ht="18" customHeight="1">
      <c r="A15" s="7" t="s">
        <v>167</v>
      </c>
      <c r="B15" s="64"/>
      <c r="C15" s="59" t="s">
        <v>348</v>
      </c>
      <c r="D15" s="64"/>
      <c r="E15" s="76">
        <v>872306800</v>
      </c>
      <c r="F15" s="76"/>
      <c r="G15" s="76">
        <v>62498896</v>
      </c>
      <c r="H15" s="76"/>
      <c r="I15" s="76">
        <v>-142615000</v>
      </c>
      <c r="J15" s="76"/>
      <c r="K15" s="76">
        <v>0</v>
      </c>
      <c r="L15" s="76"/>
      <c r="M15" s="76">
        <v>-16100000</v>
      </c>
      <c r="N15" s="76"/>
      <c r="O15" s="76">
        <v>-21941696</v>
      </c>
      <c r="P15" s="76"/>
      <c r="Q15" s="76">
        <v>0</v>
      </c>
      <c r="R15" s="76"/>
      <c r="S15" s="76">
        <v>0</v>
      </c>
      <c r="T15" s="76"/>
      <c r="U15" s="76">
        <v>0</v>
      </c>
      <c r="V15" s="64"/>
      <c r="W15" s="6">
        <f>SUM(D15:V15)</f>
        <v>754149000</v>
      </c>
    </row>
    <row r="16" spans="1:23" ht="18" customHeight="1">
      <c r="A16" s="7" t="s">
        <v>72</v>
      </c>
      <c r="B16" s="64"/>
      <c r="C16" s="59">
        <v>30</v>
      </c>
      <c r="D16" s="64"/>
      <c r="E16" s="76">
        <v>0</v>
      </c>
      <c r="F16" s="76"/>
      <c r="G16" s="76">
        <v>0</v>
      </c>
      <c r="H16" s="76"/>
      <c r="I16" s="76">
        <v>0</v>
      </c>
      <c r="J16" s="76"/>
      <c r="K16" s="76">
        <v>0</v>
      </c>
      <c r="L16" s="76"/>
      <c r="M16" s="76">
        <v>0</v>
      </c>
      <c r="N16" s="76"/>
      <c r="O16" s="76">
        <v>9994128</v>
      </c>
      <c r="P16" s="76"/>
      <c r="Q16" s="76">
        <v>0</v>
      </c>
      <c r="R16" s="76"/>
      <c r="S16" s="76">
        <v>0</v>
      </c>
      <c r="T16" s="76"/>
      <c r="U16" s="76">
        <v>0</v>
      </c>
      <c r="V16" s="64"/>
      <c r="W16" s="6">
        <f>SUM(D16:V16)</f>
        <v>9994128</v>
      </c>
    </row>
    <row r="17" spans="1:23" ht="18" customHeight="1">
      <c r="A17" s="7" t="s">
        <v>169</v>
      </c>
      <c r="B17" s="64"/>
      <c r="C17" s="59"/>
      <c r="D17" s="64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64"/>
      <c r="W17" s="76"/>
    </row>
    <row r="18" spans="1:23" ht="18" customHeight="1">
      <c r="A18" s="7" t="s">
        <v>170</v>
      </c>
      <c r="B18" s="64"/>
      <c r="C18" s="59">
        <v>29</v>
      </c>
      <c r="D18" s="64"/>
      <c r="E18" s="76">
        <v>0</v>
      </c>
      <c r="F18" s="76"/>
      <c r="G18" s="76">
        <v>0</v>
      </c>
      <c r="H18" s="76"/>
      <c r="I18" s="76">
        <v>0</v>
      </c>
      <c r="J18" s="76"/>
      <c r="K18" s="76">
        <v>0</v>
      </c>
      <c r="L18" s="76"/>
      <c r="M18" s="76">
        <v>0</v>
      </c>
      <c r="N18" s="76"/>
      <c r="O18" s="76">
        <v>0</v>
      </c>
      <c r="P18" s="76"/>
      <c r="Q18" s="76">
        <v>0</v>
      </c>
      <c r="R18" s="76"/>
      <c r="S18" s="76">
        <v>-327895898</v>
      </c>
      <c r="T18" s="76"/>
      <c r="U18" s="76">
        <v>0</v>
      </c>
      <c r="V18" s="64"/>
      <c r="W18" s="76">
        <f>SUM(D18:V18)</f>
        <v>-327895898</v>
      </c>
    </row>
    <row r="19" spans="1:23" ht="18" customHeight="1">
      <c r="A19" s="7" t="s">
        <v>168</v>
      </c>
      <c r="B19" s="79"/>
      <c r="C19" s="59">
        <v>40</v>
      </c>
      <c r="D19" s="64"/>
      <c r="E19" s="76">
        <v>0</v>
      </c>
      <c r="F19" s="76"/>
      <c r="G19" s="76">
        <v>0</v>
      </c>
      <c r="H19" s="76"/>
      <c r="I19" s="76">
        <v>0</v>
      </c>
      <c r="J19" s="76"/>
      <c r="K19" s="76">
        <v>0</v>
      </c>
      <c r="L19" s="76"/>
      <c r="M19" s="76">
        <v>0</v>
      </c>
      <c r="N19" s="76"/>
      <c r="O19" s="76">
        <v>0</v>
      </c>
      <c r="P19" s="76"/>
      <c r="Q19" s="76">
        <v>0</v>
      </c>
      <c r="R19" s="76"/>
      <c r="S19" s="76">
        <v>-2878795060</v>
      </c>
      <c r="T19" s="76"/>
      <c r="U19" s="76">
        <v>0</v>
      </c>
      <c r="V19" s="76"/>
      <c r="W19" s="6">
        <f>SUM(D19:V19)</f>
        <v>-2878795060</v>
      </c>
    </row>
    <row r="20" spans="1:23" ht="18" customHeight="1" thickBot="1">
      <c r="A20" s="69" t="s">
        <v>250</v>
      </c>
      <c r="B20" s="79"/>
      <c r="C20" s="5"/>
      <c r="D20" s="64"/>
      <c r="E20" s="80">
        <f>SUM(E11,E14:E19)</f>
        <v>18512627781</v>
      </c>
      <c r="F20" s="76"/>
      <c r="G20" s="80">
        <f>SUM(G11,G14:G19)</f>
        <v>2560769089</v>
      </c>
      <c r="H20" s="76"/>
      <c r="I20" s="80">
        <f>SUM(I11,I14:I19)</f>
        <v>78760000</v>
      </c>
      <c r="J20" s="76"/>
      <c r="K20" s="80">
        <f>SUM(K11,K14:K19)</f>
        <v>4973742572</v>
      </c>
      <c r="L20" s="76"/>
      <c r="M20" s="80">
        <f>SUM(M11,M14:M19)</f>
        <v>1610000</v>
      </c>
      <c r="N20" s="76"/>
      <c r="O20" s="80">
        <f>SUM(O11,O14:O19)</f>
        <v>43403466</v>
      </c>
      <c r="P20" s="76"/>
      <c r="Q20" s="80">
        <f>SUM(Q11,Q14:Q19)</f>
        <v>2034362572</v>
      </c>
      <c r="R20" s="76"/>
      <c r="S20" s="80">
        <f>SUM(S11,S14:S19)</f>
        <v>15013113481</v>
      </c>
      <c r="T20" s="76"/>
      <c r="U20" s="80">
        <f>SUM(U11,U14:U19)</f>
        <v>-235905887</v>
      </c>
      <c r="V20" s="76"/>
      <c r="W20" s="80">
        <f>SUM(W11,W14:W19)</f>
        <v>42982483074</v>
      </c>
    </row>
    <row r="21" spans="1:23" ht="18" customHeight="1" thickTop="1">
      <c r="A21" s="73"/>
      <c r="B21" s="79"/>
      <c r="C21" s="5"/>
      <c r="D21" s="79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</row>
    <row r="22" spans="1:23" ht="18" customHeight="1">
      <c r="A22" s="69" t="s">
        <v>298</v>
      </c>
      <c r="B22" s="64"/>
      <c r="C22" s="5"/>
      <c r="D22" s="64"/>
      <c r="E22" s="76">
        <f>E20</f>
        <v>18512627781</v>
      </c>
      <c r="F22" s="76"/>
      <c r="G22" s="76">
        <f>G20</f>
        <v>2560769089</v>
      </c>
      <c r="H22" s="76"/>
      <c r="I22" s="76">
        <f>I20</f>
        <v>78760000</v>
      </c>
      <c r="J22" s="76"/>
      <c r="K22" s="76">
        <f>K20</f>
        <v>4973742572</v>
      </c>
      <c r="L22" s="76"/>
      <c r="M22" s="76">
        <f>M20</f>
        <v>1610000</v>
      </c>
      <c r="N22" s="76"/>
      <c r="O22" s="76">
        <f>O20</f>
        <v>43403466</v>
      </c>
      <c r="P22" s="76"/>
      <c r="Q22" s="76">
        <f>Q20</f>
        <v>2034362572</v>
      </c>
      <c r="R22" s="76"/>
      <c r="S22" s="76">
        <f>S20</f>
        <v>15013113481</v>
      </c>
      <c r="T22" s="76"/>
      <c r="U22" s="76">
        <f>U20</f>
        <v>-235905887</v>
      </c>
      <c r="V22" s="76"/>
      <c r="W22" s="76">
        <f>W20</f>
        <v>42982483074</v>
      </c>
    </row>
    <row r="23" spans="1:23" ht="18" customHeight="1">
      <c r="A23" s="7" t="s">
        <v>109</v>
      </c>
      <c r="B23" s="64"/>
      <c r="C23" s="5"/>
      <c r="D23" s="64"/>
      <c r="E23" s="76">
        <v>0</v>
      </c>
      <c r="F23" s="76"/>
      <c r="G23" s="76">
        <v>0</v>
      </c>
      <c r="H23" s="76"/>
      <c r="I23" s="76">
        <v>0</v>
      </c>
      <c r="J23" s="76"/>
      <c r="K23" s="76">
        <v>0</v>
      </c>
      <c r="L23" s="76"/>
      <c r="M23" s="76">
        <v>0</v>
      </c>
      <c r="N23" s="76"/>
      <c r="O23" s="76">
        <v>0</v>
      </c>
      <c r="P23" s="76"/>
      <c r="Q23" s="76">
        <v>0</v>
      </c>
      <c r="R23" s="76"/>
      <c r="S23" s="76">
        <f>'PL '!H90</f>
        <v>4970934894</v>
      </c>
      <c r="T23" s="76"/>
      <c r="U23" s="76">
        <v>0</v>
      </c>
      <c r="V23" s="76"/>
      <c r="W23" s="76">
        <f>SUM(D23:V23)</f>
        <v>4970934894</v>
      </c>
    </row>
    <row r="24" spans="1:23" ht="18" customHeight="1">
      <c r="A24" s="7" t="s">
        <v>122</v>
      </c>
      <c r="B24" s="64"/>
      <c r="C24" s="5"/>
      <c r="D24" s="64"/>
      <c r="E24" s="78">
        <v>0</v>
      </c>
      <c r="F24" s="76"/>
      <c r="G24" s="78">
        <v>0</v>
      </c>
      <c r="H24" s="76"/>
      <c r="I24" s="78">
        <v>0</v>
      </c>
      <c r="J24" s="76"/>
      <c r="K24" s="78">
        <v>0</v>
      </c>
      <c r="L24" s="76"/>
      <c r="M24" s="78">
        <v>0</v>
      </c>
      <c r="N24" s="76"/>
      <c r="O24" s="78">
        <v>0</v>
      </c>
      <c r="P24" s="76"/>
      <c r="Q24" s="78">
        <v>0</v>
      </c>
      <c r="R24" s="76"/>
      <c r="S24" s="78">
        <f>'PL '!H62</f>
        <v>0</v>
      </c>
      <c r="T24" s="76"/>
      <c r="U24" s="78">
        <f>+'PL '!H65</f>
        <v>-19127812.000000022</v>
      </c>
      <c r="V24" s="76"/>
      <c r="W24" s="78">
        <f>SUM(D24:V24)</f>
        <v>-19127812.000000022</v>
      </c>
    </row>
    <row r="25" spans="1:23" ht="18" customHeight="1">
      <c r="A25" s="7" t="s">
        <v>123</v>
      </c>
      <c r="B25" s="64"/>
      <c r="C25" s="5"/>
      <c r="D25" s="64"/>
      <c r="E25" s="76">
        <f>SUM(E23:E24)</f>
        <v>0</v>
      </c>
      <c r="F25" s="76"/>
      <c r="G25" s="76">
        <f>SUM(G23:G24)</f>
        <v>0</v>
      </c>
      <c r="H25" s="76"/>
      <c r="I25" s="76">
        <f>SUM(I23:I24)</f>
        <v>0</v>
      </c>
      <c r="J25" s="76"/>
      <c r="K25" s="76">
        <f>SUM(K23:K24)</f>
        <v>0</v>
      </c>
      <c r="L25" s="76"/>
      <c r="M25" s="76">
        <f>SUM(M23:M24)</f>
        <v>0</v>
      </c>
      <c r="N25" s="76"/>
      <c r="O25" s="76">
        <f>SUM(O23:O24)</f>
        <v>0</v>
      </c>
      <c r="P25" s="76"/>
      <c r="Q25" s="76">
        <f>SUM(Q23:Q24)</f>
        <v>0</v>
      </c>
      <c r="R25" s="76"/>
      <c r="S25" s="76">
        <f>SUM(S23:S24)</f>
        <v>4970934894</v>
      </c>
      <c r="T25" s="76"/>
      <c r="U25" s="76">
        <f>SUM(U23:U24)</f>
        <v>-19127812.000000022</v>
      </c>
      <c r="V25" s="64"/>
      <c r="W25" s="76">
        <f>SUM(W23:W24)</f>
        <v>4951807082</v>
      </c>
    </row>
    <row r="26" spans="1:23" ht="18" customHeight="1">
      <c r="A26" s="7" t="s">
        <v>167</v>
      </c>
      <c r="B26" s="64"/>
      <c r="C26" s="59" t="s">
        <v>348</v>
      </c>
      <c r="D26" s="64"/>
      <c r="E26" s="76">
        <v>145605600</v>
      </c>
      <c r="F26" s="76"/>
      <c r="G26" s="76">
        <v>18274032</v>
      </c>
      <c r="H26" s="76"/>
      <c r="I26" s="76">
        <v>-75878000</v>
      </c>
      <c r="J26" s="76"/>
      <c r="K26" s="76">
        <v>0</v>
      </c>
      <c r="L26" s="76"/>
      <c r="M26" s="76">
        <v>-1610000</v>
      </c>
      <c r="N26" s="76"/>
      <c r="O26" s="76">
        <v>-12581632</v>
      </c>
      <c r="P26" s="76"/>
      <c r="Q26" s="76">
        <v>0</v>
      </c>
      <c r="R26" s="76"/>
      <c r="S26" s="76">
        <v>0</v>
      </c>
      <c r="T26" s="76"/>
      <c r="U26" s="76">
        <v>0</v>
      </c>
      <c r="V26" s="64"/>
      <c r="W26" s="76">
        <f t="shared" ref="W26:W32" si="0">SUM(D26:V26)</f>
        <v>73810000</v>
      </c>
    </row>
    <row r="27" spans="1:23" ht="18" customHeight="1">
      <c r="A27" s="7" t="s">
        <v>318</v>
      </c>
      <c r="B27" s="64"/>
      <c r="C27" s="59">
        <v>29</v>
      </c>
      <c r="D27" s="64"/>
      <c r="E27" s="76">
        <v>0</v>
      </c>
      <c r="F27" s="76"/>
      <c r="G27" s="76">
        <v>0</v>
      </c>
      <c r="H27" s="76"/>
      <c r="I27" s="76">
        <v>0</v>
      </c>
      <c r="J27" s="76"/>
      <c r="K27" s="76">
        <v>4953499441</v>
      </c>
      <c r="L27" s="76"/>
      <c r="M27" s="76">
        <v>0</v>
      </c>
      <c r="N27" s="76"/>
      <c r="O27" s="76">
        <v>0</v>
      </c>
      <c r="P27" s="76"/>
      <c r="Q27" s="76">
        <v>0</v>
      </c>
      <c r="R27" s="76"/>
      <c r="S27" s="76">
        <v>0</v>
      </c>
      <c r="T27" s="76"/>
      <c r="U27" s="76">
        <v>0</v>
      </c>
      <c r="V27" s="64"/>
      <c r="W27" s="76">
        <f t="shared" si="0"/>
        <v>4953499441</v>
      </c>
    </row>
    <row r="28" spans="1:23" ht="18" customHeight="1">
      <c r="A28" s="7" t="s">
        <v>319</v>
      </c>
      <c r="B28" s="64"/>
      <c r="C28" s="59">
        <v>29</v>
      </c>
      <c r="D28" s="64"/>
      <c r="E28" s="76">
        <v>0</v>
      </c>
      <c r="F28" s="76"/>
      <c r="G28" s="76">
        <v>0</v>
      </c>
      <c r="H28" s="76"/>
      <c r="I28" s="76">
        <v>0</v>
      </c>
      <c r="J28" s="76"/>
      <c r="K28" s="76">
        <v>-4973742572</v>
      </c>
      <c r="L28" s="76"/>
      <c r="M28" s="76">
        <v>0</v>
      </c>
      <c r="N28" s="76"/>
      <c r="O28" s="76">
        <v>0</v>
      </c>
      <c r="P28" s="76"/>
      <c r="Q28" s="76">
        <v>0</v>
      </c>
      <c r="R28" s="76"/>
      <c r="S28" s="76">
        <v>-76257428</v>
      </c>
      <c r="T28" s="76"/>
      <c r="U28" s="76">
        <v>0</v>
      </c>
      <c r="V28" s="64"/>
      <c r="W28" s="76">
        <f t="shared" si="0"/>
        <v>-5050000000</v>
      </c>
    </row>
    <row r="29" spans="1:23" ht="18" customHeight="1">
      <c r="A29" s="7" t="s">
        <v>72</v>
      </c>
      <c r="B29" s="64"/>
      <c r="C29" s="59">
        <v>30</v>
      </c>
      <c r="D29" s="64"/>
      <c r="E29" s="76">
        <v>0</v>
      </c>
      <c r="F29" s="76"/>
      <c r="G29" s="76">
        <v>0</v>
      </c>
      <c r="H29" s="76"/>
      <c r="I29" s="76">
        <v>0</v>
      </c>
      <c r="J29" s="76"/>
      <c r="K29" s="76">
        <v>0</v>
      </c>
      <c r="L29" s="76"/>
      <c r="M29" s="76">
        <v>0</v>
      </c>
      <c r="N29" s="76"/>
      <c r="O29" s="76">
        <v>9272179</v>
      </c>
      <c r="P29" s="76"/>
      <c r="Q29" s="76">
        <v>0</v>
      </c>
      <c r="R29" s="76"/>
      <c r="S29" s="76">
        <v>0</v>
      </c>
      <c r="T29" s="76"/>
      <c r="U29" s="76">
        <v>0</v>
      </c>
      <c r="V29" s="64"/>
      <c r="W29" s="76">
        <f t="shared" si="0"/>
        <v>9272179</v>
      </c>
    </row>
    <row r="30" spans="1:23" ht="18" customHeight="1">
      <c r="A30" s="7" t="s">
        <v>169</v>
      </c>
      <c r="B30" s="64"/>
      <c r="C30" s="59"/>
      <c r="D30" s="64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64"/>
      <c r="W30" s="76"/>
    </row>
    <row r="31" spans="1:23" ht="18" customHeight="1">
      <c r="A31" s="7" t="s">
        <v>170</v>
      </c>
      <c r="B31" s="64"/>
      <c r="C31" s="59">
        <v>29</v>
      </c>
      <c r="D31" s="64"/>
      <c r="E31" s="76">
        <v>0</v>
      </c>
      <c r="F31" s="76"/>
      <c r="G31" s="76">
        <v>0</v>
      </c>
      <c r="H31" s="76"/>
      <c r="I31" s="76">
        <v>0</v>
      </c>
      <c r="J31" s="76"/>
      <c r="K31" s="76">
        <v>0</v>
      </c>
      <c r="L31" s="76"/>
      <c r="M31" s="76">
        <v>0</v>
      </c>
      <c r="N31" s="76"/>
      <c r="O31" s="76">
        <v>0</v>
      </c>
      <c r="P31" s="76"/>
      <c r="Q31" s="76">
        <v>0</v>
      </c>
      <c r="R31" s="76"/>
      <c r="S31" s="76">
        <v>-365104121</v>
      </c>
      <c r="T31" s="76"/>
      <c r="U31" s="76">
        <v>0</v>
      </c>
      <c r="V31" s="64"/>
      <c r="W31" s="76">
        <f t="shared" si="0"/>
        <v>-365104121</v>
      </c>
    </row>
    <row r="32" spans="1:23" ht="18" customHeight="1">
      <c r="A32" s="7" t="s">
        <v>168</v>
      </c>
      <c r="B32" s="79"/>
      <c r="C32" s="59">
        <v>40</v>
      </c>
      <c r="D32" s="64"/>
      <c r="E32" s="76">
        <v>0</v>
      </c>
      <c r="F32" s="76"/>
      <c r="G32" s="76">
        <v>0</v>
      </c>
      <c r="H32" s="76"/>
      <c r="I32" s="76">
        <v>0</v>
      </c>
      <c r="J32" s="76"/>
      <c r="K32" s="76">
        <v>0</v>
      </c>
      <c r="L32" s="76"/>
      <c r="M32" s="76">
        <v>0</v>
      </c>
      <c r="N32" s="76"/>
      <c r="O32" s="76">
        <v>0</v>
      </c>
      <c r="P32" s="76"/>
      <c r="Q32" s="76">
        <v>0</v>
      </c>
      <c r="R32" s="76"/>
      <c r="S32" s="76">
        <v>-2262054769</v>
      </c>
      <c r="T32" s="76"/>
      <c r="U32" s="76">
        <v>0</v>
      </c>
      <c r="V32" s="76"/>
      <c r="W32" s="76">
        <f t="shared" si="0"/>
        <v>-2262054769</v>
      </c>
    </row>
    <row r="33" spans="1:35" ht="18" customHeight="1">
      <c r="A33" s="7" t="s">
        <v>158</v>
      </c>
      <c r="B33" s="79"/>
      <c r="C33" s="59">
        <v>31</v>
      </c>
      <c r="D33" s="64"/>
      <c r="E33" s="76">
        <v>0</v>
      </c>
      <c r="F33" s="76"/>
      <c r="G33" s="76">
        <v>0</v>
      </c>
      <c r="H33" s="76"/>
      <c r="I33" s="76">
        <v>0</v>
      </c>
      <c r="J33" s="76"/>
      <c r="K33" s="76">
        <v>0</v>
      </c>
      <c r="L33" s="76"/>
      <c r="M33" s="76">
        <v>0</v>
      </c>
      <c r="N33" s="76"/>
      <c r="O33" s="76">
        <v>0</v>
      </c>
      <c r="P33" s="76"/>
      <c r="Q33" s="76">
        <f>'BS '!D106-'BS '!F106</f>
        <v>37450000</v>
      </c>
      <c r="R33" s="76"/>
      <c r="S33" s="76">
        <f>-Q33</f>
        <v>-37450000</v>
      </c>
      <c r="T33" s="76"/>
      <c r="U33" s="76">
        <v>0</v>
      </c>
      <c r="V33" s="76"/>
      <c r="W33" s="76">
        <f t="shared" ref="W33" si="1">SUM(D33:V33)</f>
        <v>0</v>
      </c>
    </row>
    <row r="34" spans="1:35" ht="16.5" customHeight="1">
      <c r="A34" s="7" t="s">
        <v>171</v>
      </c>
      <c r="C34" s="59"/>
      <c r="D34" s="50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</row>
    <row r="35" spans="1:35" ht="16.5" customHeight="1">
      <c r="A35" s="7" t="s">
        <v>172</v>
      </c>
      <c r="C35" s="59"/>
      <c r="D35" s="50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</row>
    <row r="36" spans="1:35" ht="16.5" customHeight="1">
      <c r="A36" s="7" t="s">
        <v>173</v>
      </c>
      <c r="C36" s="59"/>
      <c r="D36" s="50"/>
      <c r="E36" s="6">
        <v>0</v>
      </c>
      <c r="F36" s="6"/>
      <c r="G36" s="6">
        <v>0</v>
      </c>
      <c r="H36" s="6"/>
      <c r="I36" s="6">
        <v>0</v>
      </c>
      <c r="J36" s="6"/>
      <c r="K36" s="6">
        <v>0</v>
      </c>
      <c r="L36" s="6"/>
      <c r="M36" s="6">
        <v>0</v>
      </c>
      <c r="N36" s="6"/>
      <c r="O36" s="6">
        <v>0</v>
      </c>
      <c r="P36" s="6"/>
      <c r="Q36" s="6">
        <v>0</v>
      </c>
      <c r="R36" s="6"/>
      <c r="S36" s="6">
        <f>-U36</f>
        <v>27227652</v>
      </c>
      <c r="T36" s="6"/>
      <c r="U36" s="6">
        <v>-27227652</v>
      </c>
      <c r="V36" s="6"/>
      <c r="W36" s="76">
        <f t="shared" ref="W36" si="2">SUM(D36:V36)</f>
        <v>0</v>
      </c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</row>
    <row r="37" spans="1:35" ht="18" customHeight="1" thickBot="1">
      <c r="A37" s="69" t="s">
        <v>299</v>
      </c>
      <c r="B37" s="79"/>
      <c r="C37" s="79"/>
      <c r="D37" s="64"/>
      <c r="E37" s="80">
        <f>SUM(E22,E25:E36)</f>
        <v>18658233381</v>
      </c>
      <c r="F37" s="76"/>
      <c r="G37" s="80">
        <f>SUM(G22,G25:G36)</f>
        <v>2579043121</v>
      </c>
      <c r="H37" s="76"/>
      <c r="I37" s="80">
        <f>SUM(I22,I25:I36)</f>
        <v>2882000</v>
      </c>
      <c r="J37" s="76"/>
      <c r="K37" s="80">
        <f>SUM(K22,K25:K36)</f>
        <v>4953499441</v>
      </c>
      <c r="L37" s="76"/>
      <c r="M37" s="80">
        <f>SUM(M22,M25:M36)</f>
        <v>0</v>
      </c>
      <c r="N37" s="76"/>
      <c r="O37" s="80">
        <f>SUM(O22,O25:O36)</f>
        <v>40094013</v>
      </c>
      <c r="P37" s="76"/>
      <c r="Q37" s="80">
        <f>SUM(Q22,Q25:Q36)</f>
        <v>2071812572</v>
      </c>
      <c r="R37" s="76"/>
      <c r="S37" s="118">
        <f>SUM(S22,S25:S36)</f>
        <v>17270409709</v>
      </c>
      <c r="T37" s="76"/>
      <c r="U37" s="80">
        <f>SUM(U22,U25:U36)</f>
        <v>-282261351</v>
      </c>
      <c r="V37" s="76"/>
      <c r="W37" s="80">
        <f>SUM(W22,W25:W36)</f>
        <v>45293712886</v>
      </c>
    </row>
    <row r="38" spans="1:35" ht="18" customHeight="1" thickTop="1">
      <c r="E38" s="6">
        <f>SUM(E22-'BS '!J99)</f>
        <v>0</v>
      </c>
      <c r="G38" s="6">
        <f>SUM(G22-'BS '!J100)</f>
        <v>0</v>
      </c>
      <c r="I38" s="6">
        <f>SUM(I22-'BS '!J101)</f>
        <v>0</v>
      </c>
      <c r="J38" s="6"/>
      <c r="K38" s="6">
        <f>SUM(K22-'BS '!J102)</f>
        <v>0</v>
      </c>
      <c r="M38" s="6">
        <f>SUM(M22-'BS '!J103)</f>
        <v>0</v>
      </c>
      <c r="O38" s="6">
        <f>SUM(O22-'BS '!J104)</f>
        <v>0</v>
      </c>
      <c r="Q38" s="6">
        <f>SUM(Q22-'BS '!J106)</f>
        <v>0</v>
      </c>
      <c r="S38" s="6">
        <f>SUM(S22-'BS '!J107)</f>
        <v>0</v>
      </c>
      <c r="T38" s="6"/>
      <c r="U38" s="6">
        <f>SUM(U22-'BS '!J108)</f>
        <v>0</v>
      </c>
      <c r="V38" s="6"/>
      <c r="W38" s="76">
        <f>SUM(W22-'BS '!J111)</f>
        <v>0</v>
      </c>
    </row>
    <row r="39" spans="1:35" ht="18" customHeight="1">
      <c r="A39" s="1"/>
      <c r="E39" s="6">
        <f>SUM(E37-'BS '!H99)</f>
        <v>0</v>
      </c>
      <c r="G39" s="6">
        <f>SUM(G37-'BS '!H100)</f>
        <v>0</v>
      </c>
      <c r="I39" s="6">
        <f>SUM(I37-'BS '!H101)</f>
        <v>0</v>
      </c>
      <c r="J39" s="6"/>
      <c r="K39" s="6">
        <f>SUM(K37-'BS '!H102)</f>
        <v>0</v>
      </c>
      <c r="M39" s="6">
        <f>M37-'BS '!H103</f>
        <v>0</v>
      </c>
      <c r="O39" s="6">
        <f>SUM(O37-'BS '!H104)</f>
        <v>0</v>
      </c>
      <c r="Q39" s="6">
        <f>SUM(Q37-'BS '!H106)</f>
        <v>0</v>
      </c>
      <c r="S39" s="6">
        <f>SUM(S37-'BS '!H107)</f>
        <v>0</v>
      </c>
      <c r="T39" s="6"/>
      <c r="U39" s="6">
        <f>SUM(U37-'BS '!H108)</f>
        <v>0</v>
      </c>
      <c r="V39" s="76"/>
      <c r="W39" s="6">
        <f>SUM(W37-'BS '!H111)</f>
        <v>0</v>
      </c>
    </row>
    <row r="40" spans="1:35" ht="18" customHeight="1">
      <c r="A40" s="7" t="s">
        <v>36</v>
      </c>
      <c r="V40" s="6"/>
    </row>
  </sheetData>
  <mergeCells count="1">
    <mergeCell ref="Q8:S8"/>
  </mergeCells>
  <printOptions horizontalCentered="1"/>
  <pageMargins left="0.196850393700787" right="0.196850393700787" top="0.78740157480314998" bottom="0.25" header="0.196850393700787" footer="0.196850393700787"/>
  <pageSetup paperSize="9" scale="7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0E907-31E5-4B8E-9B20-77560CDDB814}">
  <dimension ref="A1:J137"/>
  <sheetViews>
    <sheetView showGridLines="0" tabSelected="1" view="pageBreakPreview" topLeftCell="A19" zoomScaleNormal="100" zoomScaleSheetLayoutView="100" workbookViewId="0">
      <selection activeCell="A37" sqref="A37"/>
    </sheetView>
  </sheetViews>
  <sheetFormatPr defaultColWidth="10.5703125" defaultRowHeight="18.600000000000001" customHeight="1"/>
  <cols>
    <col min="1" max="1" width="56" style="95" customWidth="1"/>
    <col min="2" max="2" width="1.42578125" style="95" customWidth="1"/>
    <col min="3" max="3" width="13.7109375" style="95" customWidth="1"/>
    <col min="4" max="4" width="1.140625" style="95" customWidth="1"/>
    <col min="5" max="5" width="13.7109375" style="95" customWidth="1"/>
    <col min="6" max="6" width="1.140625" style="95" customWidth="1"/>
    <col min="7" max="7" width="13.7109375" style="95" customWidth="1"/>
    <col min="8" max="8" width="1.140625" style="95" customWidth="1"/>
    <col min="9" max="9" width="13.7109375" style="95" customWidth="1"/>
    <col min="10" max="10" width="1.42578125" style="87" customWidth="1"/>
    <col min="11" max="11" width="12.85546875" style="87" bestFit="1" customWidth="1"/>
    <col min="12" max="12" width="12.5703125" style="87" bestFit="1" customWidth="1"/>
    <col min="13" max="13" width="12.85546875" style="87" bestFit="1" customWidth="1"/>
    <col min="14" max="14" width="10.5703125" style="87"/>
    <col min="15" max="15" width="18" style="87" bestFit="1" customWidth="1"/>
    <col min="16" max="16384" width="10.5703125" style="87"/>
  </cols>
  <sheetData>
    <row r="1" spans="1:9" ht="18.2" customHeight="1">
      <c r="A1" s="92" t="s">
        <v>0</v>
      </c>
      <c r="B1" s="93"/>
      <c r="C1" s="93"/>
      <c r="D1" s="93"/>
      <c r="E1" s="93"/>
      <c r="F1" s="93"/>
      <c r="G1" s="93"/>
      <c r="H1" s="93"/>
      <c r="I1" s="93"/>
    </row>
    <row r="2" spans="1:9" ht="18.2" customHeight="1">
      <c r="A2" s="92" t="s">
        <v>177</v>
      </c>
      <c r="B2" s="93"/>
      <c r="C2" s="93"/>
      <c r="D2" s="93"/>
      <c r="E2" s="93"/>
      <c r="F2" s="93"/>
      <c r="G2" s="93"/>
      <c r="H2" s="93"/>
      <c r="I2" s="93"/>
    </row>
    <row r="3" spans="1:9" ht="18.2" customHeight="1">
      <c r="A3" s="94" t="s">
        <v>297</v>
      </c>
      <c r="B3" s="93"/>
      <c r="C3" s="93"/>
      <c r="D3" s="93"/>
      <c r="E3" s="93"/>
      <c r="F3" s="93"/>
      <c r="G3" s="93"/>
      <c r="H3" s="93"/>
      <c r="I3" s="93"/>
    </row>
    <row r="4" spans="1:9" ht="18.2" customHeight="1">
      <c r="B4" s="96"/>
      <c r="C4" s="97"/>
      <c r="E4" s="97"/>
      <c r="G4" s="97"/>
      <c r="I4" s="97" t="s">
        <v>1</v>
      </c>
    </row>
    <row r="5" spans="1:9" s="88" customFormat="1" ht="18.2" customHeight="1">
      <c r="A5" s="94"/>
      <c r="B5" s="98"/>
      <c r="C5" s="99"/>
      <c r="D5" s="99" t="s">
        <v>2</v>
      </c>
      <c r="E5" s="99"/>
      <c r="F5" s="94"/>
      <c r="G5" s="99"/>
      <c r="H5" s="99" t="s">
        <v>3</v>
      </c>
      <c r="I5" s="99"/>
    </row>
    <row r="6" spans="1:9" ht="18.2" customHeight="1">
      <c r="B6" s="100"/>
      <c r="C6" s="101">
        <v>2568</v>
      </c>
      <c r="D6" s="102"/>
      <c r="E6" s="101">
        <v>2567</v>
      </c>
      <c r="F6" s="23"/>
      <c r="G6" s="101">
        <v>2568</v>
      </c>
      <c r="H6" s="102"/>
      <c r="I6" s="101">
        <v>2567</v>
      </c>
    </row>
    <row r="7" spans="1:9" ht="18.2" customHeight="1">
      <c r="A7" s="94" t="s">
        <v>178</v>
      </c>
      <c r="B7" s="96"/>
      <c r="C7" s="96"/>
      <c r="E7" s="96"/>
      <c r="G7" s="96"/>
      <c r="I7" s="96"/>
    </row>
    <row r="8" spans="1:9" ht="18.2" customHeight="1">
      <c r="A8" s="95" t="s">
        <v>271</v>
      </c>
      <c r="B8" s="96"/>
      <c r="C8" s="103">
        <f>'PL '!D36</f>
        <v>5456475999</v>
      </c>
      <c r="D8" s="103"/>
      <c r="E8" s="103">
        <f>'PL '!F36</f>
        <v>6381638577</v>
      </c>
      <c r="F8" s="103"/>
      <c r="G8" s="103">
        <f>'PL '!H36</f>
        <v>5573689759</v>
      </c>
      <c r="H8" s="103"/>
      <c r="I8" s="103">
        <f>'PL '!J36</f>
        <v>4992849249</v>
      </c>
    </row>
    <row r="9" spans="1:9" ht="18.2" customHeight="1">
      <c r="A9" s="95" t="s">
        <v>272</v>
      </c>
      <c r="B9" s="96"/>
      <c r="C9" s="103">
        <v>0</v>
      </c>
      <c r="D9" s="103"/>
      <c r="E9" s="103">
        <v>-41362145</v>
      </c>
      <c r="F9" s="103"/>
      <c r="G9" s="103">
        <v>0</v>
      </c>
      <c r="H9" s="103"/>
      <c r="I9" s="103">
        <v>0</v>
      </c>
    </row>
    <row r="10" spans="1:9" ht="18.2" customHeight="1">
      <c r="A10" s="95" t="s">
        <v>274</v>
      </c>
      <c r="C10" s="103"/>
      <c r="D10" s="103"/>
      <c r="E10" s="103"/>
      <c r="F10" s="103"/>
      <c r="G10" s="103"/>
      <c r="H10" s="103"/>
      <c r="I10" s="103"/>
    </row>
    <row r="11" spans="1:9" ht="18.2" customHeight="1">
      <c r="A11" s="104" t="s">
        <v>179</v>
      </c>
      <c r="C11" s="103"/>
      <c r="D11" s="103"/>
      <c r="E11" s="103"/>
      <c r="F11" s="103"/>
      <c r="G11" s="103"/>
      <c r="H11" s="103"/>
      <c r="I11" s="103"/>
    </row>
    <row r="12" spans="1:9" ht="18.2" customHeight="1">
      <c r="A12" s="104" t="s">
        <v>180</v>
      </c>
      <c r="C12" s="103"/>
      <c r="D12" s="103"/>
      <c r="E12" s="103"/>
      <c r="F12" s="103"/>
      <c r="G12" s="103"/>
      <c r="H12" s="103"/>
      <c r="I12" s="103"/>
    </row>
    <row r="13" spans="1:9" ht="18.2" customHeight="1">
      <c r="A13" s="104" t="s">
        <v>181</v>
      </c>
      <c r="C13" s="103">
        <v>19837672419</v>
      </c>
      <c r="D13" s="103"/>
      <c r="E13" s="103">
        <v>23666124547</v>
      </c>
      <c r="F13" s="103"/>
      <c r="G13" s="103">
        <v>14667620389</v>
      </c>
      <c r="H13" s="103"/>
      <c r="I13" s="103">
        <v>18868038349</v>
      </c>
    </row>
    <row r="14" spans="1:9" ht="18.2" customHeight="1">
      <c r="A14" s="95" t="s">
        <v>182</v>
      </c>
      <c r="C14" s="103">
        <v>33588162</v>
      </c>
      <c r="D14" s="103"/>
      <c r="E14" s="103">
        <v>38799557</v>
      </c>
      <c r="F14" s="103"/>
      <c r="G14" s="103">
        <v>21201753</v>
      </c>
      <c r="H14" s="103"/>
      <c r="I14" s="103">
        <v>26453599</v>
      </c>
    </row>
    <row r="15" spans="1:9" ht="18.2" customHeight="1">
      <c r="A15" s="95" t="s">
        <v>183</v>
      </c>
      <c r="C15" s="105">
        <v>575938335</v>
      </c>
      <c r="D15" s="103"/>
      <c r="E15" s="105">
        <v>441619226</v>
      </c>
      <c r="F15" s="103"/>
      <c r="G15" s="105">
        <v>241965314</v>
      </c>
      <c r="H15" s="103"/>
      <c r="I15" s="105">
        <v>240734330</v>
      </c>
    </row>
    <row r="16" spans="1:9" ht="18.2" customHeight="1">
      <c r="A16" s="95" t="s">
        <v>184</v>
      </c>
      <c r="C16" s="105">
        <v>168716519</v>
      </c>
      <c r="D16" s="103"/>
      <c r="E16" s="105">
        <v>190133498</v>
      </c>
      <c r="F16" s="103"/>
      <c r="G16" s="105">
        <v>155444707</v>
      </c>
      <c r="H16" s="103"/>
      <c r="I16" s="105">
        <v>154919304</v>
      </c>
    </row>
    <row r="17" spans="1:9" ht="18.2" customHeight="1">
      <c r="A17" s="95" t="s">
        <v>185</v>
      </c>
      <c r="C17" s="103">
        <v>19532380</v>
      </c>
      <c r="D17" s="103"/>
      <c r="E17" s="103">
        <v>146282650</v>
      </c>
      <c r="F17" s="103"/>
      <c r="G17" s="103">
        <v>16716875</v>
      </c>
      <c r="H17" s="103"/>
      <c r="I17" s="105">
        <v>23698065</v>
      </c>
    </row>
    <row r="18" spans="1:9" ht="18.2" customHeight="1">
      <c r="A18" s="95" t="s">
        <v>284</v>
      </c>
      <c r="C18" s="105">
        <v>4456913</v>
      </c>
      <c r="D18" s="103"/>
      <c r="E18" s="105">
        <v>207680</v>
      </c>
      <c r="F18" s="103"/>
      <c r="G18" s="105">
        <v>2313082</v>
      </c>
      <c r="H18" s="103"/>
      <c r="I18" s="105">
        <v>472</v>
      </c>
    </row>
    <row r="19" spans="1:9" ht="18.2" customHeight="1">
      <c r="A19" s="95" t="s">
        <v>186</v>
      </c>
      <c r="C19" s="105">
        <v>620407</v>
      </c>
      <c r="D19" s="103"/>
      <c r="E19" s="105">
        <v>972563</v>
      </c>
      <c r="F19" s="103"/>
      <c r="G19" s="105">
        <v>620407</v>
      </c>
      <c r="H19" s="103"/>
      <c r="I19" s="105">
        <v>0</v>
      </c>
    </row>
    <row r="20" spans="1:9" ht="18.2" customHeight="1">
      <c r="A20" s="95" t="s">
        <v>291</v>
      </c>
      <c r="C20" s="105">
        <v>0</v>
      </c>
      <c r="D20" s="103"/>
      <c r="E20" s="105">
        <v>-10646119</v>
      </c>
      <c r="F20" s="103"/>
      <c r="G20" s="105">
        <v>0</v>
      </c>
      <c r="H20" s="103"/>
      <c r="I20" s="105">
        <v>0</v>
      </c>
    </row>
    <row r="21" spans="1:9" ht="18.2" customHeight="1">
      <c r="A21" s="95" t="s">
        <v>275</v>
      </c>
      <c r="C21" s="103">
        <v>-292777</v>
      </c>
      <c r="D21" s="103"/>
      <c r="E21" s="103">
        <v>-10205275</v>
      </c>
      <c r="F21" s="103"/>
      <c r="G21" s="103">
        <v>-286079</v>
      </c>
      <c r="H21" s="103"/>
      <c r="I21" s="105">
        <v>-361311</v>
      </c>
    </row>
    <row r="22" spans="1:9" ht="18.2" customHeight="1">
      <c r="A22" s="95" t="s">
        <v>187</v>
      </c>
      <c r="C22" s="103">
        <v>0</v>
      </c>
      <c r="D22" s="103"/>
      <c r="E22" s="103">
        <v>-1242826</v>
      </c>
      <c r="F22" s="103"/>
      <c r="G22" s="103">
        <v>0</v>
      </c>
      <c r="H22" s="103"/>
      <c r="I22" s="105">
        <v>-973095</v>
      </c>
    </row>
    <row r="23" spans="1:9" ht="18.2" customHeight="1">
      <c r="A23" s="95" t="s">
        <v>321</v>
      </c>
      <c r="C23" s="103">
        <v>-138709989</v>
      </c>
      <c r="D23" s="103"/>
      <c r="E23" s="103">
        <v>-50049</v>
      </c>
      <c r="F23" s="103"/>
      <c r="G23" s="103">
        <v>-144934000</v>
      </c>
      <c r="H23" s="103"/>
      <c r="I23" s="105">
        <v>0</v>
      </c>
    </row>
    <row r="24" spans="1:9" ht="18.2" customHeight="1">
      <c r="A24" s="95" t="s">
        <v>285</v>
      </c>
      <c r="C24" s="103">
        <v>0</v>
      </c>
      <c r="D24" s="103"/>
      <c r="E24" s="103">
        <v>-485696368</v>
      </c>
      <c r="F24" s="103"/>
      <c r="G24" s="103">
        <v>0</v>
      </c>
      <c r="H24" s="103"/>
      <c r="I24" s="105">
        <v>0</v>
      </c>
    </row>
    <row r="25" spans="1:9" ht="18.2" customHeight="1">
      <c r="A25" s="95" t="s">
        <v>188</v>
      </c>
      <c r="C25" s="105">
        <v>520729593</v>
      </c>
      <c r="D25" s="105"/>
      <c r="E25" s="105">
        <v>622398804</v>
      </c>
      <c r="F25" s="105"/>
      <c r="G25" s="105">
        <v>0</v>
      </c>
      <c r="H25" s="103"/>
      <c r="I25" s="105">
        <v>0</v>
      </c>
    </row>
    <row r="26" spans="1:9" ht="18.2" customHeight="1">
      <c r="A26" s="95" t="s">
        <v>189</v>
      </c>
      <c r="C26" s="103">
        <v>-9627775</v>
      </c>
      <c r="D26" s="105"/>
      <c r="E26" s="103">
        <v>7177735</v>
      </c>
      <c r="F26" s="105"/>
      <c r="G26" s="103">
        <v>-3332784</v>
      </c>
      <c r="H26" s="103"/>
      <c r="I26" s="105">
        <v>14642591</v>
      </c>
    </row>
    <row r="27" spans="1:9" ht="18.2" customHeight="1">
      <c r="A27" s="95" t="s">
        <v>190</v>
      </c>
      <c r="C27" s="103">
        <v>-9952135</v>
      </c>
      <c r="D27" s="105"/>
      <c r="E27" s="103">
        <v>-9979402</v>
      </c>
      <c r="F27" s="105"/>
      <c r="G27" s="103">
        <v>0</v>
      </c>
      <c r="H27" s="103"/>
      <c r="I27" s="105">
        <v>0</v>
      </c>
    </row>
    <row r="28" spans="1:9" ht="18.2" customHeight="1">
      <c r="A28" s="95" t="s">
        <v>276</v>
      </c>
      <c r="C28" s="103"/>
      <c r="D28" s="105"/>
      <c r="E28" s="103"/>
      <c r="F28" s="105"/>
      <c r="G28" s="103"/>
      <c r="H28" s="103"/>
      <c r="I28" s="103"/>
    </row>
    <row r="29" spans="1:9" ht="18.2" customHeight="1">
      <c r="A29" s="95" t="s">
        <v>277</v>
      </c>
      <c r="C29" s="103">
        <v>-49408606</v>
      </c>
      <c r="D29" s="103"/>
      <c r="E29" s="103">
        <v>-125803163</v>
      </c>
      <c r="F29" s="103"/>
      <c r="G29" s="103">
        <v>44198125</v>
      </c>
      <c r="H29" s="103"/>
      <c r="I29" s="103">
        <v>45443459</v>
      </c>
    </row>
    <row r="30" spans="1:9" ht="18.2" customHeight="1">
      <c r="A30" s="95" t="s">
        <v>191</v>
      </c>
      <c r="C30" s="103">
        <v>0</v>
      </c>
      <c r="D30" s="103"/>
      <c r="E30" s="103">
        <v>20000000</v>
      </c>
      <c r="F30" s="103"/>
      <c r="G30" s="103">
        <v>0</v>
      </c>
      <c r="H30" s="103"/>
      <c r="I30" s="105">
        <v>0</v>
      </c>
    </row>
    <row r="31" spans="1:9" ht="18.2" customHeight="1">
      <c r="A31" s="95" t="s">
        <v>287</v>
      </c>
      <c r="C31" s="103">
        <v>-31500000</v>
      </c>
      <c r="D31" s="103"/>
      <c r="E31" s="103">
        <v>-35000000</v>
      </c>
      <c r="F31" s="103"/>
      <c r="G31" s="103">
        <v>-31500000</v>
      </c>
      <c r="H31" s="103"/>
      <c r="I31" s="105">
        <v>-35000000</v>
      </c>
    </row>
    <row r="32" spans="1:9" ht="18.2" customHeight="1">
      <c r="A32" s="95" t="s">
        <v>288</v>
      </c>
      <c r="C32" s="103">
        <v>0</v>
      </c>
      <c r="D32" s="103"/>
      <c r="E32" s="103">
        <v>0</v>
      </c>
      <c r="F32" s="103"/>
      <c r="G32" s="103">
        <v>56263061</v>
      </c>
      <c r="H32" s="103"/>
      <c r="I32" s="105">
        <v>1595744339</v>
      </c>
    </row>
    <row r="33" spans="1:9" ht="18.2" customHeight="1">
      <c r="A33" s="95" t="s">
        <v>192</v>
      </c>
      <c r="C33" s="103">
        <v>0</v>
      </c>
      <c r="D33" s="103"/>
      <c r="E33" s="103">
        <v>0</v>
      </c>
      <c r="F33" s="103"/>
      <c r="G33" s="103">
        <v>46000000</v>
      </c>
      <c r="H33" s="103"/>
      <c r="I33" s="105">
        <v>13000000</v>
      </c>
    </row>
    <row r="34" spans="1:9" ht="18.2" customHeight="1">
      <c r="A34" s="95" t="s">
        <v>193</v>
      </c>
      <c r="C34" s="103">
        <v>0</v>
      </c>
      <c r="D34" s="103"/>
      <c r="E34" s="103">
        <v>104554254</v>
      </c>
      <c r="F34" s="103"/>
      <c r="G34" s="103">
        <v>0</v>
      </c>
      <c r="H34" s="103"/>
      <c r="I34" s="103">
        <v>0</v>
      </c>
    </row>
    <row r="35" spans="1:9" ht="18.2" customHeight="1">
      <c r="A35" s="95" t="s">
        <v>322</v>
      </c>
      <c r="C35" s="103">
        <v>50733548</v>
      </c>
      <c r="D35" s="103"/>
      <c r="E35" s="103">
        <v>44227147</v>
      </c>
      <c r="F35" s="103"/>
      <c r="G35" s="103">
        <v>31582556</v>
      </c>
      <c r="H35" s="103"/>
      <c r="I35" s="103">
        <v>25516201</v>
      </c>
    </row>
    <row r="36" spans="1:9" ht="18.2" customHeight="1">
      <c r="A36" s="95" t="s">
        <v>378</v>
      </c>
      <c r="C36" s="103">
        <v>19576624</v>
      </c>
      <c r="D36" s="103"/>
      <c r="E36" s="103">
        <v>23656338</v>
      </c>
      <c r="F36" s="103"/>
      <c r="G36" s="103">
        <v>6575516</v>
      </c>
      <c r="H36" s="103"/>
      <c r="I36" s="103">
        <v>0</v>
      </c>
    </row>
    <row r="37" spans="1:9" ht="18.2" customHeight="1">
      <c r="A37" s="95" t="s">
        <v>373</v>
      </c>
      <c r="C37" s="103">
        <v>-60000000</v>
      </c>
      <c r="D37" s="103"/>
      <c r="E37" s="103">
        <v>0</v>
      </c>
      <c r="F37" s="103"/>
      <c r="G37" s="103">
        <v>-60000000</v>
      </c>
      <c r="H37" s="103"/>
      <c r="I37" s="103">
        <v>0</v>
      </c>
    </row>
    <row r="38" spans="1:9" ht="18.2" customHeight="1">
      <c r="A38" s="95" t="s">
        <v>194</v>
      </c>
      <c r="C38" s="103">
        <v>2618390</v>
      </c>
      <c r="D38" s="103"/>
      <c r="E38" s="103">
        <v>5030098</v>
      </c>
      <c r="F38" s="103"/>
      <c r="G38" s="103">
        <v>642606</v>
      </c>
      <c r="H38" s="103"/>
      <c r="I38" s="103">
        <v>3074373</v>
      </c>
    </row>
    <row r="39" spans="1:9" ht="18.2" customHeight="1">
      <c r="A39" s="95" t="s">
        <v>195</v>
      </c>
      <c r="C39" s="103">
        <v>9272179</v>
      </c>
      <c r="D39" s="103"/>
      <c r="E39" s="103">
        <v>9994128</v>
      </c>
      <c r="F39" s="103"/>
      <c r="G39" s="103">
        <v>9272179</v>
      </c>
      <c r="H39" s="103"/>
      <c r="I39" s="103">
        <v>9994128</v>
      </c>
    </row>
    <row r="40" spans="1:9" ht="18.2" customHeight="1">
      <c r="A40" s="95" t="s">
        <v>196</v>
      </c>
      <c r="C40" s="103">
        <v>-567079147</v>
      </c>
      <c r="D40" s="103"/>
      <c r="E40" s="103">
        <v>-1122234082</v>
      </c>
      <c r="F40" s="103"/>
      <c r="G40" s="103">
        <v>0</v>
      </c>
      <c r="H40" s="103"/>
      <c r="I40" s="103">
        <v>0</v>
      </c>
    </row>
    <row r="41" spans="1:9" ht="18.2" customHeight="1">
      <c r="A41" s="95" t="s">
        <v>295</v>
      </c>
      <c r="C41" s="103">
        <v>-34812102</v>
      </c>
      <c r="E41" s="103">
        <v>-19376177</v>
      </c>
      <c r="G41" s="103">
        <v>0</v>
      </c>
      <c r="I41" s="103">
        <v>0</v>
      </c>
    </row>
    <row r="42" spans="1:9" ht="18.2" customHeight="1">
      <c r="A42" s="95" t="s">
        <v>93</v>
      </c>
      <c r="C42" s="103">
        <v>-26327466</v>
      </c>
      <c r="D42" s="103"/>
      <c r="E42" s="103">
        <v>-14043560</v>
      </c>
      <c r="F42" s="103"/>
      <c r="G42" s="103">
        <v>-2566216096</v>
      </c>
      <c r="H42" s="103"/>
      <c r="I42" s="103">
        <v>-2013656051</v>
      </c>
    </row>
    <row r="43" spans="1:9" ht="18.2" customHeight="1">
      <c r="A43" s="95" t="s">
        <v>197</v>
      </c>
      <c r="C43" s="103">
        <v>-545115648</v>
      </c>
      <c r="D43" s="103"/>
      <c r="E43" s="103">
        <v>-309216307</v>
      </c>
      <c r="F43" s="103"/>
      <c r="G43" s="103">
        <v>-1045182836</v>
      </c>
      <c r="H43" s="103"/>
      <c r="I43" s="103">
        <v>-903066706</v>
      </c>
    </row>
    <row r="44" spans="1:9" ht="18.2" customHeight="1">
      <c r="A44" s="95" t="s">
        <v>198</v>
      </c>
      <c r="C44" s="106">
        <v>599834082</v>
      </c>
      <c r="D44" s="103"/>
      <c r="E44" s="106">
        <v>424419261</v>
      </c>
      <c r="F44" s="103"/>
      <c r="G44" s="106">
        <v>638150991</v>
      </c>
      <c r="H44" s="103"/>
      <c r="I44" s="106">
        <v>468387437</v>
      </c>
    </row>
    <row r="45" spans="1:9" ht="18.2" customHeight="1">
      <c r="A45" s="104" t="s">
        <v>199</v>
      </c>
      <c r="C45" s="103"/>
      <c r="D45" s="103"/>
      <c r="E45" s="103"/>
      <c r="F45" s="103"/>
      <c r="G45" s="105"/>
      <c r="H45" s="105"/>
      <c r="I45" s="105"/>
    </row>
    <row r="46" spans="1:9" ht="18.2" customHeight="1">
      <c r="A46" s="104" t="s">
        <v>200</v>
      </c>
      <c r="C46" s="103">
        <f>SUM(C8:C44)</f>
        <v>25826939905</v>
      </c>
      <c r="D46" s="103"/>
      <c r="E46" s="103">
        <f>SUM(E8:E44)</f>
        <v>29942380590</v>
      </c>
      <c r="F46" s="103"/>
      <c r="G46" s="103">
        <f>SUM(G8:G44)</f>
        <v>17660805525</v>
      </c>
      <c r="H46" s="103"/>
      <c r="I46" s="103">
        <f>SUM(I8:I44)</f>
        <v>23529438733</v>
      </c>
    </row>
    <row r="47" spans="1:9" ht="18.2" customHeight="1"/>
    <row r="48" spans="1:9" ht="18.2" customHeight="1">
      <c r="A48" s="95" t="s">
        <v>36</v>
      </c>
      <c r="C48" s="96"/>
      <c r="D48" s="97"/>
      <c r="E48" s="96"/>
      <c r="G48" s="96"/>
      <c r="H48" s="97"/>
      <c r="I48" s="96"/>
    </row>
    <row r="49" spans="1:9" ht="18.2" customHeight="1">
      <c r="A49" s="92" t="s">
        <v>0</v>
      </c>
      <c r="B49" s="93"/>
      <c r="C49" s="93"/>
      <c r="D49" s="93"/>
      <c r="E49" s="93"/>
      <c r="F49" s="93"/>
      <c r="G49" s="93"/>
      <c r="H49" s="93"/>
      <c r="I49" s="93"/>
    </row>
    <row r="50" spans="1:9" ht="18.2" customHeight="1">
      <c r="A50" s="92" t="s">
        <v>201</v>
      </c>
      <c r="B50" s="93"/>
      <c r="C50" s="93"/>
      <c r="D50" s="93"/>
      <c r="E50" s="93"/>
      <c r="F50" s="93"/>
      <c r="G50" s="93"/>
      <c r="H50" s="93"/>
      <c r="I50" s="93"/>
    </row>
    <row r="51" spans="1:9" ht="18.2" customHeight="1">
      <c r="A51" s="94" t="s">
        <v>297</v>
      </c>
      <c r="B51" s="93"/>
      <c r="C51" s="93"/>
      <c r="D51" s="93"/>
      <c r="E51" s="93"/>
      <c r="F51" s="93"/>
      <c r="G51" s="93"/>
      <c r="H51" s="93"/>
      <c r="I51" s="93"/>
    </row>
    <row r="52" spans="1:9" ht="18.2" customHeight="1">
      <c r="B52" s="96"/>
      <c r="C52" s="97"/>
      <c r="E52" s="97"/>
      <c r="G52" s="97"/>
      <c r="I52" s="97" t="s">
        <v>1</v>
      </c>
    </row>
    <row r="53" spans="1:9" s="88" customFormat="1" ht="18.2" customHeight="1">
      <c r="A53" s="94"/>
      <c r="B53" s="98"/>
      <c r="C53" s="99"/>
      <c r="D53" s="99" t="s">
        <v>2</v>
      </c>
      <c r="E53" s="99"/>
      <c r="F53" s="94"/>
      <c r="G53" s="99"/>
      <c r="H53" s="99" t="s">
        <v>3</v>
      </c>
      <c r="I53" s="99"/>
    </row>
    <row r="54" spans="1:9" ht="18.2" customHeight="1">
      <c r="B54" s="100"/>
      <c r="C54" s="101">
        <v>2568</v>
      </c>
      <c r="D54" s="102"/>
      <c r="E54" s="101">
        <v>2567</v>
      </c>
      <c r="F54" s="23"/>
      <c r="G54" s="101">
        <v>2568</v>
      </c>
      <c r="H54" s="102"/>
      <c r="I54" s="101">
        <v>2567</v>
      </c>
    </row>
    <row r="55" spans="1:9" ht="18.2" customHeight="1">
      <c r="A55" s="104" t="s">
        <v>202</v>
      </c>
      <c r="C55" s="103"/>
      <c r="D55" s="103"/>
      <c r="E55" s="103"/>
      <c r="F55" s="103"/>
      <c r="G55" s="103"/>
      <c r="H55" s="103"/>
      <c r="I55" s="103"/>
    </row>
    <row r="56" spans="1:9" ht="18.2" customHeight="1">
      <c r="A56" s="104" t="s">
        <v>333</v>
      </c>
      <c r="C56" s="103">
        <v>770342294</v>
      </c>
      <c r="D56" s="103"/>
      <c r="E56" s="103">
        <v>-20241167</v>
      </c>
      <c r="F56" s="103"/>
      <c r="G56" s="103">
        <v>474854828</v>
      </c>
      <c r="H56" s="103"/>
      <c r="I56" s="103">
        <v>62781300</v>
      </c>
    </row>
    <row r="57" spans="1:9" ht="18.2" customHeight="1">
      <c r="A57" s="95" t="s">
        <v>203</v>
      </c>
      <c r="C57" s="103">
        <v>-12567207143</v>
      </c>
      <c r="D57" s="103"/>
      <c r="E57" s="103">
        <v>-23119092125</v>
      </c>
      <c r="F57" s="103"/>
      <c r="G57" s="103">
        <v>-9788165470</v>
      </c>
      <c r="H57" s="103"/>
      <c r="I57" s="103">
        <v>-12175995558</v>
      </c>
    </row>
    <row r="58" spans="1:9" ht="18.2" customHeight="1">
      <c r="A58" s="95" t="s">
        <v>204</v>
      </c>
      <c r="C58" s="103">
        <v>266455959</v>
      </c>
      <c r="D58" s="103"/>
      <c r="E58" s="103">
        <v>2219306387</v>
      </c>
      <c r="F58" s="103"/>
      <c r="G58" s="103">
        <v>420675959</v>
      </c>
      <c r="H58" s="103"/>
      <c r="I58" s="103">
        <v>2219306387</v>
      </c>
    </row>
    <row r="59" spans="1:9" ht="18.2" customHeight="1">
      <c r="A59" s="95" t="s">
        <v>205</v>
      </c>
      <c r="C59" s="103">
        <v>-171595813</v>
      </c>
      <c r="D59" s="103"/>
      <c r="E59" s="103">
        <v>19717785</v>
      </c>
      <c r="F59" s="103"/>
      <c r="G59" s="103">
        <v>-137869456</v>
      </c>
      <c r="H59" s="103"/>
      <c r="I59" s="103">
        <v>46277556</v>
      </c>
    </row>
    <row r="60" spans="1:9" ht="18.2" customHeight="1">
      <c r="A60" s="95" t="s">
        <v>206</v>
      </c>
      <c r="C60" s="103">
        <v>-546068491</v>
      </c>
      <c r="D60" s="103"/>
      <c r="E60" s="103">
        <v>803296350</v>
      </c>
      <c r="F60" s="103"/>
      <c r="G60" s="103">
        <v>-227637339</v>
      </c>
      <c r="H60" s="103"/>
      <c r="I60" s="103">
        <v>813044311</v>
      </c>
    </row>
    <row r="61" spans="1:9" ht="18.2" customHeight="1">
      <c r="A61" s="104" t="s">
        <v>207</v>
      </c>
      <c r="C61" s="103">
        <v>-331922679</v>
      </c>
      <c r="D61" s="103"/>
      <c r="E61" s="103">
        <v>-266701938</v>
      </c>
      <c r="F61" s="103"/>
      <c r="G61" s="103">
        <v>-218339007</v>
      </c>
      <c r="H61" s="103"/>
      <c r="I61" s="103">
        <v>-284952085</v>
      </c>
    </row>
    <row r="62" spans="1:9" ht="18.2" customHeight="1">
      <c r="A62" s="104" t="s">
        <v>208</v>
      </c>
      <c r="C62" s="103"/>
      <c r="D62" s="103"/>
      <c r="E62" s="103"/>
      <c r="F62" s="103"/>
      <c r="G62" s="103"/>
      <c r="H62" s="103"/>
      <c r="I62" s="103"/>
    </row>
    <row r="63" spans="1:9" ht="18.2" customHeight="1">
      <c r="A63" s="104" t="s">
        <v>209</v>
      </c>
      <c r="C63" s="103">
        <v>198011301</v>
      </c>
      <c r="D63" s="103"/>
      <c r="E63" s="103">
        <v>545126600</v>
      </c>
      <c r="F63" s="103"/>
      <c r="G63" s="103">
        <v>1095136277</v>
      </c>
      <c r="H63" s="103"/>
      <c r="I63" s="103">
        <v>494030378</v>
      </c>
    </row>
    <row r="64" spans="1:9" ht="18.2" customHeight="1">
      <c r="A64" s="104" t="s">
        <v>210</v>
      </c>
      <c r="C64" s="103">
        <v>113313035</v>
      </c>
      <c r="D64" s="103"/>
      <c r="E64" s="103">
        <v>4939764260</v>
      </c>
      <c r="F64" s="103"/>
      <c r="G64" s="103">
        <v>0</v>
      </c>
      <c r="H64" s="103"/>
      <c r="I64" s="103">
        <v>0</v>
      </c>
    </row>
    <row r="65" spans="1:9" ht="18.2" customHeight="1">
      <c r="A65" s="104" t="s">
        <v>211</v>
      </c>
      <c r="C65" s="103">
        <v>929072752</v>
      </c>
      <c r="D65" s="103"/>
      <c r="E65" s="103">
        <v>-1334466231</v>
      </c>
      <c r="F65" s="103"/>
      <c r="G65" s="103">
        <v>569921059</v>
      </c>
      <c r="H65" s="103"/>
      <c r="I65" s="103">
        <v>-1199995712</v>
      </c>
    </row>
    <row r="66" spans="1:9" ht="18.2" customHeight="1">
      <c r="A66" s="104" t="s">
        <v>212</v>
      </c>
      <c r="C66" s="103">
        <v>-444626698</v>
      </c>
      <c r="D66" s="103"/>
      <c r="E66" s="103">
        <v>64156844</v>
      </c>
      <c r="F66" s="103"/>
      <c r="G66" s="103">
        <v>-501086460</v>
      </c>
      <c r="H66" s="103"/>
      <c r="I66" s="103">
        <v>-34541036</v>
      </c>
    </row>
    <row r="67" spans="1:9" ht="18.2" customHeight="1">
      <c r="A67" s="104" t="s">
        <v>213</v>
      </c>
      <c r="C67" s="106">
        <v>-64680482</v>
      </c>
      <c r="D67" s="103"/>
      <c r="E67" s="106">
        <v>61578413</v>
      </c>
      <c r="F67" s="103"/>
      <c r="G67" s="106">
        <v>-81190000</v>
      </c>
      <c r="H67" s="103"/>
      <c r="I67" s="107">
        <v>-23723562</v>
      </c>
    </row>
    <row r="68" spans="1:9" ht="18.2" customHeight="1">
      <c r="A68" s="95" t="s">
        <v>334</v>
      </c>
      <c r="C68" s="105">
        <f>SUM(C46,C56:C67)</f>
        <v>13978033940</v>
      </c>
      <c r="D68" s="105"/>
      <c r="E68" s="105">
        <f>SUM(E46,E56:E67)</f>
        <v>13854825768</v>
      </c>
      <c r="F68" s="105"/>
      <c r="G68" s="105">
        <f>SUM(G46,G56:G67)</f>
        <v>9267105916</v>
      </c>
      <c r="H68" s="105"/>
      <c r="I68" s="105">
        <f>SUM(I46,I56:I67)</f>
        <v>13445670712</v>
      </c>
    </row>
    <row r="69" spans="1:9" ht="18.2" customHeight="1">
      <c r="A69" s="95" t="s">
        <v>335</v>
      </c>
      <c r="C69" s="105">
        <v>47257682</v>
      </c>
      <c r="D69" s="105"/>
      <c r="E69" s="105">
        <v>15458674</v>
      </c>
      <c r="F69" s="105"/>
      <c r="G69" s="105">
        <v>0</v>
      </c>
      <c r="H69" s="105"/>
      <c r="I69" s="105">
        <v>0</v>
      </c>
    </row>
    <row r="70" spans="1:9" ht="18.2" customHeight="1">
      <c r="A70" s="95" t="s">
        <v>214</v>
      </c>
      <c r="C70" s="107">
        <v>-1200593852</v>
      </c>
      <c r="D70" s="103"/>
      <c r="E70" s="107">
        <v>-1527365427</v>
      </c>
      <c r="F70" s="103"/>
      <c r="G70" s="107">
        <v>-518151824</v>
      </c>
      <c r="H70" s="103"/>
      <c r="I70" s="107">
        <v>-959602450</v>
      </c>
    </row>
    <row r="71" spans="1:9" ht="18.2" customHeight="1">
      <c r="A71" s="94" t="s">
        <v>336</v>
      </c>
      <c r="C71" s="106">
        <f>SUM(C68:C70)</f>
        <v>12824697770</v>
      </c>
      <c r="D71" s="103"/>
      <c r="E71" s="106">
        <f>SUM(E68:E70)</f>
        <v>12342919015</v>
      </c>
      <c r="F71" s="103"/>
      <c r="G71" s="106">
        <f>SUM(G68:G70)</f>
        <v>8748954092</v>
      </c>
      <c r="H71" s="103"/>
      <c r="I71" s="106">
        <f>SUM(I68:I70)</f>
        <v>12486068262</v>
      </c>
    </row>
    <row r="72" spans="1:9" ht="18.2" customHeight="1">
      <c r="A72" s="94" t="s">
        <v>215</v>
      </c>
    </row>
    <row r="73" spans="1:9" ht="18.2" customHeight="1">
      <c r="A73" s="95" t="s">
        <v>337</v>
      </c>
      <c r="C73" s="103">
        <v>69832581</v>
      </c>
      <c r="E73" s="103">
        <v>489869153</v>
      </c>
      <c r="G73" s="103">
        <v>10000000</v>
      </c>
      <c r="I73" s="103">
        <v>485652292</v>
      </c>
    </row>
    <row r="74" spans="1:9" ht="18.2" customHeight="1">
      <c r="A74" s="104" t="s">
        <v>216</v>
      </c>
      <c r="C74" s="103">
        <v>-2355540450</v>
      </c>
      <c r="D74" s="103"/>
      <c r="E74" s="103">
        <v>-3507460000</v>
      </c>
      <c r="F74" s="103"/>
      <c r="G74" s="103">
        <v>-6492689831</v>
      </c>
      <c r="H74" s="103"/>
      <c r="I74" s="103">
        <v>-11539252730</v>
      </c>
    </row>
    <row r="75" spans="1:9" ht="18.2" customHeight="1">
      <c r="A75" s="104" t="s">
        <v>217</v>
      </c>
      <c r="C75" s="103">
        <v>714836124</v>
      </c>
      <c r="D75" s="103"/>
      <c r="E75" s="103">
        <v>2136210000</v>
      </c>
      <c r="F75" s="103"/>
      <c r="G75" s="103">
        <v>4487982111</v>
      </c>
      <c r="H75" s="103"/>
      <c r="I75" s="103">
        <v>8851202380</v>
      </c>
    </row>
    <row r="76" spans="1:9" ht="18.2" customHeight="1">
      <c r="A76" s="104" t="s">
        <v>338</v>
      </c>
      <c r="C76" s="103">
        <v>-1133402342</v>
      </c>
      <c r="D76" s="103"/>
      <c r="E76" s="103">
        <v>0</v>
      </c>
      <c r="F76" s="103"/>
      <c r="G76" s="103">
        <v>-1133402342</v>
      </c>
      <c r="H76" s="103"/>
      <c r="I76" s="103">
        <v>0</v>
      </c>
    </row>
    <row r="77" spans="1:9" ht="18.2" customHeight="1">
      <c r="A77" s="104" t="s">
        <v>218</v>
      </c>
      <c r="C77" s="103">
        <v>-1536648</v>
      </c>
      <c r="D77" s="103"/>
      <c r="E77" s="103">
        <v>-14282259</v>
      </c>
      <c r="F77" s="103"/>
      <c r="G77" s="103">
        <v>-1536649</v>
      </c>
      <c r="H77" s="103"/>
      <c r="I77" s="103">
        <v>-6137528</v>
      </c>
    </row>
    <row r="78" spans="1:9" ht="18.2" customHeight="1">
      <c r="A78" s="95" t="s">
        <v>219</v>
      </c>
      <c r="C78" s="105">
        <v>-423522721</v>
      </c>
      <c r="D78" s="103"/>
      <c r="E78" s="105">
        <v>-1927290457</v>
      </c>
      <c r="F78" s="103"/>
      <c r="G78" s="105">
        <v>-402841518</v>
      </c>
      <c r="H78" s="103"/>
      <c r="I78" s="103">
        <v>-945972145</v>
      </c>
    </row>
    <row r="79" spans="1:9" ht="18.2" customHeight="1">
      <c r="A79" s="95" t="s">
        <v>220</v>
      </c>
      <c r="C79" s="103">
        <v>-26188563</v>
      </c>
      <c r="D79" s="103"/>
      <c r="E79" s="103">
        <v>-107623655</v>
      </c>
      <c r="F79" s="103"/>
      <c r="G79" s="103">
        <v>-20281129</v>
      </c>
      <c r="H79" s="103"/>
      <c r="I79" s="103">
        <v>-46978384</v>
      </c>
    </row>
    <row r="80" spans="1:9" ht="18.2" customHeight="1">
      <c r="A80" s="95" t="s">
        <v>279</v>
      </c>
      <c r="C80" s="103">
        <v>-456711688</v>
      </c>
      <c r="D80" s="103"/>
      <c r="E80" s="103">
        <v>0</v>
      </c>
      <c r="F80" s="103"/>
      <c r="G80" s="103">
        <v>-1583727577</v>
      </c>
      <c r="H80" s="103"/>
      <c r="I80" s="103">
        <v>-2772615545</v>
      </c>
    </row>
    <row r="81" spans="1:9" ht="18.2" customHeight="1">
      <c r="A81" s="95" t="s">
        <v>248</v>
      </c>
      <c r="C81" s="103">
        <v>150104403</v>
      </c>
      <c r="D81" s="103"/>
      <c r="E81" s="103">
        <v>-622572415</v>
      </c>
      <c r="F81" s="103"/>
      <c r="G81" s="103">
        <v>632934000</v>
      </c>
      <c r="H81" s="103"/>
      <c r="I81" s="103">
        <v>574616000</v>
      </c>
    </row>
    <row r="82" spans="1:9" ht="18.2" customHeight="1">
      <c r="A82" s="95" t="s">
        <v>289</v>
      </c>
      <c r="C82" s="103">
        <v>0</v>
      </c>
      <c r="D82" s="103"/>
      <c r="E82" s="103">
        <v>4569868575</v>
      </c>
      <c r="F82" s="103"/>
      <c r="G82" s="103">
        <v>0</v>
      </c>
      <c r="H82" s="103"/>
      <c r="I82" s="103">
        <v>0</v>
      </c>
    </row>
    <row r="83" spans="1:9" ht="18.2" customHeight="1">
      <c r="A83" s="95" t="s">
        <v>221</v>
      </c>
      <c r="C83" s="103">
        <v>-195495000</v>
      </c>
      <c r="D83" s="103"/>
      <c r="E83" s="103">
        <v>-607656000</v>
      </c>
      <c r="F83" s="103"/>
      <c r="G83" s="103">
        <v>-195495000</v>
      </c>
      <c r="H83" s="103"/>
      <c r="I83" s="103">
        <v>-607656000</v>
      </c>
    </row>
    <row r="84" spans="1:9" ht="18.2" customHeight="1">
      <c r="A84" s="95" t="s">
        <v>339</v>
      </c>
      <c r="C84" s="103">
        <v>105000000</v>
      </c>
      <c r="D84" s="103"/>
      <c r="E84" s="103">
        <v>0</v>
      </c>
      <c r="F84" s="103"/>
      <c r="G84" s="103">
        <v>105000000</v>
      </c>
      <c r="H84" s="103"/>
      <c r="I84" s="103">
        <v>0</v>
      </c>
    </row>
    <row r="85" spans="1:9" ht="18.2" customHeight="1">
      <c r="A85" s="95" t="s">
        <v>222</v>
      </c>
      <c r="C85" s="103">
        <v>-696094361</v>
      </c>
      <c r="D85" s="103"/>
      <c r="E85" s="103">
        <v>-1334915503</v>
      </c>
      <c r="F85" s="103"/>
      <c r="G85" s="103">
        <v>-510912228</v>
      </c>
      <c r="H85" s="103"/>
      <c r="I85" s="103">
        <v>-353174638</v>
      </c>
    </row>
    <row r="86" spans="1:9" ht="18.2" customHeight="1">
      <c r="A86" s="95" t="s">
        <v>340</v>
      </c>
      <c r="C86" s="103">
        <v>1965409707</v>
      </c>
      <c r="D86" s="103"/>
      <c r="E86" s="103">
        <v>708359345</v>
      </c>
      <c r="F86" s="103"/>
      <c r="G86" s="103">
        <v>886596989</v>
      </c>
      <c r="H86" s="103"/>
      <c r="I86" s="103">
        <v>95336921</v>
      </c>
    </row>
    <row r="87" spans="1:9" ht="18.2" customHeight="1">
      <c r="A87" s="95" t="s">
        <v>290</v>
      </c>
      <c r="C87" s="103">
        <v>0</v>
      </c>
      <c r="D87" s="103"/>
      <c r="E87" s="103">
        <v>32891111</v>
      </c>
      <c r="F87" s="103"/>
      <c r="G87" s="103">
        <v>0</v>
      </c>
      <c r="H87" s="103"/>
      <c r="I87" s="103">
        <v>0</v>
      </c>
    </row>
    <row r="88" spans="1:9" ht="18.2" customHeight="1">
      <c r="A88" s="95" t="s">
        <v>223</v>
      </c>
      <c r="C88" s="103">
        <v>470640</v>
      </c>
      <c r="D88" s="103"/>
      <c r="E88" s="103">
        <v>14710024</v>
      </c>
      <c r="F88" s="103"/>
      <c r="G88" s="103">
        <v>442800</v>
      </c>
      <c r="H88" s="103"/>
      <c r="I88" s="103">
        <v>578706</v>
      </c>
    </row>
    <row r="89" spans="1:9" ht="18.2" customHeight="1">
      <c r="A89" s="95" t="s">
        <v>224</v>
      </c>
      <c r="C89" s="103">
        <v>455811887</v>
      </c>
      <c r="D89" s="103"/>
      <c r="E89" s="103">
        <v>249811814</v>
      </c>
      <c r="F89" s="103"/>
      <c r="G89" s="103">
        <v>972743913</v>
      </c>
      <c r="H89" s="103"/>
      <c r="I89" s="95">
        <v>887747061</v>
      </c>
    </row>
    <row r="90" spans="1:9" ht="18.2" customHeight="1">
      <c r="A90" s="95" t="s">
        <v>225</v>
      </c>
      <c r="C90" s="105">
        <v>429386096</v>
      </c>
      <c r="D90" s="103"/>
      <c r="E90" s="105">
        <v>603043560</v>
      </c>
      <c r="F90" s="103"/>
      <c r="G90" s="105">
        <v>2566216096</v>
      </c>
      <c r="H90" s="103"/>
      <c r="I90" s="105">
        <v>2013656051</v>
      </c>
    </row>
    <row r="91" spans="1:9" ht="18.2" customHeight="1">
      <c r="A91" s="94" t="s">
        <v>292</v>
      </c>
      <c r="C91" s="108">
        <f>SUM(C73:C90)</f>
        <v>-1397640335</v>
      </c>
      <c r="D91" s="103"/>
      <c r="E91" s="108">
        <f>SUM(E73:E90)</f>
        <v>682963293</v>
      </c>
      <c r="F91" s="103"/>
      <c r="G91" s="108">
        <f>SUM(G73:G90)</f>
        <v>-678970365</v>
      </c>
      <c r="H91" s="103"/>
      <c r="I91" s="108">
        <f>SUM(I73:I90)</f>
        <v>-3362997559</v>
      </c>
    </row>
    <row r="92" spans="1:9" ht="18.2" customHeight="1"/>
    <row r="93" spans="1:9" ht="18.2" customHeight="1">
      <c r="A93" s="95" t="s">
        <v>36</v>
      </c>
      <c r="C93" s="96"/>
      <c r="D93" s="97"/>
      <c r="E93" s="96"/>
      <c r="G93" s="96"/>
      <c r="H93" s="97"/>
      <c r="I93" s="96"/>
    </row>
    <row r="94" spans="1:9" ht="18.2" customHeight="1">
      <c r="A94" s="92" t="s">
        <v>0</v>
      </c>
      <c r="B94" s="93"/>
      <c r="C94" s="93"/>
      <c r="D94" s="93"/>
      <c r="E94" s="93"/>
      <c r="F94" s="93"/>
      <c r="G94" s="93"/>
      <c r="H94" s="93"/>
      <c r="I94" s="93"/>
    </row>
    <row r="95" spans="1:9" ht="18.2" customHeight="1">
      <c r="A95" s="92" t="s">
        <v>201</v>
      </c>
      <c r="B95" s="93"/>
      <c r="C95" s="93"/>
      <c r="D95" s="93"/>
      <c r="E95" s="93"/>
      <c r="F95" s="93"/>
      <c r="G95" s="93"/>
      <c r="H95" s="93"/>
      <c r="I95" s="93"/>
    </row>
    <row r="96" spans="1:9" ht="18.2" customHeight="1">
      <c r="A96" s="94" t="s">
        <v>297</v>
      </c>
      <c r="B96" s="93"/>
      <c r="C96" s="93"/>
      <c r="D96" s="93"/>
      <c r="E96" s="93"/>
      <c r="F96" s="93"/>
      <c r="G96" s="93"/>
      <c r="H96" s="93"/>
      <c r="I96" s="93"/>
    </row>
    <row r="97" spans="1:9" ht="18.2" customHeight="1">
      <c r="B97" s="96"/>
      <c r="C97" s="97"/>
      <c r="E97" s="97"/>
      <c r="G97" s="97"/>
      <c r="I97" s="97" t="s">
        <v>1</v>
      </c>
    </row>
    <row r="98" spans="1:9" s="88" customFormat="1" ht="18.2" customHeight="1">
      <c r="A98" s="94"/>
      <c r="B98" s="98"/>
      <c r="C98" s="99"/>
      <c r="D98" s="99" t="s">
        <v>2</v>
      </c>
      <c r="E98" s="99"/>
      <c r="F98" s="94"/>
      <c r="G98" s="99"/>
      <c r="H98" s="99" t="s">
        <v>3</v>
      </c>
      <c r="I98" s="99"/>
    </row>
    <row r="99" spans="1:9" ht="18.2" customHeight="1">
      <c r="B99" s="100"/>
      <c r="C99" s="101">
        <v>2568</v>
      </c>
      <c r="D99" s="102"/>
      <c r="E99" s="101">
        <v>2567</v>
      </c>
      <c r="F99" s="23"/>
      <c r="G99" s="101">
        <v>2568</v>
      </c>
      <c r="H99" s="102"/>
      <c r="I99" s="101">
        <v>2567</v>
      </c>
    </row>
    <row r="100" spans="1:9" ht="18.2" customHeight="1">
      <c r="A100" s="94" t="s">
        <v>226</v>
      </c>
      <c r="C100" s="103"/>
      <c r="D100" s="103"/>
      <c r="E100" s="103"/>
      <c r="F100" s="103"/>
      <c r="G100" s="103"/>
      <c r="H100" s="103"/>
      <c r="I100" s="103"/>
    </row>
    <row r="101" spans="1:9" ht="18.2" customHeight="1">
      <c r="A101" s="95" t="s">
        <v>376</v>
      </c>
      <c r="C101" s="103">
        <v>-2111067000</v>
      </c>
      <c r="D101" s="103"/>
      <c r="E101" s="103">
        <v>422730000</v>
      </c>
      <c r="F101" s="103"/>
      <c r="G101" s="103">
        <v>-1734267000</v>
      </c>
      <c r="H101" s="103"/>
      <c r="I101" s="103">
        <v>167730000</v>
      </c>
    </row>
    <row r="102" spans="1:9" ht="18.2" customHeight="1">
      <c r="A102" s="95" t="s">
        <v>377</v>
      </c>
      <c r="C102" s="103">
        <v>3490000000</v>
      </c>
      <c r="D102" s="103"/>
      <c r="E102" s="103">
        <v>445000000</v>
      </c>
      <c r="F102" s="103"/>
      <c r="G102" s="103">
        <v>3490000000</v>
      </c>
      <c r="H102" s="103"/>
      <c r="I102" s="103">
        <v>445000000</v>
      </c>
    </row>
    <row r="103" spans="1:9" ht="18.2" customHeight="1">
      <c r="A103" s="95" t="s">
        <v>227</v>
      </c>
      <c r="C103" s="109">
        <v>0</v>
      </c>
      <c r="D103" s="103"/>
      <c r="E103" s="109">
        <v>0</v>
      </c>
      <c r="F103" s="103"/>
      <c r="G103" s="109">
        <v>3358649169</v>
      </c>
      <c r="H103" s="103"/>
      <c r="I103" s="103">
        <v>1748597934</v>
      </c>
    </row>
    <row r="104" spans="1:9" ht="18.2" customHeight="1">
      <c r="A104" s="104" t="s">
        <v>228</v>
      </c>
      <c r="C104" s="109">
        <v>0</v>
      </c>
      <c r="D104" s="103"/>
      <c r="E104" s="109">
        <v>0</v>
      </c>
      <c r="F104" s="103"/>
      <c r="G104" s="109">
        <v>-2059368653</v>
      </c>
      <c r="H104" s="103"/>
      <c r="I104" s="103">
        <v>-1707921724</v>
      </c>
    </row>
    <row r="105" spans="1:9" ht="18.2" customHeight="1">
      <c r="A105" s="104" t="s">
        <v>229</v>
      </c>
      <c r="C105" s="103">
        <v>5238200000</v>
      </c>
      <c r="D105" s="103"/>
      <c r="E105" s="103">
        <v>9834149532</v>
      </c>
      <c r="F105" s="103"/>
      <c r="G105" s="103">
        <v>4554600000</v>
      </c>
      <c r="H105" s="103"/>
      <c r="I105" s="105">
        <v>8355380475</v>
      </c>
    </row>
    <row r="106" spans="1:9" ht="18.2" customHeight="1">
      <c r="A106" s="104" t="s">
        <v>230</v>
      </c>
      <c r="C106" s="103">
        <v>-8699712701</v>
      </c>
      <c r="D106" s="103"/>
      <c r="E106" s="103">
        <v>-11201364428</v>
      </c>
      <c r="F106" s="103"/>
      <c r="G106" s="103">
        <v>-6545304141</v>
      </c>
      <c r="H106" s="103"/>
      <c r="I106" s="103">
        <v>-10293748078</v>
      </c>
    </row>
    <row r="107" spans="1:9" ht="18.2" customHeight="1">
      <c r="A107" s="104" t="s">
        <v>231</v>
      </c>
      <c r="C107" s="109">
        <v>13000000000</v>
      </c>
      <c r="D107" s="103"/>
      <c r="E107" s="109">
        <v>6000000000</v>
      </c>
      <c r="F107" s="103"/>
      <c r="G107" s="109">
        <v>13000000000</v>
      </c>
      <c r="H107" s="103"/>
      <c r="I107" s="103">
        <v>6000000000</v>
      </c>
    </row>
    <row r="108" spans="1:9" ht="18.2" customHeight="1">
      <c r="A108" s="104" t="s">
        <v>232</v>
      </c>
      <c r="C108" s="109">
        <v>-83460000</v>
      </c>
      <c r="D108" s="103"/>
      <c r="E108" s="109">
        <v>-34026000</v>
      </c>
      <c r="F108" s="103"/>
      <c r="G108" s="109">
        <v>-83460000</v>
      </c>
      <c r="H108" s="103"/>
      <c r="I108" s="103">
        <v>-34026000</v>
      </c>
    </row>
    <row r="109" spans="1:9" ht="18.2" customHeight="1">
      <c r="A109" s="104" t="s">
        <v>233</v>
      </c>
      <c r="C109" s="109">
        <v>-15197690000</v>
      </c>
      <c r="D109" s="103"/>
      <c r="E109" s="109">
        <v>-9073800000</v>
      </c>
      <c r="F109" s="103"/>
      <c r="G109" s="109">
        <v>-15197690000</v>
      </c>
      <c r="H109" s="103"/>
      <c r="I109" s="103">
        <v>-9073800000</v>
      </c>
    </row>
    <row r="110" spans="1:9" ht="18.2" customHeight="1">
      <c r="A110" s="104" t="s">
        <v>234</v>
      </c>
      <c r="C110" s="109">
        <v>-2820239900</v>
      </c>
      <c r="D110" s="103"/>
      <c r="E110" s="109">
        <v>-3576285026</v>
      </c>
      <c r="F110" s="103"/>
      <c r="G110" s="109">
        <v>-2547531217</v>
      </c>
      <c r="H110" s="103"/>
      <c r="I110" s="109">
        <v>-3133033293</v>
      </c>
    </row>
    <row r="111" spans="1:9" ht="18.2" customHeight="1">
      <c r="A111" s="104" t="s">
        <v>235</v>
      </c>
      <c r="C111" s="109">
        <v>-209465780</v>
      </c>
      <c r="D111" s="103"/>
      <c r="E111" s="109">
        <v>-238890054</v>
      </c>
      <c r="F111" s="103"/>
      <c r="G111" s="109">
        <v>-186545336</v>
      </c>
      <c r="H111" s="103"/>
      <c r="I111" s="109">
        <v>-188789149</v>
      </c>
    </row>
    <row r="112" spans="1:9" ht="18.2" customHeight="1">
      <c r="A112" s="104" t="s">
        <v>341</v>
      </c>
      <c r="C112" s="109">
        <v>5000000000</v>
      </c>
      <c r="D112" s="103"/>
      <c r="E112" s="109">
        <v>0</v>
      </c>
      <c r="F112" s="103"/>
      <c r="G112" s="109">
        <v>5000000000</v>
      </c>
      <c r="H112" s="103"/>
      <c r="I112" s="109">
        <v>0</v>
      </c>
    </row>
    <row r="113" spans="1:10" ht="18.2" customHeight="1">
      <c r="A113" s="104" t="s">
        <v>342</v>
      </c>
      <c r="C113" s="109">
        <v>-58125700</v>
      </c>
      <c r="D113" s="103"/>
      <c r="E113" s="109">
        <v>0</v>
      </c>
      <c r="F113" s="103"/>
      <c r="G113" s="109">
        <v>-58125700</v>
      </c>
      <c r="H113" s="103"/>
      <c r="I113" s="109">
        <v>0</v>
      </c>
    </row>
    <row r="114" spans="1:10" ht="18.2" customHeight="1">
      <c r="A114" s="104" t="s">
        <v>343</v>
      </c>
      <c r="C114" s="109">
        <v>-5050000000</v>
      </c>
      <c r="D114" s="103"/>
      <c r="E114" s="109">
        <v>0</v>
      </c>
      <c r="F114" s="103"/>
      <c r="G114" s="109">
        <v>-5050000000</v>
      </c>
      <c r="H114" s="103"/>
      <c r="I114" s="109">
        <v>0</v>
      </c>
    </row>
    <row r="115" spans="1:10" ht="18.2" customHeight="1">
      <c r="A115" s="104" t="s">
        <v>236</v>
      </c>
      <c r="B115" s="104"/>
      <c r="C115" s="109">
        <v>-456380148</v>
      </c>
      <c r="D115" s="109"/>
      <c r="E115" s="109">
        <v>-409869871</v>
      </c>
      <c r="F115" s="109"/>
      <c r="G115" s="109">
        <v>-456380148</v>
      </c>
      <c r="H115" s="103"/>
      <c r="I115" s="109">
        <v>-409869871</v>
      </c>
      <c r="J115" s="89"/>
    </row>
    <row r="116" spans="1:10" ht="18.2" customHeight="1">
      <c r="A116" s="104" t="s">
        <v>168</v>
      </c>
      <c r="B116" s="104"/>
      <c r="C116" s="109">
        <v>-2262054769</v>
      </c>
      <c r="D116" s="109"/>
      <c r="E116" s="109">
        <v>-2878795060</v>
      </c>
      <c r="F116" s="109"/>
      <c r="G116" s="109">
        <v>-2262054769</v>
      </c>
      <c r="H116" s="109"/>
      <c r="I116" s="109">
        <v>-2878795060</v>
      </c>
      <c r="J116" s="89"/>
    </row>
    <row r="117" spans="1:10" ht="18.2" customHeight="1">
      <c r="A117" s="95" t="s">
        <v>237</v>
      </c>
      <c r="C117" s="109">
        <v>73810000</v>
      </c>
      <c r="D117" s="103"/>
      <c r="E117" s="109">
        <v>754149000</v>
      </c>
      <c r="F117" s="103"/>
      <c r="G117" s="109">
        <v>73810000</v>
      </c>
      <c r="H117" s="103"/>
      <c r="I117" s="109">
        <v>754149000</v>
      </c>
    </row>
    <row r="118" spans="1:10" ht="18.2" customHeight="1">
      <c r="A118" s="95" t="s">
        <v>294</v>
      </c>
      <c r="C118" s="109">
        <v>0</v>
      </c>
      <c r="D118" s="103"/>
      <c r="E118" s="109">
        <v>-412478266</v>
      </c>
      <c r="F118" s="103"/>
      <c r="G118" s="109">
        <v>0</v>
      </c>
      <c r="H118" s="103"/>
      <c r="I118" s="109">
        <v>0</v>
      </c>
    </row>
    <row r="119" spans="1:10" ht="18.2" customHeight="1">
      <c r="A119" s="95" t="s">
        <v>293</v>
      </c>
      <c r="C119" s="109">
        <v>-32710666</v>
      </c>
      <c r="D119" s="103"/>
      <c r="E119" s="109">
        <v>-613611883</v>
      </c>
      <c r="F119" s="103"/>
      <c r="G119" s="109">
        <v>0</v>
      </c>
      <c r="H119" s="103"/>
      <c r="I119" s="109">
        <v>0</v>
      </c>
    </row>
    <row r="120" spans="1:10" ht="18.2" customHeight="1">
      <c r="A120" s="94" t="s">
        <v>344</v>
      </c>
      <c r="C120" s="108">
        <f>SUM(C101:C119)</f>
        <v>-10178896664</v>
      </c>
      <c r="D120" s="103"/>
      <c r="E120" s="108">
        <f>SUM(E101:E119)</f>
        <v>-10983092056</v>
      </c>
      <c r="F120" s="103"/>
      <c r="G120" s="108">
        <f>SUM(G101:G119)</f>
        <v>-6703667795</v>
      </c>
      <c r="H120" s="103"/>
      <c r="I120" s="108">
        <f>SUM(I101:I119)</f>
        <v>-10249125766</v>
      </c>
    </row>
    <row r="121" spans="1:10" ht="18.2" customHeight="1">
      <c r="A121" s="94" t="s">
        <v>238</v>
      </c>
      <c r="C121" s="108">
        <v>-263148376</v>
      </c>
      <c r="D121" s="103"/>
      <c r="E121" s="108">
        <v>60218657</v>
      </c>
      <c r="F121" s="103"/>
      <c r="G121" s="108">
        <v>0</v>
      </c>
      <c r="H121" s="103"/>
      <c r="I121" s="108">
        <v>0</v>
      </c>
    </row>
    <row r="122" spans="1:10" ht="18.2" customHeight="1">
      <c r="A122" s="94" t="s">
        <v>345</v>
      </c>
      <c r="C122" s="103">
        <f>C71+C91+C120+C121</f>
        <v>985012395</v>
      </c>
      <c r="D122" s="103"/>
      <c r="E122" s="103">
        <f>E71+E91+E120+E121</f>
        <v>2103008909</v>
      </c>
      <c r="F122" s="103"/>
      <c r="G122" s="103">
        <f>G71+G91+G120+G121</f>
        <v>1366315932</v>
      </c>
      <c r="H122" s="103"/>
      <c r="I122" s="103">
        <f>I71+I91+I120+I121</f>
        <v>-1126055063</v>
      </c>
    </row>
    <row r="123" spans="1:10" ht="18.2" customHeight="1">
      <c r="A123" s="95" t="s">
        <v>239</v>
      </c>
      <c r="C123" s="95">
        <f>'BS '!F9</f>
        <v>4913178929</v>
      </c>
      <c r="E123" s="95">
        <v>2810170020</v>
      </c>
      <c r="G123" s="95">
        <f>'BS '!J9</f>
        <v>701629777</v>
      </c>
      <c r="H123" s="110"/>
      <c r="I123" s="110">
        <v>1827684840</v>
      </c>
    </row>
    <row r="124" spans="1:10" ht="18.2" customHeight="1" thickBot="1">
      <c r="A124" s="94" t="s">
        <v>240</v>
      </c>
      <c r="C124" s="111">
        <f>SUM(C122:C123)</f>
        <v>5898191324</v>
      </c>
      <c r="D124" s="103"/>
      <c r="E124" s="111">
        <f>SUM(E122:E123)</f>
        <v>4913178929</v>
      </c>
      <c r="F124" s="103"/>
      <c r="G124" s="111">
        <f>SUM(G122:G123)</f>
        <v>2067945709</v>
      </c>
      <c r="H124" s="103"/>
      <c r="I124" s="111">
        <f>SUM(I122:I123)</f>
        <v>701629777</v>
      </c>
    </row>
    <row r="125" spans="1:10" ht="18.2" customHeight="1" thickTop="1">
      <c r="A125" s="112"/>
      <c r="C125" s="103">
        <f>SUM(C124-'BS '!D9)</f>
        <v>0</v>
      </c>
      <c r="D125" s="103"/>
      <c r="E125" s="103">
        <f>SUM(E124-'BS '!F9)</f>
        <v>0</v>
      </c>
      <c r="F125" s="103"/>
      <c r="G125" s="103">
        <f>SUM(G124-'BS '!H9)</f>
        <v>0</v>
      </c>
      <c r="I125" s="103">
        <f>SUM(I124-'BS '!J9)</f>
        <v>0</v>
      </c>
    </row>
    <row r="126" spans="1:10" ht="18.2" customHeight="1"/>
    <row r="127" spans="1:10" ht="18.2" customHeight="1">
      <c r="A127" s="92" t="s">
        <v>241</v>
      </c>
    </row>
    <row r="128" spans="1:10" ht="18.2" customHeight="1">
      <c r="A128" s="104" t="s">
        <v>242</v>
      </c>
    </row>
    <row r="129" spans="1:9" ht="18.2" customHeight="1">
      <c r="A129" s="104" t="s">
        <v>243</v>
      </c>
      <c r="C129" s="95">
        <v>2398639895</v>
      </c>
      <c r="D129" s="103"/>
      <c r="E129" s="95">
        <v>2947772842</v>
      </c>
      <c r="F129" s="103"/>
      <c r="G129" s="95">
        <v>2141127201</v>
      </c>
      <c r="H129" s="103"/>
      <c r="I129" s="95">
        <v>2696304867</v>
      </c>
    </row>
    <row r="130" spans="1:9" ht="18.2" customHeight="1">
      <c r="A130" s="95" t="s">
        <v>346</v>
      </c>
    </row>
    <row r="131" spans="1:9" ht="18.2" customHeight="1">
      <c r="A131" s="95" t="s">
        <v>244</v>
      </c>
      <c r="C131" s="95">
        <v>1156074350</v>
      </c>
      <c r="E131" s="95">
        <v>902159838</v>
      </c>
      <c r="G131" s="95">
        <v>555900727</v>
      </c>
      <c r="I131" s="109">
        <v>100007435</v>
      </c>
    </row>
    <row r="132" spans="1:9" ht="18.2" customHeight="1">
      <c r="A132" s="95" t="s">
        <v>245</v>
      </c>
      <c r="C132" s="95">
        <v>11608174</v>
      </c>
      <c r="E132" s="95">
        <v>71781698</v>
      </c>
      <c r="G132" s="95">
        <v>9774434</v>
      </c>
      <c r="I132" s="103">
        <v>59635451</v>
      </c>
    </row>
    <row r="133" spans="1:9" ht="18.2" customHeight="1">
      <c r="A133" s="95" t="s">
        <v>246</v>
      </c>
      <c r="C133" s="109"/>
      <c r="E133" s="109"/>
      <c r="G133" s="109"/>
      <c r="I133" s="109"/>
    </row>
    <row r="134" spans="1:9" ht="18.2" customHeight="1">
      <c r="A134" s="95" t="s">
        <v>247</v>
      </c>
      <c r="C134" s="109">
        <v>-103620919</v>
      </c>
      <c r="E134" s="109">
        <v>195458392</v>
      </c>
      <c r="G134" s="109">
        <v>-23909765</v>
      </c>
      <c r="I134" s="109">
        <v>6738543</v>
      </c>
    </row>
    <row r="135" spans="1:9" ht="18.2" customHeight="1">
      <c r="A135" s="95" t="s">
        <v>347</v>
      </c>
      <c r="C135" s="109">
        <v>613306541</v>
      </c>
      <c r="E135" s="109">
        <v>0</v>
      </c>
      <c r="G135" s="109">
        <v>0</v>
      </c>
      <c r="I135" s="109">
        <v>0</v>
      </c>
    </row>
    <row r="136" spans="1:9" ht="18.2" customHeight="1">
      <c r="C136" s="109"/>
      <c r="E136" s="109"/>
      <c r="G136" s="103"/>
      <c r="I136" s="103"/>
    </row>
    <row r="137" spans="1:9" ht="18.2" customHeight="1">
      <c r="A137" s="95" t="s">
        <v>36</v>
      </c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7" orientation="portrait" r:id="rId1"/>
  <headerFooter alignWithMargins="0"/>
  <rowBreaks count="2" manualBreakCount="2">
    <brk id="48" max="16383" man="1"/>
    <brk id="9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00370-66A6-4F0B-BAFF-46BEBE686CBD}">
  <dimension ref="A1:AN7"/>
  <sheetViews>
    <sheetView workbookViewId="0"/>
  </sheetViews>
  <sheetFormatPr defaultRowHeight="14.25"/>
  <cols>
    <col min="13" max="13" width="12.28515625" bestFit="1" customWidth="1"/>
    <col min="16" max="16" width="9" bestFit="1" customWidth="1"/>
    <col min="29" max="29" width="12.28515625" bestFit="1" customWidth="1"/>
    <col min="32" max="32" width="9" bestFit="1" customWidth="1"/>
    <col min="37" max="37" width="12.28515625" bestFit="1" customWidth="1"/>
    <col min="40" max="40" width="9" bestFit="1" customWidth="1"/>
  </cols>
  <sheetData>
    <row r="1" spans="1:40">
      <c r="A1">
        <v>1769248102350</v>
      </c>
      <c r="B1" t="s">
        <v>301</v>
      </c>
      <c r="C1" t="s">
        <v>302</v>
      </c>
      <c r="D1">
        <v>6</v>
      </c>
      <c r="E1">
        <v>1771227350709</v>
      </c>
      <c r="F1" t="s">
        <v>349</v>
      </c>
      <c r="G1" t="s">
        <v>350</v>
      </c>
      <c r="H1">
        <v>0</v>
      </c>
      <c r="I1">
        <v>1771230334216</v>
      </c>
      <c r="J1" t="s">
        <v>351</v>
      </c>
      <c r="K1" t="s">
        <v>352</v>
      </c>
      <c r="L1">
        <v>0</v>
      </c>
      <c r="M1">
        <v>1771254842472</v>
      </c>
      <c r="N1" t="s">
        <v>353</v>
      </c>
      <c r="O1" t="s">
        <v>354</v>
      </c>
      <c r="P1">
        <v>0</v>
      </c>
      <c r="Q1">
        <v>1771518050353</v>
      </c>
      <c r="R1" t="s">
        <v>359</v>
      </c>
      <c r="S1" t="s">
        <v>360</v>
      </c>
      <c r="T1">
        <v>0</v>
      </c>
      <c r="U1">
        <v>1771592343271</v>
      </c>
      <c r="V1" t="s">
        <v>361</v>
      </c>
      <c r="W1" t="s">
        <v>362</v>
      </c>
      <c r="X1">
        <v>0</v>
      </c>
      <c r="Y1">
        <v>1771854226081</v>
      </c>
      <c r="Z1" t="s">
        <v>363</v>
      </c>
      <c r="AA1" t="s">
        <v>364</v>
      </c>
      <c r="AB1">
        <v>0</v>
      </c>
      <c r="AC1">
        <v>1771933632360</v>
      </c>
      <c r="AD1" t="s">
        <v>366</v>
      </c>
      <c r="AE1" t="s">
        <v>367</v>
      </c>
      <c r="AF1">
        <v>0</v>
      </c>
      <c r="AG1">
        <v>1771967851948</v>
      </c>
      <c r="AH1" t="s">
        <v>370</v>
      </c>
      <c r="AI1" t="s">
        <v>371</v>
      </c>
      <c r="AJ1">
        <v>0</v>
      </c>
      <c r="AK1">
        <v>1772054351946</v>
      </c>
      <c r="AL1" t="s">
        <v>374</v>
      </c>
      <c r="AM1" t="s">
        <v>375</v>
      </c>
      <c r="AN1">
        <v>0</v>
      </c>
    </row>
    <row r="2" spans="1:40">
      <c r="A2">
        <v>1769248103824</v>
      </c>
      <c r="B2" t="s">
        <v>303</v>
      </c>
      <c r="C2" t="s">
        <v>304</v>
      </c>
      <c r="D2" t="s">
        <v>305</v>
      </c>
    </row>
    <row r="3" spans="1:40">
      <c r="A3">
        <v>1769248103841</v>
      </c>
      <c r="B3" t="s">
        <v>303</v>
      </c>
      <c r="C3" t="s">
        <v>306</v>
      </c>
      <c r="D3" t="s">
        <v>307</v>
      </c>
    </row>
    <row r="4" spans="1:40">
      <c r="A4">
        <v>1769248103841</v>
      </c>
      <c r="B4" t="s">
        <v>303</v>
      </c>
      <c r="C4" t="s">
        <v>308</v>
      </c>
      <c r="D4" t="s">
        <v>309</v>
      </c>
    </row>
    <row r="5" spans="1:40">
      <c r="A5">
        <v>1769248103841</v>
      </c>
      <c r="B5" t="s">
        <v>303</v>
      </c>
      <c r="C5" t="s">
        <v>310</v>
      </c>
      <c r="D5" t="s">
        <v>311</v>
      </c>
    </row>
    <row r="6" spans="1:40">
      <c r="A6">
        <v>1769248103841</v>
      </c>
      <c r="B6" t="s">
        <v>303</v>
      </c>
      <c r="C6" t="s">
        <v>312</v>
      </c>
      <c r="D6" t="s">
        <v>313</v>
      </c>
    </row>
    <row r="7" spans="1:40">
      <c r="A7">
        <v>1769248103841</v>
      </c>
      <c r="B7" t="s">
        <v>303</v>
      </c>
      <c r="C7" t="s">
        <v>314</v>
      </c>
      <c r="D7" t="s">
        <v>315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B56DD-24A6-4DED-BEAB-215135BA7F5B}">
  <dimension ref="A1:AN1"/>
  <sheetViews>
    <sheetView workbookViewId="0"/>
  </sheetViews>
  <sheetFormatPr defaultRowHeight="14.25"/>
  <cols>
    <col min="13" max="13" width="12.28515625" bestFit="1" customWidth="1"/>
    <col min="16" max="16" width="9" bestFit="1" customWidth="1"/>
    <col min="29" max="29" width="12.28515625" bestFit="1" customWidth="1"/>
    <col min="32" max="32" width="9" bestFit="1" customWidth="1"/>
    <col min="37" max="37" width="12.28515625" bestFit="1" customWidth="1"/>
    <col min="40" max="40" width="9" bestFit="1" customWidth="1"/>
  </cols>
  <sheetData>
    <row r="1" spans="1:40">
      <c r="A1">
        <v>1769248102797</v>
      </c>
      <c r="B1" t="s">
        <v>301</v>
      </c>
      <c r="C1" t="s">
        <v>302</v>
      </c>
      <c r="D1">
        <v>0</v>
      </c>
      <c r="E1">
        <v>1771227350820</v>
      </c>
      <c r="F1" t="s">
        <v>349</v>
      </c>
      <c r="G1" t="s">
        <v>350</v>
      </c>
      <c r="H1">
        <v>0</v>
      </c>
      <c r="I1">
        <v>1771230334230</v>
      </c>
      <c r="J1" t="s">
        <v>351</v>
      </c>
      <c r="K1" t="s">
        <v>352</v>
      </c>
      <c r="L1">
        <v>0</v>
      </c>
      <c r="M1">
        <v>1771254842529</v>
      </c>
      <c r="N1" t="s">
        <v>353</v>
      </c>
      <c r="O1" t="s">
        <v>354</v>
      </c>
      <c r="P1">
        <v>0</v>
      </c>
      <c r="Q1">
        <v>1771518050654</v>
      </c>
      <c r="R1" t="s">
        <v>359</v>
      </c>
      <c r="S1" t="s">
        <v>360</v>
      </c>
      <c r="T1">
        <v>0</v>
      </c>
      <c r="U1">
        <v>1771592343313</v>
      </c>
      <c r="V1" t="s">
        <v>361</v>
      </c>
      <c r="W1" t="s">
        <v>362</v>
      </c>
      <c r="X1">
        <v>0</v>
      </c>
      <c r="Y1">
        <v>1771854226204</v>
      </c>
      <c r="Z1" t="s">
        <v>363</v>
      </c>
      <c r="AA1" t="s">
        <v>364</v>
      </c>
      <c r="AB1">
        <v>0</v>
      </c>
      <c r="AC1">
        <v>1771933632896</v>
      </c>
      <c r="AD1" t="s">
        <v>366</v>
      </c>
      <c r="AE1" t="s">
        <v>367</v>
      </c>
      <c r="AF1">
        <v>0</v>
      </c>
      <c r="AG1">
        <v>1771967851970</v>
      </c>
      <c r="AH1" t="s">
        <v>370</v>
      </c>
      <c r="AI1" t="s">
        <v>371</v>
      </c>
      <c r="AJ1">
        <v>0</v>
      </c>
      <c r="AK1">
        <v>1772054352044</v>
      </c>
      <c r="AL1" t="s">
        <v>374</v>
      </c>
      <c r="AM1" t="s">
        <v>375</v>
      </c>
      <c r="AN1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59940-302E-4D2A-A027-307AB7BD522C}">
  <dimension ref="A1:AN1"/>
  <sheetViews>
    <sheetView workbookViewId="0"/>
  </sheetViews>
  <sheetFormatPr defaultRowHeight="14.25"/>
  <cols>
    <col min="13" max="13" width="12.28515625" bestFit="1" customWidth="1"/>
    <col min="16" max="16" width="9" bestFit="1" customWidth="1"/>
    <col min="29" max="29" width="12.28515625" bestFit="1" customWidth="1"/>
    <col min="32" max="32" width="9" bestFit="1" customWidth="1"/>
    <col min="37" max="37" width="12.28515625" bestFit="1" customWidth="1"/>
    <col min="40" max="40" width="9" bestFit="1" customWidth="1"/>
  </cols>
  <sheetData>
    <row r="1" spans="1:40">
      <c r="A1">
        <v>1769248103196</v>
      </c>
      <c r="B1" t="s">
        <v>301</v>
      </c>
      <c r="C1" t="s">
        <v>302</v>
      </c>
      <c r="D1">
        <v>0</v>
      </c>
      <c r="E1">
        <v>1771227350820</v>
      </c>
      <c r="F1" t="s">
        <v>349</v>
      </c>
      <c r="G1" t="s">
        <v>350</v>
      </c>
      <c r="H1">
        <v>0</v>
      </c>
      <c r="I1">
        <v>1771230334246</v>
      </c>
      <c r="J1" t="s">
        <v>351</v>
      </c>
      <c r="K1" t="s">
        <v>352</v>
      </c>
      <c r="L1">
        <v>0</v>
      </c>
      <c r="M1">
        <v>1771254842552</v>
      </c>
      <c r="N1" t="s">
        <v>353</v>
      </c>
      <c r="O1" t="s">
        <v>354</v>
      </c>
      <c r="P1">
        <v>0</v>
      </c>
      <c r="Q1">
        <v>1771518050667</v>
      </c>
      <c r="R1" t="s">
        <v>359</v>
      </c>
      <c r="S1" t="s">
        <v>360</v>
      </c>
      <c r="T1">
        <v>0</v>
      </c>
      <c r="U1">
        <v>1771592343333</v>
      </c>
      <c r="V1" t="s">
        <v>361</v>
      </c>
      <c r="W1" t="s">
        <v>362</v>
      </c>
      <c r="X1">
        <v>0</v>
      </c>
      <c r="Y1">
        <v>1771854226288</v>
      </c>
      <c r="Z1" t="s">
        <v>363</v>
      </c>
      <c r="AA1" t="s">
        <v>364</v>
      </c>
      <c r="AB1">
        <v>0</v>
      </c>
      <c r="AC1">
        <v>1771933633100</v>
      </c>
      <c r="AD1" t="s">
        <v>366</v>
      </c>
      <c r="AE1" t="s">
        <v>367</v>
      </c>
      <c r="AF1">
        <v>0</v>
      </c>
      <c r="AG1">
        <v>1771967851972</v>
      </c>
      <c r="AH1" t="s">
        <v>370</v>
      </c>
      <c r="AI1" t="s">
        <v>371</v>
      </c>
      <c r="AJ1">
        <v>0</v>
      </c>
      <c r="AK1">
        <v>1772054352134</v>
      </c>
      <c r="AL1" t="s">
        <v>374</v>
      </c>
      <c r="AM1" t="s">
        <v>375</v>
      </c>
      <c r="AN1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CE994-1484-4706-A195-5312DBF022FD}">
  <dimension ref="A1:AN1"/>
  <sheetViews>
    <sheetView workbookViewId="0"/>
  </sheetViews>
  <sheetFormatPr defaultRowHeight="14.25"/>
  <cols>
    <col min="13" max="13" width="12.28515625" bestFit="1" customWidth="1"/>
    <col min="16" max="16" width="9" bestFit="1" customWidth="1"/>
    <col min="29" max="29" width="12.28515625" bestFit="1" customWidth="1"/>
    <col min="32" max="32" width="9" bestFit="1" customWidth="1"/>
    <col min="37" max="37" width="12.28515625" bestFit="1" customWidth="1"/>
    <col min="40" max="40" width="9" bestFit="1" customWidth="1"/>
  </cols>
  <sheetData>
    <row r="1" spans="1:40">
      <c r="A1">
        <v>1769248103797</v>
      </c>
      <c r="B1" t="s">
        <v>301</v>
      </c>
      <c r="C1" t="s">
        <v>302</v>
      </c>
      <c r="D1">
        <v>0</v>
      </c>
      <c r="E1">
        <v>1771227350820</v>
      </c>
      <c r="F1" t="s">
        <v>349</v>
      </c>
      <c r="G1" t="s">
        <v>350</v>
      </c>
      <c r="H1">
        <v>0</v>
      </c>
      <c r="I1">
        <v>1771230334262</v>
      </c>
      <c r="J1" t="s">
        <v>351</v>
      </c>
      <c r="K1" t="s">
        <v>352</v>
      </c>
      <c r="L1">
        <v>0</v>
      </c>
      <c r="M1">
        <v>1771254842584</v>
      </c>
      <c r="N1" t="s">
        <v>353</v>
      </c>
      <c r="O1" t="s">
        <v>354</v>
      </c>
      <c r="P1">
        <v>0</v>
      </c>
      <c r="Q1">
        <v>1771518050683</v>
      </c>
      <c r="R1" t="s">
        <v>359</v>
      </c>
      <c r="S1" t="s">
        <v>360</v>
      </c>
      <c r="T1">
        <v>0</v>
      </c>
      <c r="U1">
        <v>1771592343359</v>
      </c>
      <c r="V1" t="s">
        <v>361</v>
      </c>
      <c r="W1" t="s">
        <v>362</v>
      </c>
      <c r="X1">
        <v>0</v>
      </c>
      <c r="Y1">
        <v>1771854226348</v>
      </c>
      <c r="Z1" t="s">
        <v>363</v>
      </c>
      <c r="AA1" t="s">
        <v>364</v>
      </c>
      <c r="AB1">
        <v>0</v>
      </c>
      <c r="AC1">
        <v>1771933633361</v>
      </c>
      <c r="AD1" t="s">
        <v>366</v>
      </c>
      <c r="AE1" t="s">
        <v>367</v>
      </c>
      <c r="AF1">
        <v>0</v>
      </c>
      <c r="AG1">
        <v>1771967851974</v>
      </c>
      <c r="AH1" t="s">
        <v>370</v>
      </c>
      <c r="AI1" t="s">
        <v>371</v>
      </c>
      <c r="AJ1">
        <v>0</v>
      </c>
      <c r="AK1">
        <v>1772054352225</v>
      </c>
      <c r="AL1" t="s">
        <v>374</v>
      </c>
      <c r="AM1" t="s">
        <v>375</v>
      </c>
      <c r="AN1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77722A34A183E429F26ABB170F16DEA" ma:contentTypeVersion="18" ma:contentTypeDescription="สร้างเอกสารใหม่" ma:contentTypeScope="" ma:versionID="b46ebedc6324bdda5329c1d2ff3046d9">
  <xsd:schema xmlns:xsd="http://www.w3.org/2001/XMLSchema" xmlns:xs="http://www.w3.org/2001/XMLSchema" xmlns:p="http://schemas.microsoft.com/office/2006/metadata/properties" xmlns:ns2="628b7bf3-0118-46ff-87de-4516b9b24036" xmlns:ns3="f3114f9d-3057-455f-ab6e-01260354966e" xmlns:ns4="50c908b1-f277-4340-90a9-4611d0b0f078" targetNamespace="http://schemas.microsoft.com/office/2006/metadata/properties" ma:root="true" ma:fieldsID="1f1b54e35733605de2e4b8156376fd72" ns2:_="" ns3:_="" ns4:_="">
    <xsd:import namespace="628b7bf3-0118-46ff-87de-4516b9b24036"/>
    <xsd:import namespace="f3114f9d-3057-455f-ab6e-01260354966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8b7bf3-0118-46ff-87de-4516b9b240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114f9d-3057-455f-ab6e-01260354966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2939860e-3460-4668-a640-6ee178022632}" ma:internalName="TaxCatchAll" ma:showField="CatchAllData" ma:web="f3114f9d-3057-455f-ab6e-0126035496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28b7bf3-0118-46ff-87de-4516b9b24036">
      <Terms xmlns="http://schemas.microsoft.com/office/infopath/2007/PartnerControls"/>
    </lcf76f155ced4ddcb4097134ff3c332f>
  </documentManagement>
</p:properties>
</file>

<file path=customXml/item3.xml><?xml version="1.0" encoding="utf-8"?>
<datasnipper xmlns="http://datasnipper" xmlMigrated="true" guid="fbdafdcb-b392-4612-81ed-b687599488d7" revision="150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datasnipper xmlns="http://datasnipperlegacy" workbookId="0e7f32ed-e138-49fb-8636-505c7955b1e5" dataSnipperSheetDeleted="false" guid="30f0a428-f105-4451-82e0-c2931e124a96" revision="149">
  <settings xmlns="" guid="b0f94939-db39-4818-9750-e31e59f0a981">
    <setting type="boolean" value="True" name="embed-documents" guid="2e0756ed-ee0c-47e9-a695-e64cb3cbbad4"/>
  </settings>
</datasnipper>
</file>

<file path=customXml/itemProps1.xml><?xml version="1.0" encoding="utf-8"?>
<ds:datastoreItem xmlns:ds="http://schemas.openxmlformats.org/officeDocument/2006/customXml" ds:itemID="{A9D8AA9F-AAD7-4867-A32D-5BC7FFFD2C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8b7bf3-0118-46ff-87de-4516b9b24036"/>
    <ds:schemaRef ds:uri="f3114f9d-3057-455f-ab6e-01260354966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9868C0A-35FB-4EED-9A11-F1FA3EEC72FB}">
  <ds:schemaRefs>
    <ds:schemaRef ds:uri="http://purl.org/dc/elements/1.1/"/>
    <ds:schemaRef ds:uri="http://www.w3.org/XML/1998/namespace"/>
    <ds:schemaRef ds:uri="http://schemas.microsoft.com/office/2006/documentManagement/types"/>
    <ds:schemaRef ds:uri="http://purl.org/dc/dcmitype/"/>
    <ds:schemaRef ds:uri="f3114f9d-3057-455f-ab6e-01260354966e"/>
    <ds:schemaRef ds:uri="628b7bf3-0118-46ff-87de-4516b9b24036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50c908b1-f277-4340-90a9-4611d0b0f078"/>
  </ds:schemaRefs>
</ds:datastoreItem>
</file>

<file path=customXml/itemProps3.xml><?xml version="1.0" encoding="utf-8"?>
<ds:datastoreItem xmlns:ds="http://schemas.openxmlformats.org/officeDocument/2006/customXml" ds:itemID="{1D72A41B-2354-4D44-A792-BA5E05F1A0B1}">
  <ds:schemaRefs>
    <ds:schemaRef ds:uri="http://datasnipper"/>
  </ds:schemaRefs>
</ds:datastoreItem>
</file>

<file path=customXml/itemProps4.xml><?xml version="1.0" encoding="utf-8"?>
<ds:datastoreItem xmlns:ds="http://schemas.openxmlformats.org/officeDocument/2006/customXml" ds:itemID="{9C22B66E-22C3-451A-A1FB-DE8C154DD24E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35EA135D-B824-4D8E-BEB5-5342E858605D}">
  <ds:schemaRefs>
    <ds:schemaRef ds:uri="http://datasnipperlegacy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 </vt:lpstr>
      <vt:lpstr>PL </vt:lpstr>
      <vt:lpstr>conso </vt:lpstr>
      <vt:lpstr>company only </vt:lpstr>
      <vt:lpstr>cashflow</vt:lpstr>
      <vt:lpstr>'BS '!Print_Area</vt:lpstr>
      <vt:lpstr>cashflow!Print_Area</vt:lpstr>
      <vt:lpstr>'PL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Phakapol Amatayakul</dc:creator>
  <cp:lastModifiedBy>Darika Tongprapai</cp:lastModifiedBy>
  <cp:lastPrinted>2026-02-26T05:55:07Z</cp:lastPrinted>
  <dcterms:created xsi:type="dcterms:W3CDTF">2024-02-16T15:50:54Z</dcterms:created>
  <dcterms:modified xsi:type="dcterms:W3CDTF">2026-02-26T05:55:16Z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0x010100E77722A34A183E429F26ABB170F16DEA</vt:lpwstr>
  </property>
  <property fmtid="{D5CDD505-2E9C-101B-9397-08002B2CF9AE}" pid="3" name="MediaServiceImageTags">
    <vt:lpwstr/>
  </property>
</Properties>
</file>