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hongbud\Downloads\"/>
    </mc:Choice>
  </mc:AlternateContent>
  <xr:revisionPtr revIDLastSave="0" documentId="13_ncr:1_{734C24A3-B8BE-4565-BAF8-6325E4DA59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L" sheetId="1" r:id="rId1"/>
    <sheet name="PL" sheetId="4" r:id="rId2"/>
    <sheet name="SH" sheetId="8" r:id="rId3"/>
    <sheet name="CF" sheetId="9" r:id="rId4"/>
  </sheets>
  <definedNames>
    <definedName name="_xlnm.Print_Area" localSheetId="0">BL!$A$1:$F$77</definedName>
    <definedName name="_xlnm.Print_Area" localSheetId="3">CF!$A$1:$F$62</definedName>
    <definedName name="_xlnm.Print_Area" localSheetId="1">PL!$A$1:$F$35</definedName>
    <definedName name="_xlnm.Print_Area" localSheetId="2">SH!$A$1:$L$42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" l="1"/>
  <c r="F20" i="4"/>
  <c r="F22" i="4"/>
  <c r="F24" i="4"/>
  <c r="F26" i="4"/>
  <c r="F7" i="9"/>
  <c r="F16" i="9"/>
  <c r="F32" i="9"/>
  <c r="F36" i="9"/>
  <c r="F60" i="9"/>
  <c r="D13" i="4"/>
  <c r="D20" i="4"/>
  <c r="F62" i="9"/>
  <c r="F35" i="4"/>
  <c r="L34" i="8"/>
  <c r="L35" i="8"/>
  <c r="D21" i="8"/>
  <c r="D30" i="8"/>
  <c r="L9" i="8"/>
  <c r="D61" i="9"/>
  <c r="D32" i="4"/>
  <c r="J39" i="8" s="1"/>
  <c r="L39" i="8" s="1"/>
  <c r="D42" i="8"/>
  <c r="F21" i="8"/>
  <c r="F30" i="8"/>
  <c r="F42" i="8"/>
  <c r="H19" i="8"/>
  <c r="H21" i="8"/>
  <c r="H30" i="8"/>
  <c r="J14" i="8"/>
  <c r="H14" i="8"/>
  <c r="F14" i="8"/>
  <c r="D14" i="8"/>
  <c r="L13" i="8"/>
  <c r="L14" i="8"/>
  <c r="H40" i="8"/>
  <c r="H42" i="8" s="1"/>
  <c r="J35" i="8"/>
  <c r="H35" i="8"/>
  <c r="F35" i="8"/>
  <c r="D35" i="8"/>
  <c r="F75" i="1"/>
  <c r="F58" i="9"/>
  <c r="F46" i="9"/>
  <c r="F32" i="4"/>
  <c r="J18" i="8"/>
  <c r="L18" i="8"/>
  <c r="F55" i="1"/>
  <c r="F46" i="1"/>
  <c r="F27" i="1"/>
  <c r="F17" i="1"/>
  <c r="F29" i="1"/>
  <c r="F57" i="1"/>
  <c r="F77" i="1"/>
  <c r="D55" i="1"/>
  <c r="F33" i="4"/>
  <c r="J17" i="8"/>
  <c r="F71" i="4"/>
  <c r="F63" i="9"/>
  <c r="J19" i="8"/>
  <c r="J21" i="8"/>
  <c r="J30" i="8"/>
  <c r="L30" i="8"/>
  <c r="L17" i="8"/>
  <c r="L19" i="8"/>
  <c r="L21" i="8"/>
  <c r="D58" i="9"/>
  <c r="D46" i="9"/>
  <c r="D46" i="1"/>
  <c r="D71" i="4"/>
  <c r="D17" i="1"/>
  <c r="D27" i="1"/>
  <c r="G54" i="1"/>
  <c r="G55" i="1"/>
  <c r="G59" i="1"/>
  <c r="G60" i="1"/>
  <c r="F78" i="1"/>
  <c r="D75" i="1"/>
  <c r="D22" i="4" l="1"/>
  <c r="D24" i="4" s="1"/>
  <c r="D26" i="4" s="1"/>
  <c r="D33" i="4" s="1"/>
  <c r="D57" i="1"/>
  <c r="D77" i="1" s="1"/>
  <c r="D29" i="1"/>
  <c r="D7" i="9" l="1"/>
  <c r="D16" i="9" s="1"/>
  <c r="D32" i="9" s="1"/>
  <c r="D36" i="9" s="1"/>
  <c r="D60" i="9" s="1"/>
  <c r="D62" i="9" s="1"/>
  <c r="D63" i="9" s="1"/>
  <c r="J38" i="8"/>
  <c r="L38" i="8" s="1"/>
  <c r="L40" i="8" s="1"/>
  <c r="L42" i="8" s="1"/>
  <c r="L43" i="8" s="1"/>
  <c r="D35" i="4"/>
  <c r="D78" i="1"/>
  <c r="J40" i="8" l="1"/>
  <c r="J42" i="8" s="1"/>
</calcChain>
</file>

<file path=xl/sharedStrings.xml><?xml version="1.0" encoding="utf-8"?>
<sst xmlns="http://schemas.openxmlformats.org/spreadsheetml/2006/main" count="235" uniqueCount="158">
  <si>
    <t xml:space="preserve">บริษัท ภัทรลิสซิ่ง จำกัด (มหาชน) </t>
  </si>
  <si>
    <t>งบฐานะการเงิน</t>
  </si>
  <si>
    <t>31 ธันวาคม</t>
  </si>
  <si>
    <t>สินทรัพย์</t>
  </si>
  <si>
    <t>หมายเหตุ</t>
  </si>
  <si>
    <t>2568</t>
  </si>
  <si>
    <t>2567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</si>
  <si>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</si>
  <si>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</si>
  <si>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</si>
  <si>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</si>
  <si>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ลูกหนี้ตามสัญญาเช่าเงินทุนที่ถึงกำหนดชำระภายในหนึ่งปี</t>
  </si>
  <si>
    <t>4, 7</t>
  </si>
  <si>
    <t>ลูกหนี้หมุนเวียนอื่น</t>
  </si>
  <si>
    <t>4, 8</t>
  </si>
  <si>
    <t>เงินให้กู้ยืมระยะสั้น</t>
  </si>
  <si>
    <t>9, 23.2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</si>
  <si>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</si>
  <si>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</si>
  <si>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</si>
  <si>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</si>
  <si>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</si>
  <si>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</si>
  <si>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</si>
  <si>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</si>
  <si>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</si>
  <si>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4, 11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</si>
  <si>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</si>
  <si>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</si>
  <si>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</si>
  <si>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</si>
  <si>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</si>
  <si>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</si>
  <si>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</si>
  <si>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</si>
  <si>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</si>
  <si>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</si>
  <si>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</si>
  <si>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</si>
  <si>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</si>
  <si>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</si>
  <si>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</si>
  <si>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</si>
  <si>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</si>
  <si>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</si>
  <si>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</si>
  <si>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</si>
  <si>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</si>
  <si>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</si>
  <si>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</si>
  <si>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</si>
  <si>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</si>
  <si>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</si>
  <si>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</si>
  <si>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</si>
  <si>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</si>
  <si>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</si>
  <si>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</si>
  <si>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</si>
  <si>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</si>
  <si>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</si>
  <si>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</si>
  <si>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</si>
  <si>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</si>
  <si>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</si>
  <si>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</si>
  <si>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</si>
  <si>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</si>
  <si>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ค่าเช่ารับจากสัญญาเช่าดำเนินงาน</t>
  </si>
  <si>
    <t>4, 17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</si>
  <si>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</si>
  <si>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</si>
  <si>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รายได้ดอกเบี้ยจากการให้กู้ยืม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</si>
  <si>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</si>
  <si>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</si>
  <si>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</si>
  <si>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</si>
  <si>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4, 17, 19</t>
  </si>
  <si>
    <t>ต้นทุนขายสินทรัพย์ให้เช่าตามสัญญาเช่าดำเนินงาน</t>
  </si>
  <si>
    <t xml:space="preserve">ค่าใช้จ่ายในการบริหาร </t>
  </si>
  <si>
    <t>4, 19</t>
  </si>
  <si>
    <t>6, 7, 19</t>
  </si>
  <si>
    <t>รวมค่าใช้จ่าย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</si>
  <si>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</si>
  <si>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</si>
  <si>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</si>
  <si>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สำหรับปี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</si>
  <si>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</si>
  <si>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</si>
  <si>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</si>
  <si>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</si>
  <si>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บริษัท ภัทรลิสซิ่ง จำกัด (มหาชน)</t>
  </si>
  <si>
    <t xml:space="preserve">งบการเปลี่ยนแปลงส่วนของผู้ถือหุ้น 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</si>
  <si>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</si>
  <si>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</si>
  <si>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</si>
  <si>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</si>
  <si>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</si>
  <si>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</si>
  <si>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</si>
  <si>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</si>
  <si>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</si>
  <si>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</si>
  <si>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</si>
  <si>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</si>
  <si>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</si>
  <si>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</si>
  <si>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</si>
  <si>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</si>
  <si>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</si>
  <si>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</si>
  <si>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</si>
  <si>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</si>
  <si>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</si>
  <si>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</si>
  <si>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</si>
  <si>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</si>
  <si>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</si>
  <si>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</si>
  <si>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</si>
  <si>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</si>
  <si>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ผลขาดทุนจากการปรับลดมูลค่าของสินค้าคงเหลือ (กลับรายการ)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</si>
  <si>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</si>
  <si>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</si>
  <si>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</si>
  <si>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</si>
  <si>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</si>
  <si>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</si>
  <si>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</si>
  <si>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</si>
  <si>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เงินสดจ่ายเพื่อซิ้อสินทรัพย์ไม่มีตัวตน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</si>
  <si>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</si>
  <si>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</si>
  <si>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</si>
  <si>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</si>
  <si>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</si>
  <si>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</si>
  <si>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</si>
  <si>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</si>
  <si>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</si>
  <si>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</si>
  <si>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</si>
  <si>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</si>
  <si>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</si>
  <si>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</si>
  <si>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</si>
  <si>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ผลกำไร (ขาดทุน) จากการวัดมูลค่าใหม่ของผลประโยชน์พนักงานที่กำหนดไว้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</si>
  <si>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</si>
  <si>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</si>
  <si>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17, 19</t>
  </si>
  <si>
    <t>กำไรจากการดำเนินงาน</t>
  </si>
  <si>
    <t>4, 8, 17</t>
  </si>
  <si>
    <t>ลูกหนี้ตามสัญญาเช่าดำเนินงาน</t>
  </si>
  <si>
    <t>ค่าเช่ารับล่วงหน้า - หมุนเวียน</t>
  </si>
  <si>
    <t>ค่าเช่ารับล่วงหน้า - ไม่หมุนเวียน</t>
  </si>
  <si>
    <t>ผลขาดทุนด้านเครดิตที่คาดว่าจะเกิดขึ้น (กลับรายการ)</t>
  </si>
  <si>
    <t xml:space="preserve">รวมกำไร (ขาดทุน) เบ็ดเสร็จสำหรับปี 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</si>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</sst>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6"/>
      <name val="Angsana New"/>
      <family val="1"/>
    </font>
    <font>
      <sz val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15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Protection="1">
      <protection locked="0"/>
    </xf>
    <xf numFmtId="43" fontId="0" fillId="0" borderId="0" xfId="1" applyFont="1" applyFill="1" applyBorder="1" applyAlignment="1" applyProtection="1">
      <protection locked="0"/>
    </xf>
    <xf numFmtId="0" fontId="0" fillId="0" borderId="0" xfId="0" applyProtection="1">
      <protection locked="0"/>
    </xf>
    <xf numFmtId="43" fontId="0" fillId="0" borderId="0" xfId="1" applyFont="1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43" fontId="0" fillId="0" borderId="0" xfId="1" applyFont="1" applyFill="1" applyBorder="1" applyProtection="1">
      <protection locked="0"/>
    </xf>
    <xf numFmtId="43" fontId="4" fillId="0" borderId="0" xfId="1" applyFont="1" applyFill="1" applyBorder="1" applyAlignment="1" applyProtection="1">
      <protection locked="0"/>
    </xf>
    <xf numFmtId="43" fontId="16" fillId="0" borderId="0" xfId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165" fontId="6" fillId="0" borderId="0" xfId="0" applyNumberFormat="1" applyFont="1" applyProtection="1"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protection locked="0"/>
    </xf>
    <xf numFmtId="43" fontId="0" fillId="0" borderId="0" xfId="0" applyNumberFormat="1" applyProtection="1">
      <protection locked="0"/>
    </xf>
    <xf numFmtId="167" fontId="6" fillId="0" borderId="1" xfId="1" applyNumberFormat="1" applyFont="1" applyFill="1" applyBorder="1" applyAlignment="1" applyProtection="1"/>
    <xf numFmtId="167" fontId="6" fillId="0" borderId="2" xfId="1" applyNumberFormat="1" applyFont="1" applyFill="1" applyBorder="1" applyAlignment="1" applyProtection="1"/>
    <xf numFmtId="167" fontId="6" fillId="0" borderId="3" xfId="1" applyNumberFormat="1" applyFont="1" applyFill="1" applyBorder="1" applyAlignment="1" applyProtection="1"/>
    <xf numFmtId="167" fontId="3" fillId="0" borderId="0" xfId="1" applyNumberFormat="1" applyFont="1" applyFill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7" fontId="0" fillId="0" borderId="0" xfId="1" applyNumberFormat="1" applyFont="1" applyFill="1" applyProtection="1">
      <protection locked="0"/>
    </xf>
    <xf numFmtId="167" fontId="0" fillId="0" borderId="0" xfId="0" applyNumberFormat="1" applyProtection="1">
      <protection locked="0"/>
    </xf>
    <xf numFmtId="167" fontId="4" fillId="0" borderId="0" xfId="1" applyNumberFormat="1" applyFont="1" applyFill="1" applyProtection="1">
      <protection locked="0"/>
    </xf>
    <xf numFmtId="167" fontId="0" fillId="0" borderId="3" xfId="1" applyNumberFormat="1" applyFont="1" applyFill="1" applyBorder="1" applyProtection="1">
      <protection locked="0"/>
    </xf>
    <xf numFmtId="167" fontId="6" fillId="0" borderId="0" xfId="1" applyNumberFormat="1" applyFont="1" applyFill="1" applyAlignment="1" applyProtection="1"/>
    <xf numFmtId="167" fontId="6" fillId="0" borderId="4" xfId="1" applyNumberFormat="1" applyFont="1" applyFill="1" applyBorder="1" applyProtection="1"/>
    <xf numFmtId="167" fontId="6" fillId="0" borderId="5" xfId="1" applyNumberFormat="1" applyFont="1" applyFill="1" applyBorder="1" applyProtection="1"/>
    <xf numFmtId="0" fontId="0" fillId="0" borderId="0" xfId="0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43" fontId="6" fillId="0" borderId="0" xfId="1" applyFont="1" applyFill="1" applyBorder="1" applyAlignment="1" applyProtection="1">
      <protection locked="0"/>
    </xf>
    <xf numFmtId="43" fontId="0" fillId="0" borderId="0" xfId="1" applyFont="1" applyBorder="1" applyAlignment="1" applyProtection="1"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right"/>
      <protection locked="0"/>
    </xf>
    <xf numFmtId="167" fontId="4" fillId="0" borderId="3" xfId="1" applyNumberFormat="1" applyFont="1" applyFill="1" applyBorder="1" applyAlignment="1" applyProtection="1">
      <alignment horizontal="center"/>
      <protection locked="0"/>
    </xf>
    <xf numFmtId="165" fontId="0" fillId="0" borderId="3" xfId="0" applyNumberFormat="1" applyBorder="1" applyAlignment="1" applyProtection="1">
      <alignment horizontal="right"/>
      <protection locked="0"/>
    </xf>
    <xf numFmtId="167" fontId="6" fillId="0" borderId="0" xfId="0" applyNumberFormat="1" applyFont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5" fontId="6" fillId="0" borderId="0" xfId="0" applyNumberFormat="1" applyFont="1"/>
    <xf numFmtId="167" fontId="4" fillId="0" borderId="3" xfId="1" applyNumberFormat="1" applyFont="1" applyFill="1" applyBorder="1" applyAlignment="1" applyProtection="1">
      <alignment horizontal="center"/>
    </xf>
    <xf numFmtId="167" fontId="6" fillId="0" borderId="3" xfId="1" applyNumberFormat="1" applyFont="1" applyFill="1" applyBorder="1" applyAlignment="1" applyProtection="1">
      <alignment horizontal="center"/>
    </xf>
    <xf numFmtId="43" fontId="6" fillId="0" borderId="1" xfId="1" applyFont="1" applyFill="1" applyBorder="1" applyAlignment="1" applyProtection="1">
      <alignment horizontal="center"/>
    </xf>
    <xf numFmtId="37" fontId="6" fillId="0" borderId="2" xfId="0" applyNumberFormat="1" applyFont="1" applyBorder="1"/>
    <xf numFmtId="167" fontId="4" fillId="0" borderId="0" xfId="1" applyNumberFormat="1" applyFont="1" applyFill="1" applyBorder="1" applyAlignment="1" applyProtection="1">
      <alignment horizontal="center"/>
    </xf>
    <xf numFmtId="165" fontId="6" fillId="0" borderId="3" xfId="0" applyNumberFormat="1" applyFont="1" applyBorder="1"/>
    <xf numFmtId="167" fontId="0" fillId="0" borderId="0" xfId="1" applyNumberFormat="1" applyFont="1" applyFill="1" applyBorder="1" applyAlignment="1" applyProtection="1">
      <alignment horizontal="center"/>
    </xf>
    <xf numFmtId="167" fontId="0" fillId="0" borderId="3" xfId="1" applyNumberFormat="1" applyFont="1" applyFill="1" applyBorder="1" applyAlignment="1" applyProtection="1">
      <alignment horizontal="center"/>
    </xf>
    <xf numFmtId="37" fontId="6" fillId="0" borderId="0" xfId="1" applyNumberFormat="1" applyFont="1" applyFill="1" applyBorder="1" applyAlignment="1" applyProtection="1">
      <alignment horizontal="right"/>
    </xf>
    <xf numFmtId="43" fontId="3" fillId="0" borderId="0" xfId="3" applyFont="1" applyFill="1" applyAlignment="1" applyProtection="1">
      <protection locked="0"/>
    </xf>
    <xf numFmtId="43" fontId="4" fillId="0" borderId="0" xfId="3" applyFont="1" applyFill="1" applyAlignment="1" applyProtection="1">
      <protection locked="0"/>
    </xf>
    <xf numFmtId="43" fontId="4" fillId="0" borderId="0" xfId="1" applyFont="1" applyFill="1" applyProtection="1">
      <protection locked="0"/>
    </xf>
    <xf numFmtId="43" fontId="4" fillId="0" borderId="0" xfId="3" applyFont="1" applyFill="1" applyProtection="1">
      <protection locked="0"/>
    </xf>
    <xf numFmtId="167" fontId="4" fillId="0" borderId="0" xfId="3" applyNumberFormat="1" applyFont="1" applyFill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43" fontId="3" fillId="0" borderId="0" xfId="1" applyFont="1" applyFill="1" applyProtection="1">
      <protection locked="0"/>
    </xf>
    <xf numFmtId="0" fontId="3" fillId="0" borderId="0" xfId="0" applyFont="1" applyFill="1" applyProtection="1">
      <protection locked="0"/>
    </xf>
    <xf numFmtId="0" fontId="0" fillId="0" borderId="0" xfId="5" applyFont="1" applyFill="1" applyAlignment="1" applyProtection="1">
      <alignment horizontal="center" vertical="center"/>
      <protection locked="0"/>
    </xf>
    <xf numFmtId="0" fontId="4" fillId="0" borderId="0" xfId="5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49" fontId="4" fillId="0" borderId="0" xfId="0" applyNumberFormat="1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Protection="1">
      <protection locked="0"/>
    </xf>
    <xf numFmtId="37" fontId="9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16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167" fontId="4" fillId="0" borderId="0" xfId="0" applyNumberFormat="1" applyFont="1" applyFill="1" applyAlignment="1" applyProtection="1">
      <alignment horizontal="right"/>
      <protection locked="0"/>
    </xf>
    <xf numFmtId="43" fontId="4" fillId="0" borderId="0" xfId="0" applyNumberFormat="1" applyFont="1" applyFill="1" applyProtection="1">
      <protection locked="0"/>
    </xf>
    <xf numFmtId="167" fontId="4" fillId="0" borderId="3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Alignment="1" applyProtection="1">
      <alignment horizontal="justify"/>
      <protection locked="0"/>
    </xf>
    <xf numFmtId="0" fontId="4" fillId="0" borderId="0" xfId="0" applyFont="1" applyFill="1" applyAlignment="1" applyProtection="1">
      <alignment horizontal="left"/>
      <protection locked="0"/>
    </xf>
    <xf numFmtId="167" fontId="4" fillId="0" borderId="4" xfId="0" applyNumberFormat="1" applyFont="1" applyFill="1" applyBorder="1" applyAlignment="1">
      <alignment horizontal="right"/>
    </xf>
    <xf numFmtId="167" fontId="6" fillId="0" borderId="1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 applyProtection="1">
      <alignment horizontal="right"/>
      <protection locked="0"/>
    </xf>
    <xf numFmtId="167" fontId="6" fillId="0" borderId="5" xfId="0" applyNumberFormat="1" applyFont="1" applyFill="1" applyBorder="1" applyAlignment="1">
      <alignment horizontal="right"/>
    </xf>
    <xf numFmtId="49" fontId="2" fillId="0" borderId="0" xfId="0" applyNumberFormat="1" applyFont="1" applyFill="1" applyAlignment="1" applyProtection="1">
      <alignment horizontal="left"/>
      <protection locked="0"/>
    </xf>
    <xf numFmtId="165" fontId="2" fillId="0" borderId="0" xfId="0" applyNumberFormat="1" applyFont="1" applyFill="1" applyAlignment="1" applyProtection="1">
      <alignment horizontal="left"/>
      <protection locked="0"/>
    </xf>
    <xf numFmtId="165" fontId="3" fillId="0" borderId="0" xfId="0" applyNumberFormat="1" applyFont="1" applyFill="1" applyProtection="1">
      <protection locked="0"/>
    </xf>
    <xf numFmtId="165" fontId="2" fillId="0" borderId="0" xfId="0" applyNumberFormat="1" applyFont="1" applyFill="1" applyProtection="1">
      <protection locked="0"/>
    </xf>
    <xf numFmtId="49" fontId="2" fillId="0" borderId="0" xfId="0" applyNumberFormat="1" applyFont="1" applyFill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165" fontId="10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165" fontId="4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5" fillId="0" borderId="0" xfId="0" applyFont="1" applyFill="1" applyProtection="1">
      <protection locked="0"/>
    </xf>
    <xf numFmtId="165" fontId="8" fillId="0" borderId="0" xfId="0" applyNumberFormat="1" applyFont="1" applyFill="1" applyProtection="1">
      <protection locked="0"/>
    </xf>
    <xf numFmtId="165" fontId="8" fillId="0" borderId="0" xfId="0" applyNumberFormat="1" applyFont="1" applyFill="1" applyAlignment="1" applyProtection="1">
      <alignment horizontal="center"/>
      <protection locked="0"/>
    </xf>
    <xf numFmtId="49" fontId="9" fillId="0" borderId="0" xfId="0" applyNumberFormat="1" applyFont="1" applyFill="1" applyProtection="1">
      <protection locked="0"/>
    </xf>
    <xf numFmtId="167" fontId="0" fillId="0" borderId="0" xfId="0" applyNumberFormat="1" applyFill="1" applyProtection="1">
      <protection locked="0"/>
    </xf>
    <xf numFmtId="165" fontId="6" fillId="0" borderId="0" xfId="0" applyNumberFormat="1" applyFont="1" applyFill="1" applyProtection="1">
      <protection locked="0"/>
    </xf>
    <xf numFmtId="43" fontId="0" fillId="0" borderId="0" xfId="0" applyNumberForma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43" fontId="6" fillId="0" borderId="0" xfId="1" applyFont="1" applyFill="1" applyProtection="1">
      <protection locked="0"/>
    </xf>
    <xf numFmtId="166" fontId="6" fillId="0" borderId="0" xfId="0" applyNumberFormat="1" applyFont="1" applyFill="1" applyProtection="1">
      <protection locked="0"/>
    </xf>
    <xf numFmtId="43" fontId="6" fillId="0" borderId="2" xfId="0" applyNumberFormat="1" applyFont="1" applyFill="1" applyBorder="1"/>
    <xf numFmtId="39" fontId="6" fillId="0" borderId="0" xfId="0" applyNumberFormat="1" applyFont="1" applyFill="1" applyProtection="1">
      <protection locked="0"/>
    </xf>
    <xf numFmtId="0" fontId="11" fillId="0" borderId="0" xfId="0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165" fontId="6" fillId="0" borderId="0" xfId="0" applyNumberFormat="1" applyFont="1" applyFill="1" applyAlignment="1" applyProtection="1">
      <alignment horizontal="right"/>
      <protection locked="0"/>
    </xf>
    <xf numFmtId="165" fontId="0" fillId="0" borderId="0" xfId="0" applyNumberFormat="1" applyFill="1" applyProtection="1">
      <protection locked="0"/>
    </xf>
    <xf numFmtId="165" fontId="6" fillId="0" borderId="1" xfId="0" applyNumberFormat="1" applyFont="1" applyFill="1" applyBorder="1"/>
    <xf numFmtId="165" fontId="6" fillId="0" borderId="2" xfId="0" applyNumberFormat="1" applyFont="1" applyFill="1" applyBorder="1"/>
    <xf numFmtId="165" fontId="4" fillId="0" borderId="0" xfId="0" applyNumberFormat="1" applyFont="1" applyFill="1" applyAlignment="1" applyProtection="1">
      <alignment horizontal="right"/>
      <protection locked="0"/>
    </xf>
    <xf numFmtId="165" fontId="6" fillId="0" borderId="1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0" fontId="8" fillId="0" borderId="0" xfId="0" applyFont="1" applyFill="1" applyAlignment="1" applyProtection="1">
      <alignment horizontal="left" indent="1"/>
      <protection locked="0"/>
    </xf>
    <xf numFmtId="165" fontId="4" fillId="0" borderId="2" xfId="0" applyNumberFormat="1" applyFont="1" applyFill="1" applyBorder="1" applyAlignment="1" applyProtection="1">
      <alignment horizontal="right"/>
      <protection locked="0"/>
    </xf>
    <xf numFmtId="165" fontId="6" fillId="0" borderId="2" xfId="0" applyNumberFormat="1" applyFont="1" applyFill="1" applyBorder="1" applyAlignment="1">
      <alignment horizontal="right"/>
    </xf>
  </cellXfs>
  <cellStyles count="7">
    <cellStyle name="Comma" xfId="1" builtinId="3"/>
    <cellStyle name="Comma 2" xfId="2" xr:uid="{00000000-0005-0000-0000-000001000000}"/>
    <cellStyle name="Comma 9 2" xfId="3" xr:uid="{00000000-0005-0000-0000-000002000000}"/>
    <cellStyle name="Comma 9 2 2" xfId="6" xr:uid="{EF3EB12E-28FE-4706-BB9D-BDF72CAB6243}"/>
    <cellStyle name="Normal" xfId="0" builtinId="0"/>
    <cellStyle name="Normal 13" xfId="4" xr:uid="{00000000-0005-0000-0000-000004000000}"/>
    <cellStyle name="Normal_SMK45Q1" xfId="5" xr:uid="{00000000-0005-0000-0000-000005000000}"/>
  </cellStyles>
  <dxfs count="0"/>
  <tableStyles count="0" defaultTableStyle="TableStyleMedium9" defaultPivotStyle="PivotStyleLight16"/>
  <colors>
    <mruColors>
      <color rgb="FF6FF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abSelected="1" view="pageBreakPreview" topLeftCell="A39" zoomScaleNormal="100" zoomScaleSheetLayoutView="100" workbookViewId="0">
      <selection activeCell="A4" sqref="A1:XFD1048576"/>
    </sheetView>
  </sheetViews>
  <sheetFormatPr defaultColWidth="9.09765625" defaultRowHeight="23.15" customHeight="1" x14ac:dyDescent="0.65"/>
  <cols>
    <col min="1" max="1" width="54.09765625" style="78" customWidth="1"/>
    <col min="2" max="2" width="9.59765625" style="71" customWidth="1"/>
    <col min="3" max="3" width="1.59765625" style="119" customWidth="1"/>
    <col min="4" max="4" width="15.69921875" style="119" customWidth="1"/>
    <col min="5" max="5" width="1.59765625" style="119" customWidth="1"/>
    <col min="6" max="6" width="16.09765625" style="119" customWidth="1"/>
    <col min="7" max="7" width="17.09765625" style="2" hidden="1" customWidth="1"/>
    <col min="8" max="8" width="9.09765625" style="78" hidden="1" customWidth="1"/>
    <col min="9" max="9" width="1.09765625" style="78" customWidth="1"/>
    <col min="10" max="10" width="17" style="4" bestFit="1" customWidth="1"/>
    <col min="11" max="11" width="17.09765625" style="4" bestFit="1" customWidth="1"/>
    <col min="12" max="12" width="19.09765625" style="4" bestFit="1" customWidth="1"/>
    <col min="13" max="13" width="17.09765625" style="4" bestFit="1" customWidth="1"/>
    <col min="14" max="14" width="15.59765625" style="4" bestFit="1" customWidth="1"/>
    <col min="15" max="15" width="9.09765625" style="4"/>
    <col min="16" max="16384" width="9.09765625" style="78"/>
  </cols>
  <sheetData>
    <row r="1" spans="1:13" ht="23.15" customHeight="1" x14ac:dyDescent="0.7">
      <c r="A1" s="65" t="s">
        <v>0</v>
      </c>
      <c r="B1" s="115"/>
      <c r="C1" s="95"/>
      <c r="D1" s="95"/>
      <c r="E1" s="95"/>
      <c r="F1" s="95"/>
    </row>
    <row r="2" spans="1:13" ht="23.15" customHeight="1" x14ac:dyDescent="0.7">
      <c r="A2" s="65" t="s">
        <v>1</v>
      </c>
      <c r="B2" s="115"/>
      <c r="C2" s="95"/>
      <c r="D2" s="95"/>
      <c r="E2" s="95"/>
      <c r="F2" s="95"/>
    </row>
    <row r="3" spans="1:13" ht="23.15" customHeight="1" x14ac:dyDescent="0.7">
      <c r="A3" s="65"/>
      <c r="B3" s="115"/>
      <c r="C3" s="95"/>
      <c r="D3" s="95"/>
      <c r="E3" s="95"/>
      <c r="F3" s="95"/>
    </row>
    <row r="4" spans="1:13" ht="23.15" customHeight="1" x14ac:dyDescent="0.65">
      <c r="C4" s="116"/>
      <c r="D4" s="117" t="s">
        <v>2</v>
      </c>
      <c r="E4" s="117"/>
      <c r="F4" s="117"/>
    </row>
    <row r="5" spans="1:13" ht="23.15" customHeight="1" x14ac:dyDescent="0.7">
      <c r="A5" s="65" t="s">
        <v>3</v>
      </c>
      <c r="B5" s="71" t="s">
        <v>4</v>
      </c>
      <c r="C5" s="116"/>
      <c r="D5" s="73" t="s">
        <v>5</v>
      </c>
      <c r="E5" s="74"/>
      <c r="F5" s="73" t="s">
        <v>6</v>
      </c>
    </row>
    <row r="6" spans="1:13" ht="23.15" customHeight="1" x14ac:dyDescent="0.65">
      <c r="B6" s="104"/>
      <c r="C6" s="104"/>
      <c r="D6" s="105" t="s">
        <v>7</v>
      </c>
      <c r="E6" s="105"/>
      <c r="F6" s="105"/>
    </row>
    <row r="7" spans="1:13" ht="23.15" customHeight="1" x14ac:dyDescent="0.7">
      <c r="A7" s="76" t="s">
        <v>8</v>
      </c>
      <c r="C7" s="101"/>
      <c r="D7" s="118"/>
      <c r="E7" s="118"/>
      <c r="F7" s="118"/>
    </row>
    <row r="8" spans="1:13" ht="23.15" customHeight="1" x14ac:dyDescent="0.7">
      <c r="A8" s="70" t="s">
        <v>9</v>
      </c>
      <c r="B8" s="71">
        <v>5</v>
      </c>
      <c r="C8" s="101"/>
      <c r="D8" s="119">
        <v>99789782</v>
      </c>
      <c r="E8" s="118"/>
      <c r="F8" s="119">
        <v>76108312</v>
      </c>
    </row>
    <row r="9" spans="1:13" ht="23.15" customHeight="1" x14ac:dyDescent="0.7">
      <c r="A9" s="78" t="s">
        <v>152</v>
      </c>
      <c r="B9" s="71">
        <v>6</v>
      </c>
      <c r="C9" s="101"/>
      <c r="D9" s="119">
        <v>103367815</v>
      </c>
      <c r="E9" s="118"/>
      <c r="F9" s="119">
        <v>111878651</v>
      </c>
      <c r="K9" s="8"/>
      <c r="L9" s="9"/>
      <c r="M9" s="78"/>
    </row>
    <row r="10" spans="1:13" ht="23.15" customHeight="1" x14ac:dyDescent="0.7">
      <c r="A10" s="78" t="s">
        <v>11</v>
      </c>
      <c r="B10" s="71" t="s">
        <v>12</v>
      </c>
      <c r="C10" s="101"/>
      <c r="D10" s="119">
        <v>1095559074</v>
      </c>
      <c r="E10" s="118"/>
      <c r="F10" s="119">
        <v>1405888246</v>
      </c>
      <c r="K10" s="8"/>
      <c r="L10" s="2"/>
      <c r="M10" s="119"/>
    </row>
    <row r="11" spans="1:13" ht="23.15" customHeight="1" x14ac:dyDescent="0.7">
      <c r="A11" s="78" t="s">
        <v>13</v>
      </c>
      <c r="B11" s="71" t="s">
        <v>14</v>
      </c>
      <c r="C11" s="101"/>
      <c r="D11" s="119">
        <v>417842862</v>
      </c>
      <c r="E11" s="118"/>
      <c r="F11" s="119">
        <v>417724467</v>
      </c>
      <c r="K11" s="8"/>
      <c r="L11" s="9"/>
      <c r="M11" s="119"/>
    </row>
    <row r="12" spans="1:13" ht="23.15" customHeight="1" x14ac:dyDescent="0.7">
      <c r="A12" s="78" t="s">
        <v>15</v>
      </c>
      <c r="B12" s="71" t="s">
        <v>16</v>
      </c>
      <c r="C12" s="101"/>
      <c r="D12" s="119">
        <v>438732342</v>
      </c>
      <c r="E12" s="118"/>
      <c r="F12" s="119">
        <v>461333892</v>
      </c>
      <c r="K12" s="8"/>
      <c r="L12" s="9"/>
      <c r="M12" s="119"/>
    </row>
    <row r="13" spans="1:13" ht="23.15" customHeight="1" x14ac:dyDescent="0.7">
      <c r="A13" s="78" t="s">
        <v>17</v>
      </c>
      <c r="C13" s="101"/>
      <c r="D13" s="119">
        <v>107522123</v>
      </c>
      <c r="E13" s="118"/>
      <c r="F13" s="119">
        <v>83428740</v>
      </c>
      <c r="K13" s="8"/>
      <c r="L13" s="9"/>
      <c r="M13" s="119"/>
    </row>
    <row r="14" spans="1:13" ht="23.15" customHeight="1" x14ac:dyDescent="0.7">
      <c r="A14" s="78" t="s">
        <v>18</v>
      </c>
      <c r="B14" s="71">
        <v>10</v>
      </c>
      <c r="C14" s="101"/>
      <c r="D14" s="119">
        <v>81777430</v>
      </c>
      <c r="E14" s="118"/>
      <c r="F14" s="119">
        <v>120384992</v>
      </c>
      <c r="K14" s="8"/>
      <c r="L14" s="9"/>
      <c r="M14" s="119"/>
    </row>
    <row r="15" spans="1:13" ht="23.15" customHeight="1" x14ac:dyDescent="0.7">
      <c r="A15" s="78" t="s">
        <v>19</v>
      </c>
      <c r="C15" s="101"/>
      <c r="D15" s="4">
        <v>0</v>
      </c>
      <c r="E15" s="118"/>
      <c r="F15" s="119">
        <v>648584</v>
      </c>
      <c r="K15" s="8"/>
      <c r="L15" s="10"/>
      <c r="M15" s="119"/>
    </row>
    <row r="16" spans="1:13" ht="23.15" customHeight="1" x14ac:dyDescent="0.7">
      <c r="A16" s="78" t="s">
        <v>20</v>
      </c>
      <c r="C16" s="101"/>
      <c r="D16" s="119">
        <v>3586265</v>
      </c>
      <c r="E16" s="118"/>
      <c r="F16" s="119">
        <v>24013469</v>
      </c>
      <c r="K16" s="8"/>
      <c r="L16" s="10"/>
      <c r="M16" s="119"/>
    </row>
    <row r="17" spans="1:12" ht="23.15" customHeight="1" x14ac:dyDescent="0.7">
      <c r="A17" s="85" t="s">
        <v>21</v>
      </c>
      <c r="C17" s="108"/>
      <c r="D17" s="16">
        <f>SUM(D8:D16)</f>
        <v>2348177693</v>
      </c>
      <c r="E17" s="118"/>
      <c r="F17" s="120">
        <f>SUM(F8:F16)</f>
        <v>2701409353</v>
      </c>
    </row>
    <row r="18" spans="1:12" ht="25.4" customHeight="1" x14ac:dyDescent="0.7">
      <c r="A18" s="85"/>
      <c r="C18" s="101"/>
      <c r="E18" s="118"/>
    </row>
    <row r="19" spans="1:12" ht="23.15" customHeight="1" x14ac:dyDescent="0.7">
      <c r="A19" s="76" t="s">
        <v>22</v>
      </c>
      <c r="C19" s="101"/>
      <c r="E19" s="118"/>
    </row>
    <row r="20" spans="1:12" ht="23.15" customHeight="1" x14ac:dyDescent="0.7">
      <c r="A20" s="78" t="s">
        <v>23</v>
      </c>
      <c r="B20" s="71" t="s">
        <v>12</v>
      </c>
      <c r="C20" s="101"/>
      <c r="D20" s="119">
        <v>1314680497</v>
      </c>
      <c r="E20" s="118"/>
      <c r="F20" s="119">
        <v>1673943232</v>
      </c>
      <c r="K20" s="8"/>
    </row>
    <row r="21" spans="1:12" ht="23.15" customHeight="1" x14ac:dyDescent="0.7">
      <c r="A21" s="78" t="s">
        <v>24</v>
      </c>
      <c r="C21" s="101"/>
      <c r="D21" s="119">
        <v>240876705</v>
      </c>
      <c r="E21" s="118"/>
      <c r="F21" s="119">
        <v>216845693</v>
      </c>
      <c r="K21" s="8"/>
      <c r="L21" s="9"/>
    </row>
    <row r="22" spans="1:12" ht="23.15" customHeight="1" x14ac:dyDescent="0.7">
      <c r="A22" s="70" t="s">
        <v>25</v>
      </c>
      <c r="B22" s="71" t="s">
        <v>26</v>
      </c>
      <c r="C22" s="101"/>
      <c r="D22" s="119">
        <v>7286867237</v>
      </c>
      <c r="E22" s="118"/>
      <c r="F22" s="119">
        <v>7368742698</v>
      </c>
    </row>
    <row r="23" spans="1:12" ht="23.15" customHeight="1" x14ac:dyDescent="0.7">
      <c r="A23" s="78" t="s">
        <v>27</v>
      </c>
      <c r="C23" s="101"/>
      <c r="D23" s="119">
        <v>46887169</v>
      </c>
      <c r="E23" s="118"/>
      <c r="F23" s="119">
        <v>46887169</v>
      </c>
    </row>
    <row r="24" spans="1:12" ht="23.15" customHeight="1" x14ac:dyDescent="0.7">
      <c r="A24" s="70" t="s">
        <v>28</v>
      </c>
      <c r="B24" s="71" t="s">
        <v>29</v>
      </c>
      <c r="C24" s="101"/>
      <c r="D24" s="13">
        <v>3055185</v>
      </c>
      <c r="E24" s="118"/>
      <c r="F24" s="13">
        <v>3908400</v>
      </c>
    </row>
    <row r="25" spans="1:12" ht="23.15" customHeight="1" x14ac:dyDescent="0.7">
      <c r="A25" s="70" t="s">
        <v>30</v>
      </c>
      <c r="B25" s="71">
        <v>20</v>
      </c>
      <c r="C25" s="101"/>
      <c r="D25" s="119">
        <v>409400205</v>
      </c>
      <c r="E25" s="118"/>
      <c r="F25" s="119">
        <v>445070641</v>
      </c>
      <c r="I25" s="119"/>
    </row>
    <row r="26" spans="1:12" ht="23.15" customHeight="1" x14ac:dyDescent="0.7">
      <c r="A26" s="70" t="s">
        <v>31</v>
      </c>
      <c r="C26" s="101"/>
      <c r="D26" s="119">
        <v>188933942</v>
      </c>
      <c r="E26" s="118"/>
      <c r="F26" s="119">
        <v>156402966</v>
      </c>
      <c r="I26" s="119"/>
    </row>
    <row r="27" spans="1:12" ht="23.15" customHeight="1" x14ac:dyDescent="0.7">
      <c r="A27" s="85" t="s">
        <v>32</v>
      </c>
      <c r="B27" s="78"/>
      <c r="C27" s="108"/>
      <c r="D27" s="16">
        <f>SUM(D20:D26)</f>
        <v>9490700940</v>
      </c>
      <c r="E27" s="118"/>
      <c r="F27" s="120">
        <f>SUM(F20:F26)</f>
        <v>9911800799</v>
      </c>
      <c r="I27" s="119"/>
    </row>
    <row r="28" spans="1:12" ht="23.15" customHeight="1" x14ac:dyDescent="0.7">
      <c r="A28" s="85"/>
      <c r="B28" s="78"/>
      <c r="C28" s="108"/>
      <c r="D28" s="118"/>
      <c r="E28" s="118"/>
      <c r="F28" s="118"/>
    </row>
    <row r="29" spans="1:12" ht="23.15" customHeight="1" thickBot="1" x14ac:dyDescent="0.75">
      <c r="A29" s="85" t="s">
        <v>33</v>
      </c>
      <c r="B29" s="78"/>
      <c r="C29" s="108"/>
      <c r="D29" s="17">
        <f>+D17+D27</f>
        <v>11838878633</v>
      </c>
      <c r="E29" s="118"/>
      <c r="F29" s="121">
        <f>+F17+F27</f>
        <v>12613210152</v>
      </c>
      <c r="I29" s="119"/>
    </row>
    <row r="30" spans="1:12" ht="23.15" customHeight="1" thickTop="1" x14ac:dyDescent="0.7">
      <c r="A30" s="85"/>
      <c r="C30" s="101"/>
      <c r="D30" s="118"/>
      <c r="E30" s="118"/>
      <c r="F30" s="118"/>
    </row>
    <row r="31" spans="1:12" ht="23.15" customHeight="1" x14ac:dyDescent="0.7">
      <c r="A31" s="85"/>
      <c r="C31" s="101"/>
      <c r="D31" s="118"/>
      <c r="E31" s="118"/>
      <c r="F31" s="118"/>
    </row>
    <row r="32" spans="1:12" ht="23.15" customHeight="1" x14ac:dyDescent="0.7">
      <c r="A32" s="65" t="s">
        <v>0</v>
      </c>
    </row>
    <row r="33" spans="1:9" ht="23.15" customHeight="1" x14ac:dyDescent="0.7">
      <c r="A33" s="65" t="s">
        <v>1</v>
      </c>
    </row>
    <row r="34" spans="1:9" ht="23.15" customHeight="1" x14ac:dyDescent="0.7">
      <c r="A34" s="65"/>
    </row>
    <row r="35" spans="1:9" ht="23.15" customHeight="1" x14ac:dyDescent="0.65">
      <c r="C35" s="116"/>
      <c r="D35" s="117" t="s">
        <v>2</v>
      </c>
      <c r="E35" s="117"/>
      <c r="F35" s="117"/>
    </row>
    <row r="36" spans="1:9" ht="23.15" customHeight="1" x14ac:dyDescent="0.7">
      <c r="A36" s="65" t="s">
        <v>34</v>
      </c>
      <c r="B36" s="71" t="s">
        <v>4</v>
      </c>
      <c r="C36" s="116"/>
      <c r="D36" s="73" t="s">
        <v>5</v>
      </c>
      <c r="E36" s="74"/>
      <c r="F36" s="73" t="s">
        <v>6</v>
      </c>
    </row>
    <row r="37" spans="1:9" ht="23.15" customHeight="1" x14ac:dyDescent="0.65">
      <c r="A37" s="103"/>
      <c r="B37" s="104"/>
      <c r="C37" s="104"/>
      <c r="D37" s="105" t="s">
        <v>7</v>
      </c>
      <c r="E37" s="105"/>
      <c r="F37" s="105"/>
    </row>
    <row r="38" spans="1:9" ht="23.15" customHeight="1" x14ac:dyDescent="0.7">
      <c r="A38" s="76" t="s">
        <v>35</v>
      </c>
      <c r="C38" s="101"/>
      <c r="D38" s="101"/>
      <c r="E38" s="122"/>
      <c r="F38" s="101"/>
    </row>
    <row r="39" spans="1:9" ht="23.15" customHeight="1" x14ac:dyDescent="0.65">
      <c r="A39" s="78" t="s">
        <v>36</v>
      </c>
      <c r="B39" s="71">
        <v>12.1</v>
      </c>
      <c r="C39" s="101"/>
      <c r="D39" s="119">
        <v>2036846808</v>
      </c>
      <c r="E39" s="122"/>
      <c r="F39" s="119">
        <v>2321460799</v>
      </c>
    </row>
    <row r="40" spans="1:9" ht="23.15" customHeight="1" x14ac:dyDescent="0.65">
      <c r="A40" s="70" t="s">
        <v>37</v>
      </c>
      <c r="B40" s="71">
        <v>4</v>
      </c>
      <c r="C40" s="101"/>
      <c r="D40" s="119">
        <v>48218168</v>
      </c>
      <c r="E40" s="122"/>
      <c r="F40" s="119">
        <v>136300498</v>
      </c>
    </row>
    <row r="41" spans="1:9" ht="23.15" customHeight="1" x14ac:dyDescent="0.65">
      <c r="A41" s="78" t="s">
        <v>38</v>
      </c>
      <c r="B41" s="71">
        <v>13</v>
      </c>
      <c r="C41" s="101"/>
      <c r="D41" s="119">
        <v>73275607</v>
      </c>
      <c r="E41" s="122"/>
      <c r="F41" s="119">
        <v>76527878</v>
      </c>
    </row>
    <row r="42" spans="1:9" ht="23.15" customHeight="1" x14ac:dyDescent="0.65">
      <c r="A42" s="78" t="s">
        <v>153</v>
      </c>
      <c r="C42" s="101"/>
      <c r="D42" s="119">
        <v>50669674</v>
      </c>
      <c r="E42" s="122"/>
      <c r="F42" s="119">
        <v>94450377</v>
      </c>
    </row>
    <row r="43" spans="1:9" ht="23.15" customHeight="1" x14ac:dyDescent="0.65">
      <c r="A43" s="78" t="s">
        <v>39</v>
      </c>
      <c r="C43" s="101"/>
      <c r="D43" s="119">
        <v>19098917</v>
      </c>
      <c r="E43" s="122"/>
      <c r="F43" s="119">
        <v>9866663</v>
      </c>
    </row>
    <row r="44" spans="1:9" ht="23.15" customHeight="1" x14ac:dyDescent="0.65">
      <c r="A44" s="70" t="s">
        <v>40</v>
      </c>
      <c r="B44" s="71">
        <v>12.2</v>
      </c>
      <c r="C44" s="101"/>
      <c r="D44" s="119">
        <v>1494153717</v>
      </c>
      <c r="E44" s="122"/>
      <c r="F44" s="119">
        <v>599394490</v>
      </c>
    </row>
    <row r="45" spans="1:9" ht="23.15" customHeight="1" x14ac:dyDescent="0.65">
      <c r="A45" s="78" t="s">
        <v>41</v>
      </c>
      <c r="B45" s="71">
        <v>12.3</v>
      </c>
      <c r="C45" s="101"/>
      <c r="D45" s="119">
        <v>1600479363</v>
      </c>
      <c r="E45" s="122"/>
      <c r="F45" s="119">
        <v>1257783173</v>
      </c>
    </row>
    <row r="46" spans="1:9" ht="23.15" customHeight="1" x14ac:dyDescent="0.7">
      <c r="A46" s="85" t="s">
        <v>42</v>
      </c>
      <c r="C46" s="101"/>
      <c r="D46" s="16">
        <f>SUM(D39:D45)</f>
        <v>5322742254</v>
      </c>
      <c r="E46" s="118"/>
      <c r="F46" s="123">
        <f>SUM(F39:F45)</f>
        <v>4495783878</v>
      </c>
      <c r="H46" s="2"/>
      <c r="I46" s="2"/>
    </row>
    <row r="47" spans="1:9" ht="23.15" customHeight="1" x14ac:dyDescent="0.7">
      <c r="A47" s="85"/>
      <c r="C47" s="101"/>
      <c r="E47" s="122"/>
      <c r="H47" s="2"/>
      <c r="I47" s="2"/>
    </row>
    <row r="48" spans="1:9" ht="23.15" customHeight="1" x14ac:dyDescent="0.7">
      <c r="A48" s="76" t="s">
        <v>43</v>
      </c>
      <c r="C48" s="101"/>
      <c r="E48" s="122"/>
      <c r="H48" s="2"/>
      <c r="I48" s="2"/>
    </row>
    <row r="49" spans="1:11" ht="23.15" customHeight="1" x14ac:dyDescent="0.65">
      <c r="A49" s="70" t="s">
        <v>44</v>
      </c>
      <c r="C49" s="101"/>
      <c r="D49" s="119">
        <v>12714623</v>
      </c>
      <c r="E49" s="122"/>
      <c r="F49" s="119">
        <v>14894425</v>
      </c>
      <c r="H49" s="2"/>
      <c r="I49" s="2"/>
    </row>
    <row r="50" spans="1:11" ht="23.15" customHeight="1" x14ac:dyDescent="0.65">
      <c r="A50" s="70" t="s">
        <v>45</v>
      </c>
      <c r="B50" s="71">
        <v>12.2</v>
      </c>
      <c r="C50" s="101"/>
      <c r="D50" s="119">
        <v>1426424724</v>
      </c>
      <c r="E50" s="122"/>
      <c r="F50" s="119">
        <v>2917525592</v>
      </c>
      <c r="G50" s="14"/>
    </row>
    <row r="51" spans="1:11" ht="23.15" customHeight="1" x14ac:dyDescent="0.65">
      <c r="A51" s="78" t="s">
        <v>46</v>
      </c>
      <c r="B51" s="71">
        <v>12.3</v>
      </c>
      <c r="C51" s="101"/>
      <c r="D51" s="119">
        <v>1846587879</v>
      </c>
      <c r="E51" s="122"/>
      <c r="F51" s="119">
        <v>1967067242</v>
      </c>
      <c r="G51" s="14"/>
      <c r="K51" s="8"/>
    </row>
    <row r="52" spans="1:11" ht="23.15" customHeight="1" x14ac:dyDescent="0.65">
      <c r="A52" s="78" t="s">
        <v>47</v>
      </c>
      <c r="C52" s="101"/>
      <c r="D52" s="119">
        <v>47875069</v>
      </c>
      <c r="E52" s="122"/>
      <c r="F52" s="119">
        <v>62599707</v>
      </c>
      <c r="G52" s="14"/>
      <c r="K52" s="8"/>
    </row>
    <row r="53" spans="1:11" ht="23.15" customHeight="1" x14ac:dyDescent="0.65">
      <c r="A53" s="78" t="s">
        <v>154</v>
      </c>
      <c r="C53" s="101"/>
      <c r="D53" s="119">
        <v>37370252</v>
      </c>
      <c r="E53" s="122"/>
      <c r="F53" s="119">
        <v>76418934</v>
      </c>
      <c r="G53" s="14"/>
      <c r="K53" s="8"/>
    </row>
    <row r="54" spans="1:11" ht="23.15" customHeight="1" x14ac:dyDescent="0.65">
      <c r="A54" s="78" t="s">
        <v>49</v>
      </c>
      <c r="B54" s="71">
        <v>14</v>
      </c>
      <c r="C54" s="101"/>
      <c r="D54" s="119">
        <v>82175671</v>
      </c>
      <c r="E54" s="122"/>
      <c r="F54" s="119">
        <v>79073780</v>
      </c>
      <c r="G54" s="14" t="e">
        <f>F54-#REF!</f>
        <v>#REF!</v>
      </c>
      <c r="I54" s="119"/>
      <c r="K54" s="8"/>
    </row>
    <row r="55" spans="1:11" ht="23.15" customHeight="1" x14ac:dyDescent="0.7">
      <c r="A55" s="85" t="s">
        <v>50</v>
      </c>
      <c r="C55" s="101"/>
      <c r="D55" s="16">
        <f>SUM(D49:D54)</f>
        <v>3453148218</v>
      </c>
      <c r="E55" s="118"/>
      <c r="F55" s="123">
        <f>SUM(F49:F54)</f>
        <v>5117579680</v>
      </c>
      <c r="G55" s="2" t="e">
        <f>#REF!</f>
        <v>#REF!</v>
      </c>
      <c r="I55" s="119"/>
    </row>
    <row r="56" spans="1:11" ht="23.15" customHeight="1" x14ac:dyDescent="0.7">
      <c r="A56" s="85"/>
      <c r="C56" s="101"/>
      <c r="D56" s="118"/>
      <c r="E56" s="118"/>
      <c r="F56" s="118"/>
      <c r="G56" s="2">
        <v>2253704</v>
      </c>
      <c r="I56" s="119"/>
    </row>
    <row r="57" spans="1:11" ht="23.15" customHeight="1" x14ac:dyDescent="0.7">
      <c r="A57" s="85" t="s">
        <v>51</v>
      </c>
      <c r="C57" s="101"/>
      <c r="D57" s="18">
        <f>+D46+D55</f>
        <v>8775890472</v>
      </c>
      <c r="E57" s="118"/>
      <c r="F57" s="124">
        <f>+F46+F55</f>
        <v>9613363558</v>
      </c>
      <c r="G57" s="2">
        <v>1541822</v>
      </c>
    </row>
    <row r="58" spans="1:11" ht="23.15" customHeight="1" x14ac:dyDescent="0.7">
      <c r="A58" s="65" t="s">
        <v>0</v>
      </c>
      <c r="G58" s="2">
        <v>-3270620</v>
      </c>
      <c r="I58" s="119"/>
    </row>
    <row r="59" spans="1:11" ht="23.15" customHeight="1" x14ac:dyDescent="0.7">
      <c r="A59" s="65" t="s">
        <v>1</v>
      </c>
      <c r="G59" s="2" t="e">
        <f>SUM(G55:G58)</f>
        <v>#REF!</v>
      </c>
    </row>
    <row r="60" spans="1:11" ht="23.15" customHeight="1" x14ac:dyDescent="0.7">
      <c r="A60" s="65"/>
      <c r="G60" s="2" t="e">
        <f>F54-G59-1</f>
        <v>#REF!</v>
      </c>
      <c r="I60" s="109">
        <v>1093549</v>
      </c>
    </row>
    <row r="61" spans="1:11" ht="23.15" customHeight="1" x14ac:dyDescent="0.65">
      <c r="C61" s="116"/>
      <c r="D61" s="117" t="s">
        <v>2</v>
      </c>
      <c r="E61" s="117"/>
      <c r="F61" s="117"/>
    </row>
    <row r="62" spans="1:11" ht="23.15" customHeight="1" x14ac:dyDescent="0.7">
      <c r="A62" s="65" t="s">
        <v>34</v>
      </c>
      <c r="B62" s="71" t="s">
        <v>4</v>
      </c>
      <c r="C62" s="116"/>
      <c r="D62" s="73" t="s">
        <v>5</v>
      </c>
      <c r="E62" s="74"/>
      <c r="F62" s="73" t="s">
        <v>6</v>
      </c>
    </row>
    <row r="63" spans="1:11" ht="23.15" customHeight="1" x14ac:dyDescent="0.65">
      <c r="A63" s="103"/>
      <c r="B63" s="104"/>
      <c r="C63" s="104"/>
      <c r="D63" s="105" t="s">
        <v>7</v>
      </c>
      <c r="E63" s="105"/>
      <c r="F63" s="105"/>
    </row>
    <row r="64" spans="1:11" ht="23.15" customHeight="1" x14ac:dyDescent="0.7">
      <c r="A64" s="76" t="s">
        <v>52</v>
      </c>
      <c r="C64" s="101"/>
      <c r="D64" s="122"/>
      <c r="E64" s="122"/>
      <c r="F64" s="122"/>
    </row>
    <row r="65" spans="1:9" ht="23.15" customHeight="1" x14ac:dyDescent="0.65">
      <c r="A65" s="70" t="s">
        <v>53</v>
      </c>
      <c r="C65" s="101"/>
      <c r="D65" s="122"/>
      <c r="E65" s="122"/>
      <c r="F65" s="122"/>
    </row>
    <row r="66" spans="1:9" ht="23.15" customHeight="1" x14ac:dyDescent="0.65">
      <c r="A66" s="70" t="s">
        <v>54</v>
      </c>
      <c r="C66" s="101"/>
      <c r="D66" s="78"/>
      <c r="E66" s="78"/>
      <c r="F66" s="78"/>
    </row>
    <row r="67" spans="1:9" ht="23.15" customHeight="1" thickBot="1" x14ac:dyDescent="0.7">
      <c r="A67" s="125" t="s">
        <v>55</v>
      </c>
      <c r="C67" s="101"/>
      <c r="D67" s="126">
        <v>646800483</v>
      </c>
      <c r="E67" s="122"/>
      <c r="F67" s="126">
        <v>646800483</v>
      </c>
    </row>
    <row r="68" spans="1:9" ht="23.15" customHeight="1" thickTop="1" x14ac:dyDescent="0.65">
      <c r="A68" s="70" t="s">
        <v>56</v>
      </c>
      <c r="C68" s="101"/>
      <c r="E68" s="122"/>
    </row>
    <row r="69" spans="1:9" ht="23.15" customHeight="1" x14ac:dyDescent="0.65">
      <c r="A69" s="125" t="s">
        <v>57</v>
      </c>
      <c r="C69" s="101"/>
      <c r="D69" s="119">
        <v>596509825</v>
      </c>
      <c r="E69" s="122"/>
      <c r="F69" s="119">
        <v>596509825</v>
      </c>
    </row>
    <row r="70" spans="1:9" ht="23.15" customHeight="1" x14ac:dyDescent="0.65">
      <c r="A70" s="78" t="s">
        <v>58</v>
      </c>
      <c r="B70" s="71">
        <v>15</v>
      </c>
      <c r="C70" s="101"/>
      <c r="D70" s="119">
        <v>645168552</v>
      </c>
      <c r="E70" s="122"/>
      <c r="F70" s="119">
        <v>645168552</v>
      </c>
    </row>
    <row r="71" spans="1:9" ht="23.15" customHeight="1" x14ac:dyDescent="0.65">
      <c r="A71" s="70" t="s">
        <v>59</v>
      </c>
      <c r="C71" s="101"/>
      <c r="E71" s="122"/>
    </row>
    <row r="72" spans="1:9" ht="23.15" customHeight="1" x14ac:dyDescent="0.65">
      <c r="A72" s="70" t="s">
        <v>60</v>
      </c>
      <c r="C72" s="101"/>
      <c r="E72" s="122"/>
    </row>
    <row r="73" spans="1:9" ht="23.15" customHeight="1" x14ac:dyDescent="0.65">
      <c r="A73" s="78" t="s">
        <v>61</v>
      </c>
      <c r="B73" s="71">
        <v>16</v>
      </c>
      <c r="C73" s="101"/>
      <c r="D73" s="119">
        <v>64680049</v>
      </c>
      <c r="E73" s="122"/>
      <c r="F73" s="119">
        <v>64680049</v>
      </c>
    </row>
    <row r="74" spans="1:9" ht="23.15" customHeight="1" x14ac:dyDescent="0.65">
      <c r="A74" s="70" t="s">
        <v>62</v>
      </c>
      <c r="C74" s="101"/>
      <c r="D74" s="119">
        <v>1756629735</v>
      </c>
      <c r="E74" s="122"/>
      <c r="F74" s="119">
        <v>1693488168</v>
      </c>
      <c r="G74" s="2">
        <v>1254789990</v>
      </c>
    </row>
    <row r="75" spans="1:9" ht="23.15" customHeight="1" x14ac:dyDescent="0.7">
      <c r="A75" s="85" t="s">
        <v>63</v>
      </c>
      <c r="C75" s="101"/>
      <c r="D75" s="16">
        <f>SUM(D68:D74)</f>
        <v>3062988161</v>
      </c>
      <c r="E75" s="118"/>
      <c r="F75" s="123">
        <f>SUM(F68:F74)</f>
        <v>2999846594</v>
      </c>
    </row>
    <row r="76" spans="1:9" ht="23.15" customHeight="1" x14ac:dyDescent="0.7">
      <c r="A76" s="85"/>
      <c r="C76" s="101"/>
      <c r="E76" s="118"/>
    </row>
    <row r="77" spans="1:9" ht="23.15" customHeight="1" thickBot="1" x14ac:dyDescent="0.75">
      <c r="A77" s="85" t="s">
        <v>64</v>
      </c>
      <c r="C77" s="101"/>
      <c r="D77" s="17">
        <f>+D57+D75</f>
        <v>11838878633</v>
      </c>
      <c r="E77" s="118"/>
      <c r="F77" s="127">
        <f>+F57+F75</f>
        <v>12613210152</v>
      </c>
      <c r="H77" s="119"/>
    </row>
    <row r="78" spans="1:9" ht="23.15" customHeight="1" thickTop="1" x14ac:dyDescent="0.65">
      <c r="D78" s="2">
        <f>D77-D29</f>
        <v>0</v>
      </c>
      <c r="E78" s="2"/>
      <c r="F78" s="2">
        <f>F77-F29</f>
        <v>0</v>
      </c>
      <c r="H78" s="2"/>
      <c r="I78" s="2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6:F6"/>
    <mergeCell ref="D37:F37"/>
    <mergeCell ref="D63:F63"/>
    <mergeCell ref="D4:F4"/>
    <mergeCell ref="D35:F35"/>
    <mergeCell ref="D61:F61"/>
  </mergeCells>
  <phoneticPr fontId="7" type="noConversion"/>
  <pageMargins left="0.8" right="0.8" top="0.48" bottom="0.5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7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tabSelected="1" view="pageBreakPreview" topLeftCell="A12" zoomScaleNormal="100" zoomScaleSheetLayoutView="100" workbookViewId="0">
      <selection activeCell="A4" sqref="A1:XFD1048576"/>
    </sheetView>
  </sheetViews>
  <sheetFormatPr defaultColWidth="9.09765625" defaultRowHeight="21.5" x14ac:dyDescent="0.65"/>
  <cols>
    <col min="1" max="1" width="66.69921875" style="78" customWidth="1"/>
    <col min="2" max="2" width="8.69921875" style="78" customWidth="1"/>
    <col min="3" max="3" width="1.3984375" style="78" customWidth="1"/>
    <col min="4" max="4" width="13.69921875" style="22" customWidth="1"/>
    <col min="5" max="5" width="1.3984375" style="78" customWidth="1"/>
    <col min="6" max="6" width="14.3984375" style="22" customWidth="1"/>
    <col min="7" max="7" width="11.09765625" style="78" bestFit="1" customWidth="1"/>
    <col min="8" max="8" width="17.09765625" style="4" bestFit="1" customWidth="1"/>
    <col min="9" max="9" width="12.59765625" style="78" bestFit="1" customWidth="1"/>
    <col min="10" max="10" width="9.09765625" style="78"/>
    <col min="11" max="11" width="11.59765625" style="78" bestFit="1" customWidth="1"/>
    <col min="12" max="16384" width="9.09765625" style="78"/>
  </cols>
  <sheetData>
    <row r="1" spans="1:9" ht="23" x14ac:dyDescent="0.7">
      <c r="A1" s="65" t="s">
        <v>0</v>
      </c>
      <c r="B1" s="93"/>
      <c r="C1" s="94"/>
      <c r="D1" s="95"/>
      <c r="E1" s="96"/>
      <c r="F1" s="96"/>
    </row>
    <row r="2" spans="1:9" ht="23" x14ac:dyDescent="0.7">
      <c r="A2" s="97" t="s">
        <v>65</v>
      </c>
      <c r="B2" s="98"/>
      <c r="C2" s="95"/>
      <c r="D2" s="95"/>
      <c r="E2" s="95"/>
      <c r="F2" s="95"/>
    </row>
    <row r="3" spans="1:9" ht="23" x14ac:dyDescent="0.7">
      <c r="A3" s="97"/>
      <c r="B3" s="98"/>
      <c r="C3" s="95"/>
      <c r="D3" s="19"/>
      <c r="E3" s="99"/>
      <c r="F3" s="19"/>
    </row>
    <row r="4" spans="1:9" x14ac:dyDescent="0.65">
      <c r="A4" s="70"/>
      <c r="B4" s="100"/>
      <c r="C4" s="101"/>
      <c r="D4" s="102" t="s">
        <v>66</v>
      </c>
      <c r="E4" s="102"/>
      <c r="F4" s="102"/>
    </row>
    <row r="5" spans="1:9" x14ac:dyDescent="0.65">
      <c r="B5" s="71" t="s">
        <v>4</v>
      </c>
      <c r="D5" s="73" t="s">
        <v>5</v>
      </c>
      <c r="E5" s="74"/>
      <c r="F5" s="73" t="s">
        <v>6</v>
      </c>
    </row>
    <row r="6" spans="1:9" x14ac:dyDescent="0.65">
      <c r="A6" s="103"/>
      <c r="B6" s="104"/>
      <c r="C6" s="104"/>
      <c r="D6" s="105" t="s">
        <v>7</v>
      </c>
      <c r="E6" s="105"/>
      <c r="F6" s="105"/>
    </row>
    <row r="7" spans="1:9" ht="22" x14ac:dyDescent="0.7">
      <c r="A7" s="106" t="s">
        <v>67</v>
      </c>
      <c r="B7" s="71"/>
      <c r="C7" s="101"/>
      <c r="D7" s="62"/>
      <c r="E7" s="101"/>
      <c r="F7" s="62"/>
    </row>
    <row r="8" spans="1:9" x14ac:dyDescent="0.65">
      <c r="A8" s="74" t="s">
        <v>68</v>
      </c>
      <c r="B8" s="71" t="s">
        <v>69</v>
      </c>
      <c r="C8" s="101"/>
      <c r="D8" s="22">
        <v>1733955876</v>
      </c>
      <c r="E8" s="101"/>
      <c r="F8" s="22">
        <v>1734022673</v>
      </c>
      <c r="I8" s="107"/>
    </row>
    <row r="9" spans="1:9" x14ac:dyDescent="0.65">
      <c r="A9" s="78" t="s">
        <v>70</v>
      </c>
      <c r="B9" s="71" t="s">
        <v>69</v>
      </c>
      <c r="C9" s="101"/>
      <c r="D9" s="22">
        <v>158516258</v>
      </c>
      <c r="E9" s="101"/>
      <c r="F9" s="22">
        <v>195652111</v>
      </c>
      <c r="I9" s="107"/>
    </row>
    <row r="10" spans="1:9" x14ac:dyDescent="0.65">
      <c r="A10" s="78" t="s">
        <v>71</v>
      </c>
      <c r="B10" s="71" t="s">
        <v>151</v>
      </c>
      <c r="C10" s="101"/>
      <c r="D10" s="22">
        <v>668825365</v>
      </c>
      <c r="E10" s="101"/>
      <c r="F10" s="22">
        <v>665227255</v>
      </c>
      <c r="I10" s="107"/>
    </row>
    <row r="11" spans="1:9" x14ac:dyDescent="0.65">
      <c r="A11" s="78" t="s">
        <v>72</v>
      </c>
      <c r="B11" s="71"/>
      <c r="C11" s="101"/>
      <c r="D11" s="22">
        <v>64842399</v>
      </c>
      <c r="E11" s="101"/>
      <c r="F11" s="22">
        <v>46478924</v>
      </c>
      <c r="I11" s="107"/>
    </row>
    <row r="12" spans="1:9" x14ac:dyDescent="0.65">
      <c r="A12" s="70" t="s">
        <v>73</v>
      </c>
      <c r="B12" s="71">
        <v>4</v>
      </c>
      <c r="C12" s="101"/>
      <c r="D12" s="22">
        <v>43640254</v>
      </c>
      <c r="E12" s="101"/>
      <c r="F12" s="22">
        <v>60346940</v>
      </c>
      <c r="G12" s="107"/>
      <c r="I12" s="107"/>
    </row>
    <row r="13" spans="1:9" ht="22" x14ac:dyDescent="0.7">
      <c r="A13" s="85" t="s">
        <v>74</v>
      </c>
      <c r="B13" s="71"/>
      <c r="C13" s="108"/>
      <c r="D13" s="16">
        <f>SUM(D8:D12)</f>
        <v>2669780152</v>
      </c>
      <c r="E13" s="108"/>
      <c r="F13" s="16">
        <f>SUM(F8:F12)</f>
        <v>2701727903</v>
      </c>
    </row>
    <row r="14" spans="1:9" ht="22" x14ac:dyDescent="0.7">
      <c r="A14" s="85"/>
      <c r="B14" s="71"/>
      <c r="C14" s="101"/>
      <c r="D14" s="62"/>
      <c r="E14" s="101"/>
      <c r="F14" s="62"/>
    </row>
    <row r="15" spans="1:9" ht="22" x14ac:dyDescent="0.7">
      <c r="A15" s="76" t="s">
        <v>75</v>
      </c>
      <c r="B15" s="71"/>
      <c r="C15" s="101"/>
      <c r="D15" s="62"/>
      <c r="E15" s="101"/>
      <c r="F15" s="62"/>
    </row>
    <row r="16" spans="1:9" x14ac:dyDescent="0.65">
      <c r="A16" s="78" t="s">
        <v>76</v>
      </c>
      <c r="B16" s="71" t="s">
        <v>77</v>
      </c>
      <c r="C16" s="101"/>
      <c r="D16" s="22">
        <v>1386561080</v>
      </c>
      <c r="E16" s="101"/>
      <c r="F16" s="22">
        <v>1433461293</v>
      </c>
      <c r="I16" s="109"/>
    </row>
    <row r="17" spans="1:9" x14ac:dyDescent="0.65">
      <c r="A17" s="78" t="s">
        <v>78</v>
      </c>
      <c r="B17" s="71" t="s">
        <v>149</v>
      </c>
      <c r="C17" s="101"/>
      <c r="D17" s="22">
        <v>614079726</v>
      </c>
      <c r="E17" s="101"/>
      <c r="F17" s="22">
        <v>600667824</v>
      </c>
      <c r="I17" s="109"/>
    </row>
    <row r="18" spans="1:9" x14ac:dyDescent="0.65">
      <c r="A18" s="70" t="s">
        <v>79</v>
      </c>
      <c r="B18" s="71" t="s">
        <v>80</v>
      </c>
      <c r="C18" s="101"/>
      <c r="D18" s="24">
        <v>256850525</v>
      </c>
      <c r="E18" s="101"/>
      <c r="F18" s="24">
        <v>263862561</v>
      </c>
      <c r="I18" s="109"/>
    </row>
    <row r="19" spans="1:9" x14ac:dyDescent="0.65">
      <c r="A19" s="78" t="s">
        <v>155</v>
      </c>
      <c r="B19" s="71" t="s">
        <v>81</v>
      </c>
      <c r="C19" s="101"/>
      <c r="D19" s="24">
        <v>-26643907</v>
      </c>
      <c r="E19" s="101"/>
      <c r="F19" s="24">
        <v>199604065</v>
      </c>
      <c r="I19" s="109"/>
    </row>
    <row r="20" spans="1:9" ht="22" x14ac:dyDescent="0.7">
      <c r="A20" s="85" t="s">
        <v>82</v>
      </c>
      <c r="B20" s="71"/>
      <c r="C20" s="108"/>
      <c r="D20" s="16">
        <f>SUM(D16:D19)</f>
        <v>2230847424</v>
      </c>
      <c r="E20" s="108"/>
      <c r="F20" s="16">
        <f>SUM(F16:F19)</f>
        <v>2497595743</v>
      </c>
    </row>
    <row r="21" spans="1:9" x14ac:dyDescent="0.65">
      <c r="A21" s="74"/>
      <c r="B21" s="71"/>
      <c r="C21" s="101"/>
      <c r="D21" s="62"/>
      <c r="E21" s="101"/>
      <c r="F21" s="62"/>
    </row>
    <row r="22" spans="1:9" ht="22" x14ac:dyDescent="0.7">
      <c r="A22" s="85" t="s">
        <v>150</v>
      </c>
      <c r="B22" s="71"/>
      <c r="C22" s="101"/>
      <c r="D22" s="26">
        <f>SUM(D13-D20)</f>
        <v>438932728</v>
      </c>
      <c r="E22" s="101"/>
      <c r="F22" s="26">
        <f>SUM(F13-F20)</f>
        <v>204132160</v>
      </c>
    </row>
    <row r="23" spans="1:9" x14ac:dyDescent="0.65">
      <c r="A23" s="70" t="s">
        <v>83</v>
      </c>
      <c r="B23" s="71"/>
      <c r="C23" s="101"/>
      <c r="D23" s="25">
        <v>-342247307</v>
      </c>
      <c r="E23" s="101"/>
      <c r="F23" s="25">
        <v>-335964060</v>
      </c>
    </row>
    <row r="24" spans="1:9" ht="22" x14ac:dyDescent="0.7">
      <c r="A24" s="85" t="s">
        <v>84</v>
      </c>
      <c r="B24" s="71"/>
      <c r="C24" s="108"/>
      <c r="D24" s="26">
        <f>SUM(D22:D23)</f>
        <v>96685421</v>
      </c>
      <c r="E24" s="108"/>
      <c r="F24" s="26">
        <f>SUM(F22:F23)</f>
        <v>-131831900</v>
      </c>
    </row>
    <row r="25" spans="1:9" x14ac:dyDescent="0.65">
      <c r="A25" s="78" t="s">
        <v>85</v>
      </c>
      <c r="B25" s="71">
        <v>20</v>
      </c>
      <c r="C25" s="101"/>
      <c r="D25" s="24">
        <v>35245121</v>
      </c>
      <c r="E25" s="101"/>
      <c r="F25" s="24">
        <v>-26301601</v>
      </c>
    </row>
    <row r="26" spans="1:9" ht="22" x14ac:dyDescent="0.7">
      <c r="A26" s="85" t="s">
        <v>86</v>
      </c>
      <c r="B26" s="71"/>
      <c r="C26" s="108"/>
      <c r="D26" s="16">
        <f>SUM(D24-D25)</f>
        <v>61440300</v>
      </c>
      <c r="E26" s="108"/>
      <c r="F26" s="16">
        <f>SUM(F24-F25)</f>
        <v>-105530299</v>
      </c>
    </row>
    <row r="27" spans="1:9" ht="22" x14ac:dyDescent="0.7">
      <c r="A27" s="85"/>
      <c r="B27" s="71"/>
      <c r="C27" s="108"/>
      <c r="E27" s="108"/>
    </row>
    <row r="28" spans="1:9" ht="22" x14ac:dyDescent="0.7">
      <c r="A28" s="85" t="s">
        <v>87</v>
      </c>
      <c r="B28" s="71"/>
      <c r="C28" s="108"/>
      <c r="E28" s="108"/>
    </row>
    <row r="29" spans="1:9" ht="22" x14ac:dyDescent="0.7">
      <c r="A29" s="76" t="s">
        <v>88</v>
      </c>
      <c r="B29" s="71"/>
      <c r="C29" s="108"/>
      <c r="E29" s="108"/>
    </row>
    <row r="30" spans="1:9" ht="22" x14ac:dyDescent="0.7">
      <c r="A30" s="78" t="s">
        <v>146</v>
      </c>
      <c r="B30" s="71">
        <v>14</v>
      </c>
      <c r="C30" s="108"/>
      <c r="D30" s="22">
        <v>2126583</v>
      </c>
      <c r="E30" s="108"/>
      <c r="F30" s="22">
        <v>-3566190</v>
      </c>
    </row>
    <row r="31" spans="1:9" ht="22" x14ac:dyDescent="0.7">
      <c r="A31" s="78" t="s">
        <v>89</v>
      </c>
      <c r="B31" s="71">
        <v>20</v>
      </c>
      <c r="C31" s="108"/>
      <c r="D31" s="24">
        <v>-425316</v>
      </c>
      <c r="E31" s="108"/>
      <c r="F31" s="24">
        <v>713238</v>
      </c>
    </row>
    <row r="32" spans="1:9" s="85" customFormat="1" ht="22" x14ac:dyDescent="0.7">
      <c r="A32" s="85" t="s">
        <v>90</v>
      </c>
      <c r="B32" s="110"/>
      <c r="C32" s="108"/>
      <c r="D32" s="27">
        <f>SUM(D30:D31)</f>
        <v>1701267</v>
      </c>
      <c r="E32" s="108"/>
      <c r="F32" s="27">
        <f>SUM(F30:F31)</f>
        <v>-2852952</v>
      </c>
      <c r="H32" s="111"/>
    </row>
    <row r="33" spans="1:8" ht="22.5" thickBot="1" x14ac:dyDescent="0.75">
      <c r="A33" s="85" t="s">
        <v>156</v>
      </c>
      <c r="B33" s="71"/>
      <c r="C33" s="101"/>
      <c r="D33" s="28">
        <f>D26+D32</f>
        <v>63141567</v>
      </c>
      <c r="E33" s="108"/>
      <c r="F33" s="28">
        <f>F26+F32</f>
        <v>-108383251</v>
      </c>
      <c r="G33" s="109"/>
    </row>
    <row r="34" spans="1:8" ht="18.649999999999999" customHeight="1" thickTop="1" x14ac:dyDescent="0.7">
      <c r="A34" s="85"/>
      <c r="B34" s="71"/>
      <c r="C34" s="101"/>
      <c r="E34" s="101"/>
    </row>
    <row r="35" spans="1:8" s="85" customFormat="1" ht="25" customHeight="1" thickBot="1" x14ac:dyDescent="0.75">
      <c r="A35" s="85" t="s">
        <v>157</v>
      </c>
      <c r="B35" s="71">
        <v>21</v>
      </c>
      <c r="C35" s="112"/>
      <c r="D35" s="113">
        <f>PL!D26/BL!D69</f>
        <v>0.10299964464122616</v>
      </c>
      <c r="E35" s="114"/>
      <c r="F35" s="113">
        <f>PL!F26/BL!F69</f>
        <v>-0.17691292679043469</v>
      </c>
      <c r="H35" s="111"/>
    </row>
    <row r="36" spans="1:8" ht="22" thickTop="1" x14ac:dyDescent="0.65"/>
    <row r="37" spans="1:8" x14ac:dyDescent="0.65">
      <c r="E37" s="22"/>
    </row>
    <row r="38" spans="1:8" x14ac:dyDescent="0.65">
      <c r="E38" s="22"/>
    </row>
    <row r="71" spans="4:6" x14ac:dyDescent="0.65">
      <c r="D71" s="22">
        <f>D70-D28</f>
        <v>0</v>
      </c>
      <c r="F71" s="22">
        <f>F70-F28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6:F6"/>
    <mergeCell ref="D4:F4"/>
  </mergeCells>
  <phoneticPr fontId="12" type="noConversion"/>
  <pageMargins left="0.8" right="0.8" top="0.48" bottom="0.5" header="0.5" footer="0.5"/>
  <pageSetup paperSize="9" scale="91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 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tabSelected="1" view="pageBreakPreview" topLeftCell="A17" zoomScale="96" zoomScaleNormal="80" zoomScaleSheetLayoutView="96" workbookViewId="0">
      <selection activeCell="A4" sqref="A1:XFD1048576"/>
    </sheetView>
  </sheetViews>
  <sheetFormatPr defaultColWidth="9.09765625" defaultRowHeight="23.15" customHeight="1" x14ac:dyDescent="0.65"/>
  <cols>
    <col min="1" max="1" width="2.09765625" style="3" customWidth="1"/>
    <col min="2" max="2" width="58.3984375" style="3" customWidth="1"/>
    <col min="3" max="3" width="9.59765625" style="3" bestFit="1" customWidth="1"/>
    <col min="4" max="4" width="12.69921875" style="3" customWidth="1"/>
    <col min="5" max="5" width="2.09765625" style="3" customWidth="1"/>
    <col min="6" max="6" width="14.09765625" style="3" customWidth="1"/>
    <col min="7" max="7" width="2.09765625" style="3" customWidth="1"/>
    <col min="8" max="8" width="14.09765625" style="3" customWidth="1"/>
    <col min="9" max="9" width="2.09765625" style="3" customWidth="1"/>
    <col min="10" max="10" width="14.09765625" style="3" customWidth="1"/>
    <col min="11" max="11" width="2.09765625" style="3" customWidth="1"/>
    <col min="12" max="12" width="14.09765625" style="3" customWidth="1"/>
    <col min="13" max="16384" width="9.09765625" style="3"/>
  </cols>
  <sheetData>
    <row r="1" spans="1:20" ht="23.25" customHeight="1" x14ac:dyDescent="0.7">
      <c r="A1" s="1" t="s">
        <v>91</v>
      </c>
      <c r="B1" s="11"/>
      <c r="C1" s="11"/>
      <c r="J1" s="29"/>
      <c r="K1" s="29"/>
    </row>
    <row r="2" spans="1:20" ht="23.25" customHeight="1" x14ac:dyDescent="0.7">
      <c r="A2" s="1" t="s">
        <v>92</v>
      </c>
      <c r="B2" s="11"/>
      <c r="C2" s="11"/>
      <c r="J2" s="29"/>
      <c r="K2" s="29"/>
    </row>
    <row r="3" spans="1:20" ht="21.65" customHeight="1" x14ac:dyDescent="0.7">
      <c r="A3" s="30"/>
      <c r="B3" s="31"/>
      <c r="C3" s="11"/>
      <c r="J3" s="29"/>
      <c r="K3" s="29"/>
    </row>
    <row r="4" spans="1:20" ht="22" x14ac:dyDescent="0.7">
      <c r="A4" s="11"/>
      <c r="B4" s="11"/>
      <c r="C4" s="11"/>
      <c r="D4" s="32"/>
      <c r="E4" s="32"/>
      <c r="F4" s="20"/>
      <c r="G4" s="32"/>
      <c r="H4" s="64" t="s">
        <v>59</v>
      </c>
      <c r="I4" s="64"/>
      <c r="J4" s="64"/>
      <c r="K4" s="32"/>
      <c r="L4" s="32"/>
    </row>
    <row r="5" spans="1:20" ht="22" x14ac:dyDescent="0.7">
      <c r="A5" s="11"/>
      <c r="B5" s="11"/>
      <c r="D5" s="20" t="s">
        <v>93</v>
      </c>
      <c r="E5" s="20"/>
      <c r="F5" s="20" t="s">
        <v>94</v>
      </c>
      <c r="G5" s="20"/>
      <c r="H5" s="20" t="s">
        <v>95</v>
      </c>
      <c r="I5" s="5"/>
      <c r="J5" s="20" t="s">
        <v>96</v>
      </c>
      <c r="K5" s="20"/>
      <c r="L5" s="20" t="s">
        <v>97</v>
      </c>
    </row>
    <row r="6" spans="1:20" ht="21.5" x14ac:dyDescent="0.65">
      <c r="C6" s="5" t="s">
        <v>4</v>
      </c>
      <c r="D6" s="20" t="s">
        <v>98</v>
      </c>
      <c r="E6" s="20"/>
      <c r="F6" s="20" t="s">
        <v>99</v>
      </c>
      <c r="G6" s="20"/>
      <c r="H6" s="20" t="s">
        <v>100</v>
      </c>
      <c r="I6" s="20"/>
      <c r="J6" s="20" t="s">
        <v>101</v>
      </c>
      <c r="K6" s="20"/>
      <c r="L6" s="20" t="s">
        <v>102</v>
      </c>
    </row>
    <row r="7" spans="1:20" ht="22" x14ac:dyDescent="0.7">
      <c r="B7" s="33"/>
      <c r="C7" s="33"/>
      <c r="D7" s="63" t="s">
        <v>7</v>
      </c>
      <c r="E7" s="63"/>
      <c r="F7" s="63"/>
      <c r="G7" s="63"/>
      <c r="H7" s="63"/>
      <c r="I7" s="63"/>
      <c r="J7" s="63"/>
      <c r="K7" s="63"/>
      <c r="L7" s="63"/>
    </row>
    <row r="8" spans="1:20" ht="23.5" customHeight="1" x14ac:dyDescent="0.7">
      <c r="A8" s="11" t="s">
        <v>103</v>
      </c>
      <c r="B8" s="11"/>
      <c r="C8" s="11"/>
      <c r="D8" s="12"/>
      <c r="E8" s="34"/>
      <c r="F8" s="12"/>
      <c r="G8" s="34"/>
      <c r="H8" s="12"/>
      <c r="I8" s="34"/>
      <c r="J8" s="34"/>
      <c r="K8" s="34"/>
      <c r="L8" s="12"/>
      <c r="M8" s="2"/>
      <c r="N8" s="35"/>
      <c r="O8" s="35"/>
      <c r="P8" s="35"/>
      <c r="Q8" s="35"/>
      <c r="R8" s="35"/>
      <c r="S8" s="35"/>
      <c r="T8" s="35"/>
    </row>
    <row r="9" spans="1:20" ht="22" x14ac:dyDescent="0.7">
      <c r="A9" s="11" t="s">
        <v>104</v>
      </c>
      <c r="D9" s="36">
        <v>596509825</v>
      </c>
      <c r="E9" s="12"/>
      <c r="F9" s="36">
        <v>645168552</v>
      </c>
      <c r="G9" s="12"/>
      <c r="H9" s="36">
        <v>64680049</v>
      </c>
      <c r="I9" s="12"/>
      <c r="J9" s="36">
        <v>1867487500</v>
      </c>
      <c r="K9" s="12"/>
      <c r="L9" s="47">
        <f>SUM(D9:J9)</f>
        <v>3173845926</v>
      </c>
      <c r="M9" s="2"/>
      <c r="N9" s="35"/>
      <c r="O9" s="35"/>
      <c r="P9" s="35"/>
      <c r="Q9" s="35"/>
      <c r="R9" s="35"/>
      <c r="S9" s="35"/>
      <c r="T9" s="35"/>
    </row>
    <row r="10" spans="1:20" ht="7" customHeight="1" x14ac:dyDescent="0.7">
      <c r="D10" s="37"/>
      <c r="E10" s="7"/>
      <c r="F10" s="37"/>
      <c r="G10" s="7"/>
      <c r="H10" s="37"/>
      <c r="I10" s="12"/>
      <c r="J10" s="38"/>
      <c r="K10" s="7"/>
      <c r="L10" s="7"/>
      <c r="M10" s="2"/>
      <c r="N10" s="35"/>
      <c r="O10" s="35"/>
      <c r="P10" s="35"/>
      <c r="Q10" s="35"/>
      <c r="R10" s="35"/>
      <c r="S10" s="35"/>
      <c r="T10" s="35"/>
    </row>
    <row r="11" spans="1:20" ht="23.5" customHeight="1" x14ac:dyDescent="0.7">
      <c r="A11" s="31" t="s">
        <v>105</v>
      </c>
      <c r="B11" s="11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2"/>
      <c r="N11" s="35"/>
      <c r="O11" s="35"/>
      <c r="P11" s="35"/>
      <c r="Q11" s="35"/>
      <c r="R11" s="35"/>
      <c r="S11" s="35"/>
      <c r="T11" s="35"/>
    </row>
    <row r="12" spans="1:20" ht="23.5" customHeight="1" x14ac:dyDescent="0.7">
      <c r="A12" s="21" t="s">
        <v>106</v>
      </c>
      <c r="B12" s="11"/>
      <c r="C12" s="11"/>
      <c r="D12" s="12"/>
      <c r="E12" s="12"/>
      <c r="F12" s="12"/>
      <c r="G12" s="12"/>
      <c r="H12" s="12"/>
      <c r="I12" s="12"/>
      <c r="J12" s="6"/>
      <c r="K12" s="12"/>
      <c r="L12" s="12"/>
      <c r="M12" s="2"/>
      <c r="N12" s="35"/>
      <c r="O12" s="35"/>
      <c r="P12" s="35"/>
      <c r="Q12" s="35"/>
      <c r="R12" s="35"/>
      <c r="S12" s="35"/>
      <c r="T12" s="35"/>
    </row>
    <row r="13" spans="1:20" ht="23.5" customHeight="1" x14ac:dyDescent="0.65">
      <c r="A13" s="3" t="s">
        <v>107</v>
      </c>
      <c r="C13" s="5">
        <v>22</v>
      </c>
      <c r="D13" s="39">
        <v>0</v>
      </c>
      <c r="E13" s="23"/>
      <c r="F13" s="39">
        <v>0</v>
      </c>
      <c r="G13" s="23"/>
      <c r="H13" s="39">
        <v>0</v>
      </c>
      <c r="I13" s="7"/>
      <c r="J13" s="40">
        <v>-65616081</v>
      </c>
      <c r="K13" s="7"/>
      <c r="L13" s="48">
        <f>SUM(D13:J13)</f>
        <v>-65616081</v>
      </c>
      <c r="M13" s="2"/>
      <c r="N13" s="35"/>
      <c r="O13" s="35"/>
      <c r="P13" s="35"/>
      <c r="Q13" s="35"/>
      <c r="R13" s="35"/>
      <c r="S13" s="35"/>
      <c r="T13" s="35"/>
    </row>
    <row r="14" spans="1:20" ht="23.5" customHeight="1" x14ac:dyDescent="0.7">
      <c r="A14" s="21" t="s">
        <v>108</v>
      </c>
      <c r="C14" s="11"/>
      <c r="D14" s="49">
        <f>SUM(D12:D12)</f>
        <v>0</v>
      </c>
      <c r="E14" s="41"/>
      <c r="F14" s="49">
        <f>SUM(F12:F12)</f>
        <v>0</v>
      </c>
      <c r="G14" s="41"/>
      <c r="H14" s="49">
        <f>SUM(H12:H12)</f>
        <v>0</v>
      </c>
      <c r="I14" s="41"/>
      <c r="J14" s="49">
        <f>SUM(J13:J13)</f>
        <v>-65616081</v>
      </c>
      <c r="K14" s="41"/>
      <c r="L14" s="49">
        <f>SUM(L13:L13)</f>
        <v>-65616081</v>
      </c>
      <c r="M14" s="2"/>
      <c r="N14" s="35"/>
      <c r="O14" s="35"/>
      <c r="P14" s="35"/>
      <c r="Q14" s="35"/>
      <c r="R14" s="35"/>
      <c r="S14" s="35"/>
      <c r="T14" s="35"/>
    </row>
    <row r="15" spans="1:20" ht="7" customHeight="1" x14ac:dyDescent="0.7">
      <c r="D15" s="37"/>
      <c r="E15" s="7"/>
      <c r="F15" s="37"/>
      <c r="G15" s="7"/>
      <c r="H15" s="37"/>
      <c r="I15" s="12"/>
      <c r="J15" s="38"/>
      <c r="K15" s="7"/>
      <c r="L15" s="7"/>
      <c r="M15" s="2"/>
      <c r="N15" s="35"/>
      <c r="O15" s="35"/>
      <c r="P15" s="35"/>
      <c r="Q15" s="35"/>
      <c r="R15" s="35"/>
      <c r="S15" s="35"/>
      <c r="T15" s="35"/>
    </row>
    <row r="16" spans="1:20" ht="23.5" customHeight="1" x14ac:dyDescent="0.7">
      <c r="A16" s="11" t="s">
        <v>109</v>
      </c>
      <c r="B16" s="11"/>
      <c r="C16" s="11"/>
      <c r="D16" s="12"/>
      <c r="E16" s="34"/>
      <c r="F16" s="12"/>
      <c r="G16" s="34"/>
      <c r="H16" s="12"/>
      <c r="I16" s="34"/>
      <c r="J16" s="34"/>
      <c r="K16" s="34"/>
      <c r="L16" s="12"/>
      <c r="M16" s="2"/>
      <c r="N16" s="35"/>
      <c r="O16" s="35"/>
      <c r="P16" s="35"/>
      <c r="Q16" s="35"/>
      <c r="R16" s="35"/>
      <c r="S16" s="35"/>
      <c r="T16" s="35"/>
    </row>
    <row r="17" spans="1:20" ht="23.5" customHeight="1" x14ac:dyDescent="0.7">
      <c r="A17" s="3" t="s">
        <v>110</v>
      </c>
      <c r="D17" s="42">
        <v>0</v>
      </c>
      <c r="E17" s="7"/>
      <c r="F17" s="42">
        <v>0</v>
      </c>
      <c r="G17" s="7"/>
      <c r="H17" s="42">
        <v>0</v>
      </c>
      <c r="I17" s="12"/>
      <c r="J17" s="54">
        <f>PL!F26</f>
        <v>-105530299</v>
      </c>
      <c r="K17" s="7"/>
      <c r="L17" s="52">
        <f>SUM(D17:J17)</f>
        <v>-105530299</v>
      </c>
      <c r="M17" s="2"/>
      <c r="N17" s="35"/>
      <c r="O17" s="35"/>
      <c r="P17" s="35"/>
      <c r="Q17" s="35"/>
      <c r="R17" s="35"/>
      <c r="S17" s="35"/>
      <c r="T17" s="35"/>
    </row>
    <row r="18" spans="1:20" ht="23.5" customHeight="1" x14ac:dyDescent="0.7">
      <c r="A18" s="3" t="s">
        <v>111</v>
      </c>
      <c r="D18" s="42">
        <v>0</v>
      </c>
      <c r="E18" s="7"/>
      <c r="F18" s="42">
        <v>0</v>
      </c>
      <c r="G18" s="7"/>
      <c r="H18" s="42">
        <v>0</v>
      </c>
      <c r="I18" s="12"/>
      <c r="J18" s="55">
        <f>PL!F32</f>
        <v>-2852952</v>
      </c>
      <c r="K18" s="7"/>
      <c r="L18" s="48">
        <f>SUM(D18:J18)</f>
        <v>-2852952</v>
      </c>
      <c r="M18" s="2"/>
      <c r="N18" s="35"/>
      <c r="O18" s="35"/>
      <c r="P18" s="35"/>
      <c r="Q18" s="35"/>
      <c r="R18" s="35"/>
      <c r="S18" s="35"/>
      <c r="T18" s="35"/>
    </row>
    <row r="19" spans="1:20" ht="23.5" customHeight="1" x14ac:dyDescent="0.7">
      <c r="A19" s="11" t="s">
        <v>112</v>
      </c>
      <c r="B19" s="11"/>
      <c r="C19" s="11"/>
      <c r="D19" s="50">
        <v>0</v>
      </c>
      <c r="E19" s="43"/>
      <c r="F19" s="50">
        <v>0</v>
      </c>
      <c r="G19" s="43"/>
      <c r="H19" s="50">
        <f>SUM(H18:H18)</f>
        <v>0</v>
      </c>
      <c r="I19" s="12"/>
      <c r="J19" s="18">
        <f>SUM(J17:J18)</f>
        <v>-108383251</v>
      </c>
      <c r="K19" s="12"/>
      <c r="L19" s="53">
        <f>SUM(L17:L18)</f>
        <v>-108383251</v>
      </c>
      <c r="M19" s="2"/>
      <c r="N19" s="35"/>
      <c r="O19" s="35"/>
      <c r="P19" s="35"/>
      <c r="Q19" s="35"/>
      <c r="R19" s="35"/>
      <c r="S19" s="35"/>
      <c r="T19" s="35"/>
    </row>
    <row r="20" spans="1:20" ht="7" customHeight="1" x14ac:dyDescent="0.7">
      <c r="D20" s="37"/>
      <c r="E20" s="7"/>
      <c r="F20" s="37"/>
      <c r="G20" s="7"/>
      <c r="H20" s="37"/>
      <c r="I20" s="12"/>
      <c r="J20" s="38"/>
      <c r="K20" s="7"/>
      <c r="L20" s="7"/>
      <c r="M20" s="2"/>
      <c r="N20" s="35"/>
      <c r="O20" s="35"/>
      <c r="P20" s="35"/>
      <c r="Q20" s="35"/>
      <c r="R20" s="35"/>
      <c r="S20" s="35"/>
      <c r="T20" s="35"/>
    </row>
    <row r="21" spans="1:20" ht="23.5" customHeight="1" thickBot="1" x14ac:dyDescent="0.75">
      <c r="A21" s="11" t="s">
        <v>113</v>
      </c>
      <c r="B21" s="11"/>
      <c r="C21" s="11"/>
      <c r="D21" s="51">
        <f>SUM(D9+D19)</f>
        <v>596509825</v>
      </c>
      <c r="E21" s="44"/>
      <c r="F21" s="51">
        <f>SUM(F9+F19)</f>
        <v>645168552</v>
      </c>
      <c r="G21" s="44"/>
      <c r="H21" s="51">
        <f>SUM(H9+H19)</f>
        <v>64680049</v>
      </c>
      <c r="I21" s="12"/>
      <c r="J21" s="51">
        <f>SUM(J9+J14+J19)</f>
        <v>1693488168</v>
      </c>
      <c r="K21" s="12"/>
      <c r="L21" s="51">
        <f>SUM(L9+L14+L19)</f>
        <v>2999846594</v>
      </c>
      <c r="M21" s="2"/>
      <c r="N21" s="35"/>
      <c r="O21" s="35"/>
      <c r="P21" s="35"/>
      <c r="Q21" s="35"/>
      <c r="R21" s="35"/>
      <c r="S21" s="35"/>
      <c r="T21" s="35"/>
    </row>
    <row r="22" spans="1:20" ht="23.25" customHeight="1" thickTop="1" x14ac:dyDescent="0.7">
      <c r="A22" s="1" t="s">
        <v>91</v>
      </c>
      <c r="B22" s="11"/>
      <c r="C22" s="11"/>
      <c r="J22" s="29"/>
      <c r="K22" s="29"/>
    </row>
    <row r="23" spans="1:20" ht="23.25" customHeight="1" x14ac:dyDescent="0.7">
      <c r="A23" s="1" t="s">
        <v>92</v>
      </c>
      <c r="B23" s="11"/>
      <c r="C23" s="11"/>
      <c r="J23" s="29"/>
      <c r="K23" s="29"/>
    </row>
    <row r="24" spans="1:20" ht="21.65" customHeight="1" x14ac:dyDescent="0.7">
      <c r="A24" s="30"/>
      <c r="B24" s="31"/>
      <c r="C24" s="11"/>
      <c r="J24" s="29"/>
      <c r="K24" s="29"/>
    </row>
    <row r="25" spans="1:20" ht="22" x14ac:dyDescent="0.7">
      <c r="A25" s="11"/>
      <c r="B25" s="11"/>
      <c r="C25" s="11"/>
      <c r="D25" s="32"/>
      <c r="E25" s="32"/>
      <c r="F25" s="20"/>
      <c r="G25" s="32"/>
      <c r="H25" s="64" t="s">
        <v>59</v>
      </c>
      <c r="I25" s="64"/>
      <c r="J25" s="64"/>
      <c r="K25" s="32"/>
      <c r="L25" s="32"/>
    </row>
    <row r="26" spans="1:20" ht="22" x14ac:dyDescent="0.7">
      <c r="A26" s="11"/>
      <c r="B26" s="11"/>
      <c r="D26" s="20" t="s">
        <v>93</v>
      </c>
      <c r="E26" s="20"/>
      <c r="F26" s="20" t="s">
        <v>94</v>
      </c>
      <c r="G26" s="20"/>
      <c r="H26" s="20" t="s">
        <v>95</v>
      </c>
      <c r="I26" s="5"/>
      <c r="J26" s="20" t="s">
        <v>96</v>
      </c>
      <c r="K26" s="20"/>
      <c r="L26" s="20" t="s">
        <v>97</v>
      </c>
    </row>
    <row r="27" spans="1:20" ht="21.5" x14ac:dyDescent="0.65">
      <c r="C27" s="5"/>
      <c r="D27" s="20" t="s">
        <v>98</v>
      </c>
      <c r="E27" s="20"/>
      <c r="F27" s="20" t="s">
        <v>99</v>
      </c>
      <c r="G27" s="20"/>
      <c r="H27" s="20" t="s">
        <v>100</v>
      </c>
      <c r="I27" s="20"/>
      <c r="J27" s="20" t="s">
        <v>101</v>
      </c>
      <c r="K27" s="20"/>
      <c r="L27" s="20" t="s">
        <v>102</v>
      </c>
    </row>
    <row r="28" spans="1:20" ht="22" x14ac:dyDescent="0.7">
      <c r="B28" s="33"/>
      <c r="C28" s="33"/>
      <c r="D28" s="63" t="s">
        <v>7</v>
      </c>
      <c r="E28" s="63"/>
      <c r="F28" s="63"/>
      <c r="G28" s="63"/>
      <c r="H28" s="63"/>
      <c r="I28" s="63"/>
      <c r="J28" s="63"/>
      <c r="K28" s="63"/>
      <c r="L28" s="63"/>
    </row>
    <row r="29" spans="1:20" ht="23.5" customHeight="1" x14ac:dyDescent="0.7">
      <c r="A29" s="11" t="s">
        <v>114</v>
      </c>
      <c r="B29" s="11"/>
      <c r="C29" s="11"/>
      <c r="D29" s="12"/>
      <c r="E29" s="34"/>
      <c r="F29" s="12"/>
      <c r="G29" s="34"/>
      <c r="H29" s="12"/>
      <c r="I29" s="34"/>
      <c r="J29" s="34"/>
      <c r="K29" s="34"/>
      <c r="L29" s="12"/>
      <c r="M29" s="2"/>
      <c r="N29" s="35"/>
      <c r="O29" s="35"/>
      <c r="P29" s="35"/>
      <c r="Q29" s="35"/>
      <c r="R29" s="35"/>
      <c r="S29" s="35"/>
      <c r="T29" s="35"/>
    </row>
    <row r="30" spans="1:20" ht="22" x14ac:dyDescent="0.7">
      <c r="A30" s="11" t="s">
        <v>115</v>
      </c>
      <c r="D30" s="56">
        <f>D21</f>
        <v>596509825</v>
      </c>
      <c r="E30" s="12"/>
      <c r="F30" s="56">
        <f>F21</f>
        <v>645168552</v>
      </c>
      <c r="G30" s="12"/>
      <c r="H30" s="56">
        <f>H21</f>
        <v>64680049</v>
      </c>
      <c r="I30" s="12"/>
      <c r="J30" s="56">
        <f>J21</f>
        <v>1693488168</v>
      </c>
      <c r="K30" s="12"/>
      <c r="L30" s="47">
        <f>SUM(D30:J30)</f>
        <v>2999846594</v>
      </c>
      <c r="M30" s="2"/>
      <c r="N30" s="35"/>
      <c r="O30" s="35"/>
      <c r="P30" s="35"/>
      <c r="Q30" s="35"/>
      <c r="R30" s="35"/>
      <c r="S30" s="35"/>
      <c r="T30" s="35"/>
    </row>
    <row r="31" spans="1:20" ht="7" customHeight="1" x14ac:dyDescent="0.7">
      <c r="D31" s="37"/>
      <c r="E31" s="7"/>
      <c r="F31" s="37"/>
      <c r="G31" s="7"/>
      <c r="H31" s="37"/>
      <c r="I31" s="12"/>
      <c r="J31" s="38"/>
      <c r="K31" s="7"/>
      <c r="L31" s="7"/>
      <c r="M31" s="2"/>
      <c r="N31" s="35"/>
      <c r="O31" s="35"/>
      <c r="P31" s="35"/>
      <c r="Q31" s="35"/>
      <c r="R31" s="35"/>
      <c r="S31" s="35"/>
      <c r="T31" s="35"/>
    </row>
    <row r="32" spans="1:20" ht="23.5" hidden="1" customHeight="1" x14ac:dyDescent="0.7">
      <c r="A32" s="31" t="s">
        <v>105</v>
      </c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2"/>
      <c r="N32" s="35"/>
      <c r="O32" s="35"/>
      <c r="P32" s="35"/>
      <c r="Q32" s="35"/>
      <c r="R32" s="35"/>
      <c r="S32" s="35"/>
      <c r="T32" s="35"/>
    </row>
    <row r="33" spans="1:20" ht="23.5" hidden="1" customHeight="1" x14ac:dyDescent="0.7">
      <c r="A33" s="21" t="s">
        <v>106</v>
      </c>
      <c r="B33" s="11"/>
      <c r="C33" s="11"/>
      <c r="D33" s="12"/>
      <c r="E33" s="12"/>
      <c r="F33" s="12"/>
      <c r="G33" s="12"/>
      <c r="H33" s="12"/>
      <c r="I33" s="12"/>
      <c r="J33" s="6"/>
      <c r="K33" s="12"/>
      <c r="L33" s="12"/>
      <c r="M33" s="2"/>
      <c r="N33" s="35"/>
      <c r="O33" s="35"/>
      <c r="P33" s="35"/>
      <c r="Q33" s="35"/>
      <c r="R33" s="35"/>
      <c r="S33" s="35"/>
      <c r="T33" s="35"/>
    </row>
    <row r="34" spans="1:20" ht="23.5" hidden="1" customHeight="1" x14ac:dyDescent="0.65">
      <c r="A34" s="3" t="s">
        <v>107</v>
      </c>
      <c r="C34" s="5">
        <v>21</v>
      </c>
      <c r="D34" s="39"/>
      <c r="E34" s="23"/>
      <c r="F34" s="39"/>
      <c r="G34" s="23"/>
      <c r="H34" s="39"/>
      <c r="I34" s="7"/>
      <c r="J34" s="40"/>
      <c r="K34" s="7"/>
      <c r="L34" s="48">
        <f>SUM(D34:J34)</f>
        <v>0</v>
      </c>
      <c r="M34" s="2"/>
      <c r="N34" s="35"/>
      <c r="O34" s="35"/>
      <c r="P34" s="35"/>
      <c r="Q34" s="35"/>
      <c r="R34" s="35"/>
      <c r="S34" s="35"/>
      <c r="T34" s="35"/>
    </row>
    <row r="35" spans="1:20" ht="23.5" hidden="1" customHeight="1" x14ac:dyDescent="0.7">
      <c r="A35" s="21" t="s">
        <v>108</v>
      </c>
      <c r="C35" s="11"/>
      <c r="D35" s="49">
        <f>SUM(D33:D33)</f>
        <v>0</v>
      </c>
      <c r="E35" s="41"/>
      <c r="F35" s="49">
        <f>SUM(F33:F33)</f>
        <v>0</v>
      </c>
      <c r="G35" s="41"/>
      <c r="H35" s="49">
        <f>SUM(H33:H33)</f>
        <v>0</v>
      </c>
      <c r="I35" s="41"/>
      <c r="J35" s="49">
        <f>SUM(J34:J34)</f>
        <v>0</v>
      </c>
      <c r="K35" s="41"/>
      <c r="L35" s="49">
        <f>SUM(L34:L34)</f>
        <v>0</v>
      </c>
      <c r="M35" s="2"/>
      <c r="N35" s="35"/>
      <c r="O35" s="35"/>
      <c r="P35" s="35"/>
      <c r="Q35" s="35"/>
      <c r="R35" s="35"/>
      <c r="S35" s="35"/>
      <c r="T35" s="35"/>
    </row>
    <row r="36" spans="1:20" ht="7" hidden="1" customHeight="1" x14ac:dyDescent="0.7">
      <c r="D36" s="37"/>
      <c r="E36" s="7"/>
      <c r="F36" s="37"/>
      <c r="G36" s="7"/>
      <c r="H36" s="37"/>
      <c r="I36" s="12"/>
      <c r="J36" s="38"/>
      <c r="K36" s="7"/>
      <c r="L36" s="7"/>
      <c r="M36" s="2"/>
      <c r="N36" s="35"/>
      <c r="O36" s="35"/>
      <c r="P36" s="35"/>
      <c r="Q36" s="35"/>
      <c r="R36" s="35"/>
      <c r="S36" s="35"/>
      <c r="T36" s="35"/>
    </row>
    <row r="37" spans="1:20" ht="23.5" customHeight="1" x14ac:dyDescent="0.7">
      <c r="A37" s="11" t="s">
        <v>109</v>
      </c>
      <c r="B37" s="11"/>
      <c r="C37" s="11"/>
      <c r="D37" s="12"/>
      <c r="E37" s="34"/>
      <c r="F37" s="12"/>
      <c r="G37" s="34"/>
      <c r="H37" s="12"/>
      <c r="I37" s="34"/>
      <c r="J37" s="34"/>
      <c r="K37" s="34"/>
      <c r="L37" s="12"/>
      <c r="M37" s="2"/>
      <c r="N37" s="35"/>
      <c r="O37" s="35"/>
      <c r="P37" s="35"/>
      <c r="Q37" s="35"/>
      <c r="R37" s="35"/>
      <c r="S37" s="35"/>
      <c r="T37" s="35"/>
    </row>
    <row r="38" spans="1:20" ht="23.5" customHeight="1" x14ac:dyDescent="0.7">
      <c r="A38" s="3" t="s">
        <v>110</v>
      </c>
      <c r="D38" s="42">
        <v>0</v>
      </c>
      <c r="E38" s="7"/>
      <c r="F38" s="42">
        <v>0</v>
      </c>
      <c r="G38" s="7"/>
      <c r="H38" s="42">
        <v>0</v>
      </c>
      <c r="I38" s="12"/>
      <c r="J38" s="54">
        <f>PL!D26</f>
        <v>61440300</v>
      </c>
      <c r="K38" s="7"/>
      <c r="L38" s="52">
        <f>SUM(D38:J38)</f>
        <v>61440300</v>
      </c>
      <c r="M38" s="2"/>
      <c r="N38" s="35"/>
      <c r="O38" s="35"/>
      <c r="P38" s="35"/>
      <c r="Q38" s="35"/>
      <c r="R38" s="35"/>
      <c r="S38" s="35"/>
      <c r="T38" s="35"/>
    </row>
    <row r="39" spans="1:20" ht="23.5" customHeight="1" x14ac:dyDescent="0.7">
      <c r="A39" s="3" t="s">
        <v>111</v>
      </c>
      <c r="D39" s="42">
        <v>0</v>
      </c>
      <c r="E39" s="7"/>
      <c r="F39" s="42">
        <v>0</v>
      </c>
      <c r="G39" s="7"/>
      <c r="H39" s="42">
        <v>0</v>
      </c>
      <c r="I39" s="12"/>
      <c r="J39" s="55">
        <f>PL!D32</f>
        <v>1701267</v>
      </c>
      <c r="K39" s="7"/>
      <c r="L39" s="48">
        <f>SUM(D39:J39)</f>
        <v>1701267</v>
      </c>
      <c r="M39" s="2"/>
      <c r="N39" s="35"/>
      <c r="O39" s="35"/>
      <c r="P39" s="35"/>
      <c r="Q39" s="35"/>
      <c r="R39" s="35"/>
      <c r="S39" s="35"/>
      <c r="T39" s="35"/>
    </row>
    <row r="40" spans="1:20" ht="23.5" customHeight="1" x14ac:dyDescent="0.7">
      <c r="A40" s="11" t="s">
        <v>112</v>
      </c>
      <c r="B40" s="11"/>
      <c r="C40" s="11"/>
      <c r="D40" s="50">
        <v>0</v>
      </c>
      <c r="E40" s="43"/>
      <c r="F40" s="50">
        <v>0</v>
      </c>
      <c r="G40" s="43"/>
      <c r="H40" s="50">
        <f>SUM(H39:H39)</f>
        <v>0</v>
      </c>
      <c r="I40" s="12"/>
      <c r="J40" s="18">
        <f>SUM(J38:J39)</f>
        <v>63141567</v>
      </c>
      <c r="K40" s="12"/>
      <c r="L40" s="18">
        <f>SUM(L38:L39)</f>
        <v>63141567</v>
      </c>
      <c r="M40" s="2"/>
      <c r="N40" s="35"/>
      <c r="O40" s="35"/>
      <c r="P40" s="35"/>
      <c r="Q40" s="35"/>
      <c r="R40" s="35"/>
      <c r="S40" s="35"/>
      <c r="T40" s="35"/>
    </row>
    <row r="41" spans="1:20" ht="7" customHeight="1" x14ac:dyDescent="0.7">
      <c r="D41" s="37"/>
      <c r="E41" s="7"/>
      <c r="F41" s="37"/>
      <c r="G41" s="7"/>
      <c r="H41" s="37"/>
      <c r="I41" s="12"/>
      <c r="J41" s="38"/>
      <c r="K41" s="7"/>
      <c r="L41" s="7"/>
      <c r="M41" s="2"/>
      <c r="N41" s="35"/>
      <c r="O41" s="35"/>
      <c r="P41" s="35"/>
      <c r="Q41" s="35"/>
      <c r="R41" s="35"/>
      <c r="S41" s="35"/>
      <c r="T41" s="35"/>
    </row>
    <row r="42" spans="1:20" ht="23.5" customHeight="1" thickBot="1" x14ac:dyDescent="0.75">
      <c r="A42" s="11" t="s">
        <v>116</v>
      </c>
      <c r="B42" s="11"/>
      <c r="C42" s="11"/>
      <c r="D42" s="51">
        <f>SUM(D30+D40)</f>
        <v>596509825</v>
      </c>
      <c r="E42" s="44"/>
      <c r="F42" s="51">
        <f>SUM(F30+F40)</f>
        <v>645168552</v>
      </c>
      <c r="G42" s="44"/>
      <c r="H42" s="51">
        <f>SUM(H30+H40)</f>
        <v>64680049</v>
      </c>
      <c r="I42" s="12"/>
      <c r="J42" s="51">
        <f>SUM(J30+J35+J40)</f>
        <v>1756629735</v>
      </c>
      <c r="K42" s="12"/>
      <c r="L42" s="51">
        <f>SUM(L30+L35+L40)</f>
        <v>3062988161</v>
      </c>
      <c r="M42" s="2"/>
      <c r="N42" s="35"/>
      <c r="O42" s="35"/>
      <c r="P42" s="35"/>
      <c r="Q42" s="35"/>
      <c r="R42" s="35"/>
      <c r="S42" s="35"/>
      <c r="T42" s="35"/>
    </row>
    <row r="43" spans="1:20" ht="23.15" customHeight="1" thickTop="1" x14ac:dyDescent="0.65">
      <c r="H43" s="2"/>
      <c r="J43" s="2"/>
      <c r="L43" s="45">
        <f>L42-BL!D75</f>
        <v>0</v>
      </c>
    </row>
    <row r="44" spans="1:20" ht="23.15" customHeight="1" x14ac:dyDescent="0.65">
      <c r="H44" s="2"/>
      <c r="J44" s="2"/>
    </row>
    <row r="45" spans="1:20" ht="23.15" customHeight="1" x14ac:dyDescent="0.65">
      <c r="H45" s="15"/>
      <c r="J45" s="2"/>
    </row>
    <row r="46" spans="1:20" ht="23.15" customHeight="1" x14ac:dyDescent="0.65">
      <c r="H46" s="15"/>
    </row>
    <row r="47" spans="1:20" ht="23.15" customHeight="1" x14ac:dyDescent="0.65">
      <c r="H47" s="2"/>
      <c r="J47" s="15"/>
    </row>
    <row r="48" spans="1:20" ht="23.15" customHeight="1" x14ac:dyDescent="0.65">
      <c r="H48" s="46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7:L7"/>
    <mergeCell ref="H4:J4"/>
    <mergeCell ref="H25:J25"/>
    <mergeCell ref="D28:L28"/>
  </mergeCells>
  <phoneticPr fontId="12" type="noConversion"/>
  <pageMargins left="0.8" right="0.8" top="0.48" bottom="0.5" header="0.5" footer="0.5"/>
  <pageSetup paperSize="9" scale="97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3"/>
  <sheetViews>
    <sheetView tabSelected="1" view="pageBreakPreview" zoomScale="85" zoomScaleNormal="100" zoomScaleSheetLayoutView="85" workbookViewId="0">
      <selection activeCell="A4" sqref="A1:XFD1048576"/>
    </sheetView>
  </sheetViews>
  <sheetFormatPr defaultColWidth="9.09765625" defaultRowHeight="24.75" customHeight="1" x14ac:dyDescent="0.65"/>
  <cols>
    <col min="1" max="1" width="68.69921875" style="87" customWidth="1"/>
    <col min="2" max="2" width="10.3984375" style="87" customWidth="1"/>
    <col min="3" max="3" width="1.59765625" style="87" customWidth="1"/>
    <col min="4" max="4" width="15.69921875" style="61" customWidth="1"/>
    <col min="5" max="5" width="1.59765625" style="70" customWidth="1"/>
    <col min="6" max="6" width="15.69921875" style="61" customWidth="1"/>
    <col min="7" max="7" width="4.69921875" style="60" customWidth="1"/>
    <col min="8" max="8" width="17.09765625" style="59" bestFit="1" customWidth="1"/>
    <col min="9" max="9" width="17.09765625" style="70" bestFit="1" customWidth="1"/>
    <col min="10" max="16384" width="9.09765625" style="70"/>
  </cols>
  <sheetData>
    <row r="1" spans="1:9" s="67" customFormat="1" ht="24.75" customHeight="1" x14ac:dyDescent="0.7">
      <c r="A1" s="65" t="s">
        <v>0</v>
      </c>
      <c r="B1" s="65"/>
      <c r="C1" s="65"/>
      <c r="D1" s="65"/>
      <c r="E1" s="65"/>
      <c r="F1" s="65"/>
      <c r="G1" s="57"/>
      <c r="H1" s="66"/>
    </row>
    <row r="2" spans="1:9" s="67" customFormat="1" ht="24.75" customHeight="1" x14ac:dyDescent="0.7">
      <c r="A2" s="65" t="s">
        <v>117</v>
      </c>
      <c r="B2" s="65"/>
      <c r="C2" s="65"/>
      <c r="D2" s="65"/>
      <c r="E2" s="65"/>
      <c r="F2" s="65"/>
      <c r="G2" s="57"/>
      <c r="H2" s="66"/>
    </row>
    <row r="3" spans="1:9" s="67" customFormat="1" ht="22" customHeight="1" x14ac:dyDescent="0.7">
      <c r="A3" s="65"/>
      <c r="B3" s="65"/>
      <c r="C3" s="65"/>
      <c r="D3" s="68" t="s">
        <v>66</v>
      </c>
      <c r="E3" s="69"/>
      <c r="F3" s="69"/>
      <c r="G3" s="57"/>
      <c r="H3" s="66"/>
    </row>
    <row r="4" spans="1:9" ht="22" customHeight="1" x14ac:dyDescent="0.65">
      <c r="A4" s="70"/>
      <c r="B4" s="71" t="s">
        <v>4</v>
      </c>
      <c r="C4" s="72"/>
      <c r="D4" s="73" t="s">
        <v>5</v>
      </c>
      <c r="E4" s="74"/>
      <c r="F4" s="73" t="s">
        <v>6</v>
      </c>
      <c r="G4" s="58"/>
    </row>
    <row r="5" spans="1:9" ht="22" customHeight="1" x14ac:dyDescent="0.65">
      <c r="A5" s="70"/>
      <c r="B5" s="70"/>
      <c r="C5" s="72"/>
      <c r="D5" s="75" t="s">
        <v>7</v>
      </c>
      <c r="E5" s="75"/>
      <c r="F5" s="75"/>
      <c r="G5" s="58"/>
    </row>
    <row r="6" spans="1:9" ht="22" customHeight="1" x14ac:dyDescent="0.7">
      <c r="A6" s="76" t="s">
        <v>118</v>
      </c>
      <c r="B6" s="77"/>
      <c r="C6" s="77"/>
      <c r="D6" s="77"/>
      <c r="E6" s="77"/>
      <c r="F6" s="77"/>
      <c r="G6" s="58"/>
    </row>
    <row r="7" spans="1:9" ht="22" customHeight="1" x14ac:dyDescent="0.65">
      <c r="A7" s="78" t="s">
        <v>86</v>
      </c>
      <c r="B7" s="70"/>
      <c r="C7" s="70"/>
      <c r="D7" s="79">
        <f>PL!D26</f>
        <v>61440300</v>
      </c>
      <c r="E7" s="80"/>
      <c r="F7" s="79">
        <f>PL!F26</f>
        <v>-105530299</v>
      </c>
      <c r="G7" s="58"/>
    </row>
    <row r="8" spans="1:9" ht="22" customHeight="1" x14ac:dyDescent="0.65">
      <c r="A8" s="81" t="s">
        <v>119</v>
      </c>
      <c r="B8" s="70"/>
      <c r="C8" s="70"/>
      <c r="D8" s="82"/>
      <c r="E8" s="80"/>
      <c r="F8" s="82"/>
      <c r="G8" s="58"/>
    </row>
    <row r="9" spans="1:9" ht="22" customHeight="1" x14ac:dyDescent="0.65">
      <c r="A9" s="70" t="s">
        <v>120</v>
      </c>
      <c r="B9" s="70"/>
      <c r="C9" s="70"/>
      <c r="D9" s="82">
        <v>1115313015</v>
      </c>
      <c r="E9" s="80"/>
      <c r="F9" s="82">
        <v>1146906248</v>
      </c>
      <c r="G9" s="58"/>
      <c r="I9" s="83"/>
    </row>
    <row r="10" spans="1:9" ht="22" customHeight="1" x14ac:dyDescent="0.65">
      <c r="A10" s="70" t="s">
        <v>83</v>
      </c>
      <c r="B10" s="70"/>
      <c r="C10" s="70"/>
      <c r="D10" s="82">
        <v>342247307</v>
      </c>
      <c r="E10" s="80"/>
      <c r="F10" s="82">
        <v>335964060</v>
      </c>
      <c r="G10" s="58"/>
      <c r="I10" s="83"/>
    </row>
    <row r="11" spans="1:9" ht="22" customHeight="1" x14ac:dyDescent="0.65">
      <c r="A11" s="78" t="s">
        <v>155</v>
      </c>
      <c r="B11" s="70"/>
      <c r="C11" s="70"/>
      <c r="D11" s="82">
        <v>-26643907</v>
      </c>
      <c r="E11" s="80"/>
      <c r="F11" s="82">
        <v>199604065</v>
      </c>
      <c r="G11" s="58"/>
      <c r="I11" s="83"/>
    </row>
    <row r="12" spans="1:9" ht="22" customHeight="1" x14ac:dyDescent="0.65">
      <c r="A12" s="78" t="s">
        <v>121</v>
      </c>
      <c r="B12" s="70"/>
      <c r="C12" s="70"/>
      <c r="D12" s="82">
        <v>-908253</v>
      </c>
      <c r="E12" s="80"/>
      <c r="F12" s="82">
        <v>530721</v>
      </c>
      <c r="G12" s="58"/>
      <c r="I12" s="83"/>
    </row>
    <row r="13" spans="1:9" ht="22" customHeight="1" x14ac:dyDescent="0.65">
      <c r="A13" s="78" t="s">
        <v>122</v>
      </c>
      <c r="B13" s="70"/>
      <c r="C13" s="70"/>
      <c r="D13" s="82">
        <v>-2212</v>
      </c>
      <c r="E13" s="80"/>
      <c r="F13" s="82">
        <v>-73612</v>
      </c>
      <c r="G13" s="58"/>
      <c r="I13" s="83"/>
    </row>
    <row r="14" spans="1:9" ht="22" customHeight="1" x14ac:dyDescent="0.65">
      <c r="A14" s="78" t="s">
        <v>49</v>
      </c>
      <c r="B14" s="70"/>
      <c r="C14" s="70"/>
      <c r="D14" s="82">
        <v>6335141</v>
      </c>
      <c r="E14" s="80"/>
      <c r="F14" s="82">
        <v>5942066</v>
      </c>
      <c r="G14" s="58"/>
      <c r="I14" s="83"/>
    </row>
    <row r="15" spans="1:9" ht="22" customHeight="1" x14ac:dyDescent="0.65">
      <c r="A15" s="78" t="s">
        <v>85</v>
      </c>
      <c r="B15" s="70"/>
      <c r="C15" s="70"/>
      <c r="D15" s="84">
        <v>35245121</v>
      </c>
      <c r="E15" s="80"/>
      <c r="F15" s="84">
        <v>-26301601</v>
      </c>
      <c r="G15" s="58"/>
      <c r="I15" s="83"/>
    </row>
    <row r="16" spans="1:9" ht="22" customHeight="1" x14ac:dyDescent="0.7">
      <c r="A16" s="85"/>
      <c r="B16" s="70"/>
      <c r="C16" s="70"/>
      <c r="D16" s="79">
        <f>SUM(D7:D15)</f>
        <v>1533026512</v>
      </c>
      <c r="E16" s="80"/>
      <c r="F16" s="79">
        <f>SUM(F7:F15)</f>
        <v>1557041648</v>
      </c>
      <c r="G16" s="58"/>
    </row>
    <row r="17" spans="1:9" ht="22" customHeight="1" x14ac:dyDescent="0.65">
      <c r="A17" s="81" t="s">
        <v>123</v>
      </c>
      <c r="B17" s="70"/>
      <c r="C17" s="70"/>
      <c r="D17" s="82"/>
      <c r="E17" s="80"/>
      <c r="F17" s="82"/>
      <c r="G17" s="58"/>
    </row>
    <row r="18" spans="1:9" ht="22" customHeight="1" x14ac:dyDescent="0.65">
      <c r="A18" s="70" t="s">
        <v>10</v>
      </c>
      <c r="B18" s="70"/>
      <c r="C18" s="70"/>
      <c r="D18" s="82">
        <v>8350583</v>
      </c>
      <c r="E18" s="80"/>
      <c r="F18" s="82">
        <v>6951052</v>
      </c>
      <c r="G18" s="58"/>
      <c r="I18" s="83"/>
    </row>
    <row r="19" spans="1:9" ht="22" customHeight="1" x14ac:dyDescent="0.65">
      <c r="A19" s="78" t="s">
        <v>23</v>
      </c>
      <c r="B19" s="70"/>
      <c r="C19" s="70"/>
      <c r="D19" s="82">
        <v>787624373</v>
      </c>
      <c r="E19" s="80"/>
      <c r="F19" s="82">
        <v>160860788</v>
      </c>
      <c r="G19" s="58"/>
      <c r="I19" s="83"/>
    </row>
    <row r="20" spans="1:9" ht="22" customHeight="1" x14ac:dyDescent="0.65">
      <c r="A20" s="78" t="s">
        <v>13</v>
      </c>
      <c r="B20" s="70"/>
      <c r="C20" s="70"/>
      <c r="D20" s="82">
        <v>-118395</v>
      </c>
      <c r="E20" s="80"/>
      <c r="F20" s="82">
        <v>-53493986</v>
      </c>
      <c r="G20" s="58"/>
      <c r="I20" s="83"/>
    </row>
    <row r="21" spans="1:9" ht="22" customHeight="1" x14ac:dyDescent="0.65">
      <c r="A21" s="78" t="s">
        <v>15</v>
      </c>
      <c r="B21" s="70"/>
      <c r="C21" s="70"/>
      <c r="D21" s="82">
        <v>22601550</v>
      </c>
      <c r="E21" s="80"/>
      <c r="F21" s="82">
        <v>-329051235</v>
      </c>
      <c r="G21" s="58"/>
      <c r="I21" s="83"/>
    </row>
    <row r="22" spans="1:9" ht="22" customHeight="1" x14ac:dyDescent="0.65">
      <c r="A22" s="78" t="s">
        <v>24</v>
      </c>
      <c r="B22" s="70"/>
      <c r="C22" s="70"/>
      <c r="D22" s="82">
        <v>-48124395</v>
      </c>
      <c r="E22" s="80"/>
      <c r="F22" s="82">
        <v>-65209574</v>
      </c>
      <c r="G22" s="58"/>
      <c r="I22" s="83"/>
    </row>
    <row r="23" spans="1:9" ht="22" customHeight="1" x14ac:dyDescent="0.65">
      <c r="A23" s="78" t="s">
        <v>18</v>
      </c>
      <c r="B23" s="70"/>
      <c r="C23" s="70"/>
      <c r="D23" s="82">
        <v>614079726</v>
      </c>
      <c r="E23" s="80"/>
      <c r="F23" s="82">
        <v>600667824</v>
      </c>
      <c r="G23" s="58"/>
      <c r="I23" s="83"/>
    </row>
    <row r="24" spans="1:9" ht="22" customHeight="1" x14ac:dyDescent="0.65">
      <c r="A24" s="78" t="s">
        <v>19</v>
      </c>
      <c r="B24" s="70"/>
      <c r="C24" s="70"/>
      <c r="D24" s="82">
        <v>648584</v>
      </c>
      <c r="E24" s="80"/>
      <c r="F24" s="82">
        <v>1</v>
      </c>
      <c r="G24" s="58"/>
      <c r="I24" s="83"/>
    </row>
    <row r="25" spans="1:9" ht="22" customHeight="1" x14ac:dyDescent="0.65">
      <c r="A25" s="86" t="s">
        <v>20</v>
      </c>
      <c r="B25" s="70"/>
      <c r="C25" s="70"/>
      <c r="D25" s="82">
        <v>20427204</v>
      </c>
      <c r="E25" s="80"/>
      <c r="F25" s="82">
        <v>62450869</v>
      </c>
      <c r="G25" s="58"/>
      <c r="I25" s="83"/>
    </row>
    <row r="26" spans="1:9" ht="22" customHeight="1" x14ac:dyDescent="0.65">
      <c r="A26" s="70" t="s">
        <v>31</v>
      </c>
      <c r="B26" s="70"/>
      <c r="C26" s="70"/>
      <c r="D26" s="82">
        <v>56299103</v>
      </c>
      <c r="E26" s="80"/>
      <c r="F26" s="82">
        <v>128081155</v>
      </c>
      <c r="G26" s="58"/>
      <c r="I26" s="83"/>
    </row>
    <row r="27" spans="1:9" ht="22" customHeight="1" x14ac:dyDescent="0.65">
      <c r="A27" s="70" t="s">
        <v>37</v>
      </c>
      <c r="B27" s="70"/>
      <c r="C27" s="70"/>
      <c r="D27" s="82">
        <v>-88082330</v>
      </c>
      <c r="E27" s="80"/>
      <c r="F27" s="82">
        <v>-71062881</v>
      </c>
      <c r="G27" s="58"/>
      <c r="I27" s="83"/>
    </row>
    <row r="28" spans="1:9" ht="22" customHeight="1" x14ac:dyDescent="0.65">
      <c r="A28" s="86" t="s">
        <v>38</v>
      </c>
      <c r="B28" s="70"/>
      <c r="C28" s="70"/>
      <c r="D28" s="82">
        <v>702741</v>
      </c>
      <c r="E28" s="80"/>
      <c r="F28" s="82">
        <v>-18738410</v>
      </c>
      <c r="G28" s="58"/>
      <c r="I28" s="83"/>
    </row>
    <row r="29" spans="1:9" ht="22" customHeight="1" x14ac:dyDescent="0.65">
      <c r="A29" s="86" t="s">
        <v>44</v>
      </c>
      <c r="B29" s="70"/>
      <c r="C29" s="70"/>
      <c r="D29" s="82">
        <v>19497215</v>
      </c>
      <c r="E29" s="80"/>
      <c r="F29" s="82">
        <v>10983815</v>
      </c>
      <c r="G29" s="58"/>
      <c r="I29" s="83"/>
    </row>
    <row r="30" spans="1:9" ht="22" customHeight="1" x14ac:dyDescent="0.65">
      <c r="A30" s="87" t="s">
        <v>47</v>
      </c>
      <c r="B30" s="70"/>
      <c r="C30" s="70"/>
      <c r="D30" s="82">
        <v>-14724638</v>
      </c>
      <c r="E30" s="80"/>
      <c r="F30" s="82">
        <v>-12460365</v>
      </c>
      <c r="G30" s="58"/>
      <c r="I30" s="83"/>
    </row>
    <row r="31" spans="1:9" ht="22" customHeight="1" x14ac:dyDescent="0.65">
      <c r="A31" s="70" t="s">
        <v>48</v>
      </c>
      <c r="B31" s="70"/>
      <c r="C31" s="70"/>
      <c r="D31" s="82">
        <v>-82829385</v>
      </c>
      <c r="E31" s="80"/>
      <c r="F31" s="82">
        <v>-91719309</v>
      </c>
      <c r="G31" s="58"/>
      <c r="I31" s="83"/>
    </row>
    <row r="32" spans="1:9" ht="22" customHeight="1" x14ac:dyDescent="0.65">
      <c r="A32" s="78" t="s">
        <v>124</v>
      </c>
      <c r="B32" s="70"/>
      <c r="C32" s="70"/>
      <c r="D32" s="88">
        <f>SUM(D16:D31)</f>
        <v>2829378448</v>
      </c>
      <c r="E32" s="80"/>
      <c r="F32" s="88">
        <f>SUM(F16:F31)</f>
        <v>1885301392</v>
      </c>
      <c r="G32" s="58"/>
    </row>
    <row r="33" spans="1:9" ht="22" customHeight="1" x14ac:dyDescent="0.65">
      <c r="A33" s="70" t="s">
        <v>125</v>
      </c>
      <c r="B33" s="70"/>
      <c r="C33" s="70"/>
      <c r="D33" s="82">
        <v>-1642150159</v>
      </c>
      <c r="E33" s="80"/>
      <c r="F33" s="82">
        <v>-2032422885</v>
      </c>
      <c r="G33" s="58"/>
      <c r="I33" s="83"/>
    </row>
    <row r="34" spans="1:9" ht="22" customHeight="1" x14ac:dyDescent="0.65">
      <c r="A34" s="70" t="s">
        <v>126</v>
      </c>
      <c r="B34" s="71">
        <v>14</v>
      </c>
      <c r="C34" s="70"/>
      <c r="D34" s="82">
        <v>-1106667</v>
      </c>
      <c r="E34" s="80"/>
      <c r="F34" s="82">
        <v>-9785800</v>
      </c>
      <c r="G34" s="58"/>
    </row>
    <row r="35" spans="1:9" ht="22" customHeight="1" x14ac:dyDescent="0.65">
      <c r="A35" s="86" t="s">
        <v>127</v>
      </c>
      <c r="B35" s="70"/>
      <c r="C35" s="70"/>
      <c r="D35" s="82">
        <v>-119326370</v>
      </c>
      <c r="E35" s="80"/>
      <c r="F35" s="82">
        <v>-123670660</v>
      </c>
      <c r="G35" s="58"/>
    </row>
    <row r="36" spans="1:9" ht="22" customHeight="1" x14ac:dyDescent="0.7">
      <c r="A36" s="85" t="s">
        <v>147</v>
      </c>
      <c r="B36" s="70"/>
      <c r="C36" s="70"/>
      <c r="D36" s="89">
        <f>SUM(D32:D35)</f>
        <v>1066795252</v>
      </c>
      <c r="E36" s="80"/>
      <c r="F36" s="89">
        <f>SUM(F32:F35)</f>
        <v>-280577953</v>
      </c>
      <c r="G36" s="58"/>
    </row>
    <row r="37" spans="1:9" s="67" customFormat="1" ht="24.75" customHeight="1" x14ac:dyDescent="0.7">
      <c r="A37" s="65" t="s">
        <v>91</v>
      </c>
      <c r="B37" s="65"/>
      <c r="C37" s="65"/>
      <c r="D37" s="65"/>
      <c r="E37" s="65"/>
      <c r="F37" s="65"/>
      <c r="G37" s="57"/>
      <c r="H37" s="66"/>
    </row>
    <row r="38" spans="1:9" s="67" customFormat="1" ht="24.75" customHeight="1" x14ac:dyDescent="0.7">
      <c r="A38" s="65" t="s">
        <v>117</v>
      </c>
      <c r="B38" s="65"/>
      <c r="C38" s="65"/>
      <c r="D38" s="65"/>
      <c r="E38" s="65"/>
      <c r="F38" s="65"/>
      <c r="G38" s="57"/>
      <c r="H38" s="66"/>
    </row>
    <row r="39" spans="1:9" s="67" customFormat="1" ht="22" customHeight="1" x14ac:dyDescent="0.7">
      <c r="A39" s="65"/>
      <c r="B39" s="65"/>
      <c r="C39" s="65"/>
      <c r="D39" s="68" t="s">
        <v>66</v>
      </c>
      <c r="E39" s="69"/>
      <c r="F39" s="69"/>
      <c r="G39" s="57"/>
      <c r="H39" s="66"/>
    </row>
    <row r="40" spans="1:9" ht="22" customHeight="1" x14ac:dyDescent="0.65">
      <c r="A40" s="70"/>
      <c r="B40" s="71" t="s">
        <v>4</v>
      </c>
      <c r="C40" s="72"/>
      <c r="D40" s="73" t="s">
        <v>5</v>
      </c>
      <c r="E40" s="74"/>
      <c r="F40" s="73" t="s">
        <v>6</v>
      </c>
      <c r="G40" s="58"/>
    </row>
    <row r="41" spans="1:9" ht="22" customHeight="1" x14ac:dyDescent="0.65">
      <c r="A41" s="70"/>
      <c r="B41" s="70"/>
      <c r="C41" s="72"/>
      <c r="D41" s="75" t="s">
        <v>7</v>
      </c>
      <c r="E41" s="75"/>
      <c r="F41" s="75"/>
      <c r="G41" s="58"/>
    </row>
    <row r="42" spans="1:9" ht="24.75" customHeight="1" x14ac:dyDescent="0.7">
      <c r="A42" s="76" t="s">
        <v>128</v>
      </c>
      <c r="B42" s="85"/>
      <c r="C42" s="85"/>
      <c r="D42" s="85"/>
      <c r="E42" s="85"/>
      <c r="F42" s="85"/>
      <c r="G42" s="58"/>
    </row>
    <row r="43" spans="1:9" ht="24.75" customHeight="1" x14ac:dyDescent="0.65">
      <c r="A43" s="78" t="s">
        <v>129</v>
      </c>
      <c r="B43" s="70"/>
      <c r="C43" s="70"/>
      <c r="D43" s="82">
        <v>-21943871</v>
      </c>
      <c r="E43" s="82"/>
      <c r="F43" s="82">
        <v>-13842877</v>
      </c>
      <c r="G43" s="58"/>
    </row>
    <row r="44" spans="1:9" ht="24.75" customHeight="1" x14ac:dyDescent="0.65">
      <c r="A44" s="78" t="s">
        <v>130</v>
      </c>
      <c r="B44" s="70"/>
      <c r="C44" s="70"/>
      <c r="D44" s="82">
        <v>-128000</v>
      </c>
      <c r="E44" s="82"/>
      <c r="F44" s="82">
        <v>-2558590</v>
      </c>
      <c r="G44" s="58"/>
    </row>
    <row r="45" spans="1:9" ht="24.75" customHeight="1" x14ac:dyDescent="0.65">
      <c r="A45" s="78" t="s">
        <v>131</v>
      </c>
      <c r="B45" s="70"/>
      <c r="C45" s="70"/>
      <c r="D45" s="82">
        <v>2336</v>
      </c>
      <c r="E45" s="80"/>
      <c r="F45" s="82">
        <v>1580579</v>
      </c>
      <c r="G45" s="58"/>
    </row>
    <row r="46" spans="1:9" ht="24.75" customHeight="1" x14ac:dyDescent="0.7">
      <c r="A46" s="85" t="s">
        <v>132</v>
      </c>
      <c r="B46" s="70"/>
      <c r="C46" s="70"/>
      <c r="D46" s="89">
        <f>SUM(D43:D45)</f>
        <v>-22069535</v>
      </c>
      <c r="E46" s="80"/>
      <c r="F46" s="89">
        <f>SUM(F43:F45)</f>
        <v>-14820888</v>
      </c>
      <c r="G46" s="58"/>
    </row>
    <row r="47" spans="1:9" ht="24.75" customHeight="1" x14ac:dyDescent="0.7">
      <c r="A47" s="85"/>
      <c r="B47" s="70"/>
      <c r="C47" s="70"/>
      <c r="D47" s="80"/>
      <c r="E47" s="80"/>
      <c r="F47" s="80"/>
      <c r="G47" s="58"/>
    </row>
    <row r="48" spans="1:9" ht="24.75" customHeight="1" x14ac:dyDescent="0.7">
      <c r="A48" s="76" t="s">
        <v>133</v>
      </c>
      <c r="B48" s="70"/>
      <c r="C48" s="70"/>
      <c r="D48" s="80"/>
      <c r="E48" s="80"/>
      <c r="F48" s="80"/>
      <c r="G48" s="58"/>
    </row>
    <row r="49" spans="1:10" ht="24.75" customHeight="1" x14ac:dyDescent="0.65">
      <c r="A49" s="78" t="s">
        <v>134</v>
      </c>
      <c r="B49" s="70"/>
      <c r="C49" s="70"/>
      <c r="D49" s="82">
        <v>-348816311</v>
      </c>
      <c r="E49" s="82"/>
      <c r="F49" s="82">
        <v>-325342470</v>
      </c>
      <c r="G49" s="58"/>
    </row>
    <row r="50" spans="1:10" ht="24.75" customHeight="1" x14ac:dyDescent="0.65">
      <c r="A50" s="78" t="s">
        <v>135</v>
      </c>
      <c r="B50" s="70"/>
      <c r="C50" s="70"/>
      <c r="D50" s="82">
        <v>0</v>
      </c>
      <c r="E50" s="82"/>
      <c r="F50" s="82">
        <v>-65616081</v>
      </c>
      <c r="G50" s="58"/>
    </row>
    <row r="51" spans="1:10" ht="24.75" customHeight="1" x14ac:dyDescent="0.65">
      <c r="A51" s="78" t="s">
        <v>136</v>
      </c>
      <c r="B51" s="70"/>
      <c r="C51" s="70"/>
      <c r="D51" s="82">
        <v>6029000000</v>
      </c>
      <c r="E51" s="82"/>
      <c r="F51" s="82">
        <v>7518000000</v>
      </c>
      <c r="G51" s="58"/>
    </row>
    <row r="52" spans="1:10" ht="24.75" customHeight="1" x14ac:dyDescent="0.65">
      <c r="A52" s="86" t="s">
        <v>137</v>
      </c>
      <c r="B52" s="70"/>
      <c r="C52" s="70"/>
      <c r="D52" s="82">
        <v>-6311000000</v>
      </c>
      <c r="E52" s="82"/>
      <c r="F52" s="82">
        <v>-7162000000</v>
      </c>
      <c r="G52" s="58"/>
    </row>
    <row r="53" spans="1:10" ht="24.75" customHeight="1" x14ac:dyDescent="0.65">
      <c r="A53" s="86" t="s">
        <v>138</v>
      </c>
      <c r="B53" s="70"/>
      <c r="C53" s="70"/>
      <c r="D53" s="82">
        <v>0</v>
      </c>
      <c r="E53" s="82"/>
      <c r="F53" s="82">
        <v>1523400000</v>
      </c>
      <c r="G53" s="58"/>
    </row>
    <row r="54" spans="1:10" ht="24.75" customHeight="1" x14ac:dyDescent="0.65">
      <c r="A54" s="86" t="s">
        <v>139</v>
      </c>
      <c r="B54" s="70"/>
      <c r="C54" s="70"/>
      <c r="D54" s="82">
        <v>-600000000</v>
      </c>
      <c r="E54" s="82"/>
      <c r="F54" s="82">
        <v>-1450000000</v>
      </c>
      <c r="G54" s="58"/>
    </row>
    <row r="55" spans="1:10" ht="24.75" customHeight="1" x14ac:dyDescent="0.65">
      <c r="A55" s="78" t="s">
        <v>140</v>
      </c>
      <c r="B55" s="70"/>
      <c r="C55" s="70"/>
      <c r="D55" s="82">
        <v>1550000000</v>
      </c>
      <c r="E55" s="82"/>
      <c r="F55" s="82">
        <v>1700000000</v>
      </c>
      <c r="G55" s="58"/>
      <c r="J55" s="59"/>
    </row>
    <row r="56" spans="1:10" ht="24.75" customHeight="1" x14ac:dyDescent="0.65">
      <c r="A56" s="86" t="s">
        <v>141</v>
      </c>
      <c r="B56" s="70"/>
      <c r="C56" s="70"/>
      <c r="D56" s="82">
        <v>-1327783173</v>
      </c>
      <c r="E56" s="82"/>
      <c r="F56" s="82">
        <v>-1458315903</v>
      </c>
      <c r="G56" s="58"/>
    </row>
    <row r="57" spans="1:10" ht="24.75" customHeight="1" x14ac:dyDescent="0.65">
      <c r="A57" s="86" t="s">
        <v>142</v>
      </c>
      <c r="B57" s="70"/>
      <c r="C57" s="70"/>
      <c r="D57" s="82">
        <v>-12444763</v>
      </c>
      <c r="E57" s="82"/>
      <c r="F57" s="82">
        <v>-15768352</v>
      </c>
      <c r="G57" s="58"/>
    </row>
    <row r="58" spans="1:10" ht="24.75" customHeight="1" x14ac:dyDescent="0.7">
      <c r="A58" s="85" t="s">
        <v>148</v>
      </c>
      <c r="B58" s="70"/>
      <c r="C58" s="70"/>
      <c r="D58" s="89">
        <f>SUM(D49:D57)</f>
        <v>-1021044247</v>
      </c>
      <c r="E58" s="80"/>
      <c r="F58" s="89">
        <f>SUM(F49:F57)</f>
        <v>264357194</v>
      </c>
      <c r="G58" s="58"/>
    </row>
    <row r="59" spans="1:10" ht="24.75" customHeight="1" x14ac:dyDescent="0.65">
      <c r="A59" s="70"/>
      <c r="B59" s="70"/>
      <c r="C59" s="70"/>
      <c r="D59" s="80"/>
      <c r="E59" s="80"/>
      <c r="F59" s="80"/>
    </row>
    <row r="60" spans="1:10" ht="24.75" customHeight="1" x14ac:dyDescent="0.7">
      <c r="A60" s="85" t="s">
        <v>143</v>
      </c>
      <c r="B60" s="70"/>
      <c r="C60" s="70"/>
      <c r="D60" s="90">
        <f>D36+D46+D58</f>
        <v>23681470</v>
      </c>
      <c r="E60" s="91"/>
      <c r="F60" s="91">
        <f>F36+F46+F58</f>
        <v>-31041647</v>
      </c>
    </row>
    <row r="61" spans="1:10" ht="24.75" customHeight="1" x14ac:dyDescent="0.65">
      <c r="A61" s="78" t="s">
        <v>144</v>
      </c>
      <c r="B61" s="70"/>
      <c r="C61" s="70"/>
      <c r="D61" s="79">
        <f>BL!F8</f>
        <v>76108312</v>
      </c>
      <c r="E61" s="82"/>
      <c r="F61" s="82">
        <v>107149959</v>
      </c>
    </row>
    <row r="62" spans="1:10" ht="24.75" customHeight="1" thickBot="1" x14ac:dyDescent="0.75">
      <c r="A62" s="85" t="s">
        <v>145</v>
      </c>
      <c r="B62" s="71">
        <v>5</v>
      </c>
      <c r="C62" s="70"/>
      <c r="D62" s="92">
        <f>SUM(D60:D61)</f>
        <v>99789782</v>
      </c>
      <c r="E62" s="82"/>
      <c r="F62" s="92">
        <f>SUM(F60:F61)</f>
        <v>76108312</v>
      </c>
    </row>
    <row r="63" spans="1:10" ht="24.75" customHeight="1" thickTop="1" x14ac:dyDescent="0.65">
      <c r="D63" s="61">
        <f>+D62-BL!D8</f>
        <v>0</v>
      </c>
      <c r="F63" s="61">
        <f>+F62-BL!F8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3:F3"/>
    <mergeCell ref="D5:F5"/>
    <mergeCell ref="D39:F39"/>
    <mergeCell ref="D41:F41"/>
  </mergeCells>
  <pageMargins left="0.8" right="0.8" top="0.48" bottom="0.5" header="0.5" footer="0.5"/>
  <pageSetup paperSize="9" scale="85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9486E-4839-48C0-BD01-269C63EAF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713C00-34EB-4906-AA33-6F4D99B27DC9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f6ba49b0-bcda-4796-8236-5b5cc1493ace"/>
    <ds:schemaRef ds:uri="http://schemas.microsoft.com/office/2006/documentManagement/types"/>
    <ds:schemaRef ds:uri="4243d5be-521d-4052-81ca-f0f31ea6f2da"/>
    <ds:schemaRef ds:uri="05716746-add9-412a-97a9-1b5167d151a3"/>
    <ds:schemaRef ds:uri="http://schemas.microsoft.com/sharepoint/v3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829D716-9EA6-4755-A094-6695BA4DAE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Artikarn, Thongbud</cp:lastModifiedBy>
  <cp:revision/>
  <cp:lastPrinted>2026-02-18T08:02:39Z</cp:lastPrinted>
  <dcterms:created xsi:type="dcterms:W3CDTF">2005-01-05T07:34:37Z</dcterms:created>
  <dcterms:modified xsi:type="dcterms:W3CDTF">2026-02-18T08:07:21Z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