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hongbud\Desktop\PL\FS\Print\V.10\"/>
    </mc:Choice>
  </mc:AlternateContent>
  <xr:revisionPtr revIDLastSave="0" documentId="13_ncr:1_{F63708E2-C76D-4EEB-A916-EE74001E86E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L" sheetId="1" r:id="rId1"/>
    <sheet name="PL" sheetId="7" r:id="rId2"/>
    <sheet name="SH" sheetId="6" r:id="rId3"/>
    <sheet name="CF" sheetId="11" r:id="rId4"/>
  </sheets>
  <definedNames>
    <definedName name="_xlnm.Print_Area" localSheetId="0">BL!$A$1:$F$73</definedName>
    <definedName name="_xlnm.Print_Area" localSheetId="3">CF!$A$1:$F$67</definedName>
    <definedName name="_xlnm.Print_Area" localSheetId="1">PL!$A$1:$F$37</definedName>
    <definedName name="Title2nd" localSheetId="0">BL!$A$1</definedName>
    <definedName name="Title2nd" localSheetId="3">CF!#REF!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D66" i="11"/>
  <c r="D13" i="7"/>
  <c r="D20" i="7"/>
  <c r="F13" i="7"/>
  <c r="F20" i="7"/>
  <c r="D63" i="11"/>
  <c r="F63" i="11"/>
  <c r="D51" i="11"/>
  <c r="D22" i="6"/>
  <c r="D33" i="6"/>
  <c r="L10" i="6"/>
  <c r="F51" i="11"/>
  <c r="D17" i="1"/>
  <c r="D33" i="7"/>
  <c r="J42" i="6" s="1"/>
  <c r="L42" i="6" s="1"/>
  <c r="L37" i="6"/>
  <c r="D45" i="6"/>
  <c r="J38" i="6"/>
  <c r="L38" i="6"/>
  <c r="F33" i="7"/>
  <c r="J19" i="6" s="1"/>
  <c r="L19" i="6" s="1"/>
  <c r="F70" i="1"/>
  <c r="F55" i="1"/>
  <c r="F45" i="1"/>
  <c r="F27" i="1"/>
  <c r="L14" i="6"/>
  <c r="F57" i="1"/>
  <c r="F72" i="1"/>
  <c r="F29" i="1"/>
  <c r="H22" i="6"/>
  <c r="H33" i="6"/>
  <c r="H45" i="6"/>
  <c r="F22" i="6"/>
  <c r="F33" i="6"/>
  <c r="F45" i="6"/>
  <c r="L15" i="6"/>
  <c r="J15" i="6"/>
  <c r="D70" i="1"/>
  <c r="E34" i="11"/>
  <c r="D45" i="1"/>
  <c r="D55" i="1"/>
  <c r="F74" i="1"/>
  <c r="D27" i="1"/>
  <c r="F22" i="7" l="1"/>
  <c r="F24" i="7" s="1"/>
  <c r="F26" i="7" s="1"/>
  <c r="F36" i="7" s="1"/>
  <c r="D22" i="7"/>
  <c r="D24" i="7" s="1"/>
  <c r="D26" i="7" s="1"/>
  <c r="D34" i="7" s="1"/>
  <c r="D57" i="1"/>
  <c r="D72" i="1" s="1"/>
  <c r="D29" i="1"/>
  <c r="F34" i="7" l="1"/>
  <c r="J18" i="6"/>
  <c r="L18" i="6" s="1"/>
  <c r="L20" i="6" s="1"/>
  <c r="L22" i="6" s="1"/>
  <c r="F8" i="11"/>
  <c r="F17" i="11" s="1"/>
  <c r="F34" i="11" s="1"/>
  <c r="F38" i="11" s="1"/>
  <c r="F65" i="11" s="1"/>
  <c r="F67" i="11" s="1"/>
  <c r="J20" i="6"/>
  <c r="J22" i="6" s="1"/>
  <c r="J33" i="6" s="1"/>
  <c r="L33" i="6" s="1"/>
  <c r="D8" i="11"/>
  <c r="D17" i="11" s="1"/>
  <c r="D34" i="11" s="1"/>
  <c r="D38" i="11" s="1"/>
  <c r="D65" i="11" s="1"/>
  <c r="D67" i="11" s="1"/>
  <c r="D36" i="7"/>
  <c r="J41" i="6"/>
  <c r="L41" i="6" s="1"/>
  <c r="L43" i="6" s="1"/>
  <c r="D74" i="1"/>
  <c r="L45" i="6" l="1"/>
  <c r="J43" i="6"/>
  <c r="J45" i="6" s="1"/>
</calcChain>
</file>

<file path=xl/sharedStrings.xml><?xml version="1.0" encoding="utf-8"?>
<sst xmlns="http://schemas.openxmlformats.org/spreadsheetml/2006/main" count="220" uniqueCount="160">
  <si>
    <t>Cash and cash equivalents</t>
  </si>
  <si>
    <t>Retained earnings</t>
  </si>
  <si>
    <t>Unappropriated</t>
  </si>
  <si>
    <t>Other income</t>
  </si>
  <si>
    <t>Direct rental costs</t>
  </si>
  <si>
    <t>Issued and</t>
  </si>
  <si>
    <t>Receivables under finance lease contracts</t>
  </si>
  <si>
    <t>Other current assets</t>
  </si>
  <si>
    <t>Other non-current assets</t>
  </si>
  <si>
    <t>Assets</t>
  </si>
  <si>
    <t>Current assets</t>
  </si>
  <si>
    <t xml:space="preserve">Total current assets </t>
  </si>
  <si>
    <t>Non-current assets</t>
  </si>
  <si>
    <t xml:space="preserve">Total non-current assets </t>
  </si>
  <si>
    <t>Total assets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</si>
  <si>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</si>
  <si>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</si>
  <si>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</si>
  <si>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</si>
  <si>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</si>
  <si>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</si>
  <si>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</si>
  <si>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</si>
  <si>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</si>
  <si>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</si>
  <si>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 xml:space="preserve">Share capital </t>
  </si>
  <si>
    <t>Share</t>
  </si>
  <si>
    <t>Note</t>
  </si>
  <si>
    <t xml:space="preserve">   Issued and paid-up share capital</t>
  </si>
  <si>
    <t>paid-up</t>
  </si>
  <si>
    <t>share capital</t>
  </si>
  <si>
    <t>(in Baht)</t>
  </si>
  <si>
    <t xml:space="preserve">Change in operating assets and liabilities </t>
  </si>
  <si>
    <t xml:space="preserve">Advances received from lessees for exercising  </t>
  </si>
  <si>
    <t>Total equity</t>
  </si>
  <si>
    <t xml:space="preserve">   purchase option and guarantee deposits</t>
  </si>
  <si>
    <t>Advances received from lessees for exercising</t>
  </si>
  <si>
    <t>Receivables under operating lease contracts</t>
  </si>
  <si>
    <t xml:space="preserve">Receivables under operating lease contracts </t>
  </si>
  <si>
    <t xml:space="preserve">Other current assets </t>
  </si>
  <si>
    <t xml:space="preserve">Property and equipment </t>
  </si>
  <si>
    <t xml:space="preserve">Debentures </t>
  </si>
  <si>
    <t>Intangible assets</t>
  </si>
  <si>
    <t>Liabilities and equity</t>
  </si>
  <si>
    <t>Equity</t>
  </si>
  <si>
    <t>Total liabilities and equity</t>
  </si>
  <si>
    <t xml:space="preserve">   Authorised share capital</t>
  </si>
  <si>
    <t xml:space="preserve"> Legal reserve</t>
  </si>
  <si>
    <t>Rental income received in advance</t>
  </si>
  <si>
    <t xml:space="preserve">Phatra Leasing Public Company Limited </t>
  </si>
  <si>
    <t>Finance costs</t>
  </si>
  <si>
    <t xml:space="preserve">Administrative expenses </t>
  </si>
  <si>
    <t>Rental income from operating lease contracts</t>
  </si>
  <si>
    <t>Total comprehensive income for the year</t>
  </si>
  <si>
    <t>Comprehensive income for the year</t>
  </si>
  <si>
    <t>Cash and cash equivalents at 1 January</t>
  </si>
  <si>
    <t>Cash and cash equivalents at 31 December</t>
  </si>
  <si>
    <t>Short-term loans from financial institutions</t>
  </si>
  <si>
    <t>Current portion of long-term loans from financial institutions</t>
  </si>
  <si>
    <t>Long-term loans from financial institutions</t>
  </si>
  <si>
    <t xml:space="preserve">Income from finance lease contracts </t>
  </si>
  <si>
    <t>Proceeds from short-term loans from financial institutions</t>
  </si>
  <si>
    <t>Repayment of short-term loans from financial institutions</t>
  </si>
  <si>
    <t>Deferred tax assets</t>
  </si>
  <si>
    <t xml:space="preserve">   Unappropriated</t>
  </si>
  <si>
    <t>Inventory</t>
  </si>
  <si>
    <t>31 December</t>
  </si>
  <si>
    <t>Statement of cash flows</t>
  </si>
  <si>
    <t>Statement of comprehensive income</t>
  </si>
  <si>
    <t>Statement of financial position</t>
  </si>
  <si>
    <t xml:space="preserve">Property foreclosed </t>
  </si>
  <si>
    <t>Cost of sale of assets under operating lease contracts</t>
  </si>
  <si>
    <t>Statement of changes in equity</t>
  </si>
  <si>
    <t xml:space="preserve">Other comprehensive income </t>
  </si>
  <si>
    <t xml:space="preserve">   Appropriated</t>
  </si>
  <si>
    <t xml:space="preserve">      Legal reserve</t>
  </si>
  <si>
    <t>Repayment of debentures</t>
  </si>
  <si>
    <t>Cash paid for purchase operating lease assets</t>
  </si>
  <si>
    <t>Acquisition of equipment</t>
  </si>
  <si>
    <t>Income tax relating to items that will not be reclassified</t>
  </si>
  <si>
    <t>Current portion of receivables under finance lease contracts</t>
  </si>
  <si>
    <t>Year ended 31 December</t>
  </si>
  <si>
    <t>Transactions with shareholders, recorded directly in equity</t>
  </si>
  <si>
    <t xml:space="preserve">    Dividends to shareholders of the Company</t>
  </si>
  <si>
    <t xml:space="preserve">Net cash used in investing activities  </t>
  </si>
  <si>
    <t>Depreciation and amortisation</t>
  </si>
  <si>
    <t>Adjustments to reconcile profit to cash receipts (payments)</t>
  </si>
  <si>
    <t>Repayment of long-term loans from financial institutions</t>
  </si>
  <si>
    <t>Proceeds from long-term loans from financial institutions</t>
  </si>
  <si>
    <t>Non-current provisions for employee benefits</t>
  </si>
  <si>
    <t>Items that will not be reclassified to profit or loss</t>
  </si>
  <si>
    <t>Current portion of lease liabilities</t>
  </si>
  <si>
    <t>Lease liabilities</t>
  </si>
  <si>
    <t xml:space="preserve">   (596,509,825 ordinary shares, par value at Baht 1 per share)</t>
  </si>
  <si>
    <t xml:space="preserve">   (646,800,483 ordinary shares, par value at Baht 1 per share)</t>
  </si>
  <si>
    <t>Repayment of lease liabilities</t>
  </si>
  <si>
    <t>Share premium on ordinary shares</t>
  </si>
  <si>
    <t xml:space="preserve"> on ordinary shares</t>
  </si>
  <si>
    <t>premium</t>
  </si>
  <si>
    <t xml:space="preserve">    Other comprehensive income</t>
  </si>
  <si>
    <t>Current portion of rental income received in advance</t>
  </si>
  <si>
    <t>Current portion of debentures</t>
  </si>
  <si>
    <t>Assets held for sales</t>
  </si>
  <si>
    <t>Trade accounts payables</t>
  </si>
  <si>
    <t>Revenues</t>
  </si>
  <si>
    <t>Total revenues</t>
  </si>
  <si>
    <t xml:space="preserve"> </t>
  </si>
  <si>
    <t>5</t>
  </si>
  <si>
    <t xml:space="preserve">    Distributions to shareholders of the Company</t>
  </si>
  <si>
    <t xml:space="preserve">   Total distributions to shareholders of the Company</t>
  </si>
  <si>
    <t>4, 8</t>
  </si>
  <si>
    <t>Proceeds from debentures</t>
  </si>
  <si>
    <t>Short-term loans</t>
  </si>
  <si>
    <t>Current portion of long-term loans</t>
  </si>
  <si>
    <t>Long-term loans</t>
  </si>
  <si>
    <t>Acquisition of intangible asset</t>
  </si>
  <si>
    <t>Income tax</t>
  </si>
  <si>
    <t>Gain on disposal of equipment</t>
  </si>
  <si>
    <t>Proceeds from sale of equipment</t>
  </si>
  <si>
    <t>Finance costs paid</t>
  </si>
  <si>
    <t>Dividend paid to shareholders of the Company</t>
  </si>
  <si>
    <t>Income tax paid</t>
  </si>
  <si>
    <t>4, 7</t>
  </si>
  <si>
    <t>Employee benefit obligation paid</t>
  </si>
  <si>
    <t>Year ended 31 December 2024</t>
  </si>
  <si>
    <t>Balance at 1 January 2024</t>
  </si>
  <si>
    <t>Balance at 31 December 2024</t>
  </si>
  <si>
    <t>Interest income from loans</t>
  </si>
  <si>
    <t>Other current receivables</t>
  </si>
  <si>
    <t>Other current payables</t>
  </si>
  <si>
    <t>Profit (loss) before income tax</t>
  </si>
  <si>
    <t>Profit (loss) for the year</t>
  </si>
  <si>
    <t>Net increase (decrease) in cash and cash equivalents</t>
  </si>
  <si>
    <t>Year ended 31 December 2025</t>
  </si>
  <si>
    <t>Balance at 1 January 2025</t>
  </si>
  <si>
    <t>Balance at 31 December 2025</t>
  </si>
  <si>
    <t xml:space="preserve">Revenue from sale of assets under operating lease contracts </t>
  </si>
  <si>
    <t>4, 11</t>
  </si>
  <si>
    <t>4, 17</t>
  </si>
  <si>
    <t>4, 17, 19</t>
  </si>
  <si>
    <t>4, 19</t>
  </si>
  <si>
    <t>6, 7, 19</t>
  </si>
  <si>
    <t>17, 19</t>
  </si>
  <si>
    <t>Gain (loss) on remeasurements of defined benefit plans</t>
  </si>
  <si>
    <t>4, 8, 17</t>
  </si>
  <si>
    <t>14</t>
  </si>
  <si>
    <t>Net cash generated from operating activities</t>
  </si>
  <si>
    <t xml:space="preserve">   subsequently to profit or loss</t>
  </si>
  <si>
    <t>Other comprehensive income (expense) for the year, net of tax</t>
  </si>
  <si>
    <t>Total comprehensive income (expense) for the year</t>
  </si>
  <si>
    <t xml:space="preserve">    Profit or loss</t>
  </si>
  <si>
    <t xml:space="preserve">Net cash from (used in) operating activities </t>
  </si>
  <si>
    <t>Assets held for sale</t>
  </si>
  <si>
    <t>Profit from operating</t>
  </si>
  <si>
    <t>9, 23.2</t>
  </si>
  <si>
    <t xml:space="preserve">Net cash from (used in) financing activities  </t>
  </si>
  <si>
    <t>Allowance for expected credit loss (reversal of)</t>
  </si>
  <si>
    <t>Basic earnings (loss) per share</t>
  </si>
  <si>
    <t>Loss on inventory devaluation (reversal of)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</si>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</sst>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</cellStyleXfs>
  <cellXfs count="134">
    <xf numFmtId="0" fontId="0" fillId="0" borderId="0" xfId="0"/>
    <xf numFmtId="43" fontId="3" fillId="0" borderId="0" xfId="1" applyFont="1" applyFill="1" applyAlignment="1" applyProtection="1">
      <protection locked="0"/>
    </xf>
    <xf numFmtId="43" fontId="2" fillId="0" borderId="0" xfId="1" applyFont="1" applyFill="1" applyAlignment="1" applyProtection="1">
      <protection locked="0"/>
    </xf>
    <xf numFmtId="166" fontId="2" fillId="0" borderId="1" xfId="1" applyNumberFormat="1" applyFont="1" applyFill="1" applyBorder="1" applyAlignment="1" applyProtection="1">
      <alignment horizontal="center"/>
    </xf>
    <xf numFmtId="166" fontId="2" fillId="0" borderId="2" xfId="1" applyNumberFormat="1" applyFont="1" applyFill="1" applyBorder="1" applyAlignment="1" applyProtection="1">
      <alignment horizontal="center"/>
    </xf>
    <xf numFmtId="166" fontId="2" fillId="0" borderId="3" xfId="1" applyNumberFormat="1" applyFont="1" applyFill="1" applyBorder="1" applyAlignment="1" applyProtection="1">
      <alignment horizontal="center"/>
    </xf>
    <xf numFmtId="166" fontId="3" fillId="0" borderId="0" xfId="1" applyNumberFormat="1" applyFont="1" applyFill="1" applyAlignment="1" applyProtection="1">
      <protection locked="0"/>
    </xf>
    <xf numFmtId="166" fontId="0" fillId="0" borderId="0" xfId="1" applyNumberFormat="1" applyFont="1" applyFill="1" applyProtection="1">
      <protection locked="0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43" fontId="3" fillId="0" borderId="0" xfId="1" applyFont="1" applyFill="1" applyAlignment="1" applyProtection="1">
      <alignment horizontal="center"/>
      <protection locked="0"/>
    </xf>
    <xf numFmtId="43" fontId="2" fillId="0" borderId="2" xfId="1" applyFont="1" applyFill="1" applyBorder="1" applyAlignment="1" applyProtection="1"/>
    <xf numFmtId="43" fontId="3" fillId="0" borderId="0" xfId="1" applyFont="1" applyFill="1" applyProtection="1">
      <protection locked="0"/>
    </xf>
    <xf numFmtId="166" fontId="2" fillId="0" borderId="0" xfId="1" applyNumberFormat="1" applyFont="1" applyFill="1" applyBorder="1" applyAlignment="1" applyProtection="1">
      <alignment horizontal="right"/>
      <protection locked="0"/>
    </xf>
    <xf numFmtId="166" fontId="2" fillId="0" borderId="0" xfId="1" applyNumberFormat="1" applyFont="1" applyFill="1" applyBorder="1" applyAlignment="1" applyProtection="1">
      <alignment horizontal="center"/>
      <protection locked="0"/>
    </xf>
    <xf numFmtId="43" fontId="0" fillId="0" borderId="3" xfId="1" applyFont="1" applyFill="1" applyBorder="1" applyAlignment="1" applyProtection="1">
      <alignment horizontal="center"/>
      <protection locked="0"/>
    </xf>
    <xf numFmtId="43" fontId="0" fillId="0" borderId="0" xfId="1" applyFont="1" applyFill="1" applyBorder="1" applyAlignment="1" applyProtection="1">
      <alignment horizontal="right"/>
      <protection locked="0"/>
    </xf>
    <xf numFmtId="43" fontId="2" fillId="0" borderId="3" xfId="1" applyFont="1" applyFill="1" applyBorder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43" fontId="2" fillId="0" borderId="0" xfId="1" applyFont="1" applyFill="1" applyBorder="1" applyAlignment="1" applyProtection="1">
      <alignment horizontal="right"/>
      <protection locked="0"/>
    </xf>
    <xf numFmtId="43" fontId="2" fillId="0" borderId="0" xfId="1" applyFont="1" applyFill="1" applyBorder="1" applyAlignment="1" applyProtection="1">
      <alignment horizontal="center"/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166" fontId="2" fillId="0" borderId="0" xfId="1" applyNumberFormat="1" applyFont="1" applyFill="1" applyAlignment="1" applyProtection="1">
      <alignment horizontal="right"/>
      <protection locked="0"/>
    </xf>
    <xf numFmtId="166" fontId="3" fillId="0" borderId="0" xfId="1" applyNumberFormat="1" applyFont="1" applyFill="1" applyAlignment="1" applyProtection="1">
      <alignment horizontal="right"/>
      <protection locked="0"/>
    </xf>
    <xf numFmtId="166" fontId="2" fillId="0" borderId="0" xfId="1" applyNumberFormat="1" applyFont="1" applyFill="1" applyBorder="1" applyAlignment="1" applyProtection="1">
      <alignment horizontal="right"/>
    </xf>
    <xf numFmtId="43" fontId="2" fillId="0" borderId="3" xfId="1" applyFont="1" applyFill="1" applyBorder="1" applyAlignment="1" applyProtection="1">
      <alignment horizontal="center"/>
    </xf>
    <xf numFmtId="43" fontId="3" fillId="0" borderId="3" xfId="1" applyFont="1" applyFill="1" applyBorder="1" applyAlignment="1" applyProtection="1">
      <alignment horizontal="center"/>
    </xf>
    <xf numFmtId="166" fontId="3" fillId="0" borderId="3" xfId="1" applyNumberFormat="1" applyFont="1" applyFill="1" applyBorder="1" applyAlignment="1" applyProtection="1">
      <alignment horizontal="center"/>
    </xf>
    <xf numFmtId="166" fontId="3" fillId="0" borderId="1" xfId="1" applyNumberFormat="1" applyFont="1" applyFill="1" applyBorder="1" applyAlignment="1" applyProtection="1">
      <alignment horizontal="center"/>
    </xf>
    <xf numFmtId="43" fontId="3" fillId="0" borderId="0" xfId="3" applyFont="1" applyFill="1" applyAlignment="1" applyProtection="1">
      <protection locked="0"/>
    </xf>
    <xf numFmtId="166" fontId="0" fillId="0" borderId="3" xfId="1" applyNumberFormat="1" applyFont="1" applyFill="1" applyBorder="1" applyAlignment="1" applyProtection="1">
      <alignment horizontal="center"/>
      <protection locked="0"/>
    </xf>
    <xf numFmtId="166" fontId="2" fillId="0" borderId="1" xfId="1" applyNumberFormat="1" applyFont="1" applyFill="1" applyBorder="1" applyAlignment="1" applyProtection="1"/>
    <xf numFmtId="166" fontId="2" fillId="0" borderId="0" xfId="1" applyNumberFormat="1" applyFont="1" applyFill="1" applyAlignment="1" applyProtection="1"/>
    <xf numFmtId="166" fontId="2" fillId="0" borderId="1" xfId="1" applyNumberFormat="1" applyFont="1" applyFill="1" applyBorder="1" applyProtection="1"/>
    <xf numFmtId="49" fontId="9" fillId="0" borderId="0" xfId="0" applyNumberFormat="1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49" fontId="10" fillId="0" borderId="0" xfId="0" applyNumberFormat="1" applyFont="1" applyProtection="1"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37" fontId="3" fillId="0" borderId="0" xfId="0" applyNumberFormat="1" applyFont="1" applyProtection="1"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41" fontId="3" fillId="0" borderId="0" xfId="0" applyNumberFormat="1" applyFont="1" applyProtection="1">
      <protection locked="0"/>
    </xf>
    <xf numFmtId="41" fontId="3" fillId="0" borderId="0" xfId="0" applyNumberFormat="1" applyFont="1" applyAlignment="1">
      <alignment horizontal="right"/>
    </xf>
    <xf numFmtId="41" fontId="0" fillId="0" borderId="0" xfId="0" applyNumberFormat="1" applyAlignment="1" applyProtection="1">
      <alignment horizontal="right"/>
      <protection locked="0"/>
    </xf>
    <xf numFmtId="49" fontId="7" fillId="0" borderId="0" xfId="0" applyNumberFormat="1" applyFont="1" applyProtection="1"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41" fontId="0" fillId="0" borderId="3" xfId="0" applyNumberFormat="1" applyBorder="1" applyAlignment="1" applyProtection="1">
      <alignment horizontal="right"/>
      <protection locked="0"/>
    </xf>
    <xf numFmtId="41" fontId="2" fillId="0" borderId="0" xfId="0" applyNumberFormat="1" applyFont="1" applyProtection="1"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41" fontId="0" fillId="0" borderId="0" xfId="0" applyNumberFormat="1" applyAlignment="1">
      <alignment horizontal="right"/>
    </xf>
    <xf numFmtId="43" fontId="3" fillId="0" borderId="0" xfId="0" applyNumberFormat="1" applyFont="1" applyProtection="1"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164" fontId="3" fillId="0" borderId="0" xfId="0" applyNumberFormat="1" applyFont="1" applyProtection="1">
      <protection locked="0"/>
    </xf>
    <xf numFmtId="41" fontId="0" fillId="0" borderId="0" xfId="0" applyNumberFormat="1" applyProtection="1">
      <protection locked="0"/>
    </xf>
    <xf numFmtId="41" fontId="3" fillId="0" borderId="4" xfId="0" applyNumberFormat="1" applyFont="1" applyBorder="1" applyAlignment="1">
      <alignment horizontal="right"/>
    </xf>
    <xf numFmtId="41" fontId="3" fillId="0" borderId="4" xfId="0" applyNumberFormat="1" applyFont="1" applyBorder="1" applyAlignment="1" applyProtection="1">
      <alignment horizontal="right"/>
      <protection locked="0"/>
    </xf>
    <xf numFmtId="49" fontId="2" fillId="0" borderId="0" xfId="0" applyNumberFormat="1" applyFont="1" applyProtection="1"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1" fontId="2" fillId="0" borderId="1" xfId="0" applyNumberFormat="1" applyFont="1" applyBorder="1" applyAlignment="1">
      <alignment horizontal="right"/>
    </xf>
    <xf numFmtId="49" fontId="12" fillId="0" borderId="0" xfId="0" applyNumberFormat="1" applyFont="1" applyProtection="1">
      <protection locked="0"/>
    </xf>
    <xf numFmtId="41" fontId="10" fillId="0" borderId="0" xfId="0" applyNumberFormat="1" applyFont="1" applyProtection="1">
      <protection locked="0"/>
    </xf>
    <xf numFmtId="41" fontId="12" fillId="0" borderId="0" xfId="0" applyNumberFormat="1" applyFont="1" applyProtection="1">
      <protection locked="0"/>
    </xf>
    <xf numFmtId="49" fontId="8" fillId="0" borderId="0" xfId="0" applyNumberFormat="1" applyFont="1" applyProtection="1">
      <protection locked="0"/>
    </xf>
    <xf numFmtId="166" fontId="0" fillId="0" borderId="0" xfId="0" applyNumberForma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2" fillId="0" borderId="3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0" fillId="0" borderId="3" xfId="0" applyNumberForma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0" fontId="0" fillId="0" borderId="0" xfId="0" applyProtection="1"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164" fontId="12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164" fontId="14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3" fillId="0" borderId="0" xfId="5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5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41" fontId="0" fillId="0" borderId="3" xfId="0" applyNumberFormat="1" applyBorder="1" applyProtection="1">
      <protection locked="0"/>
    </xf>
    <xf numFmtId="41" fontId="0" fillId="0" borderId="3" xfId="0" applyNumberFormat="1" applyBorder="1"/>
    <xf numFmtId="41" fontId="2" fillId="0" borderId="3" xfId="0" applyNumberFormat="1" applyFont="1" applyBorder="1"/>
    <xf numFmtId="37" fontId="0" fillId="0" borderId="0" xfId="0" applyNumberFormat="1" applyAlignment="1" applyProtection="1">
      <alignment horizontal="center"/>
      <protection locked="0"/>
    </xf>
    <xf numFmtId="37" fontId="2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41" fontId="0" fillId="0" borderId="0" xfId="0" applyNumberFormat="1"/>
    <xf numFmtId="0" fontId="2" fillId="0" borderId="0" xfId="0" applyFont="1" applyProtection="1">
      <protection locked="0"/>
    </xf>
    <xf numFmtId="41" fontId="2" fillId="0" borderId="1" xfId="0" applyNumberFormat="1" applyFont="1" applyBorder="1"/>
    <xf numFmtId="37" fontId="2" fillId="0" borderId="2" xfId="0" applyNumberFormat="1" applyFont="1" applyBorder="1"/>
    <xf numFmtId="0" fontId="7" fillId="0" borderId="0" xfId="0" applyFont="1" applyProtection="1">
      <protection locked="0"/>
    </xf>
    <xf numFmtId="166" fontId="3" fillId="0" borderId="0" xfId="0" applyNumberFormat="1" applyFont="1" applyProtection="1">
      <protection locked="0"/>
    </xf>
    <xf numFmtId="164" fontId="2" fillId="0" borderId="0" xfId="0" applyNumberFormat="1" applyFont="1" applyProtection="1">
      <protection locked="0"/>
    </xf>
    <xf numFmtId="164" fontId="2" fillId="0" borderId="1" xfId="0" applyNumberFormat="1" applyFont="1" applyBorder="1"/>
    <xf numFmtId="0" fontId="8" fillId="0" borderId="0" xfId="0" applyFont="1" applyAlignment="1" applyProtection="1">
      <alignment horizontal="center"/>
      <protection locked="0"/>
    </xf>
    <xf numFmtId="164" fontId="2" fillId="0" borderId="0" xfId="0" applyNumberFormat="1" applyFont="1"/>
    <xf numFmtId="164" fontId="3" fillId="0" borderId="3" xfId="0" applyNumberFormat="1" applyFont="1" applyBorder="1" applyProtection="1">
      <protection locked="0"/>
    </xf>
    <xf numFmtId="164" fontId="2" fillId="0" borderId="1" xfId="5" applyNumberFormat="1" applyFont="1" applyBorder="1"/>
    <xf numFmtId="0" fontId="2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164" fontId="2" fillId="0" borderId="3" xfId="0" applyNumberFormat="1" applyFont="1" applyBorder="1"/>
    <xf numFmtId="164" fontId="2" fillId="0" borderId="2" xfId="0" applyNumberFormat="1" applyFont="1" applyBorder="1"/>
    <xf numFmtId="165" fontId="2" fillId="0" borderId="0" xfId="0" applyNumberFormat="1" applyFont="1" applyProtection="1">
      <protection locked="0"/>
    </xf>
    <xf numFmtId="165" fontId="2" fillId="0" borderId="2" xfId="0" applyNumberFormat="1" applyFont="1" applyBorder="1"/>
    <xf numFmtId="43" fontId="3" fillId="0" borderId="0" xfId="1" applyFont="1" applyFill="1" applyAlignment="1" applyProtection="1">
      <alignment horizontal="righ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1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0" fillId="0" borderId="0" xfId="0" applyNumberFormat="1" applyProtection="1">
      <protection locked="0"/>
    </xf>
    <xf numFmtId="164" fontId="2" fillId="0" borderId="3" xfId="0" applyNumberFormat="1" applyFont="1" applyBorder="1" applyAlignment="1">
      <alignment horizontal="right"/>
    </xf>
    <xf numFmtId="49" fontId="8" fillId="0" borderId="0" xfId="0" applyNumberFormat="1" applyFont="1" applyAlignment="1" applyProtection="1">
      <alignment vertical="center"/>
      <protection locked="0"/>
    </xf>
    <xf numFmtId="0" fontId="7" fillId="0" borderId="0" xfId="5" applyFont="1" applyProtection="1">
      <protection locked="0"/>
    </xf>
    <xf numFmtId="164" fontId="3" fillId="0" borderId="2" xfId="0" applyNumberFormat="1" applyFont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center"/>
      <protection locked="0"/>
    </xf>
    <xf numFmtId="167" fontId="0" fillId="0" borderId="0" xfId="0" applyNumberFormat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164" fontId="14" fillId="0" borderId="3" xfId="0" applyNumberFormat="1" applyFont="1" applyBorder="1" applyAlignment="1" applyProtection="1">
      <alignment horizontal="center"/>
      <protection locked="0"/>
    </xf>
    <xf numFmtId="164" fontId="14" fillId="0" borderId="0" xfId="0" applyNumberFormat="1" applyFon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</cellXfs>
  <cellStyles count="6">
    <cellStyle name="Comma" xfId="1" builtinId="3"/>
    <cellStyle name="Comma 2" xfId="2" xr:uid="{00000000-0005-0000-0000-000001000000}"/>
    <cellStyle name="Comma 2 2" xfId="3" xr:uid="{00000000-0005-0000-0000-000002000000}"/>
    <cellStyle name="Comma 9 2" xfId="4" xr:uid="{00000000-0005-0000-0000-000003000000}"/>
    <cellStyle name="Normal" xfId="0" builtinId="0"/>
    <cellStyle name="Normal_pha085a101b-09e-1 Rev 2 (2)" xfId="5" xr:uid="{00000000-0005-0000-0000-000006000000}"/>
  </cellStyles>
  <dxfs count="0"/>
  <tableStyles count="0" defaultTableStyle="TableStyleMedium9" defaultPivotStyle="PivotStyleLight16"/>
  <colors>
    <mruColors>
      <color rgb="FF00FFFF"/>
      <color rgb="FF6FFF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4.9989318521683403E-2"/>
  </sheetPr>
  <dimension ref="A1:J74"/>
  <sheetViews>
    <sheetView tabSelected="1" view="pageBreakPreview" zoomScale="80" zoomScaleNormal="100" zoomScaleSheetLayoutView="80" workbookViewId="0">
      <selection activeCell="G2" sqref="G2"/>
    </sheetView>
  </sheetViews>
  <sheetFormatPr defaultColWidth="9.1796875" defaultRowHeight="20.25" customHeight="1" x14ac:dyDescent="0.3"/>
  <cols>
    <col min="1" max="1" width="53.81640625" style="41" customWidth="1"/>
    <col min="2" max="2" width="7.1796875" style="103" customWidth="1"/>
    <col min="3" max="3" width="1.1796875" style="36" customWidth="1"/>
    <col min="4" max="4" width="18.453125" style="62" bestFit="1" customWidth="1"/>
    <col min="5" max="5" width="1.1796875" style="62" customWidth="1"/>
    <col min="6" max="6" width="16.453125" style="62" customWidth="1"/>
    <col min="7" max="7" width="19.1796875" style="36" bestFit="1" customWidth="1"/>
    <col min="8" max="8" width="14.6328125" style="36" bestFit="1" customWidth="1"/>
    <col min="9" max="9" width="19.1796875" style="36" bestFit="1" customWidth="1"/>
    <col min="10" max="10" width="19.81640625" style="36" bestFit="1" customWidth="1"/>
    <col min="11" max="11" width="9.1796875" style="36"/>
    <col min="12" max="12" width="17.81640625" style="36" bestFit="1" customWidth="1"/>
    <col min="13" max="16384" width="9.1796875" style="36"/>
  </cols>
  <sheetData>
    <row r="1" spans="1:10" ht="20.25" customHeight="1" x14ac:dyDescent="0.35">
      <c r="A1" s="127" t="s">
        <v>49</v>
      </c>
      <c r="B1" s="127"/>
      <c r="C1" s="127"/>
      <c r="D1" s="127"/>
      <c r="E1" s="127"/>
      <c r="F1" s="127"/>
    </row>
    <row r="2" spans="1:10" ht="20.25" customHeight="1" x14ac:dyDescent="0.3">
      <c r="A2" s="37" t="s">
        <v>69</v>
      </c>
    </row>
    <row r="3" spans="1:10" ht="20.25" customHeight="1" x14ac:dyDescent="0.3">
      <c r="A3" s="37"/>
    </row>
    <row r="4" spans="1:10" ht="20.25" customHeight="1" x14ac:dyDescent="0.3">
      <c r="A4" s="37"/>
      <c r="D4" s="128" t="s">
        <v>66</v>
      </c>
      <c r="E4" s="128"/>
      <c r="F4" s="128"/>
    </row>
    <row r="5" spans="1:10" ht="20.25" customHeight="1" x14ac:dyDescent="0.3">
      <c r="A5" s="37" t="s">
        <v>9</v>
      </c>
      <c r="B5" s="43" t="s">
        <v>27</v>
      </c>
      <c r="D5" s="42">
        <v>2025</v>
      </c>
      <c r="E5" s="43"/>
      <c r="F5" s="42">
        <v>2024</v>
      </c>
    </row>
    <row r="6" spans="1:10" ht="20.25" customHeight="1" x14ac:dyDescent="0.3">
      <c r="A6" s="37"/>
      <c r="B6" s="43"/>
      <c r="D6" s="126" t="s">
        <v>31</v>
      </c>
      <c r="E6" s="126"/>
      <c r="F6" s="126"/>
    </row>
    <row r="7" spans="1:10" ht="20.25" customHeight="1" x14ac:dyDescent="0.3">
      <c r="A7" s="72" t="s">
        <v>10</v>
      </c>
      <c r="B7" s="43"/>
      <c r="D7" s="80"/>
      <c r="E7" s="80"/>
      <c r="F7" s="80"/>
    </row>
    <row r="8" spans="1:10" ht="20.25" customHeight="1" x14ac:dyDescent="0.3">
      <c r="A8" s="41" t="s">
        <v>0</v>
      </c>
      <c r="B8" s="43">
        <v>5</v>
      </c>
      <c r="D8" s="80">
        <v>99789782</v>
      </c>
      <c r="E8" s="80"/>
      <c r="F8" s="80">
        <v>76108312</v>
      </c>
      <c r="G8" s="1"/>
      <c r="H8" s="1"/>
      <c r="I8" s="1"/>
      <c r="J8" s="60"/>
    </row>
    <row r="9" spans="1:10" ht="20.25" customHeight="1" x14ac:dyDescent="0.3">
      <c r="A9" s="49" t="s">
        <v>38</v>
      </c>
      <c r="B9" s="43">
        <v>6</v>
      </c>
      <c r="D9" s="80">
        <v>103367815</v>
      </c>
      <c r="E9" s="80"/>
      <c r="F9" s="80">
        <v>111878651</v>
      </c>
      <c r="G9" s="1"/>
      <c r="H9" s="1"/>
      <c r="I9" s="1"/>
      <c r="J9" s="60"/>
    </row>
    <row r="10" spans="1:10" ht="20.25" customHeight="1" x14ac:dyDescent="0.3">
      <c r="A10" s="49" t="s">
        <v>80</v>
      </c>
      <c r="B10" s="43" t="s">
        <v>122</v>
      </c>
      <c r="D10" s="80">
        <v>1095559074</v>
      </c>
      <c r="E10" s="80"/>
      <c r="F10" s="80">
        <v>1405888246</v>
      </c>
      <c r="G10" s="1"/>
      <c r="H10" s="1"/>
      <c r="I10" s="1"/>
      <c r="J10" s="60"/>
    </row>
    <row r="11" spans="1:10" ht="20.25" customHeight="1" x14ac:dyDescent="0.3">
      <c r="A11" s="49" t="s">
        <v>128</v>
      </c>
      <c r="B11" s="43" t="s">
        <v>110</v>
      </c>
      <c r="D11" s="80">
        <v>417842862</v>
      </c>
      <c r="E11" s="80"/>
      <c r="F11" s="80">
        <v>417724467</v>
      </c>
      <c r="G11" s="1"/>
      <c r="H11" s="1"/>
      <c r="I11" s="1"/>
      <c r="J11" s="60"/>
    </row>
    <row r="12" spans="1:10" ht="20.25" customHeight="1" x14ac:dyDescent="0.3">
      <c r="A12" s="49" t="s">
        <v>112</v>
      </c>
      <c r="B12" s="43" t="s">
        <v>154</v>
      </c>
      <c r="D12" s="80">
        <v>438732342</v>
      </c>
      <c r="E12" s="80"/>
      <c r="F12" s="80">
        <v>461333892</v>
      </c>
      <c r="G12" s="1"/>
      <c r="H12" s="1"/>
      <c r="I12" s="1"/>
      <c r="J12" s="60"/>
    </row>
    <row r="13" spans="1:10" ht="20.25" customHeight="1" x14ac:dyDescent="0.3">
      <c r="A13" s="49" t="s">
        <v>113</v>
      </c>
      <c r="B13" s="43"/>
      <c r="D13" s="80">
        <v>107522123</v>
      </c>
      <c r="E13" s="80"/>
      <c r="F13" s="80">
        <v>83428740</v>
      </c>
      <c r="G13" s="1"/>
      <c r="H13" s="1"/>
      <c r="I13" s="1"/>
      <c r="J13" s="60"/>
    </row>
    <row r="14" spans="1:10" ht="20.25" customHeight="1" x14ac:dyDescent="0.3">
      <c r="A14" s="49" t="s">
        <v>65</v>
      </c>
      <c r="B14" s="43">
        <v>10</v>
      </c>
      <c r="D14" s="80">
        <v>81777430</v>
      </c>
      <c r="E14" s="80"/>
      <c r="F14" s="80">
        <v>120384992</v>
      </c>
      <c r="G14" s="1"/>
      <c r="H14" s="1"/>
      <c r="I14" s="1"/>
      <c r="J14" s="60"/>
    </row>
    <row r="15" spans="1:10" ht="20.25" customHeight="1" x14ac:dyDescent="0.3">
      <c r="A15" s="49" t="s">
        <v>152</v>
      </c>
      <c r="B15" s="43"/>
      <c r="D15" s="117">
        <v>0</v>
      </c>
      <c r="E15" s="80"/>
      <c r="F15" s="80">
        <v>648584</v>
      </c>
      <c r="G15" s="1"/>
      <c r="H15" s="1"/>
      <c r="I15" s="1"/>
      <c r="J15" s="60"/>
    </row>
    <row r="16" spans="1:10" ht="20.25" customHeight="1" x14ac:dyDescent="0.3">
      <c r="A16" s="41" t="s">
        <v>39</v>
      </c>
      <c r="B16" s="43"/>
      <c r="D16" s="80">
        <v>3586265</v>
      </c>
      <c r="E16" s="80"/>
      <c r="F16" s="80">
        <v>24013469</v>
      </c>
      <c r="G16" s="1"/>
      <c r="H16" s="1"/>
      <c r="I16" s="1"/>
      <c r="J16" s="60"/>
    </row>
    <row r="17" spans="1:10" ht="20.25" customHeight="1" x14ac:dyDescent="0.3">
      <c r="A17" s="66" t="s">
        <v>11</v>
      </c>
      <c r="B17" s="43"/>
      <c r="D17" s="3">
        <f>SUM(D8:D16)</f>
        <v>2348177693</v>
      </c>
      <c r="E17" s="118"/>
      <c r="F17" s="119">
        <f>SUM(F8:F16)</f>
        <v>2701409353</v>
      </c>
      <c r="G17" s="1"/>
      <c r="H17" s="1"/>
      <c r="I17" s="1"/>
      <c r="J17" s="60"/>
    </row>
    <row r="18" spans="1:10" ht="20.25" customHeight="1" x14ac:dyDescent="0.3">
      <c r="B18" s="43"/>
      <c r="D18" s="80"/>
      <c r="E18" s="80"/>
      <c r="F18" s="80"/>
      <c r="G18" s="1"/>
      <c r="H18" s="1"/>
      <c r="I18" s="1"/>
      <c r="J18" s="60"/>
    </row>
    <row r="19" spans="1:10" ht="20.25" customHeight="1" x14ac:dyDescent="0.3">
      <c r="A19" s="72" t="s">
        <v>12</v>
      </c>
      <c r="B19" s="43"/>
      <c r="D19" s="80"/>
      <c r="E19" s="80"/>
      <c r="F19" s="80"/>
      <c r="G19" s="1"/>
      <c r="H19" s="1"/>
      <c r="I19" s="1"/>
      <c r="J19" s="60"/>
    </row>
    <row r="20" spans="1:10" ht="20.25" customHeight="1" x14ac:dyDescent="0.3">
      <c r="A20" s="41" t="s">
        <v>6</v>
      </c>
      <c r="B20" s="43" t="s">
        <v>122</v>
      </c>
      <c r="D20" s="80">
        <v>1314680497</v>
      </c>
      <c r="E20" s="80"/>
      <c r="F20" s="80">
        <v>1673943232</v>
      </c>
      <c r="G20" s="1"/>
      <c r="H20" s="1"/>
      <c r="I20" s="1"/>
      <c r="J20" s="60"/>
    </row>
    <row r="21" spans="1:10" ht="20.25" customHeight="1" x14ac:dyDescent="0.3">
      <c r="A21" s="49" t="s">
        <v>114</v>
      </c>
      <c r="B21" s="43"/>
      <c r="D21" s="80">
        <v>240876705</v>
      </c>
      <c r="E21" s="80"/>
      <c r="F21" s="80">
        <v>216845693</v>
      </c>
      <c r="G21" s="1"/>
      <c r="H21" s="1"/>
      <c r="I21" s="1"/>
      <c r="J21" s="60"/>
    </row>
    <row r="22" spans="1:10" ht="20.25" customHeight="1" x14ac:dyDescent="0.3">
      <c r="A22" s="41" t="s">
        <v>40</v>
      </c>
      <c r="B22" s="43" t="s">
        <v>137</v>
      </c>
      <c r="D22" s="80">
        <v>7286867237</v>
      </c>
      <c r="E22" s="80"/>
      <c r="F22" s="80">
        <v>7368742698</v>
      </c>
      <c r="G22" s="1"/>
      <c r="H22" s="1"/>
      <c r="I22" s="1"/>
      <c r="J22" s="60"/>
    </row>
    <row r="23" spans="1:10" ht="20.25" customHeight="1" x14ac:dyDescent="0.3">
      <c r="A23" s="49" t="s">
        <v>70</v>
      </c>
      <c r="B23" s="43"/>
      <c r="D23" s="80">
        <v>46887169</v>
      </c>
      <c r="E23" s="80"/>
      <c r="F23" s="80">
        <v>46887169</v>
      </c>
      <c r="G23" s="1"/>
      <c r="H23" s="1"/>
      <c r="I23" s="1"/>
      <c r="J23" s="60"/>
    </row>
    <row r="24" spans="1:10" ht="20.25" customHeight="1" x14ac:dyDescent="0.3">
      <c r="A24" s="41" t="s">
        <v>42</v>
      </c>
      <c r="B24" s="43" t="s">
        <v>106</v>
      </c>
      <c r="D24" s="80">
        <v>3055185</v>
      </c>
      <c r="E24" s="80"/>
      <c r="F24" s="80">
        <v>3908400</v>
      </c>
      <c r="G24" s="1"/>
      <c r="H24" s="1"/>
      <c r="I24" s="1"/>
      <c r="J24" s="60"/>
    </row>
    <row r="25" spans="1:10" ht="20.25" customHeight="1" x14ac:dyDescent="0.3">
      <c r="A25" s="49" t="s">
        <v>63</v>
      </c>
      <c r="B25" s="43">
        <v>20</v>
      </c>
      <c r="D25" s="80">
        <v>409400205</v>
      </c>
      <c r="E25" s="80"/>
      <c r="F25" s="80">
        <v>445070641</v>
      </c>
      <c r="G25" s="1"/>
      <c r="H25" s="1"/>
      <c r="I25" s="1"/>
      <c r="J25" s="60"/>
    </row>
    <row r="26" spans="1:10" ht="20.25" customHeight="1" x14ac:dyDescent="0.3">
      <c r="A26" s="49" t="s">
        <v>8</v>
      </c>
      <c r="B26" s="43"/>
      <c r="D26" s="80">
        <v>188933942</v>
      </c>
      <c r="E26" s="80"/>
      <c r="F26" s="80">
        <v>156402966</v>
      </c>
      <c r="G26" s="1"/>
      <c r="H26" s="1"/>
      <c r="I26" s="1"/>
      <c r="J26" s="60"/>
    </row>
    <row r="27" spans="1:10" ht="20.25" customHeight="1" x14ac:dyDescent="0.3">
      <c r="A27" s="66" t="s">
        <v>13</v>
      </c>
      <c r="B27" s="43"/>
      <c r="D27" s="3">
        <f>SUM(D20:D26)</f>
        <v>9490700940</v>
      </c>
      <c r="E27" s="118"/>
      <c r="F27" s="119">
        <f>SUM(F20:F26)</f>
        <v>9911800799</v>
      </c>
      <c r="G27" s="1"/>
      <c r="H27" s="1"/>
      <c r="I27" s="1"/>
      <c r="J27" s="60"/>
    </row>
    <row r="28" spans="1:10" ht="10" customHeight="1" x14ac:dyDescent="0.3">
      <c r="B28" s="43"/>
      <c r="D28" s="118"/>
      <c r="E28" s="118"/>
      <c r="F28" s="118"/>
      <c r="G28" s="1"/>
      <c r="H28" s="1"/>
      <c r="I28" s="1"/>
      <c r="J28" s="60"/>
    </row>
    <row r="29" spans="1:10" ht="20.25" customHeight="1" thickBot="1" x14ac:dyDescent="0.35">
      <c r="A29" s="66" t="s">
        <v>14</v>
      </c>
      <c r="B29" s="43"/>
      <c r="D29" s="4">
        <f>D17+D27</f>
        <v>11838878633</v>
      </c>
      <c r="E29" s="118"/>
      <c r="F29" s="120">
        <f>F17+F27</f>
        <v>12613210152</v>
      </c>
      <c r="G29" s="1"/>
      <c r="H29" s="1"/>
      <c r="I29" s="1"/>
      <c r="J29" s="60"/>
    </row>
    <row r="30" spans="1:10" ht="20.25" customHeight="1" thickTop="1" x14ac:dyDescent="0.3">
      <c r="G30" s="1"/>
      <c r="H30" s="1"/>
      <c r="I30" s="1"/>
    </row>
    <row r="31" spans="1:10" ht="20.25" customHeight="1" x14ac:dyDescent="0.35">
      <c r="A31" s="127" t="s">
        <v>49</v>
      </c>
      <c r="B31" s="127"/>
      <c r="C31" s="127"/>
      <c r="D31" s="127"/>
      <c r="E31" s="127"/>
      <c r="F31" s="127"/>
      <c r="G31" s="1"/>
      <c r="H31" s="1"/>
      <c r="I31" s="1"/>
    </row>
    <row r="32" spans="1:10" ht="20.25" customHeight="1" x14ac:dyDescent="0.3">
      <c r="A32" s="37" t="s">
        <v>69</v>
      </c>
      <c r="G32" s="1"/>
      <c r="H32" s="1"/>
      <c r="I32" s="1"/>
    </row>
    <row r="33" spans="1:10" ht="20.25" customHeight="1" x14ac:dyDescent="0.3">
      <c r="A33" s="37"/>
      <c r="G33" s="1"/>
      <c r="H33" s="1"/>
      <c r="I33" s="1"/>
    </row>
    <row r="34" spans="1:10" ht="20.25" customHeight="1" x14ac:dyDescent="0.3">
      <c r="A34" s="37"/>
      <c r="D34" s="128" t="s">
        <v>66</v>
      </c>
      <c r="E34" s="128"/>
      <c r="F34" s="128"/>
      <c r="G34" s="1"/>
      <c r="H34" s="1"/>
      <c r="I34" s="1"/>
    </row>
    <row r="35" spans="1:10" ht="20.25" customHeight="1" x14ac:dyDescent="0.3">
      <c r="A35" s="37" t="s">
        <v>43</v>
      </c>
      <c r="B35" s="43" t="s">
        <v>27</v>
      </c>
      <c r="D35" s="42">
        <v>2025</v>
      </c>
      <c r="E35" s="43"/>
      <c r="F35" s="42">
        <v>2024</v>
      </c>
      <c r="G35" s="1"/>
      <c r="H35" s="1"/>
      <c r="I35" s="1"/>
    </row>
    <row r="36" spans="1:10" ht="20.25" customHeight="1" x14ac:dyDescent="0.3">
      <c r="A36" s="37"/>
      <c r="B36" s="43"/>
      <c r="D36" s="126" t="s">
        <v>31</v>
      </c>
      <c r="E36" s="126"/>
      <c r="F36" s="126"/>
      <c r="G36" s="1"/>
      <c r="H36" s="1"/>
      <c r="I36" s="1"/>
    </row>
    <row r="37" spans="1:10" ht="20.25" customHeight="1" x14ac:dyDescent="0.3">
      <c r="A37" s="72" t="s">
        <v>15</v>
      </c>
      <c r="B37" s="43"/>
      <c r="D37" s="80"/>
      <c r="E37" s="80"/>
      <c r="F37" s="80"/>
      <c r="G37" s="1"/>
      <c r="H37" s="1"/>
      <c r="I37" s="1"/>
    </row>
    <row r="38" spans="1:10" ht="20.25" customHeight="1" x14ac:dyDescent="0.3">
      <c r="A38" s="49" t="s">
        <v>57</v>
      </c>
      <c r="B38" s="43">
        <v>12.1</v>
      </c>
      <c r="D38" s="80">
        <v>2036846808</v>
      </c>
      <c r="E38" s="80"/>
      <c r="F38" s="80">
        <v>2321460799</v>
      </c>
      <c r="G38" s="1"/>
      <c r="H38" s="1"/>
      <c r="I38" s="1"/>
      <c r="J38" s="60"/>
    </row>
    <row r="39" spans="1:10" ht="20.25" customHeight="1" x14ac:dyDescent="0.3">
      <c r="A39" s="49" t="s">
        <v>103</v>
      </c>
      <c r="B39" s="43">
        <v>4</v>
      </c>
      <c r="D39" s="80">
        <v>48218168</v>
      </c>
      <c r="E39" s="80"/>
      <c r="F39" s="80">
        <v>136300498</v>
      </c>
      <c r="G39" s="1"/>
      <c r="H39" s="1"/>
      <c r="I39" s="1"/>
      <c r="J39" s="60"/>
    </row>
    <row r="40" spans="1:10" ht="20.25" customHeight="1" x14ac:dyDescent="0.3">
      <c r="A40" s="49" t="s">
        <v>129</v>
      </c>
      <c r="B40" s="43">
        <v>13</v>
      </c>
      <c r="D40" s="80">
        <v>73275607</v>
      </c>
      <c r="E40" s="80"/>
      <c r="F40" s="80">
        <v>76527878</v>
      </c>
      <c r="G40" s="1"/>
      <c r="H40" s="1"/>
      <c r="I40" s="1"/>
      <c r="J40" s="60"/>
    </row>
    <row r="41" spans="1:10" ht="20.25" customHeight="1" x14ac:dyDescent="0.3">
      <c r="A41" s="49" t="s">
        <v>100</v>
      </c>
      <c r="B41" s="43"/>
      <c r="D41" s="80">
        <v>50669674</v>
      </c>
      <c r="E41" s="80"/>
      <c r="F41" s="80">
        <v>94450377</v>
      </c>
      <c r="G41" s="1"/>
      <c r="H41" s="1"/>
      <c r="I41" s="1"/>
      <c r="J41" s="60"/>
    </row>
    <row r="42" spans="1:10" ht="20.25" customHeight="1" x14ac:dyDescent="0.3">
      <c r="A42" s="49" t="s">
        <v>91</v>
      </c>
      <c r="B42" s="43"/>
      <c r="D42" s="121">
        <v>19098917</v>
      </c>
      <c r="E42" s="80"/>
      <c r="F42" s="121">
        <v>9866663</v>
      </c>
      <c r="G42" s="1"/>
      <c r="H42" s="1"/>
      <c r="I42" s="1"/>
      <c r="J42" s="60"/>
    </row>
    <row r="43" spans="1:10" ht="20.25" customHeight="1" x14ac:dyDescent="0.3">
      <c r="A43" s="49" t="s">
        <v>101</v>
      </c>
      <c r="B43" s="43">
        <v>12.2</v>
      </c>
      <c r="D43" s="80">
        <v>1494153717</v>
      </c>
      <c r="E43" s="80"/>
      <c r="F43" s="80">
        <v>599394490</v>
      </c>
      <c r="G43" s="1"/>
      <c r="H43" s="1"/>
      <c r="I43" s="1"/>
      <c r="J43" s="60"/>
    </row>
    <row r="44" spans="1:10" ht="20.25" customHeight="1" x14ac:dyDescent="0.3">
      <c r="A44" s="49" t="s">
        <v>58</v>
      </c>
      <c r="B44" s="43">
        <v>12.3</v>
      </c>
      <c r="D44" s="121">
        <v>1600479363</v>
      </c>
      <c r="E44" s="80"/>
      <c r="F44" s="121">
        <v>1257783173</v>
      </c>
      <c r="G44" s="1"/>
      <c r="H44" s="1"/>
      <c r="I44" s="1"/>
      <c r="J44" s="60"/>
    </row>
    <row r="45" spans="1:10" ht="20.25" customHeight="1" x14ac:dyDescent="0.3">
      <c r="A45" s="66" t="s">
        <v>16</v>
      </c>
      <c r="B45" s="43"/>
      <c r="D45" s="3">
        <f>SUM(D38:D44)</f>
        <v>5322742254</v>
      </c>
      <c r="E45" s="118"/>
      <c r="F45" s="119">
        <f>SUM(F38:F44)</f>
        <v>4495783878</v>
      </c>
      <c r="G45" s="1"/>
      <c r="H45" s="1"/>
      <c r="I45" s="1"/>
      <c r="J45" s="60"/>
    </row>
    <row r="46" spans="1:10" ht="10" customHeight="1" x14ac:dyDescent="0.3">
      <c r="B46" s="43"/>
      <c r="D46" s="80"/>
      <c r="E46" s="80"/>
      <c r="F46" s="80"/>
      <c r="G46" s="1"/>
      <c r="H46" s="1"/>
      <c r="I46" s="1"/>
      <c r="J46" s="60"/>
    </row>
    <row r="47" spans="1:10" ht="20.25" customHeight="1" x14ac:dyDescent="0.3">
      <c r="A47" s="72" t="s">
        <v>17</v>
      </c>
      <c r="B47" s="43"/>
      <c r="D47" s="80"/>
      <c r="E47" s="80"/>
      <c r="F47" s="80"/>
      <c r="G47" s="1"/>
      <c r="H47" s="1"/>
      <c r="I47" s="1"/>
      <c r="J47" s="60"/>
    </row>
    <row r="48" spans="1:10" ht="20.25" customHeight="1" x14ac:dyDescent="0.3">
      <c r="A48" s="49" t="s">
        <v>92</v>
      </c>
      <c r="B48" s="43"/>
      <c r="D48" s="80">
        <v>12714623</v>
      </c>
      <c r="E48" s="80"/>
      <c r="F48" s="80">
        <v>14894425</v>
      </c>
      <c r="G48" s="1"/>
      <c r="H48" s="1"/>
      <c r="I48" s="1"/>
      <c r="J48" s="60"/>
    </row>
    <row r="49" spans="1:10" ht="20.25" customHeight="1" x14ac:dyDescent="0.3">
      <c r="A49" s="41" t="s">
        <v>41</v>
      </c>
      <c r="B49" s="43">
        <v>12.2</v>
      </c>
      <c r="D49" s="80">
        <v>1426424724</v>
      </c>
      <c r="E49" s="80"/>
      <c r="F49" s="80">
        <v>2917525592</v>
      </c>
      <c r="G49" s="1"/>
      <c r="H49" s="1"/>
      <c r="I49" s="1"/>
      <c r="J49" s="60"/>
    </row>
    <row r="50" spans="1:10" ht="20.25" customHeight="1" x14ac:dyDescent="0.3">
      <c r="A50" s="49" t="s">
        <v>59</v>
      </c>
      <c r="B50" s="43">
        <v>12.3</v>
      </c>
      <c r="D50" s="80">
        <v>1846587879</v>
      </c>
      <c r="E50" s="80"/>
      <c r="F50" s="80">
        <v>1967067242</v>
      </c>
      <c r="G50" s="1"/>
      <c r="H50" s="1"/>
      <c r="I50" s="1"/>
      <c r="J50" s="60"/>
    </row>
    <row r="51" spans="1:10" ht="20.25" customHeight="1" x14ac:dyDescent="0.3">
      <c r="A51" s="41" t="s">
        <v>36</v>
      </c>
      <c r="B51" s="43"/>
      <c r="E51" s="80"/>
      <c r="G51" s="1"/>
      <c r="H51" s="1"/>
      <c r="I51" s="1"/>
      <c r="J51" s="60"/>
    </row>
    <row r="52" spans="1:10" ht="20.25" customHeight="1" x14ac:dyDescent="0.3">
      <c r="A52" s="49" t="s">
        <v>35</v>
      </c>
      <c r="B52" s="43"/>
      <c r="D52" s="62">
        <v>47875069</v>
      </c>
      <c r="E52" s="80"/>
      <c r="F52" s="62">
        <v>62599707</v>
      </c>
      <c r="G52" s="1"/>
      <c r="H52" s="1"/>
      <c r="I52" s="1"/>
      <c r="J52" s="60"/>
    </row>
    <row r="53" spans="1:10" ht="20.25" customHeight="1" x14ac:dyDescent="0.3">
      <c r="A53" s="41" t="s">
        <v>48</v>
      </c>
      <c r="D53" s="62">
        <v>37370252</v>
      </c>
      <c r="E53" s="80"/>
      <c r="F53" s="62">
        <v>76418934</v>
      </c>
      <c r="G53" s="1"/>
      <c r="H53" s="1"/>
      <c r="I53" s="1"/>
      <c r="J53" s="60"/>
    </row>
    <row r="54" spans="1:10" ht="20.25" customHeight="1" x14ac:dyDescent="0.3">
      <c r="A54" s="49" t="s">
        <v>89</v>
      </c>
      <c r="B54" s="43">
        <v>14</v>
      </c>
      <c r="D54" s="62">
        <v>82175671</v>
      </c>
      <c r="E54" s="80"/>
      <c r="F54" s="62">
        <v>79073780</v>
      </c>
      <c r="G54" s="1"/>
      <c r="H54" s="1"/>
      <c r="I54" s="1"/>
      <c r="J54" s="60"/>
    </row>
    <row r="55" spans="1:10" ht="20.25" customHeight="1" x14ac:dyDescent="0.3">
      <c r="A55" s="66" t="s">
        <v>18</v>
      </c>
      <c r="B55" s="43"/>
      <c r="D55" s="3">
        <f>SUM(D48:D54)</f>
        <v>3453148218</v>
      </c>
      <c r="E55" s="118"/>
      <c r="F55" s="119">
        <f>SUM(F48:F54)</f>
        <v>5117579680</v>
      </c>
      <c r="G55" s="1"/>
      <c r="H55" s="1"/>
      <c r="I55" s="1"/>
      <c r="J55" s="60"/>
    </row>
    <row r="56" spans="1:10" ht="10" customHeight="1" x14ac:dyDescent="0.3">
      <c r="B56" s="43"/>
      <c r="D56" s="118"/>
      <c r="E56" s="118"/>
      <c r="F56" s="118"/>
      <c r="G56" s="1"/>
      <c r="H56" s="1"/>
      <c r="I56" s="1"/>
      <c r="J56" s="60"/>
    </row>
    <row r="57" spans="1:10" ht="20.25" customHeight="1" x14ac:dyDescent="0.3">
      <c r="A57" s="66" t="s">
        <v>19</v>
      </c>
      <c r="B57" s="43"/>
      <c r="D57" s="5">
        <f>+D45+D55</f>
        <v>8775890472</v>
      </c>
      <c r="E57" s="118"/>
      <c r="F57" s="122">
        <f>+F45+F55</f>
        <v>9613363558</v>
      </c>
      <c r="G57" s="1"/>
      <c r="H57" s="1"/>
      <c r="I57" s="1"/>
      <c r="J57" s="60"/>
    </row>
    <row r="58" spans="1:10" ht="10" customHeight="1" x14ac:dyDescent="0.3">
      <c r="B58" s="43"/>
      <c r="D58" s="80"/>
      <c r="E58" s="80"/>
      <c r="F58" s="80"/>
      <c r="G58" s="1"/>
      <c r="H58" s="1"/>
      <c r="I58" s="1"/>
      <c r="J58" s="60"/>
    </row>
    <row r="59" spans="1:10" ht="20.25" customHeight="1" x14ac:dyDescent="0.3">
      <c r="A59" s="123" t="s">
        <v>44</v>
      </c>
      <c r="B59" s="43"/>
      <c r="D59" s="80"/>
      <c r="E59" s="80"/>
      <c r="F59" s="80"/>
      <c r="G59" s="1"/>
      <c r="H59" s="1"/>
      <c r="I59" s="1"/>
      <c r="J59" s="60"/>
    </row>
    <row r="60" spans="1:10" ht="20.25" customHeight="1" x14ac:dyDescent="0.3">
      <c r="A60" s="41" t="s">
        <v>25</v>
      </c>
      <c r="B60" s="43"/>
      <c r="D60" s="80"/>
      <c r="E60" s="80"/>
      <c r="F60" s="80"/>
      <c r="G60" s="1"/>
      <c r="H60" s="1"/>
      <c r="I60" s="1"/>
      <c r="J60" s="60"/>
    </row>
    <row r="61" spans="1:10" ht="20.25" customHeight="1" x14ac:dyDescent="0.3">
      <c r="A61" s="41" t="s">
        <v>46</v>
      </c>
      <c r="B61" s="43"/>
      <c r="D61" s="80"/>
      <c r="E61" s="80"/>
      <c r="F61" s="80"/>
      <c r="G61" s="1"/>
      <c r="H61" s="1"/>
      <c r="I61" s="1"/>
      <c r="J61" s="60"/>
    </row>
    <row r="62" spans="1:10" ht="20.25" customHeight="1" thickBot="1" x14ac:dyDescent="0.35">
      <c r="A62" s="124" t="s">
        <v>94</v>
      </c>
      <c r="B62" s="43"/>
      <c r="D62" s="125">
        <v>646800483</v>
      </c>
      <c r="E62" s="80"/>
      <c r="F62" s="125">
        <v>646800483</v>
      </c>
      <c r="G62" s="1"/>
      <c r="H62" s="1"/>
      <c r="I62" s="1"/>
      <c r="J62" s="60"/>
    </row>
    <row r="63" spans="1:10" ht="20.25" customHeight="1" thickTop="1" x14ac:dyDescent="0.3">
      <c r="A63" s="49" t="s">
        <v>28</v>
      </c>
      <c r="B63" s="43"/>
      <c r="D63" s="80"/>
      <c r="E63" s="80"/>
      <c r="F63" s="80"/>
      <c r="G63" s="1"/>
      <c r="H63" s="1"/>
      <c r="I63" s="1"/>
      <c r="J63" s="60"/>
    </row>
    <row r="64" spans="1:10" ht="20.25" customHeight="1" x14ac:dyDescent="0.3">
      <c r="A64" s="124" t="s">
        <v>93</v>
      </c>
      <c r="B64" s="43"/>
      <c r="D64" s="80">
        <v>596509825</v>
      </c>
      <c r="E64" s="80"/>
      <c r="F64" s="80">
        <v>596509825</v>
      </c>
      <c r="G64" s="1"/>
      <c r="H64" s="1"/>
      <c r="I64" s="1"/>
      <c r="J64" s="60"/>
    </row>
    <row r="65" spans="1:10" ht="20.25" customHeight="1" x14ac:dyDescent="0.3">
      <c r="A65" s="49" t="s">
        <v>96</v>
      </c>
      <c r="B65" s="43">
        <v>15</v>
      </c>
      <c r="D65" s="80">
        <v>645168552</v>
      </c>
      <c r="E65" s="80"/>
      <c r="F65" s="80">
        <v>645168552</v>
      </c>
      <c r="G65" s="1"/>
      <c r="H65" s="2"/>
      <c r="I65" s="2"/>
      <c r="J65" s="60"/>
    </row>
    <row r="66" spans="1:10" ht="20.25" customHeight="1" x14ac:dyDescent="0.3">
      <c r="A66" s="49" t="s">
        <v>1</v>
      </c>
      <c r="B66" s="43"/>
      <c r="D66" s="80"/>
      <c r="E66" s="80"/>
      <c r="F66" s="80"/>
      <c r="G66" s="1"/>
      <c r="H66" s="2"/>
      <c r="I66" s="2"/>
      <c r="J66" s="60"/>
    </row>
    <row r="67" spans="1:10" ht="20.25" customHeight="1" x14ac:dyDescent="0.3">
      <c r="A67" s="49" t="s">
        <v>74</v>
      </c>
      <c r="B67" s="43"/>
      <c r="D67" s="80"/>
      <c r="E67" s="80"/>
      <c r="F67" s="80"/>
      <c r="G67" s="1"/>
      <c r="H67" s="2"/>
      <c r="I67" s="2"/>
      <c r="J67" s="60"/>
    </row>
    <row r="68" spans="1:10" ht="20.25" customHeight="1" x14ac:dyDescent="0.3">
      <c r="A68" s="49" t="s">
        <v>75</v>
      </c>
      <c r="B68" s="43">
        <v>16</v>
      </c>
      <c r="D68" s="80">
        <v>64680049</v>
      </c>
      <c r="E68" s="80"/>
      <c r="F68" s="80">
        <v>64680049</v>
      </c>
      <c r="G68" s="1"/>
      <c r="H68" s="2"/>
      <c r="I68" s="2"/>
      <c r="J68" s="60"/>
    </row>
    <row r="69" spans="1:10" ht="20.25" customHeight="1" x14ac:dyDescent="0.3">
      <c r="A69" s="49" t="s">
        <v>64</v>
      </c>
      <c r="B69" s="43"/>
      <c r="D69" s="80">
        <v>1756629735</v>
      </c>
      <c r="E69" s="80"/>
      <c r="F69" s="80">
        <v>1693488168</v>
      </c>
      <c r="G69" s="1"/>
      <c r="H69" s="2"/>
      <c r="I69" s="2"/>
      <c r="J69" s="60"/>
    </row>
    <row r="70" spans="1:10" ht="20.25" customHeight="1" x14ac:dyDescent="0.3">
      <c r="A70" s="66" t="s">
        <v>34</v>
      </c>
      <c r="B70" s="43"/>
      <c r="D70" s="3">
        <f>SUM(D64:D69)</f>
        <v>3062988161</v>
      </c>
      <c r="E70" s="118"/>
      <c r="F70" s="119">
        <f>SUM(F64:F69)</f>
        <v>2999846594</v>
      </c>
      <c r="G70" s="1"/>
      <c r="H70" s="2"/>
      <c r="I70" s="2"/>
      <c r="J70" s="60"/>
    </row>
    <row r="71" spans="1:10" ht="20.25" customHeight="1" x14ac:dyDescent="0.3">
      <c r="A71" s="66"/>
      <c r="B71" s="43"/>
      <c r="D71" s="118"/>
      <c r="E71" s="118"/>
      <c r="F71" s="118"/>
      <c r="G71" s="1"/>
      <c r="H71" s="2"/>
      <c r="I71" s="2"/>
      <c r="J71" s="60"/>
    </row>
    <row r="72" spans="1:10" ht="20.25" customHeight="1" thickBot="1" x14ac:dyDescent="0.35">
      <c r="A72" s="66" t="s">
        <v>45</v>
      </c>
      <c r="B72" s="43"/>
      <c r="D72" s="4">
        <f>D70+D57</f>
        <v>11838878633</v>
      </c>
      <c r="E72" s="118"/>
      <c r="F72" s="120">
        <f>F70+F57</f>
        <v>12613210152</v>
      </c>
      <c r="G72" s="1"/>
      <c r="H72" s="2"/>
      <c r="I72" s="2"/>
      <c r="J72" s="60"/>
    </row>
    <row r="73" spans="1:10" ht="20.25" customHeight="1" thickTop="1" x14ac:dyDescent="0.3">
      <c r="C73" s="62"/>
      <c r="J73" s="60"/>
    </row>
    <row r="74" spans="1:10" ht="20.25" customHeight="1" x14ac:dyDescent="0.3">
      <c r="D74" s="1">
        <f>D29-D72</f>
        <v>0</v>
      </c>
      <c r="E74" s="1"/>
      <c r="F74" s="1">
        <f>F29-F72</f>
        <v>0</v>
      </c>
      <c r="J74" s="60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36:F36"/>
    <mergeCell ref="A1:F1"/>
    <mergeCell ref="A31:F31"/>
    <mergeCell ref="D6:F6"/>
    <mergeCell ref="D4:F4"/>
    <mergeCell ref="D34:F34"/>
  </mergeCells>
  <phoneticPr fontId="6" type="noConversion"/>
  <pageMargins left="0.8" right="0.8" top="0.48" bottom="0.5" header="0.5" footer="0.5"/>
  <pageSetup paperSize="9" scale="87" firstPageNumber="5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</sheetPr>
  <dimension ref="A1:I38"/>
  <sheetViews>
    <sheetView tabSelected="1" view="pageBreakPreview" topLeftCell="A13" zoomScale="78" zoomScaleNormal="90" zoomScaleSheetLayoutView="85" workbookViewId="0">
      <selection activeCell="G2" sqref="G2"/>
    </sheetView>
  </sheetViews>
  <sheetFormatPr defaultColWidth="9.1796875" defaultRowHeight="20.25" customHeight="1" x14ac:dyDescent="0.3"/>
  <cols>
    <col min="1" max="1" width="53.453125" style="41" customWidth="1"/>
    <col min="2" max="2" width="10.54296875" style="103" customWidth="1"/>
    <col min="3" max="3" width="1.1796875" style="36" customWidth="1"/>
    <col min="4" max="4" width="17" style="62" bestFit="1" customWidth="1"/>
    <col min="5" max="5" width="1.1796875" style="62" customWidth="1"/>
    <col min="6" max="6" width="15.81640625" style="62" customWidth="1"/>
    <col min="7" max="7" width="9.1796875" style="36"/>
    <col min="8" max="8" width="17.81640625" style="6" bestFit="1" customWidth="1"/>
    <col min="9" max="9" width="11" style="36" bestFit="1" customWidth="1"/>
    <col min="10" max="16384" width="9.1796875" style="36"/>
  </cols>
  <sheetData>
    <row r="1" spans="1:9" ht="20.25" customHeight="1" x14ac:dyDescent="0.35">
      <c r="A1" s="35" t="s">
        <v>49</v>
      </c>
    </row>
    <row r="2" spans="1:9" ht="20.25" customHeight="1" x14ac:dyDescent="0.3">
      <c r="A2" s="37" t="s">
        <v>68</v>
      </c>
    </row>
    <row r="3" spans="1:9" ht="20.25" customHeight="1" x14ac:dyDescent="0.3">
      <c r="A3" s="37"/>
    </row>
    <row r="4" spans="1:9" ht="20.25" customHeight="1" x14ac:dyDescent="0.3">
      <c r="A4" s="37"/>
      <c r="D4" s="129" t="s">
        <v>81</v>
      </c>
      <c r="E4" s="129"/>
      <c r="F4" s="129"/>
    </row>
    <row r="5" spans="1:9" ht="20.25" customHeight="1" x14ac:dyDescent="0.3">
      <c r="B5" s="43" t="s">
        <v>27</v>
      </c>
      <c r="D5" s="42">
        <v>2025</v>
      </c>
      <c r="E5" s="43"/>
      <c r="F5" s="42">
        <v>2024</v>
      </c>
    </row>
    <row r="6" spans="1:9" ht="20.25" customHeight="1" x14ac:dyDescent="0.3">
      <c r="B6" s="43"/>
      <c r="D6" s="126" t="s">
        <v>31</v>
      </c>
      <c r="E6" s="126"/>
      <c r="F6" s="126"/>
    </row>
    <row r="7" spans="1:9" ht="20.25" customHeight="1" x14ac:dyDescent="0.3">
      <c r="A7" s="72" t="s">
        <v>104</v>
      </c>
      <c r="B7" s="43"/>
      <c r="C7" s="43"/>
      <c r="D7" s="36"/>
      <c r="E7" s="36"/>
      <c r="F7" s="36"/>
    </row>
    <row r="8" spans="1:9" ht="20.25" customHeight="1" x14ac:dyDescent="0.3">
      <c r="A8" s="49" t="s">
        <v>52</v>
      </c>
      <c r="B8" s="43" t="s">
        <v>138</v>
      </c>
      <c r="C8" s="43"/>
      <c r="D8" s="7">
        <v>1733955876</v>
      </c>
      <c r="F8" s="7">
        <v>1734022673</v>
      </c>
      <c r="I8" s="104"/>
    </row>
    <row r="9" spans="1:9" ht="20.25" customHeight="1" x14ac:dyDescent="0.3">
      <c r="A9" s="49" t="s">
        <v>60</v>
      </c>
      <c r="B9" s="43" t="s">
        <v>138</v>
      </c>
      <c r="C9" s="43"/>
      <c r="D9" s="7">
        <v>158516258</v>
      </c>
      <c r="F9" s="7">
        <v>195652111</v>
      </c>
      <c r="I9" s="104"/>
    </row>
    <row r="10" spans="1:9" ht="20.25" customHeight="1" x14ac:dyDescent="0.3">
      <c r="A10" s="49" t="s">
        <v>136</v>
      </c>
      <c r="B10" s="43" t="s">
        <v>144</v>
      </c>
      <c r="C10" s="43"/>
      <c r="D10" s="7">
        <v>668825365</v>
      </c>
      <c r="F10" s="7">
        <v>665227255</v>
      </c>
      <c r="I10" s="104"/>
    </row>
    <row r="11" spans="1:9" ht="20.25" customHeight="1" x14ac:dyDescent="0.3">
      <c r="A11" s="49" t="s">
        <v>127</v>
      </c>
      <c r="B11" s="43"/>
      <c r="C11" s="43"/>
      <c r="D11" s="7">
        <v>64842399</v>
      </c>
      <c r="F11" s="7">
        <v>46478924</v>
      </c>
      <c r="I11" s="104"/>
    </row>
    <row r="12" spans="1:9" ht="20.25" customHeight="1" x14ac:dyDescent="0.3">
      <c r="A12" s="49" t="s">
        <v>3</v>
      </c>
      <c r="B12" s="43">
        <v>4</v>
      </c>
      <c r="C12" s="43"/>
      <c r="D12" s="7">
        <v>43640254</v>
      </c>
      <c r="F12" s="7">
        <v>60346940</v>
      </c>
      <c r="I12" s="104"/>
    </row>
    <row r="13" spans="1:9" ht="20.25" customHeight="1" x14ac:dyDescent="0.3">
      <c r="A13" s="66" t="s">
        <v>105</v>
      </c>
      <c r="B13" s="43"/>
      <c r="C13" s="43"/>
      <c r="D13" s="32">
        <f>SUM(D8:D12)</f>
        <v>2669780152</v>
      </c>
      <c r="E13" s="105"/>
      <c r="F13" s="106">
        <f>SUM(F8:F12)</f>
        <v>2701727903</v>
      </c>
      <c r="I13" s="104"/>
    </row>
    <row r="14" spans="1:9" ht="20.25" customHeight="1" x14ac:dyDescent="0.3">
      <c r="B14" s="43"/>
      <c r="C14" s="43"/>
      <c r="I14" s="104"/>
    </row>
    <row r="15" spans="1:9" ht="20.25" customHeight="1" x14ac:dyDescent="0.3">
      <c r="A15" s="72" t="s">
        <v>20</v>
      </c>
      <c r="B15" s="43"/>
      <c r="C15" s="43"/>
      <c r="I15" s="104"/>
    </row>
    <row r="16" spans="1:9" ht="20.25" customHeight="1" x14ac:dyDescent="0.3">
      <c r="A16" s="49" t="s">
        <v>4</v>
      </c>
      <c r="B16" s="43" t="s">
        <v>139</v>
      </c>
      <c r="C16" s="43"/>
      <c r="D16" s="7">
        <v>1386561080</v>
      </c>
      <c r="F16" s="7">
        <v>1433461293</v>
      </c>
      <c r="I16" s="104"/>
    </row>
    <row r="17" spans="1:9" ht="20.25" customHeight="1" x14ac:dyDescent="0.3">
      <c r="A17" s="49" t="s">
        <v>71</v>
      </c>
      <c r="B17" s="43" t="s">
        <v>142</v>
      </c>
      <c r="C17" s="43"/>
      <c r="D17" s="7">
        <v>614079726</v>
      </c>
      <c r="F17" s="7">
        <v>600667824</v>
      </c>
      <c r="I17" s="104"/>
    </row>
    <row r="18" spans="1:9" ht="20.25" customHeight="1" x14ac:dyDescent="0.3">
      <c r="A18" s="49" t="s">
        <v>51</v>
      </c>
      <c r="B18" s="43" t="s">
        <v>140</v>
      </c>
      <c r="C18" s="43"/>
      <c r="D18" s="7">
        <v>256850525</v>
      </c>
      <c r="F18" s="7">
        <v>263862561</v>
      </c>
      <c r="I18" s="104"/>
    </row>
    <row r="19" spans="1:9" ht="20.25" customHeight="1" x14ac:dyDescent="0.3">
      <c r="A19" s="49" t="s">
        <v>156</v>
      </c>
      <c r="B19" s="43" t="s">
        <v>141</v>
      </c>
      <c r="D19" s="7">
        <v>-26643907</v>
      </c>
      <c r="E19" s="36"/>
      <c r="F19" s="7">
        <v>199604065</v>
      </c>
      <c r="I19" s="104"/>
    </row>
    <row r="20" spans="1:9" ht="20.25" customHeight="1" x14ac:dyDescent="0.3">
      <c r="A20" s="66" t="s">
        <v>21</v>
      </c>
      <c r="B20" s="43"/>
      <c r="C20" s="43"/>
      <c r="D20" s="32">
        <f>SUM(D16:D19)</f>
        <v>2230847424</v>
      </c>
      <c r="E20" s="105"/>
      <c r="F20" s="106">
        <f>SUM(F16:F19)</f>
        <v>2497595743</v>
      </c>
      <c r="I20" s="104"/>
    </row>
    <row r="21" spans="1:9" ht="20.25" customHeight="1" x14ac:dyDescent="0.3">
      <c r="B21" s="43"/>
      <c r="C21" s="43"/>
      <c r="I21" s="104"/>
    </row>
    <row r="22" spans="1:9" ht="20.25" customHeight="1" x14ac:dyDescent="0.3">
      <c r="A22" s="66" t="s">
        <v>153</v>
      </c>
      <c r="B22" s="107"/>
      <c r="C22" s="107"/>
      <c r="D22" s="33">
        <f>D13-D20</f>
        <v>438932728</v>
      </c>
      <c r="E22" s="105"/>
      <c r="F22" s="108">
        <f>F13-F20</f>
        <v>204132160</v>
      </c>
      <c r="I22" s="104"/>
    </row>
    <row r="23" spans="1:9" ht="20.25" customHeight="1" x14ac:dyDescent="0.3">
      <c r="A23" s="49" t="s">
        <v>50</v>
      </c>
      <c r="B23" s="107"/>
      <c r="C23" s="107"/>
      <c r="D23" s="8">
        <v>-342247307</v>
      </c>
      <c r="E23" s="105"/>
      <c r="F23" s="8">
        <v>-335964060.15999997</v>
      </c>
      <c r="I23" s="104"/>
    </row>
    <row r="24" spans="1:9" ht="20.25" customHeight="1" x14ac:dyDescent="0.3">
      <c r="A24" s="66" t="s">
        <v>130</v>
      </c>
      <c r="B24" s="107"/>
      <c r="C24" s="107"/>
      <c r="D24" s="33">
        <f>SUM(D22:D23)</f>
        <v>96685421</v>
      </c>
      <c r="E24" s="105"/>
      <c r="F24" s="108">
        <f>SUM(F22:F23)</f>
        <v>-131831900.15999997</v>
      </c>
      <c r="I24" s="104"/>
    </row>
    <row r="25" spans="1:9" ht="20.25" customHeight="1" x14ac:dyDescent="0.3">
      <c r="A25" s="49" t="s">
        <v>116</v>
      </c>
      <c r="B25" s="43">
        <v>20</v>
      </c>
      <c r="C25" s="43"/>
      <c r="D25" s="109">
        <v>35245121</v>
      </c>
      <c r="F25" s="109">
        <v>-26301600.51880483</v>
      </c>
      <c r="I25" s="104"/>
    </row>
    <row r="26" spans="1:9" ht="20.25" customHeight="1" x14ac:dyDescent="0.3">
      <c r="A26" s="66" t="s">
        <v>131</v>
      </c>
      <c r="B26" s="43"/>
      <c r="C26" s="43"/>
      <c r="D26" s="34">
        <f>D24-D25</f>
        <v>61440300</v>
      </c>
      <c r="E26" s="105"/>
      <c r="F26" s="110">
        <f>F24-F25+1</f>
        <v>-105530298.64119513</v>
      </c>
      <c r="I26" s="104"/>
    </row>
    <row r="27" spans="1:9" ht="20.25" customHeight="1" x14ac:dyDescent="0.3">
      <c r="B27" s="43"/>
      <c r="C27" s="43"/>
      <c r="D27" s="36"/>
      <c r="E27" s="36"/>
      <c r="F27" s="36"/>
      <c r="I27" s="104"/>
    </row>
    <row r="28" spans="1:9" ht="20.25" customHeight="1" x14ac:dyDescent="0.3">
      <c r="A28" s="111" t="s">
        <v>73</v>
      </c>
      <c r="B28" s="43"/>
      <c r="C28" s="43"/>
      <c r="D28" s="36"/>
      <c r="E28" s="36"/>
      <c r="F28" s="36"/>
      <c r="I28" s="104"/>
    </row>
    <row r="29" spans="1:9" ht="20.25" customHeight="1" x14ac:dyDescent="0.3">
      <c r="A29" s="112" t="s">
        <v>90</v>
      </c>
      <c r="B29" s="43"/>
      <c r="C29" s="43"/>
      <c r="D29" s="36"/>
      <c r="E29" s="36"/>
      <c r="F29" s="36"/>
      <c r="I29" s="104"/>
    </row>
    <row r="30" spans="1:9" ht="20.25" customHeight="1" x14ac:dyDescent="0.3">
      <c r="A30" s="79" t="s">
        <v>143</v>
      </c>
      <c r="B30" s="43">
        <v>14</v>
      </c>
      <c r="C30" s="43"/>
      <c r="D30" s="62">
        <v>2126583</v>
      </c>
      <c r="F30" s="62">
        <v>-3566190</v>
      </c>
      <c r="I30" s="104"/>
    </row>
    <row r="31" spans="1:9" ht="20.25" customHeight="1" x14ac:dyDescent="0.3">
      <c r="A31" s="79" t="s">
        <v>79</v>
      </c>
      <c r="B31" s="43"/>
      <c r="C31" s="43"/>
      <c r="I31" s="104"/>
    </row>
    <row r="32" spans="1:9" ht="20.25" customHeight="1" x14ac:dyDescent="0.3">
      <c r="A32" s="79" t="s">
        <v>147</v>
      </c>
      <c r="B32" s="43">
        <v>20</v>
      </c>
      <c r="C32" s="43"/>
      <c r="D32" s="109">
        <v>-425316</v>
      </c>
      <c r="E32" s="36"/>
      <c r="F32" s="109">
        <v>713238</v>
      </c>
      <c r="I32" s="104"/>
    </row>
    <row r="33" spans="1:9" ht="20.25" customHeight="1" x14ac:dyDescent="0.3">
      <c r="A33" s="100" t="s">
        <v>148</v>
      </c>
      <c r="B33" s="43"/>
      <c r="C33" s="43"/>
      <c r="D33" s="3">
        <f>SUM(D30:D32)</f>
        <v>1701267</v>
      </c>
      <c r="E33" s="9"/>
      <c r="F33" s="113">
        <f>SUM(F30:F32)</f>
        <v>-2852952</v>
      </c>
      <c r="I33" s="104"/>
    </row>
    <row r="34" spans="1:9" ht="20.25" customHeight="1" thickBot="1" x14ac:dyDescent="0.35">
      <c r="A34" s="66" t="s">
        <v>149</v>
      </c>
      <c r="B34" s="43"/>
      <c r="C34" s="43"/>
      <c r="D34" s="4">
        <f>D26+D33</f>
        <v>63141567</v>
      </c>
      <c r="E34" s="100"/>
      <c r="F34" s="114">
        <f>F26+F33</f>
        <v>-108383250.64119513</v>
      </c>
      <c r="I34" s="104"/>
    </row>
    <row r="35" spans="1:9" ht="20.25" customHeight="1" thickTop="1" x14ac:dyDescent="0.3">
      <c r="A35" s="66"/>
      <c r="B35" s="43"/>
      <c r="C35" s="43"/>
      <c r="D35" s="36"/>
      <c r="E35" s="36"/>
      <c r="F35" s="36"/>
      <c r="I35" s="104"/>
    </row>
    <row r="36" spans="1:9" ht="20.25" customHeight="1" thickBot="1" x14ac:dyDescent="0.35">
      <c r="A36" s="66" t="s">
        <v>157</v>
      </c>
      <c r="B36" s="43">
        <v>21</v>
      </c>
      <c r="C36" s="43"/>
      <c r="D36" s="10">
        <f>D26/BL!D64</f>
        <v>0.10299964464122616</v>
      </c>
      <c r="E36" s="115"/>
      <c r="F36" s="116">
        <f>F26/BL!F64</f>
        <v>-0.17691292618892762</v>
      </c>
      <c r="I36" s="104"/>
    </row>
    <row r="37" spans="1:9" ht="20.25" customHeight="1" thickTop="1" x14ac:dyDescent="0.3">
      <c r="I37" s="104"/>
    </row>
    <row r="38" spans="1:9" ht="20.25" customHeight="1" x14ac:dyDescent="0.3">
      <c r="I38" s="104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D6:F6"/>
    <mergeCell ref="D4:F4"/>
  </mergeCells>
  <phoneticPr fontId="6" type="noConversion"/>
  <pageMargins left="0.8" right="0.8" top="0.48" bottom="0.5" header="0.5" footer="0.5"/>
  <pageSetup paperSize="9" scale="87" firstPageNumber="7" orientation="portrait" useFirstPageNumber="1" r:id="rId1"/>
  <headerFooter alignWithMargins="0">
    <oddFooter>&amp;L  The accompanying notes are an integral part of these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</sheetPr>
  <dimension ref="A1:N46"/>
  <sheetViews>
    <sheetView tabSelected="1" view="pageBreakPreview" topLeftCell="A7" zoomScale="85" zoomScaleNormal="100" zoomScaleSheetLayoutView="85" workbookViewId="0">
      <selection activeCell="G2" sqref="G2"/>
    </sheetView>
  </sheetViews>
  <sheetFormatPr defaultColWidth="9.1796875" defaultRowHeight="20.25" customHeight="1" x14ac:dyDescent="0.3"/>
  <cols>
    <col min="1" max="1" width="52.90625" style="36" customWidth="1"/>
    <col min="2" max="2" width="5.81640625" style="43" customWidth="1"/>
    <col min="3" max="3" width="1.1796875" style="36" customWidth="1"/>
    <col min="4" max="4" width="18.81640625" style="36" customWidth="1"/>
    <col min="5" max="5" width="1.1796875" style="36" customWidth="1"/>
    <col min="6" max="6" width="18.81640625" style="36" customWidth="1"/>
    <col min="7" max="7" width="1.1796875" style="36" customWidth="1"/>
    <col min="8" max="8" width="18.81640625" style="36" customWidth="1"/>
    <col min="9" max="9" width="1.453125" style="36" customWidth="1"/>
    <col min="10" max="10" width="18.90625" style="36" customWidth="1"/>
    <col min="11" max="11" width="1.1796875" style="36" customWidth="1"/>
    <col min="12" max="12" width="18.81640625" style="36" customWidth="1"/>
    <col min="13" max="13" width="18.1796875" style="36" bestFit="1" customWidth="1"/>
    <col min="14" max="16384" width="9.1796875" style="36"/>
  </cols>
  <sheetData>
    <row r="1" spans="1:14" ht="20.25" customHeight="1" x14ac:dyDescent="0.35">
      <c r="A1" s="127" t="s">
        <v>49</v>
      </c>
      <c r="B1" s="127"/>
      <c r="C1" s="127"/>
      <c r="D1" s="127"/>
      <c r="E1" s="127"/>
      <c r="F1" s="127"/>
      <c r="G1" s="127"/>
      <c r="H1" s="127"/>
      <c r="I1" s="127"/>
      <c r="J1" s="127"/>
      <c r="K1" s="35"/>
      <c r="L1" s="80"/>
      <c r="M1" s="11"/>
      <c r="N1" s="11"/>
    </row>
    <row r="2" spans="1:14" ht="20.25" customHeight="1" x14ac:dyDescent="0.35">
      <c r="A2" s="37" t="s">
        <v>72</v>
      </c>
      <c r="B2" s="81"/>
      <c r="C2" s="37"/>
      <c r="D2" s="82"/>
      <c r="E2" s="39"/>
      <c r="F2" s="83"/>
      <c r="G2" s="62"/>
      <c r="I2" s="62"/>
      <c r="L2" s="80"/>
    </row>
    <row r="3" spans="1:14" ht="20.25" customHeight="1" x14ac:dyDescent="0.35">
      <c r="A3" s="37"/>
      <c r="B3" s="81"/>
      <c r="C3" s="37"/>
      <c r="D3" s="84"/>
      <c r="E3" s="84"/>
      <c r="F3" s="42"/>
      <c r="G3" s="84"/>
      <c r="H3" s="132"/>
      <c r="I3" s="132"/>
      <c r="J3" s="132"/>
      <c r="K3" s="85"/>
      <c r="L3" s="84"/>
    </row>
    <row r="4" spans="1:14" ht="20.25" customHeight="1" x14ac:dyDescent="0.3">
      <c r="A4" s="66"/>
      <c r="B4" s="45"/>
      <c r="C4" s="66"/>
      <c r="D4" s="58"/>
      <c r="E4" s="58"/>
      <c r="F4" s="42"/>
      <c r="G4" s="42"/>
      <c r="H4" s="131" t="s">
        <v>1</v>
      </c>
      <c r="I4" s="131"/>
      <c r="J4" s="131"/>
      <c r="K4" s="85"/>
      <c r="L4" s="42"/>
    </row>
    <row r="5" spans="1:14" ht="20.25" customHeight="1" x14ac:dyDescent="0.3">
      <c r="A5" s="66"/>
      <c r="B5" s="45"/>
      <c r="C5" s="66"/>
      <c r="D5" s="58" t="s">
        <v>5</v>
      </c>
      <c r="E5" s="58"/>
      <c r="F5" s="86" t="s">
        <v>26</v>
      </c>
      <c r="G5" s="87"/>
      <c r="H5" s="42"/>
      <c r="I5" s="88"/>
      <c r="J5" s="88"/>
      <c r="K5" s="88"/>
      <c r="L5" s="89"/>
    </row>
    <row r="6" spans="1:14" ht="20.25" customHeight="1" x14ac:dyDescent="0.3">
      <c r="A6" s="66"/>
      <c r="B6" s="45"/>
      <c r="C6" s="66"/>
      <c r="D6" s="58" t="s">
        <v>29</v>
      </c>
      <c r="E6" s="58"/>
      <c r="F6" s="86" t="s">
        <v>98</v>
      </c>
      <c r="G6" s="87"/>
      <c r="H6" s="90"/>
      <c r="I6" s="88"/>
      <c r="J6" s="88"/>
      <c r="K6" s="88"/>
      <c r="L6" s="91"/>
    </row>
    <row r="7" spans="1:14" ht="20.25" customHeight="1" x14ac:dyDescent="0.3">
      <c r="A7" s="66"/>
      <c r="B7" s="40"/>
      <c r="C7" s="66"/>
      <c r="D7" s="58" t="s">
        <v>30</v>
      </c>
      <c r="E7" s="58"/>
      <c r="F7" s="50" t="s">
        <v>97</v>
      </c>
      <c r="G7" s="42"/>
      <c r="H7" s="92" t="s">
        <v>47</v>
      </c>
      <c r="I7" s="92"/>
      <c r="J7" s="92" t="s">
        <v>2</v>
      </c>
      <c r="K7" s="92"/>
      <c r="L7" s="91" t="s">
        <v>34</v>
      </c>
    </row>
    <row r="8" spans="1:14" ht="20.25" customHeight="1" x14ac:dyDescent="0.3">
      <c r="B8" s="45"/>
      <c r="C8" s="66"/>
      <c r="D8" s="130" t="s">
        <v>31</v>
      </c>
      <c r="E8" s="130"/>
      <c r="F8" s="130"/>
      <c r="G8" s="130"/>
      <c r="H8" s="130"/>
      <c r="I8" s="130"/>
      <c r="J8" s="130"/>
      <c r="K8" s="130"/>
      <c r="L8" s="130"/>
    </row>
    <row r="9" spans="1:14" ht="20.25" customHeight="1" x14ac:dyDescent="0.3">
      <c r="A9" s="66" t="s">
        <v>124</v>
      </c>
      <c r="B9" s="45"/>
      <c r="C9" s="66"/>
      <c r="D9" s="12"/>
      <c r="E9" s="13"/>
      <c r="F9" s="12"/>
      <c r="G9" s="13"/>
      <c r="H9" s="12"/>
      <c r="I9" s="12"/>
      <c r="J9" s="12"/>
      <c r="K9" s="12"/>
      <c r="L9" s="12"/>
    </row>
    <row r="10" spans="1:14" ht="20.25" customHeight="1" x14ac:dyDescent="0.3">
      <c r="A10" s="66" t="s">
        <v>125</v>
      </c>
      <c r="B10" s="45"/>
      <c r="C10" s="66"/>
      <c r="D10" s="12">
        <v>596509825</v>
      </c>
      <c r="E10" s="13"/>
      <c r="F10" s="12">
        <v>645168552</v>
      </c>
      <c r="G10" s="13"/>
      <c r="H10" s="12">
        <v>64680049</v>
      </c>
      <c r="I10" s="12"/>
      <c r="J10" s="12">
        <v>1867487500</v>
      </c>
      <c r="K10" s="12"/>
      <c r="L10" s="25">
        <f>SUM(D10:J10)</f>
        <v>3173845926</v>
      </c>
    </row>
    <row r="11" spans="1:14" ht="20.25" customHeight="1" x14ac:dyDescent="0.3">
      <c r="A11" s="66"/>
      <c r="B11" s="45"/>
      <c r="C11" s="66"/>
      <c r="D11" s="57"/>
      <c r="E11" s="57"/>
      <c r="F11" s="57"/>
      <c r="G11" s="57"/>
      <c r="H11" s="57"/>
      <c r="I11" s="57"/>
      <c r="J11" s="57"/>
      <c r="K11" s="57"/>
      <c r="L11" s="57"/>
    </row>
    <row r="12" spans="1:14" ht="20.25" customHeight="1" x14ac:dyDescent="0.3">
      <c r="A12" s="66" t="s">
        <v>82</v>
      </c>
      <c r="B12" s="45"/>
      <c r="C12" s="66"/>
      <c r="D12" s="57"/>
      <c r="E12" s="57"/>
      <c r="F12" s="57"/>
      <c r="G12" s="57"/>
      <c r="H12" s="57"/>
      <c r="I12" s="57"/>
      <c r="J12" s="57"/>
      <c r="K12" s="57"/>
      <c r="L12" s="57"/>
    </row>
    <row r="13" spans="1:14" ht="20.25" customHeight="1" x14ac:dyDescent="0.3">
      <c r="A13" s="72" t="s">
        <v>108</v>
      </c>
      <c r="B13" s="45"/>
      <c r="C13" s="66"/>
      <c r="D13" s="57"/>
      <c r="E13" s="57"/>
      <c r="F13" s="57"/>
      <c r="G13" s="57"/>
      <c r="H13" s="57"/>
      <c r="I13" s="57"/>
      <c r="J13" s="57"/>
      <c r="K13" s="57"/>
      <c r="L13" s="57"/>
    </row>
    <row r="14" spans="1:14" ht="20.25" customHeight="1" x14ac:dyDescent="0.3">
      <c r="A14" s="49" t="s">
        <v>83</v>
      </c>
      <c r="B14" s="40" t="s">
        <v>159</v>
      </c>
      <c r="C14" s="66"/>
      <c r="D14" s="14">
        <v>0</v>
      </c>
      <c r="E14" s="15"/>
      <c r="F14" s="14">
        <v>0</v>
      </c>
      <c r="G14" s="15"/>
      <c r="H14" s="14">
        <v>0</v>
      </c>
      <c r="I14" s="63"/>
      <c r="J14" s="93">
        <v>-65616081</v>
      </c>
      <c r="K14" s="63"/>
      <c r="L14" s="94">
        <f>J14</f>
        <v>-65616081</v>
      </c>
    </row>
    <row r="15" spans="1:14" ht="20.25" customHeight="1" x14ac:dyDescent="0.3">
      <c r="A15" s="72" t="s">
        <v>109</v>
      </c>
      <c r="B15" s="45"/>
      <c r="C15" s="66"/>
      <c r="D15" s="26">
        <v>0</v>
      </c>
      <c r="E15" s="17"/>
      <c r="F15" s="26">
        <v>0</v>
      </c>
      <c r="G15" s="17"/>
      <c r="H15" s="26">
        <v>0</v>
      </c>
      <c r="I15" s="63"/>
      <c r="J15" s="95">
        <f>SUM(J14)</f>
        <v>-65616081</v>
      </c>
      <c r="K15" s="63"/>
      <c r="L15" s="95">
        <f>SUM(L14)</f>
        <v>-65616081</v>
      </c>
    </row>
    <row r="16" spans="1:14" ht="20.25" customHeight="1" x14ac:dyDescent="0.3">
      <c r="A16" s="66"/>
      <c r="B16" s="45"/>
      <c r="C16" s="66"/>
      <c r="D16" s="13"/>
      <c r="E16" s="12"/>
      <c r="F16" s="13"/>
      <c r="G16" s="18"/>
      <c r="H16" s="19"/>
      <c r="I16" s="57"/>
      <c r="J16" s="57"/>
      <c r="K16" s="57"/>
      <c r="L16" s="57"/>
    </row>
    <row r="17" spans="1:12" ht="20.25" customHeight="1" x14ac:dyDescent="0.3">
      <c r="A17" s="66" t="s">
        <v>54</v>
      </c>
      <c r="B17" s="45"/>
      <c r="C17" s="66"/>
      <c r="D17" s="96"/>
      <c r="E17" s="48"/>
      <c r="F17" s="96"/>
      <c r="G17" s="48"/>
      <c r="H17" s="96"/>
      <c r="I17" s="79"/>
      <c r="J17" s="97"/>
      <c r="K17" s="97"/>
      <c r="L17" s="97"/>
    </row>
    <row r="18" spans="1:12" ht="20.25" customHeight="1" x14ac:dyDescent="0.3">
      <c r="A18" s="98" t="s">
        <v>150</v>
      </c>
      <c r="B18" s="45"/>
      <c r="C18" s="66"/>
      <c r="D18" s="20">
        <v>0</v>
      </c>
      <c r="E18" s="21"/>
      <c r="F18" s="20">
        <v>0</v>
      </c>
      <c r="G18" s="21"/>
      <c r="H18" s="20">
        <v>0</v>
      </c>
      <c r="I18" s="79"/>
      <c r="J18" s="99">
        <f>PL!F26</f>
        <v>-105530298.64119513</v>
      </c>
      <c r="K18" s="63"/>
      <c r="L18" s="99">
        <f>SUM(D18:J18)</f>
        <v>-105530298.64119513</v>
      </c>
    </row>
    <row r="19" spans="1:12" ht="20.25" customHeight="1" x14ac:dyDescent="0.3">
      <c r="A19" s="98" t="s">
        <v>99</v>
      </c>
      <c r="B19" s="45"/>
      <c r="C19" s="66"/>
      <c r="D19" s="14">
        <v>0</v>
      </c>
      <c r="E19" s="22"/>
      <c r="F19" s="14">
        <v>0</v>
      </c>
      <c r="G19" s="22"/>
      <c r="H19" s="14">
        <v>0</v>
      </c>
      <c r="I19" s="79"/>
      <c r="J19" s="99">
        <f>PL!F33</f>
        <v>-2852952</v>
      </c>
      <c r="K19" s="63"/>
      <c r="L19" s="99">
        <f>SUM(D19:J19)</f>
        <v>-2852952</v>
      </c>
    </row>
    <row r="20" spans="1:12" ht="20.25" customHeight="1" x14ac:dyDescent="0.3">
      <c r="A20" s="66" t="s">
        <v>53</v>
      </c>
      <c r="B20" s="45"/>
      <c r="C20" s="66"/>
      <c r="D20" s="3">
        <v>0</v>
      </c>
      <c r="E20" s="23"/>
      <c r="F20" s="3">
        <v>0</v>
      </c>
      <c r="G20" s="23"/>
      <c r="H20" s="3">
        <v>0</v>
      </c>
      <c r="I20" s="100"/>
      <c r="J20" s="101">
        <f>SUM(J18:J19)</f>
        <v>-108383250.64119513</v>
      </c>
      <c r="K20" s="97"/>
      <c r="L20" s="101">
        <f>SUM(L18:L19)</f>
        <v>-108383250.64119513</v>
      </c>
    </row>
    <row r="21" spans="1:12" ht="20.25" customHeight="1" x14ac:dyDescent="0.3">
      <c r="A21" s="72"/>
      <c r="B21" s="45"/>
      <c r="C21" s="66"/>
      <c r="D21" s="57"/>
      <c r="E21" s="57"/>
      <c r="F21" s="57"/>
      <c r="G21" s="57"/>
      <c r="H21" s="57"/>
      <c r="I21" s="57"/>
      <c r="J21" s="57"/>
      <c r="K21" s="57"/>
      <c r="L21" s="57"/>
    </row>
    <row r="22" spans="1:12" ht="20.25" customHeight="1" thickBot="1" x14ac:dyDescent="0.35">
      <c r="A22" s="66" t="s">
        <v>126</v>
      </c>
      <c r="B22" s="45"/>
      <c r="C22" s="66"/>
      <c r="D22" s="102">
        <f>SUM(D10+D16)</f>
        <v>596509825</v>
      </c>
      <c r="E22" s="100"/>
      <c r="F22" s="102">
        <f>SUM(F10+F16)</f>
        <v>645168552</v>
      </c>
      <c r="G22" s="100"/>
      <c r="H22" s="102">
        <f>SUM(H10+H16)</f>
        <v>64680049</v>
      </c>
      <c r="I22" s="100"/>
      <c r="J22" s="102">
        <f>SUM(J10+J15)+J20</f>
        <v>1693488168.3588049</v>
      </c>
      <c r="K22" s="97"/>
      <c r="L22" s="102">
        <f>SUM(L10+L15)+L20</f>
        <v>2999846594.3588047</v>
      </c>
    </row>
    <row r="23" spans="1:12" ht="20.25" customHeight="1" thickTop="1" x14ac:dyDescent="0.3">
      <c r="L23" s="11"/>
    </row>
    <row r="24" spans="1:12" ht="20.25" customHeight="1" x14ac:dyDescent="0.35">
      <c r="A24" s="127" t="s">
        <v>49</v>
      </c>
      <c r="B24" s="127"/>
      <c r="C24" s="127"/>
      <c r="D24" s="127"/>
      <c r="E24" s="127"/>
      <c r="F24" s="127"/>
      <c r="G24" s="127"/>
      <c r="H24" s="127"/>
      <c r="I24" s="127"/>
      <c r="J24" s="127"/>
      <c r="K24" s="35"/>
      <c r="L24" s="80"/>
    </row>
    <row r="25" spans="1:12" ht="20.25" customHeight="1" x14ac:dyDescent="0.35">
      <c r="A25" s="37" t="s">
        <v>72</v>
      </c>
      <c r="B25" s="81"/>
      <c r="C25" s="37"/>
      <c r="D25" s="82"/>
      <c r="E25" s="39"/>
      <c r="F25" s="83"/>
      <c r="G25" s="62"/>
      <c r="I25" s="62"/>
      <c r="L25" s="80"/>
    </row>
    <row r="26" spans="1:12" ht="20.25" customHeight="1" x14ac:dyDescent="0.35">
      <c r="A26" s="37"/>
      <c r="B26" s="81"/>
      <c r="C26" s="37"/>
      <c r="D26" s="84"/>
      <c r="E26" s="84"/>
      <c r="F26" s="42"/>
      <c r="G26" s="84"/>
      <c r="H26" s="132"/>
      <c r="I26" s="132"/>
      <c r="J26" s="132"/>
      <c r="K26" s="85"/>
      <c r="L26" s="84"/>
    </row>
    <row r="27" spans="1:12" ht="20.25" customHeight="1" x14ac:dyDescent="0.3">
      <c r="A27" s="66"/>
      <c r="B27" s="45"/>
      <c r="C27" s="66"/>
      <c r="D27" s="58"/>
      <c r="E27" s="58"/>
      <c r="F27" s="42"/>
      <c r="G27" s="42"/>
      <c r="H27" s="131" t="s">
        <v>1</v>
      </c>
      <c r="I27" s="131"/>
      <c r="J27" s="131"/>
      <c r="K27" s="85"/>
      <c r="L27" s="42"/>
    </row>
    <row r="28" spans="1:12" ht="20.25" customHeight="1" x14ac:dyDescent="0.3">
      <c r="A28" s="66"/>
      <c r="B28" s="45"/>
      <c r="C28" s="66"/>
      <c r="D28" s="58" t="s">
        <v>5</v>
      </c>
      <c r="E28" s="58"/>
      <c r="F28" s="86" t="s">
        <v>26</v>
      </c>
      <c r="G28" s="87"/>
      <c r="H28" s="42"/>
      <c r="I28" s="88"/>
      <c r="J28" s="88"/>
      <c r="K28" s="88"/>
      <c r="L28" s="89"/>
    </row>
    <row r="29" spans="1:12" ht="20.25" customHeight="1" x14ac:dyDescent="0.3">
      <c r="A29" s="66"/>
      <c r="B29" s="45"/>
      <c r="C29" s="66"/>
      <c r="D29" s="58" t="s">
        <v>29</v>
      </c>
      <c r="E29" s="58"/>
      <c r="F29" s="86" t="s">
        <v>98</v>
      </c>
      <c r="G29" s="87"/>
      <c r="H29" s="90"/>
      <c r="I29" s="88"/>
      <c r="J29" s="88"/>
      <c r="K29" s="88"/>
      <c r="L29" s="91"/>
    </row>
    <row r="30" spans="1:12" ht="20.25" customHeight="1" x14ac:dyDescent="0.3">
      <c r="A30" s="66"/>
      <c r="B30" s="40"/>
      <c r="C30" s="66"/>
      <c r="D30" s="58" t="s">
        <v>30</v>
      </c>
      <c r="E30" s="58"/>
      <c r="F30" s="50" t="s">
        <v>97</v>
      </c>
      <c r="G30" s="42"/>
      <c r="H30" s="92" t="s">
        <v>47</v>
      </c>
      <c r="I30" s="92"/>
      <c r="J30" s="92" t="s">
        <v>2</v>
      </c>
      <c r="K30" s="92"/>
      <c r="L30" s="91" t="s">
        <v>34</v>
      </c>
    </row>
    <row r="31" spans="1:12" ht="20.25" customHeight="1" x14ac:dyDescent="0.3">
      <c r="B31" s="45"/>
      <c r="C31" s="66"/>
      <c r="D31" s="130" t="s">
        <v>31</v>
      </c>
      <c r="E31" s="130"/>
      <c r="F31" s="130"/>
      <c r="G31" s="130"/>
      <c r="H31" s="130"/>
      <c r="I31" s="130"/>
      <c r="J31" s="130"/>
      <c r="K31" s="130"/>
      <c r="L31" s="130"/>
    </row>
    <row r="32" spans="1:12" ht="20.25" customHeight="1" x14ac:dyDescent="0.3">
      <c r="A32" s="66" t="s">
        <v>133</v>
      </c>
      <c r="B32" s="45"/>
      <c r="C32" s="66"/>
      <c r="D32" s="12"/>
      <c r="E32" s="13"/>
      <c r="F32" s="12"/>
      <c r="G32" s="13"/>
      <c r="H32" s="12"/>
      <c r="I32" s="12"/>
      <c r="J32" s="12"/>
      <c r="K32" s="12"/>
      <c r="L32" s="12"/>
    </row>
    <row r="33" spans="1:12" ht="20.25" customHeight="1" x14ac:dyDescent="0.3">
      <c r="A33" s="66" t="s">
        <v>134</v>
      </c>
      <c r="B33" s="45"/>
      <c r="C33" s="66"/>
      <c r="D33" s="25">
        <f>D22</f>
        <v>596509825</v>
      </c>
      <c r="E33" s="13"/>
      <c r="F33" s="25">
        <f>F22</f>
        <v>645168552</v>
      </c>
      <c r="G33" s="13"/>
      <c r="H33" s="25">
        <f>H22</f>
        <v>64680049</v>
      </c>
      <c r="I33" s="12"/>
      <c r="J33" s="25">
        <f>J22</f>
        <v>1693488168.3588049</v>
      </c>
      <c r="K33" s="12"/>
      <c r="L33" s="25">
        <f>SUM(D33:J33)</f>
        <v>2999846594.3588047</v>
      </c>
    </row>
    <row r="34" spans="1:12" ht="20.25" customHeight="1" x14ac:dyDescent="0.3">
      <c r="A34" s="66"/>
      <c r="B34" s="45"/>
      <c r="C34" s="66"/>
      <c r="D34" s="57"/>
      <c r="E34" s="57"/>
      <c r="F34" s="57"/>
      <c r="G34" s="57"/>
      <c r="H34" s="57"/>
      <c r="I34" s="57"/>
      <c r="J34" s="57"/>
      <c r="K34" s="57"/>
      <c r="L34" s="57"/>
    </row>
    <row r="35" spans="1:12" ht="20.25" hidden="1" customHeight="1" x14ac:dyDescent="0.3">
      <c r="A35" s="66" t="s">
        <v>82</v>
      </c>
      <c r="B35" s="45"/>
      <c r="C35" s="66"/>
      <c r="D35" s="57"/>
      <c r="E35" s="57"/>
      <c r="F35" s="57"/>
      <c r="G35" s="57"/>
      <c r="H35" s="57"/>
      <c r="I35" s="57"/>
      <c r="J35" s="57"/>
      <c r="K35" s="57"/>
      <c r="L35" s="57"/>
    </row>
    <row r="36" spans="1:12" ht="20.25" hidden="1" customHeight="1" x14ac:dyDescent="0.3">
      <c r="A36" s="72" t="s">
        <v>108</v>
      </c>
      <c r="B36" s="45"/>
      <c r="C36" s="66"/>
      <c r="D36" s="57"/>
      <c r="E36" s="57"/>
      <c r="F36" s="57"/>
      <c r="G36" s="57"/>
      <c r="H36" s="57"/>
      <c r="I36" s="57"/>
      <c r="J36" s="57"/>
      <c r="K36" s="57"/>
      <c r="L36" s="57"/>
    </row>
    <row r="37" spans="1:12" ht="20.25" hidden="1" customHeight="1" x14ac:dyDescent="0.3">
      <c r="A37" s="49" t="s">
        <v>83</v>
      </c>
      <c r="B37" s="40">
        <v>21</v>
      </c>
      <c r="C37" s="66"/>
      <c r="D37" s="16"/>
      <c r="E37" s="18"/>
      <c r="F37" s="16"/>
      <c r="G37" s="18"/>
      <c r="H37" s="16"/>
      <c r="I37" s="63"/>
      <c r="J37" s="93"/>
      <c r="K37" s="63"/>
      <c r="L37" s="94">
        <f>SUM(D37:J37)</f>
        <v>0</v>
      </c>
    </row>
    <row r="38" spans="1:12" ht="20.25" hidden="1" customHeight="1" x14ac:dyDescent="0.3">
      <c r="A38" s="72" t="s">
        <v>109</v>
      </c>
      <c r="B38" s="45"/>
      <c r="C38" s="66"/>
      <c r="D38" s="28">
        <v>0</v>
      </c>
      <c r="E38" s="8"/>
      <c r="F38" s="28">
        <v>0</v>
      </c>
      <c r="G38" s="17"/>
      <c r="H38" s="27">
        <v>0</v>
      </c>
      <c r="I38" s="63"/>
      <c r="J38" s="95">
        <f>SUM(J37)</f>
        <v>0</v>
      </c>
      <c r="K38" s="63"/>
      <c r="L38" s="95">
        <f>SUM(L37)</f>
        <v>0</v>
      </c>
    </row>
    <row r="39" spans="1:12" ht="20.25" hidden="1" customHeight="1" x14ac:dyDescent="0.3">
      <c r="A39" s="66"/>
      <c r="B39" s="45"/>
      <c r="C39" s="66"/>
      <c r="D39" s="13"/>
      <c r="E39" s="12"/>
      <c r="F39" s="13"/>
      <c r="G39" s="18"/>
      <c r="H39" s="19"/>
      <c r="I39" s="57"/>
      <c r="J39" s="57"/>
      <c r="K39" s="57"/>
      <c r="L39" s="57"/>
    </row>
    <row r="40" spans="1:12" ht="20.25" customHeight="1" x14ac:dyDescent="0.3">
      <c r="A40" s="66" t="s">
        <v>54</v>
      </c>
      <c r="B40" s="45"/>
      <c r="C40" s="66"/>
      <c r="D40" s="96"/>
      <c r="E40" s="48"/>
      <c r="F40" s="96"/>
      <c r="G40" s="48"/>
      <c r="H40" s="96"/>
      <c r="I40" s="79"/>
      <c r="J40" s="97"/>
      <c r="K40" s="97"/>
      <c r="L40" s="97"/>
    </row>
    <row r="41" spans="1:12" ht="20.25" customHeight="1" x14ac:dyDescent="0.3">
      <c r="A41" s="98" t="s">
        <v>150</v>
      </c>
      <c r="B41" s="45"/>
      <c r="C41" s="66"/>
      <c r="D41" s="20">
        <v>0</v>
      </c>
      <c r="E41" s="21"/>
      <c r="F41" s="20">
        <v>0</v>
      </c>
      <c r="G41" s="21"/>
      <c r="H41" s="20">
        <v>0</v>
      </c>
      <c r="I41" s="79"/>
      <c r="J41" s="99">
        <f>PL!D26</f>
        <v>61440300</v>
      </c>
      <c r="K41" s="63"/>
      <c r="L41" s="99">
        <f t="shared" ref="L41:L42" si="0">SUM(D41:J41)</f>
        <v>61440300</v>
      </c>
    </row>
    <row r="42" spans="1:12" ht="20.25" customHeight="1" x14ac:dyDescent="0.3">
      <c r="A42" s="98" t="s">
        <v>99</v>
      </c>
      <c r="B42" s="45"/>
      <c r="C42" s="66"/>
      <c r="D42" s="14">
        <v>0</v>
      </c>
      <c r="E42" s="22"/>
      <c r="F42" s="14">
        <v>0</v>
      </c>
      <c r="G42" s="22"/>
      <c r="H42" s="14">
        <v>0</v>
      </c>
      <c r="I42" s="79"/>
      <c r="J42" s="99">
        <f>PL!D33</f>
        <v>1701267</v>
      </c>
      <c r="K42" s="63"/>
      <c r="L42" s="99">
        <f t="shared" si="0"/>
        <v>1701267</v>
      </c>
    </row>
    <row r="43" spans="1:12" ht="20.25" customHeight="1" x14ac:dyDescent="0.3">
      <c r="A43" s="66" t="s">
        <v>53</v>
      </c>
      <c r="B43" s="45"/>
      <c r="C43" s="66"/>
      <c r="D43" s="29">
        <v>0</v>
      </c>
      <c r="E43" s="24"/>
      <c r="F43" s="29">
        <v>0</v>
      </c>
      <c r="G43" s="24"/>
      <c r="H43" s="29">
        <v>0</v>
      </c>
      <c r="I43" s="100"/>
      <c r="J43" s="101">
        <f>SUM(J41:J42)</f>
        <v>63141567</v>
      </c>
      <c r="K43" s="97"/>
      <c r="L43" s="101">
        <f>SUM(L41:L42)</f>
        <v>63141567</v>
      </c>
    </row>
    <row r="44" spans="1:12" ht="20.25" customHeight="1" x14ac:dyDescent="0.3">
      <c r="A44" s="72"/>
      <c r="B44" s="45"/>
      <c r="C44" s="66"/>
      <c r="D44" s="57"/>
      <c r="E44" s="57"/>
      <c r="F44" s="57"/>
      <c r="G44" s="57"/>
      <c r="H44" s="57"/>
      <c r="I44" s="57"/>
      <c r="J44" s="57"/>
      <c r="K44" s="57"/>
      <c r="L44" s="57"/>
    </row>
    <row r="45" spans="1:12" ht="20.25" customHeight="1" thickBot="1" x14ac:dyDescent="0.35">
      <c r="A45" s="66" t="s">
        <v>135</v>
      </c>
      <c r="B45" s="45"/>
      <c r="C45" s="66"/>
      <c r="D45" s="102">
        <f>SUM(D33+D39)</f>
        <v>596509825</v>
      </c>
      <c r="E45" s="100"/>
      <c r="F45" s="102">
        <f>SUM(F33+F39)</f>
        <v>645168552</v>
      </c>
      <c r="G45" s="100"/>
      <c r="H45" s="102">
        <f>SUM(H33+H39)</f>
        <v>64680049</v>
      </c>
      <c r="I45" s="100"/>
      <c r="J45" s="102">
        <f>SUM(J33+J38)+J43</f>
        <v>1756629735.3588049</v>
      </c>
      <c r="K45" s="97"/>
      <c r="L45" s="102">
        <f>SUM(L33+L38)+L43</f>
        <v>3062988161.3588047</v>
      </c>
    </row>
    <row r="46" spans="1:12" ht="20.25" customHeight="1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8">
    <mergeCell ref="D31:L31"/>
    <mergeCell ref="H4:J4"/>
    <mergeCell ref="D8:L8"/>
    <mergeCell ref="A1:J1"/>
    <mergeCell ref="H3:J3"/>
    <mergeCell ref="A24:J24"/>
    <mergeCell ref="H26:J26"/>
    <mergeCell ref="H27:J27"/>
  </mergeCells>
  <phoneticPr fontId="6" type="noConversion"/>
  <pageMargins left="0.8" right="0.8" top="0.48" bottom="0.5" header="0.5" footer="0.5"/>
  <pageSetup paperSize="9" scale="82" firstPageNumber="8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4.9989318521683403E-2"/>
  </sheetPr>
  <dimension ref="A1:O73"/>
  <sheetViews>
    <sheetView tabSelected="1" view="pageBreakPreview" topLeftCell="A34" zoomScale="85" zoomScaleNormal="100" zoomScaleSheetLayoutView="85" workbookViewId="0">
      <selection activeCell="G2" sqref="G2"/>
    </sheetView>
  </sheetViews>
  <sheetFormatPr defaultColWidth="9.1796875" defaultRowHeight="20.25" customHeight="1" x14ac:dyDescent="0.3"/>
  <cols>
    <col min="1" max="1" width="50.1796875" style="41" customWidth="1"/>
    <col min="2" max="2" width="10.81640625" style="40" customWidth="1"/>
    <col min="3" max="3" width="1.1796875" style="36" customWidth="1"/>
    <col min="4" max="4" width="16.453125" style="62" bestFit="1" customWidth="1"/>
    <col min="5" max="5" width="1.1796875" style="62" customWidth="1"/>
    <col min="6" max="6" width="16.453125" style="62" bestFit="1" customWidth="1"/>
    <col min="7" max="7" width="17.1796875" style="36" bestFit="1" customWidth="1"/>
    <col min="8" max="11" width="9.1796875" style="36"/>
    <col min="12" max="12" width="9.453125" style="36" bestFit="1" customWidth="1"/>
    <col min="13" max="13" width="9.1796875" style="36" bestFit="1" customWidth="1"/>
    <col min="14" max="15" width="9.453125" style="36" bestFit="1" customWidth="1"/>
    <col min="16" max="16384" width="9.1796875" style="36"/>
  </cols>
  <sheetData>
    <row r="1" spans="1:15" ht="20.25" customHeight="1" x14ac:dyDescent="0.35">
      <c r="A1" s="127" t="s">
        <v>49</v>
      </c>
      <c r="B1" s="127"/>
      <c r="C1" s="127"/>
      <c r="D1" s="127"/>
      <c r="E1" s="127"/>
      <c r="F1" s="127"/>
    </row>
    <row r="2" spans="1:15" ht="20.25" customHeight="1" x14ac:dyDescent="0.35">
      <c r="A2" s="37" t="s">
        <v>67</v>
      </c>
      <c r="B2" s="38"/>
      <c r="C2" s="39"/>
      <c r="D2" s="39"/>
      <c r="E2" s="39"/>
      <c r="F2" s="39"/>
    </row>
    <row r="3" spans="1:15" ht="20.25" customHeight="1" x14ac:dyDescent="0.35">
      <c r="A3" s="37"/>
      <c r="B3" s="38"/>
      <c r="C3" s="39"/>
      <c r="D3" s="39"/>
      <c r="E3" s="39"/>
      <c r="F3" s="39"/>
    </row>
    <row r="4" spans="1:15" ht="20.25" customHeight="1" x14ac:dyDescent="0.3">
      <c r="A4" s="37"/>
      <c r="D4" s="129" t="s">
        <v>81</v>
      </c>
      <c r="E4" s="129"/>
      <c r="F4" s="129"/>
    </row>
    <row r="5" spans="1:15" ht="20.25" customHeight="1" x14ac:dyDescent="0.3">
      <c r="B5" s="40" t="s">
        <v>27</v>
      </c>
      <c r="D5" s="42">
        <v>2025</v>
      </c>
      <c r="E5" s="43"/>
      <c r="F5" s="42">
        <v>2024</v>
      </c>
    </row>
    <row r="6" spans="1:15" ht="20.25" customHeight="1" x14ac:dyDescent="0.3">
      <c r="D6" s="126" t="s">
        <v>31</v>
      </c>
      <c r="E6" s="126"/>
      <c r="F6" s="126"/>
    </row>
    <row r="7" spans="1:15" ht="20.25" customHeight="1" x14ac:dyDescent="0.3">
      <c r="A7" s="44" t="s">
        <v>22</v>
      </c>
      <c r="B7" s="45"/>
      <c r="C7" s="46"/>
      <c r="D7" s="47"/>
      <c r="E7" s="48"/>
      <c r="F7" s="47"/>
    </row>
    <row r="8" spans="1:15" ht="20.25" customHeight="1" x14ac:dyDescent="0.3">
      <c r="A8" s="49" t="s">
        <v>131</v>
      </c>
      <c r="B8" s="50"/>
      <c r="C8" s="51">
        <v>0</v>
      </c>
      <c r="D8" s="52">
        <f>PL!D26</f>
        <v>61440300</v>
      </c>
      <c r="E8" s="53"/>
      <c r="F8" s="52">
        <f>PL!F26</f>
        <v>-105530298.64119513</v>
      </c>
    </row>
    <row r="9" spans="1:15" ht="20.25" customHeight="1" x14ac:dyDescent="0.3">
      <c r="A9" s="54" t="s">
        <v>86</v>
      </c>
      <c r="B9" s="45"/>
      <c r="C9" s="51"/>
      <c r="D9" s="55"/>
      <c r="E9" s="53"/>
      <c r="F9" s="55"/>
    </row>
    <row r="10" spans="1:15" ht="20.25" customHeight="1" x14ac:dyDescent="0.3">
      <c r="A10" s="49" t="s">
        <v>85</v>
      </c>
      <c r="B10" s="50"/>
      <c r="C10" s="51"/>
      <c r="D10" s="55">
        <v>1115313015</v>
      </c>
      <c r="E10" s="53"/>
      <c r="F10" s="55">
        <v>1146906248</v>
      </c>
    </row>
    <row r="11" spans="1:15" ht="20.25" customHeight="1" x14ac:dyDescent="0.3">
      <c r="A11" s="49" t="s">
        <v>50</v>
      </c>
      <c r="B11" s="50"/>
      <c r="C11" s="51"/>
      <c r="D11" s="55">
        <v>342247307</v>
      </c>
      <c r="E11" s="53"/>
      <c r="F11" s="55">
        <v>335964060</v>
      </c>
    </row>
    <row r="12" spans="1:15" ht="20.25" customHeight="1" x14ac:dyDescent="0.3">
      <c r="A12" s="49" t="s">
        <v>156</v>
      </c>
      <c r="B12" s="50"/>
      <c r="C12" s="51"/>
      <c r="D12" s="55">
        <v>-26643907</v>
      </c>
      <c r="E12" s="53"/>
      <c r="F12" s="55">
        <v>199604065</v>
      </c>
      <c r="L12" s="1"/>
      <c r="M12" s="1"/>
      <c r="N12" s="1"/>
      <c r="O12" s="1"/>
    </row>
    <row r="13" spans="1:15" ht="20.25" customHeight="1" x14ac:dyDescent="0.3">
      <c r="A13" s="49" t="s">
        <v>158</v>
      </c>
      <c r="B13" s="50"/>
      <c r="C13" s="51"/>
      <c r="D13" s="55">
        <v>-908253</v>
      </c>
      <c r="E13" s="53"/>
      <c r="F13" s="55">
        <v>530721</v>
      </c>
      <c r="L13" s="1"/>
      <c r="M13" s="1"/>
      <c r="N13" s="1"/>
      <c r="O13" s="1"/>
    </row>
    <row r="14" spans="1:15" ht="20.25" customHeight="1" x14ac:dyDescent="0.3">
      <c r="A14" s="49" t="s">
        <v>117</v>
      </c>
      <c r="B14" s="50"/>
      <c r="C14" s="51"/>
      <c r="D14" s="55">
        <v>-2212</v>
      </c>
      <c r="E14" s="53"/>
      <c r="F14" s="55">
        <v>-73612</v>
      </c>
      <c r="L14" s="1"/>
      <c r="M14" s="1"/>
      <c r="N14" s="1"/>
      <c r="O14" s="1"/>
    </row>
    <row r="15" spans="1:15" ht="20.25" customHeight="1" x14ac:dyDescent="0.3">
      <c r="A15" s="49" t="s">
        <v>89</v>
      </c>
      <c r="B15" s="50"/>
      <c r="C15" s="51"/>
      <c r="D15" s="55">
        <v>6335141</v>
      </c>
      <c r="E15" s="53"/>
      <c r="F15" s="55">
        <v>5942066</v>
      </c>
      <c r="L15" s="1"/>
      <c r="M15" s="1"/>
      <c r="N15" s="1"/>
      <c r="O15" s="1"/>
    </row>
    <row r="16" spans="1:15" ht="20.25" customHeight="1" x14ac:dyDescent="0.3">
      <c r="A16" s="49" t="s">
        <v>116</v>
      </c>
      <c r="B16" s="50"/>
      <c r="C16" s="51"/>
      <c r="D16" s="56">
        <v>35245121</v>
      </c>
      <c r="E16" s="53"/>
      <c r="F16" s="56">
        <v>-26301601</v>
      </c>
      <c r="L16" s="1"/>
      <c r="M16" s="1"/>
      <c r="N16" s="1"/>
      <c r="O16" s="1"/>
    </row>
    <row r="17" spans="1:13" ht="20.25" customHeight="1" x14ac:dyDescent="0.3">
      <c r="A17" s="57"/>
      <c r="B17" s="58"/>
      <c r="C17" s="51"/>
      <c r="D17" s="59">
        <f>SUM(D8:D16)</f>
        <v>1533026512</v>
      </c>
      <c r="E17" s="55"/>
      <c r="F17" s="59">
        <f>SUM(F8:F16)</f>
        <v>1557041648.3588047</v>
      </c>
      <c r="M17" s="60"/>
    </row>
    <row r="18" spans="1:13" ht="20.25" customHeight="1" x14ac:dyDescent="0.3">
      <c r="A18" s="54" t="s">
        <v>32</v>
      </c>
      <c r="C18" s="51"/>
      <c r="D18" s="61"/>
      <c r="E18" s="61"/>
      <c r="F18" s="61"/>
    </row>
    <row r="19" spans="1:13" ht="20.25" customHeight="1" x14ac:dyDescent="0.3">
      <c r="A19" s="49" t="s">
        <v>37</v>
      </c>
      <c r="B19" s="50"/>
      <c r="C19" s="51"/>
      <c r="D19" s="53">
        <v>8350583</v>
      </c>
      <c r="E19" s="53"/>
      <c r="F19" s="53">
        <v>6951052</v>
      </c>
      <c r="G19" s="30"/>
    </row>
    <row r="20" spans="1:13" ht="20.25" customHeight="1" x14ac:dyDescent="0.3">
      <c r="A20" s="49" t="s">
        <v>6</v>
      </c>
      <c r="B20" s="50"/>
      <c r="C20" s="51"/>
      <c r="D20" s="53">
        <v>787624373</v>
      </c>
      <c r="E20" s="53"/>
      <c r="F20" s="53">
        <v>160860788</v>
      </c>
      <c r="G20" s="30"/>
    </row>
    <row r="21" spans="1:13" ht="20.25" customHeight="1" x14ac:dyDescent="0.3">
      <c r="A21" s="49" t="s">
        <v>128</v>
      </c>
      <c r="B21" s="50"/>
      <c r="C21" s="51"/>
      <c r="D21" s="53">
        <v>-118395</v>
      </c>
      <c r="E21" s="53"/>
      <c r="F21" s="53">
        <v>-53493986</v>
      </c>
    </row>
    <row r="22" spans="1:13" ht="20.25" customHeight="1" x14ac:dyDescent="0.3">
      <c r="A22" s="49" t="s">
        <v>112</v>
      </c>
      <c r="B22" s="50"/>
      <c r="C22" s="51"/>
      <c r="D22" s="53">
        <v>22601550</v>
      </c>
      <c r="E22" s="53"/>
      <c r="F22" s="53">
        <v>-329051235</v>
      </c>
    </row>
    <row r="23" spans="1:13" ht="20.25" customHeight="1" x14ac:dyDescent="0.3">
      <c r="A23" s="49" t="s">
        <v>114</v>
      </c>
      <c r="B23" s="50"/>
      <c r="C23" s="51"/>
      <c r="D23" s="53">
        <v>-48124395</v>
      </c>
      <c r="E23" s="53"/>
      <c r="F23" s="53">
        <v>-65209574</v>
      </c>
    </row>
    <row r="24" spans="1:13" ht="20.25" customHeight="1" x14ac:dyDescent="0.3">
      <c r="A24" s="49" t="s">
        <v>65</v>
      </c>
      <c r="B24" s="50"/>
      <c r="C24" s="51"/>
      <c r="D24" s="53">
        <v>614079726</v>
      </c>
      <c r="E24" s="53"/>
      <c r="F24" s="53">
        <v>600667824</v>
      </c>
      <c r="G24" s="30"/>
    </row>
    <row r="25" spans="1:13" ht="20.25" customHeight="1" x14ac:dyDescent="0.3">
      <c r="A25" s="49" t="s">
        <v>102</v>
      </c>
      <c r="B25" s="50"/>
      <c r="C25" s="51"/>
      <c r="D25" s="53">
        <v>648584</v>
      </c>
      <c r="E25" s="53"/>
      <c r="F25" s="53">
        <v>1</v>
      </c>
      <c r="G25" s="30"/>
    </row>
    <row r="26" spans="1:13" ht="20.25" customHeight="1" x14ac:dyDescent="0.3">
      <c r="A26" s="49" t="s">
        <v>7</v>
      </c>
      <c r="B26" s="50"/>
      <c r="C26" s="51"/>
      <c r="D26" s="53">
        <v>20427204</v>
      </c>
      <c r="E26" s="53"/>
      <c r="F26" s="53">
        <v>62450869</v>
      </c>
      <c r="G26" s="30"/>
    </row>
    <row r="27" spans="1:13" ht="20.25" customHeight="1" x14ac:dyDescent="0.3">
      <c r="A27" s="49" t="s">
        <v>8</v>
      </c>
      <c r="B27" s="50"/>
      <c r="C27" s="51"/>
      <c r="D27" s="53">
        <v>56299103</v>
      </c>
      <c r="E27" s="53"/>
      <c r="F27" s="53">
        <v>128081155</v>
      </c>
      <c r="G27" s="30"/>
    </row>
    <row r="28" spans="1:13" ht="20.25" customHeight="1" x14ac:dyDescent="0.3">
      <c r="A28" s="49" t="s">
        <v>103</v>
      </c>
      <c r="B28" s="50"/>
      <c r="C28" s="51"/>
      <c r="D28" s="55">
        <v>-88082330</v>
      </c>
      <c r="E28" s="53"/>
      <c r="F28" s="55">
        <v>-71062881</v>
      </c>
      <c r="G28" s="30"/>
    </row>
    <row r="29" spans="1:13" ht="20.25" customHeight="1" x14ac:dyDescent="0.3">
      <c r="A29" s="49" t="s">
        <v>129</v>
      </c>
      <c r="B29" s="50"/>
      <c r="C29" s="51"/>
      <c r="D29" s="55">
        <v>702741</v>
      </c>
      <c r="E29" s="53"/>
      <c r="F29" s="55">
        <v>-18738410</v>
      </c>
      <c r="G29" s="30"/>
    </row>
    <row r="30" spans="1:13" ht="20.25" customHeight="1" x14ac:dyDescent="0.3">
      <c r="A30" s="49" t="s">
        <v>92</v>
      </c>
      <c r="B30" s="50"/>
      <c r="C30" s="51"/>
      <c r="D30" s="62">
        <v>19497215</v>
      </c>
      <c r="E30" s="53"/>
      <c r="F30" s="55">
        <v>10983815</v>
      </c>
      <c r="G30" s="30"/>
    </row>
    <row r="31" spans="1:13" ht="20.25" customHeight="1" x14ac:dyDescent="0.3">
      <c r="A31" s="49" t="s">
        <v>33</v>
      </c>
      <c r="B31" s="50"/>
      <c r="C31" s="51"/>
      <c r="E31" s="53"/>
      <c r="G31" s="30"/>
    </row>
    <row r="32" spans="1:13" ht="20.25" customHeight="1" x14ac:dyDescent="0.3">
      <c r="A32" s="63" t="s">
        <v>35</v>
      </c>
      <c r="B32" s="50"/>
      <c r="C32" s="51"/>
      <c r="D32" s="6">
        <v>-14724638</v>
      </c>
      <c r="E32" s="53"/>
      <c r="F32" s="6">
        <v>-12460365</v>
      </c>
      <c r="G32" s="30"/>
    </row>
    <row r="33" spans="1:7" ht="20.25" customHeight="1" x14ac:dyDescent="0.3">
      <c r="A33" s="41" t="s">
        <v>48</v>
      </c>
      <c r="B33" s="50"/>
      <c r="C33" s="51"/>
      <c r="D33" s="55">
        <v>-82829385</v>
      </c>
      <c r="E33" s="53"/>
      <c r="F33" s="55">
        <v>-91719309</v>
      </c>
      <c r="G33" s="30"/>
    </row>
    <row r="34" spans="1:7" ht="20.25" customHeight="1" x14ac:dyDescent="0.3">
      <c r="A34" s="49" t="s">
        <v>146</v>
      </c>
      <c r="B34" s="50"/>
      <c r="C34" s="51"/>
      <c r="D34" s="64">
        <f>SUM(D17:D33)</f>
        <v>2829378448</v>
      </c>
      <c r="E34" s="65">
        <f t="shared" ref="E34" si="0">SUM(E17:E33)</f>
        <v>0</v>
      </c>
      <c r="F34" s="64">
        <f>SUM(F17:F33)</f>
        <v>1885301392.3588047</v>
      </c>
    </row>
    <row r="35" spans="1:7" ht="20.25" customHeight="1" x14ac:dyDescent="0.3">
      <c r="A35" s="49" t="s">
        <v>77</v>
      </c>
      <c r="B35" s="50"/>
      <c r="C35" s="51"/>
      <c r="D35" s="55">
        <v>-1642150159</v>
      </c>
      <c r="E35" s="53"/>
      <c r="F35" s="55">
        <v>-2032422885</v>
      </c>
      <c r="G35" s="30"/>
    </row>
    <row r="36" spans="1:7" ht="20.25" customHeight="1" x14ac:dyDescent="0.3">
      <c r="A36" s="49" t="s">
        <v>123</v>
      </c>
      <c r="B36" s="40" t="s">
        <v>145</v>
      </c>
      <c r="C36" s="51"/>
      <c r="D36" s="55">
        <v>-1106667</v>
      </c>
      <c r="E36" s="53"/>
      <c r="F36" s="55">
        <v>-9785800</v>
      </c>
      <c r="G36" s="30"/>
    </row>
    <row r="37" spans="1:7" ht="20.25" customHeight="1" x14ac:dyDescent="0.3">
      <c r="A37" s="49" t="s">
        <v>121</v>
      </c>
      <c r="B37" s="50"/>
      <c r="C37" s="51"/>
      <c r="D37" s="55">
        <v>-119326370</v>
      </c>
      <c r="E37" s="53"/>
      <c r="F37" s="55">
        <v>-123670660</v>
      </c>
    </row>
    <row r="38" spans="1:7" ht="20.25" customHeight="1" x14ac:dyDescent="0.3">
      <c r="A38" s="66" t="s">
        <v>151</v>
      </c>
      <c r="B38" s="67"/>
      <c r="C38" s="51"/>
      <c r="D38" s="68">
        <f>SUM(D34:D37)</f>
        <v>1066795252</v>
      </c>
      <c r="E38" s="61"/>
      <c r="F38" s="68">
        <f>SUM(F34:F37)</f>
        <v>-280577952.6411953</v>
      </c>
    </row>
    <row r="39" spans="1:7" ht="20.25" customHeight="1" x14ac:dyDescent="0.3">
      <c r="A39" s="57"/>
      <c r="B39" s="67"/>
      <c r="C39" s="51"/>
      <c r="D39" s="61"/>
      <c r="E39" s="61"/>
      <c r="F39" s="61"/>
    </row>
    <row r="40" spans="1:7" ht="20.25" customHeight="1" x14ac:dyDescent="0.3">
      <c r="A40" s="57"/>
      <c r="B40" s="67"/>
      <c r="C40" s="51"/>
      <c r="D40" s="61"/>
      <c r="E40" s="61"/>
      <c r="F40" s="61"/>
    </row>
    <row r="41" spans="1:7" ht="20.25" customHeight="1" x14ac:dyDescent="0.35">
      <c r="A41" s="127" t="s">
        <v>49</v>
      </c>
      <c r="B41" s="127"/>
      <c r="C41" s="127"/>
      <c r="D41" s="127"/>
      <c r="E41" s="127"/>
      <c r="F41" s="127"/>
    </row>
    <row r="42" spans="1:7" ht="20.25" customHeight="1" x14ac:dyDescent="0.35">
      <c r="A42" s="37" t="s">
        <v>67</v>
      </c>
      <c r="B42" s="38"/>
      <c r="C42" s="69"/>
      <c r="D42" s="69"/>
      <c r="E42" s="69"/>
      <c r="F42" s="69"/>
    </row>
    <row r="43" spans="1:7" ht="20.25" customHeight="1" x14ac:dyDescent="0.35">
      <c r="A43" s="70"/>
      <c r="B43" s="38"/>
      <c r="C43" s="71"/>
      <c r="D43" s="71"/>
      <c r="E43" s="71"/>
      <c r="F43" s="71"/>
    </row>
    <row r="44" spans="1:7" ht="20.25" customHeight="1" x14ac:dyDescent="0.3">
      <c r="A44" s="70"/>
      <c r="C44" s="51"/>
      <c r="D44" s="129" t="s">
        <v>81</v>
      </c>
      <c r="E44" s="129"/>
      <c r="F44" s="129"/>
    </row>
    <row r="45" spans="1:7" ht="20.25" customHeight="1" x14ac:dyDescent="0.3">
      <c r="A45" s="70"/>
      <c r="B45" s="40" t="s">
        <v>27</v>
      </c>
      <c r="C45" s="51"/>
      <c r="D45" s="42">
        <v>2025</v>
      </c>
      <c r="E45" s="43"/>
      <c r="F45" s="42">
        <v>2024</v>
      </c>
    </row>
    <row r="46" spans="1:7" ht="20.25" customHeight="1" x14ac:dyDescent="0.3">
      <c r="A46" s="70"/>
      <c r="C46" s="51"/>
      <c r="D46" s="133" t="s">
        <v>31</v>
      </c>
      <c r="E46" s="133"/>
      <c r="F46" s="133"/>
    </row>
    <row r="47" spans="1:7" ht="20.25" customHeight="1" x14ac:dyDescent="0.3">
      <c r="A47" s="72" t="s">
        <v>23</v>
      </c>
      <c r="B47" s="45"/>
      <c r="C47" s="51"/>
      <c r="D47" s="55"/>
      <c r="E47" s="53"/>
      <c r="F47" s="55"/>
    </row>
    <row r="48" spans="1:7" ht="20.25" customHeight="1" x14ac:dyDescent="0.3">
      <c r="A48" s="49" t="s">
        <v>78</v>
      </c>
      <c r="B48" s="50"/>
      <c r="C48" s="51"/>
      <c r="D48" s="53">
        <v>-21943871</v>
      </c>
      <c r="E48" s="53"/>
      <c r="F48" s="53">
        <v>-13842877</v>
      </c>
    </row>
    <row r="49" spans="1:6" ht="20.25" customHeight="1" x14ac:dyDescent="0.3">
      <c r="A49" s="49" t="s">
        <v>115</v>
      </c>
      <c r="B49" s="50"/>
      <c r="C49" s="51"/>
      <c r="D49" s="53">
        <v>-128000</v>
      </c>
      <c r="E49" s="53"/>
      <c r="F49" s="53">
        <v>-2558590</v>
      </c>
    </row>
    <row r="50" spans="1:6" ht="20.25" customHeight="1" x14ac:dyDescent="0.3">
      <c r="A50" s="49" t="s">
        <v>118</v>
      </c>
      <c r="B50" s="50"/>
      <c r="C50" s="51"/>
      <c r="D50" s="53">
        <v>2336</v>
      </c>
      <c r="E50" s="53"/>
      <c r="F50" s="53">
        <v>1580579</v>
      </c>
    </row>
    <row r="51" spans="1:6" ht="20.25" customHeight="1" x14ac:dyDescent="0.3">
      <c r="A51" s="66" t="s">
        <v>84</v>
      </c>
      <c r="B51" s="67"/>
      <c r="C51" s="51"/>
      <c r="D51" s="68">
        <f>SUM(D48:D50)</f>
        <v>-22069535</v>
      </c>
      <c r="E51" s="61"/>
      <c r="F51" s="68">
        <f>SUM(F48:F50)</f>
        <v>-14820888</v>
      </c>
    </row>
    <row r="52" spans="1:6" ht="20.25" customHeight="1" x14ac:dyDescent="0.3">
      <c r="A52" s="66"/>
      <c r="B52" s="67"/>
      <c r="C52" s="51"/>
      <c r="D52" s="61"/>
      <c r="E52" s="61"/>
      <c r="F52" s="61"/>
    </row>
    <row r="53" spans="1:6" ht="20.25" customHeight="1" x14ac:dyDescent="0.3">
      <c r="A53" s="72" t="s">
        <v>24</v>
      </c>
      <c r="B53" s="45"/>
      <c r="C53" s="51"/>
      <c r="D53" s="53"/>
      <c r="E53" s="53"/>
      <c r="F53" s="53"/>
    </row>
    <row r="54" spans="1:6" ht="20.25" customHeight="1" x14ac:dyDescent="0.3">
      <c r="A54" s="41" t="s">
        <v>119</v>
      </c>
      <c r="C54" s="51"/>
      <c r="D54" s="63">
        <v>-348816311</v>
      </c>
      <c r="E54" s="53"/>
      <c r="F54" s="63">
        <v>-325342470</v>
      </c>
    </row>
    <row r="55" spans="1:6" ht="20.25" customHeight="1" x14ac:dyDescent="0.3">
      <c r="A55" s="49" t="s">
        <v>120</v>
      </c>
      <c r="C55" s="51"/>
      <c r="D55" s="20">
        <v>0</v>
      </c>
      <c r="E55" s="53"/>
      <c r="F55" s="63">
        <v>-65616081</v>
      </c>
    </row>
    <row r="56" spans="1:6" ht="20.25" customHeight="1" x14ac:dyDescent="0.3">
      <c r="A56" s="49" t="s">
        <v>61</v>
      </c>
      <c r="B56" s="50"/>
      <c r="C56" s="51"/>
      <c r="D56" s="63">
        <v>6029000000</v>
      </c>
      <c r="E56" s="53"/>
      <c r="F56" s="63">
        <v>7518000000</v>
      </c>
    </row>
    <row r="57" spans="1:6" ht="20.25" customHeight="1" x14ac:dyDescent="0.3">
      <c r="A57" s="49" t="s">
        <v>62</v>
      </c>
      <c r="B57" s="50"/>
      <c r="C57" s="51"/>
      <c r="D57" s="63">
        <v>-6311000000</v>
      </c>
      <c r="E57" s="53"/>
      <c r="F57" s="63">
        <v>-7162000000</v>
      </c>
    </row>
    <row r="58" spans="1:6" ht="20.25" customHeight="1" x14ac:dyDescent="0.3">
      <c r="A58" s="49" t="s">
        <v>111</v>
      </c>
      <c r="B58" s="50"/>
      <c r="C58" s="51"/>
      <c r="D58" s="20">
        <v>0</v>
      </c>
      <c r="E58" s="53"/>
      <c r="F58" s="63">
        <v>1523400000</v>
      </c>
    </row>
    <row r="59" spans="1:6" ht="20.25" customHeight="1" x14ac:dyDescent="0.3">
      <c r="A59" s="49" t="s">
        <v>76</v>
      </c>
      <c r="B59" s="50"/>
      <c r="C59" s="51"/>
      <c r="D59" s="63">
        <v>-600000000</v>
      </c>
      <c r="E59" s="53"/>
      <c r="F59" s="63">
        <v>-1450000000</v>
      </c>
    </row>
    <row r="60" spans="1:6" ht="20.25" customHeight="1" x14ac:dyDescent="0.3">
      <c r="A60" s="49" t="s">
        <v>88</v>
      </c>
      <c r="B60" s="50"/>
      <c r="C60" s="51"/>
      <c r="D60" s="73">
        <v>1550000000</v>
      </c>
      <c r="E60" s="53"/>
      <c r="F60" s="73">
        <v>1700000000</v>
      </c>
    </row>
    <row r="61" spans="1:6" ht="20.25" customHeight="1" x14ac:dyDescent="0.3">
      <c r="A61" s="49" t="s">
        <v>87</v>
      </c>
      <c r="B61" s="50"/>
      <c r="C61" s="51"/>
      <c r="D61" s="74">
        <v>-1327783173</v>
      </c>
      <c r="E61" s="53"/>
      <c r="F61" s="74">
        <v>-1458315903</v>
      </c>
    </row>
    <row r="62" spans="1:6" ht="20.25" customHeight="1" x14ac:dyDescent="0.3">
      <c r="A62" s="49" t="s">
        <v>95</v>
      </c>
      <c r="B62" s="50"/>
      <c r="C62" s="51"/>
      <c r="D62" s="31">
        <v>-12444763</v>
      </c>
      <c r="E62" s="53"/>
      <c r="F62" s="31">
        <v>-15768352</v>
      </c>
    </row>
    <row r="63" spans="1:6" ht="20.25" customHeight="1" x14ac:dyDescent="0.3">
      <c r="A63" s="66" t="s">
        <v>155</v>
      </c>
      <c r="B63" s="67"/>
      <c r="C63" s="51"/>
      <c r="D63" s="75">
        <f>SUM(D54:D62)</f>
        <v>-1021044247</v>
      </c>
      <c r="E63" s="61"/>
      <c r="F63" s="75">
        <f>SUM(F54:F62)</f>
        <v>264357194</v>
      </c>
    </row>
    <row r="64" spans="1:6" ht="20.25" customHeight="1" x14ac:dyDescent="0.3">
      <c r="A64" s="66"/>
      <c r="B64" s="67"/>
      <c r="C64" s="51"/>
      <c r="D64" s="61"/>
      <c r="E64" s="61"/>
      <c r="F64" s="61"/>
    </row>
    <row r="65" spans="1:6" ht="20.25" customHeight="1" x14ac:dyDescent="0.3">
      <c r="A65" s="66" t="s">
        <v>132</v>
      </c>
      <c r="B65" s="67"/>
      <c r="C65" s="57"/>
      <c r="D65" s="76">
        <f>SUM(D38+D51+D63)</f>
        <v>23681470</v>
      </c>
      <c r="E65" s="61"/>
      <c r="F65" s="76">
        <f>SUM(F38+F51+F63)</f>
        <v>-31041646.641195297</v>
      </c>
    </row>
    <row r="66" spans="1:6" ht="20.25" customHeight="1" x14ac:dyDescent="0.3">
      <c r="A66" s="49" t="s">
        <v>55</v>
      </c>
      <c r="B66" s="58"/>
      <c r="C66" s="51"/>
      <c r="D66" s="77">
        <f>BL!F8</f>
        <v>76108312</v>
      </c>
      <c r="E66" s="53"/>
      <c r="F66" s="56">
        <v>107149959</v>
      </c>
    </row>
    <row r="67" spans="1:6" ht="20.25" customHeight="1" thickBot="1" x14ac:dyDescent="0.35">
      <c r="A67" s="66" t="s">
        <v>56</v>
      </c>
      <c r="B67" s="40" t="s">
        <v>107</v>
      </c>
      <c r="C67" s="51"/>
      <c r="D67" s="78">
        <f>SUM(D65:D66)</f>
        <v>99789782</v>
      </c>
      <c r="E67" s="61"/>
      <c r="F67" s="78">
        <f>SUM(F65:F66)</f>
        <v>76108312.358804703</v>
      </c>
    </row>
    <row r="68" spans="1:6" ht="20.25" hidden="1" customHeight="1" thickTop="1" x14ac:dyDescent="0.3">
      <c r="A68" s="51"/>
      <c r="C68" s="51"/>
      <c r="D68" s="51"/>
      <c r="E68" s="51"/>
      <c r="F68" s="51"/>
    </row>
    <row r="69" spans="1:6" ht="20.25" customHeight="1" thickTop="1" x14ac:dyDescent="0.3">
      <c r="A69" s="57"/>
      <c r="C69" s="51"/>
      <c r="D69" s="51"/>
      <c r="E69" s="51"/>
      <c r="F69" s="51"/>
    </row>
    <row r="70" spans="1:6" ht="20.25" customHeight="1" x14ac:dyDescent="0.3">
      <c r="A70" s="63"/>
      <c r="B70" s="50"/>
      <c r="C70" s="51"/>
      <c r="D70" s="55"/>
      <c r="E70" s="53"/>
      <c r="F70" s="55"/>
    </row>
    <row r="71" spans="1:6" ht="20.25" customHeight="1" x14ac:dyDescent="0.3">
      <c r="A71" s="79"/>
      <c r="B71" s="50"/>
      <c r="C71" s="46"/>
      <c r="D71" s="47"/>
      <c r="E71" s="48"/>
      <c r="F71" s="47"/>
    </row>
    <row r="72" spans="1:6" ht="20.25" customHeight="1" x14ac:dyDescent="0.3">
      <c r="A72" s="66"/>
      <c r="D72" s="47"/>
      <c r="E72" s="48"/>
      <c r="F72" s="47"/>
    </row>
    <row r="73" spans="1:6" ht="20.25" customHeight="1" x14ac:dyDescent="0.3">
      <c r="D73" s="47"/>
      <c r="E73" s="48"/>
      <c r="F73" s="47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46:F46"/>
    <mergeCell ref="A1:F1"/>
    <mergeCell ref="D4:F4"/>
    <mergeCell ref="D6:F6"/>
    <mergeCell ref="A41:F41"/>
    <mergeCell ref="D44:F44"/>
  </mergeCells>
  <pageMargins left="0.8" right="0.8" top="0.48" bottom="0.5" header="0.5" footer="0.5"/>
  <pageSetup paperSize="9" scale="89" firstPageNumber="10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4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E0EAEC29-E0F7-4221-93E2-32F2AA5667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768177-E32B-4D56-B24C-9DBD6E3882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879429-4613-4D24-AEF9-42B52680E331}">
  <ds:schemaRefs>
    <ds:schemaRef ds:uri="05716746-add9-412a-97a9-1b5167d151a3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f6ba49b0-bcda-4796-8236-5b5cc1493ace"/>
    <ds:schemaRef ds:uri="http://schemas.microsoft.com/office/infopath/2007/PartnerControls"/>
    <ds:schemaRef ds:uri="http://purl.org/dc/dcmitype/"/>
    <ds:schemaRef ds:uri="4243d5be-521d-4052-81ca-f0f31ea6f2da"/>
    <ds:schemaRef ds:uri="http://schemas.openxmlformats.org/package/2006/metadata/core-properties"/>
    <ds:schemaRef ds:uri="http://schemas.microsoft.com/sharepoint/v3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</vt:lpstr>
      <vt:lpstr>PL</vt:lpstr>
      <vt:lpstr>SH</vt:lpstr>
      <vt:lpstr>CF</vt:lpstr>
      <vt:lpstr>BL!Print_Area</vt:lpstr>
      <vt:lpstr>CF!Print_Area</vt:lpstr>
      <vt:lpstr>PL!Print_Area</vt:lpstr>
      <vt:lpstr>BL!Title2nd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Artikarn, Thongbud</cp:lastModifiedBy>
  <cp:lastPrinted>2026-02-20T05:07:01Z</cp:lastPrinted>
  <dcterms:created xsi:type="dcterms:W3CDTF">2005-01-05T07:22:41Z</dcterms:created>
  <dcterms:modified xsi:type="dcterms:W3CDTF">2026-02-20T05:07:09Z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