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2975E2F4-00F3-4355-BEE7-1D31DF5DB7FB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BS 5-7" sheetId="1" r:id="rId1"/>
    <sheet name="PL 8-9" sheetId="6" r:id="rId2"/>
    <sheet name="SH 10-11" sheetId="7" r:id="rId3"/>
    <sheet name="CF 12-13" sheetId="3" r:id="rId4"/>
  </sheets>
  <definedNames>
    <definedName name="_xlnm.Print_Area" localSheetId="0">'BS 5-7'!$A$1:$F$72</definedName>
    <definedName name="_xlnm.Print_Area" localSheetId="3">'CF 12-13'!$A$1:$F$62</definedName>
    <definedName name="_xlnm.Print_Area" localSheetId="1">'PL 8-9'!$A$1:$F$58</definedName>
    <definedName name="_xlnm.Print_Area" localSheetId="2">'SH 10-11'!$A$1:$N$60</definedName>
    <definedName name="Title2nd" localSheetId="0">'BS 5-7'!#REF!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4" i="6" l="1"/>
  <c r="L56" i="7" l="1"/>
  <c r="D13" i="6" l="1"/>
  <c r="N21" i="7" l="1"/>
  <c r="F13" i="6" l="1"/>
  <c r="N51" i="7" l="1"/>
  <c r="F53" i="3" l="1"/>
  <c r="F43" i="3"/>
  <c r="H27" i="7"/>
  <c r="F27" i="7"/>
  <c r="D27" i="7"/>
  <c r="N22" i="7"/>
  <c r="L22" i="7"/>
  <c r="J22" i="7"/>
  <c r="H22" i="7"/>
  <c r="F22" i="7"/>
  <c r="F29" i="7" s="1"/>
  <c r="F42" i="7" s="1"/>
  <c r="D22" i="7"/>
  <c r="D29" i="7" s="1"/>
  <c r="D42" i="7" s="1"/>
  <c r="N17" i="7"/>
  <c r="L15" i="7"/>
  <c r="L18" i="7" s="1"/>
  <c r="J15" i="7"/>
  <c r="J18" i="7" s="1"/>
  <c r="H15" i="7"/>
  <c r="H18" i="7" s="1"/>
  <c r="F15" i="7"/>
  <c r="F18" i="7" s="1"/>
  <c r="D15" i="7"/>
  <c r="D18" i="7" s="1"/>
  <c r="N14" i="7"/>
  <c r="N12" i="7"/>
  <c r="F50" i="6"/>
  <c r="J26" i="7" s="1"/>
  <c r="F44" i="6"/>
  <c r="L26" i="7" s="1"/>
  <c r="F21" i="6"/>
  <c r="F46" i="1"/>
  <c r="F41" i="1"/>
  <c r="F22" i="1"/>
  <c r="F14" i="1"/>
  <c r="D50" i="6"/>
  <c r="J56" i="7" l="1"/>
  <c r="D51" i="6"/>
  <c r="H29" i="7"/>
  <c r="H42" i="7" s="1"/>
  <c r="F51" i="6"/>
  <c r="N26" i="7" s="1"/>
  <c r="F48" i="1"/>
  <c r="F24" i="1"/>
  <c r="N15" i="7"/>
  <c r="N18" i="7" s="1"/>
  <c r="F23" i="6"/>
  <c r="F27" i="6" s="1"/>
  <c r="F29" i="6" s="1"/>
  <c r="F54" i="6" s="1"/>
  <c r="H57" i="7"/>
  <c r="F57" i="7"/>
  <c r="D57" i="7"/>
  <c r="L52" i="7"/>
  <c r="J52" i="7"/>
  <c r="H52" i="7"/>
  <c r="F52" i="7"/>
  <c r="D52" i="7"/>
  <c r="N52" i="7"/>
  <c r="L27" i="7" l="1"/>
  <c r="L29" i="7" s="1"/>
  <c r="J25" i="7"/>
  <c r="N25" i="7" s="1"/>
  <c r="F9" i="3"/>
  <c r="F18" i="3" s="1"/>
  <c r="F27" i="3" s="1"/>
  <c r="F30" i="3" s="1"/>
  <c r="F55" i="3" s="1"/>
  <c r="F57" i="3" s="1"/>
  <c r="D56" i="3" s="1"/>
  <c r="F59" i="7"/>
  <c r="D59" i="7"/>
  <c r="H59" i="7"/>
  <c r="F52" i="6"/>
  <c r="L42" i="7" l="1"/>
  <c r="J27" i="7"/>
  <c r="J29" i="7" s="1"/>
  <c r="N27" i="7"/>
  <c r="N29" i="7" s="1"/>
  <c r="D14" i="1"/>
  <c r="J42" i="7" l="1"/>
  <c r="N42" i="7" s="1"/>
  <c r="N56" i="7" l="1"/>
  <c r="D21" i="6"/>
  <c r="D23" i="6" s="1"/>
  <c r="D27" i="6" s="1"/>
  <c r="L57" i="7" l="1"/>
  <c r="L59" i="7" s="1"/>
  <c r="D46" i="1"/>
  <c r="L61" i="7" l="1"/>
  <c r="F70" i="1"/>
  <c r="F64" i="3"/>
  <c r="D43" i="3"/>
  <c r="F72" i="1" l="1"/>
  <c r="O29" i="7"/>
  <c r="D53" i="3"/>
  <c r="D29" i="6" l="1"/>
  <c r="D54" i="6" l="1"/>
  <c r="D52" i="6"/>
  <c r="J55" i="7"/>
  <c r="J57" i="7" s="1"/>
  <c r="J59" i="7" s="1"/>
  <c r="D9" i="3"/>
  <c r="D18" i="3" s="1"/>
  <c r="D27" i="3" s="1"/>
  <c r="D30" i="3" s="1"/>
  <c r="N55" i="7" l="1"/>
  <c r="N57" i="7" s="1"/>
  <c r="N59" i="7" s="1"/>
  <c r="J61" i="7"/>
  <c r="F73" i="1" l="1"/>
  <c r="D55" i="3" l="1"/>
  <c r="D57" i="3" l="1"/>
  <c r="D64" i="3" l="1"/>
  <c r="D22" i="1" l="1"/>
  <c r="D24" i="1" s="1"/>
  <c r="D41" i="1"/>
  <c r="D48" i="1" s="1"/>
  <c r="D70" i="1" l="1"/>
  <c r="D72" i="1" l="1"/>
  <c r="D73" i="1" s="1"/>
  <c r="O59" i="7"/>
</calcChain>
</file>

<file path=xl/sharedStrings.xml><?xml version="1.0" encoding="utf-8"?>
<sst xmlns="http://schemas.openxmlformats.org/spreadsheetml/2006/main" count="243" uniqueCount="164">
  <si>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</si>
  <si>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</si>
  <si>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</si>
  <si>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</si>
  <si>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</si>
  <si>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</si>
  <si>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</si>
  <si>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</si>
  <si>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</si>
  <si>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paid-up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</si>
  <si>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</si>
  <si>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</si>
  <si>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</si>
  <si>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</si>
  <si>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</si>
  <si>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</si>
  <si>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</si>
  <si>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</si>
  <si>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</si>
  <si>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</si>
  <si>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</si>
  <si>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</si>
  <si>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</si>
  <si>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</si>
  <si>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</si>
  <si>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</si>
  <si>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</si>
  <si>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</si>
  <si>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</si>
  <si>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</si>
  <si>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(in Baht)</t>
  </si>
  <si>
    <t>Other non-current assets</t>
  </si>
  <si>
    <t xml:space="preserve">   Issued and paid-up share capital 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</si>
  <si>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</si>
  <si>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</si>
  <si>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</si>
  <si>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</si>
  <si>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</si>
  <si>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</si>
  <si>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</si>
  <si>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</si>
  <si>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</si>
  <si>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</si>
  <si>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</si>
  <si>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</si>
  <si>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Other comprehensive income</t>
  </si>
  <si>
    <t>Depreciation and amortisation</t>
  </si>
  <si>
    <t>31 December</t>
  </si>
  <si>
    <t>Statement of financial position</t>
  </si>
  <si>
    <t>Statement of comprehensive income</t>
  </si>
  <si>
    <t>Comprehensive income for the year</t>
  </si>
  <si>
    <t xml:space="preserve">Statement of changes in equity </t>
  </si>
  <si>
    <t>Statement of cash flows</t>
  </si>
  <si>
    <t>Intangible assets</t>
  </si>
  <si>
    <t>Transactions with owners, recorded directly in equity</t>
  </si>
  <si>
    <t>Income tax paid</t>
  </si>
  <si>
    <t>Net gain on foreign exchange</t>
  </si>
  <si>
    <t>Deferred tax assets</t>
  </si>
  <si>
    <t>Payable for fixed assets purchased</t>
  </si>
  <si>
    <t>Cash payments to purchase of intangible assets</t>
  </si>
  <si>
    <t>Repayment of borrowings from related party</t>
  </si>
  <si>
    <t>Proceeds from borrowings from related party</t>
  </si>
  <si>
    <t>Distribution costs</t>
  </si>
  <si>
    <t>Cash receipts from sale of equipment</t>
  </si>
  <si>
    <t xml:space="preserve">   Share premium on ordinary shares</t>
  </si>
  <si>
    <t>Share premium :</t>
  </si>
  <si>
    <t>Loss on copper hedging and service fee</t>
  </si>
  <si>
    <t>Liabilities and equity</t>
  </si>
  <si>
    <t>Equity</t>
  </si>
  <si>
    <t>Total equity</t>
  </si>
  <si>
    <t xml:space="preserve">Total liabilities and equity </t>
  </si>
  <si>
    <t>Short-term borrowings from related party</t>
  </si>
  <si>
    <t xml:space="preserve">Cash and cash equivalents at 1 January </t>
  </si>
  <si>
    <t xml:space="preserve">Cash and cash equivalents at 31 December </t>
  </si>
  <si>
    <t>Net loss on foreign exchange</t>
  </si>
  <si>
    <t xml:space="preserve">Fine Metal Technologies Public Company Limited </t>
  </si>
  <si>
    <t>(Restated)</t>
  </si>
  <si>
    <t>Other components of equity</t>
  </si>
  <si>
    <t>Current portion of lease liabilities</t>
  </si>
  <si>
    <t>Lease liabilities</t>
  </si>
  <si>
    <t>Right-of-use assets</t>
  </si>
  <si>
    <t>Impact of changes in accounting policies</t>
  </si>
  <si>
    <t xml:space="preserve">   - adoption of TFRS 16</t>
  </si>
  <si>
    <t xml:space="preserve">Other </t>
  </si>
  <si>
    <t xml:space="preserve">components </t>
  </si>
  <si>
    <t>of equity</t>
  </si>
  <si>
    <t xml:space="preserve">   - adoption of TFRS - Financial instruments standards</t>
  </si>
  <si>
    <t xml:space="preserve">   off-setting risk positions</t>
  </si>
  <si>
    <t>Gain on disposal of equipment</t>
  </si>
  <si>
    <t xml:space="preserve">Payment of lease liabilities </t>
  </si>
  <si>
    <t>Non-current liabilities</t>
  </si>
  <si>
    <t>Total non-current liabilities</t>
  </si>
  <si>
    <t xml:space="preserve">Other current financial assets </t>
  </si>
  <si>
    <t>Other current financial liabilities</t>
  </si>
  <si>
    <t xml:space="preserve">   Dividends to owners of the Company</t>
  </si>
  <si>
    <t>Net cash used in investing activities</t>
  </si>
  <si>
    <t>Balance at 31 December 2020 - restated</t>
  </si>
  <si>
    <t>Balance at 1 January 2021 - as restated</t>
  </si>
  <si>
    <t>5, 13, 23</t>
  </si>
  <si>
    <t>Income tax relating to items that will not be reclassified</t>
  </si>
  <si>
    <t>Gain on copper hedging and service fee</t>
  </si>
  <si>
    <t>4, 7</t>
  </si>
  <si>
    <t>4, 6</t>
  </si>
  <si>
    <t xml:space="preserve">   (48,000,000 ordinary shares, par value at Baht 10 per share)</t>
  </si>
  <si>
    <t>Items that will not be reclassified to profit or loss</t>
  </si>
  <si>
    <t>Total items that will be reclassified subsequently</t>
  </si>
  <si>
    <t xml:space="preserve">   to profit or loss</t>
  </si>
  <si>
    <t>Items that will be reclassified subsequently to profit or loss</t>
  </si>
  <si>
    <t>Cash payments to purchase of plant and equipment</t>
  </si>
  <si>
    <t>Income</t>
  </si>
  <si>
    <t>Total income</t>
  </si>
  <si>
    <t>Net increase (decrease) in cash and cash equivalents</t>
  </si>
  <si>
    <t>4, 12</t>
  </si>
  <si>
    <t>Increase in right-of-use assets</t>
  </si>
  <si>
    <t>Trade accounts payable</t>
  </si>
  <si>
    <t>Trade accounts receivable</t>
  </si>
  <si>
    <t xml:space="preserve">Income tax relating to items that will be reclassified subsequently </t>
  </si>
  <si>
    <t>Short-term borrowings from financial institutions</t>
  </si>
  <si>
    <t>Non-cash transactions</t>
  </si>
  <si>
    <t>Year ended 31 December 2024</t>
  </si>
  <si>
    <t>Balance at 1 January 2024</t>
  </si>
  <si>
    <t>Balance at 31 December 2024</t>
  </si>
  <si>
    <t xml:space="preserve">Net cash from (used in) operating activities </t>
  </si>
  <si>
    <t>Net cash generated from (used in) operations</t>
  </si>
  <si>
    <t xml:space="preserve">   Loss</t>
  </si>
  <si>
    <t>Total comprehensive income (expense) for the year</t>
  </si>
  <si>
    <t>Gain on cash flow hedges</t>
  </si>
  <si>
    <t xml:space="preserve">   Loss on cash flow hedges</t>
  </si>
  <si>
    <t xml:space="preserve">   subsequently to profit or loss</t>
  </si>
  <si>
    <t>Total items that will not be reclassified subsequently to profit or loss</t>
  </si>
  <si>
    <t xml:space="preserve">   Other comprehensive income (expense)</t>
  </si>
  <si>
    <t>Proceeds from short-term borrowings from financial institutions</t>
  </si>
  <si>
    <t>Repayment of short-term borrowings from financial institutions</t>
  </si>
  <si>
    <t>9, 17</t>
  </si>
  <si>
    <t>4, 17</t>
  </si>
  <si>
    <t>11, 17</t>
  </si>
  <si>
    <t>14, 17</t>
  </si>
  <si>
    <t>Year ended 31 December 2025</t>
  </si>
  <si>
    <t>Balance at 1 January 2025</t>
  </si>
  <si>
    <t>Balance at 31 December 2025</t>
  </si>
  <si>
    <t>Other current receivables</t>
  </si>
  <si>
    <t>Other current payables</t>
  </si>
  <si>
    <t>Non-current provision for employee benefits</t>
  </si>
  <si>
    <t>Share capital :</t>
  </si>
  <si>
    <t>Loss before income tax expense</t>
  </si>
  <si>
    <t>Tax income (expense)</t>
  </si>
  <si>
    <t>Loss for the year</t>
  </si>
  <si>
    <t>Total comprehensive expense for the year</t>
  </si>
  <si>
    <t>Basic loss per share</t>
  </si>
  <si>
    <t>hedges reserve</t>
  </si>
  <si>
    <t>Cash flow</t>
  </si>
  <si>
    <t>Year ended 31 December</t>
  </si>
  <si>
    <t>Adjustments to reconcile loss to cash receipts (payments)</t>
  </si>
  <si>
    <t>Tax (income) expense</t>
  </si>
  <si>
    <t>Unrealised (gain) loss on derivatives</t>
  </si>
  <si>
    <t>Dividends paid to owners of the Company</t>
  </si>
  <si>
    <t>Other comprehensive income (expense) for the year, net of tax</t>
  </si>
  <si>
    <t>Profit from operating activities</t>
  </si>
  <si>
    <t xml:space="preserve">Hedging gain (loss) for hedge of group of items with </t>
  </si>
  <si>
    <t>Loss on remeasurements of defined benefit plans</t>
  </si>
  <si>
    <t xml:space="preserve">   Other comprehensive income</t>
  </si>
  <si>
    <t>Unrealised loss on foreign exchange</t>
  </si>
  <si>
    <t xml:space="preserve">Net cash from financing activities  </t>
  </si>
  <si>
    <t>Total transaction with owners, recorded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</si>
</sst>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______;_(@_)"/>
    <numFmt numFmtId="166" formatCode="_(* #,##0_);_(* \(#,##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150">
    <xf numFmtId="0" fontId="0" fillId="0" borderId="0" xfId="0"/>
    <xf numFmtId="0" fontId="9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41" fontId="13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41" fontId="8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5" fillId="0" borderId="0" xfId="0" applyFont="1" applyProtection="1">
      <protection locked="0"/>
    </xf>
    <xf numFmtId="49" fontId="6" fillId="0" borderId="0" xfId="0" applyNumberFormat="1" applyFont="1" applyProtection="1">
      <protection locked="0"/>
    </xf>
    <xf numFmtId="41" fontId="13" fillId="0" borderId="0" xfId="0" applyNumberFormat="1" applyFont="1" applyAlignment="1" applyProtection="1">
      <alignment horizontal="right"/>
      <protection locked="0"/>
    </xf>
    <xf numFmtId="37" fontId="13" fillId="0" borderId="0" xfId="0" applyNumberFormat="1" applyFont="1" applyAlignment="1" applyProtection="1">
      <alignment horizontal="right"/>
      <protection locked="0"/>
    </xf>
    <xf numFmtId="49" fontId="13" fillId="0" borderId="0" xfId="0" applyNumberFormat="1" applyFont="1" applyProtection="1">
      <protection locked="0"/>
    </xf>
    <xf numFmtId="164" fontId="13" fillId="0" borderId="0" xfId="0" applyNumberFormat="1" applyFont="1" applyAlignment="1" applyProtection="1">
      <alignment horizontal="right"/>
      <protection locked="0"/>
    </xf>
    <xf numFmtId="43" fontId="13" fillId="0" borderId="0" xfId="0" applyNumberFormat="1" applyFont="1" applyProtection="1">
      <protection locked="0"/>
    </xf>
    <xf numFmtId="164" fontId="13" fillId="0" borderId="0" xfId="0" applyNumberFormat="1" applyFont="1" applyProtection="1">
      <protection locked="0"/>
    </xf>
    <xf numFmtId="43" fontId="13" fillId="0" borderId="0" xfId="1" applyFont="1" applyFill="1" applyBorder="1" applyAlignment="1" applyProtection="1">
      <protection locked="0"/>
    </xf>
    <xf numFmtId="49" fontId="0" fillId="0" borderId="0" xfId="0" applyNumberFormat="1" applyProtection="1">
      <protection locked="0"/>
    </xf>
    <xf numFmtId="49" fontId="2" fillId="0" borderId="0" xfId="0" applyNumberFormat="1" applyFont="1" applyProtection="1"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43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1" fontId="0" fillId="0" borderId="0" xfId="0" applyNumberFormat="1" applyProtection="1">
      <protection locked="0"/>
    </xf>
    <xf numFmtId="41" fontId="13" fillId="0" borderId="1" xfId="0" applyNumberFormat="1" applyFont="1" applyBorder="1" applyProtection="1"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37" fontId="2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41" fontId="12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41" fontId="13" fillId="0" borderId="0" xfId="1" applyNumberFormat="1" applyFont="1" applyFill="1" applyBorder="1" applyAlignment="1" applyProtection="1"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41" fontId="2" fillId="0" borderId="3" xfId="0" applyNumberFormat="1" applyFont="1" applyBorder="1" applyProtection="1">
      <protection locked="0"/>
    </xf>
    <xf numFmtId="37" fontId="13" fillId="0" borderId="0" xfId="0" applyNumberFormat="1" applyFont="1" applyProtection="1">
      <protection locked="0"/>
    </xf>
    <xf numFmtId="41" fontId="2" fillId="0" borderId="0" xfId="0" applyNumberFormat="1" applyFont="1" applyProtection="1">
      <protection locked="0"/>
    </xf>
    <xf numFmtId="41" fontId="2" fillId="0" borderId="4" xfId="0" applyNumberFormat="1" applyFont="1" applyBorder="1" applyProtection="1">
      <protection locked="0"/>
    </xf>
    <xf numFmtId="37" fontId="2" fillId="0" borderId="0" xfId="0" applyNumberFormat="1" applyFont="1" applyProtection="1">
      <protection locked="0"/>
    </xf>
    <xf numFmtId="49" fontId="5" fillId="0" borderId="0" xfId="0" applyNumberFormat="1" applyFont="1" applyProtection="1">
      <protection locked="0"/>
    </xf>
    <xf numFmtId="41" fontId="13" fillId="0" borderId="2" xfId="0" applyNumberFormat="1" applyFont="1" applyBorder="1" applyProtection="1">
      <protection locked="0"/>
    </xf>
    <xf numFmtId="41" fontId="3" fillId="0" borderId="0" xfId="10" applyNumberForma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37" fontId="13" fillId="0" borderId="0" xfId="0" applyNumberFormat="1" applyFont="1" applyAlignment="1" applyProtection="1">
      <alignment horizontal="center"/>
      <protection locked="0"/>
    </xf>
    <xf numFmtId="41" fontId="0" fillId="0" borderId="1" xfId="0" applyNumberFormat="1" applyBorder="1" applyProtection="1"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166" fontId="2" fillId="0" borderId="3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6" fontId="2" fillId="0" borderId="2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166" fontId="2" fillId="0" borderId="3" xfId="0" applyNumberFormat="1" applyFont="1" applyBorder="1"/>
    <xf numFmtId="41" fontId="2" fillId="0" borderId="3" xfId="0" applyNumberFormat="1" applyFont="1" applyBorder="1"/>
    <xf numFmtId="41" fontId="2" fillId="0" borderId="1" xfId="0" applyNumberFormat="1" applyFont="1" applyBorder="1"/>
    <xf numFmtId="166" fontId="2" fillId="0" borderId="1" xfId="0" applyNumberFormat="1" applyFont="1" applyBorder="1"/>
    <xf numFmtId="0" fontId="10" fillId="0" borderId="0" xfId="0" applyFont="1" applyProtection="1">
      <protection locked="0"/>
    </xf>
    <xf numFmtId="0" fontId="6" fillId="0" borderId="0" xfId="0" applyFont="1" applyProtection="1">
      <protection locked="0"/>
    </xf>
    <xf numFmtId="166" fontId="13" fillId="0" borderId="0" xfId="1" applyNumberFormat="1" applyFont="1" applyFill="1" applyAlignment="1" applyProtection="1">
      <protection locked="0"/>
    </xf>
    <xf numFmtId="37" fontId="3" fillId="0" borderId="0" xfId="0" applyNumberFormat="1" applyFont="1" applyProtection="1">
      <protection locked="0"/>
    </xf>
    <xf numFmtId="166" fontId="13" fillId="0" borderId="0" xfId="1" applyNumberFormat="1" applyFont="1" applyFill="1" applyBorder="1" applyAlignment="1" applyProtection="1">
      <protection locked="0"/>
    </xf>
    <xf numFmtId="166" fontId="13" fillId="0" borderId="0" xfId="1" applyNumberFormat="1" applyFont="1" applyFill="1" applyBorder="1" applyAlignment="1" applyProtection="1">
      <alignment horizontal="right"/>
      <protection locked="0"/>
    </xf>
    <xf numFmtId="166" fontId="13" fillId="0" borderId="1" xfId="1" applyNumberFormat="1" applyFont="1" applyFill="1" applyBorder="1" applyAlignment="1" applyProtection="1">
      <protection locked="0"/>
    </xf>
    <xf numFmtId="166" fontId="2" fillId="0" borderId="0" xfId="1" applyNumberFormat="1" applyFont="1" applyFill="1" applyBorder="1" applyAlignment="1" applyProtection="1">
      <protection locked="0"/>
    </xf>
    <xf numFmtId="166" fontId="2" fillId="0" borderId="0" xfId="1" applyNumberFormat="1" applyFont="1" applyFill="1" applyBorder="1" applyAlignment="1" applyProtection="1">
      <alignment horizontal="right"/>
      <protection locked="0"/>
    </xf>
    <xf numFmtId="166" fontId="2" fillId="0" borderId="3" xfId="1" applyNumberFormat="1" applyFont="1" applyFill="1" applyBorder="1" applyAlignment="1" applyProtection="1">
      <protection locked="0"/>
    </xf>
    <xf numFmtId="41" fontId="3" fillId="0" borderId="0" xfId="1" applyNumberFormat="1" applyFont="1" applyFill="1" applyBorder="1" applyAlignment="1" applyProtection="1">
      <protection locked="0"/>
    </xf>
    <xf numFmtId="43" fontId="3" fillId="0" borderId="0" xfId="1" applyFont="1" applyFill="1" applyBorder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41" fontId="0" fillId="0" borderId="1" xfId="1" applyNumberFormat="1" applyFont="1" applyFill="1" applyBorder="1" applyAlignme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166" fontId="3" fillId="0" borderId="0" xfId="1" applyNumberFormat="1" applyFont="1" applyFill="1" applyBorder="1" applyAlignment="1" applyProtection="1">
      <protection locked="0"/>
    </xf>
    <xf numFmtId="43" fontId="2" fillId="0" borderId="0" xfId="1" applyFont="1" applyFill="1" applyBorder="1" applyAlignment="1" applyProtection="1">
      <protection locked="0"/>
    </xf>
    <xf numFmtId="166" fontId="3" fillId="0" borderId="1" xfId="1" applyNumberFormat="1" applyFont="1" applyFill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39" fontId="2" fillId="0" borderId="0" xfId="0" applyNumberFormat="1" applyFont="1" applyAlignment="1" applyProtection="1">
      <alignment horizontal="right"/>
      <protection locked="0"/>
    </xf>
    <xf numFmtId="166" fontId="2" fillId="0" borderId="1" xfId="1" applyNumberFormat="1" applyFont="1" applyFill="1" applyBorder="1" applyAlignment="1" applyProtection="1">
      <alignment horizontal="right"/>
    </xf>
    <xf numFmtId="166" fontId="2" fillId="0" borderId="0" xfId="1" applyNumberFormat="1" applyFont="1" applyFill="1" applyBorder="1" applyAlignment="1" applyProtection="1"/>
    <xf numFmtId="166" fontId="2" fillId="0" borderId="3" xfId="1" applyNumberFormat="1" applyFont="1" applyFill="1" applyBorder="1" applyAlignment="1" applyProtection="1"/>
    <xf numFmtId="41" fontId="2" fillId="0" borderId="1" xfId="1" applyNumberFormat="1" applyFont="1" applyFill="1" applyBorder="1" applyAlignment="1" applyProtection="1"/>
    <xf numFmtId="166" fontId="2" fillId="0" borderId="1" xfId="1" applyNumberFormat="1" applyFont="1" applyFill="1" applyBorder="1" applyAlignment="1" applyProtection="1"/>
    <xf numFmtId="41" fontId="2" fillId="0" borderId="2" xfId="0" applyNumberFormat="1" applyFont="1" applyBorder="1"/>
    <xf numFmtId="0" fontId="3" fillId="0" borderId="0" xfId="0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6" applyFont="1" applyAlignment="1" applyProtection="1">
      <alignment horizontal="left"/>
      <protection locked="0"/>
    </xf>
    <xf numFmtId="41" fontId="2" fillId="0" borderId="0" xfId="1" applyNumberFormat="1" applyFont="1" applyFill="1" applyBorder="1" applyAlignment="1" applyProtection="1">
      <protection locked="0"/>
    </xf>
    <xf numFmtId="49" fontId="17" fillId="0" borderId="0" xfId="0" applyNumberFormat="1" applyFon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49" fontId="14" fillId="0" borderId="0" xfId="0" applyNumberFormat="1" applyFont="1" applyProtection="1">
      <protection locked="0"/>
    </xf>
    <xf numFmtId="41" fontId="2" fillId="0" borderId="4" xfId="1" applyNumberFormat="1" applyFont="1" applyFill="1" applyBorder="1" applyAlignment="1" applyProtection="1">
      <protection locked="0"/>
    </xf>
    <xf numFmtId="0" fontId="2" fillId="0" borderId="0" xfId="7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protection locked="0"/>
    </xf>
    <xf numFmtId="166" fontId="3" fillId="0" borderId="1" xfId="1" applyNumberFormat="1" applyFont="1" applyFill="1" applyBorder="1" applyAlignment="1" applyProtection="1">
      <alignment horizontal="center"/>
      <protection locked="0"/>
    </xf>
    <xf numFmtId="166" fontId="2" fillId="0" borderId="0" xfId="1" applyNumberFormat="1" applyFont="1" applyFill="1" applyBorder="1" applyAlignment="1" applyProtection="1">
      <alignment horizontal="center"/>
      <protection locked="0"/>
    </xf>
    <xf numFmtId="166" fontId="2" fillId="0" borderId="0" xfId="1" applyNumberFormat="1" applyFont="1" applyFill="1" applyAlignment="1" applyProtection="1">
      <protection locked="0"/>
    </xf>
    <xf numFmtId="0" fontId="2" fillId="0" borderId="0" xfId="8" applyFont="1" applyAlignment="1" applyProtection="1">
      <alignment horizontal="left"/>
      <protection locked="0"/>
    </xf>
    <xf numFmtId="49" fontId="14" fillId="0" borderId="0" xfId="9" applyNumberFormat="1" applyFont="1" applyProtection="1">
      <protection locked="0"/>
    </xf>
    <xf numFmtId="41" fontId="3" fillId="0" borderId="0" xfId="0" applyNumberFormat="1" applyFont="1" applyProtection="1">
      <protection locked="0"/>
    </xf>
    <xf numFmtId="166" fontId="0" fillId="0" borderId="0" xfId="1" applyNumberFormat="1" applyFont="1" applyFill="1" applyAlignment="1" applyProtection="1">
      <protection locked="0"/>
    </xf>
    <xf numFmtId="166" fontId="2" fillId="0" borderId="4" xfId="1" applyNumberFormat="1" applyFont="1" applyFill="1" applyBorder="1" applyAlignment="1" applyProtection="1">
      <protection locked="0"/>
    </xf>
    <xf numFmtId="41" fontId="2" fillId="0" borderId="0" xfId="0" applyNumberFormat="1" applyFont="1"/>
    <xf numFmtId="166" fontId="3" fillId="0" borderId="0" xfId="1" applyNumberFormat="1" applyFont="1" applyFill="1" applyBorder="1" applyAlignment="1" applyProtection="1">
      <alignment horizontal="center"/>
    </xf>
    <xf numFmtId="166" fontId="2" fillId="0" borderId="3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3" fontId="8" fillId="0" borderId="0" xfId="1" applyFont="1" applyFill="1" applyBorder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1" fontId="13" fillId="0" borderId="1" xfId="1" applyNumberFormat="1" applyFont="1" applyFill="1" applyBorder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41" fontId="3" fillId="0" borderId="1" xfId="0" applyNumberFormat="1" applyFont="1" applyBorder="1" applyProtection="1">
      <protection locked="0"/>
    </xf>
    <xf numFmtId="41" fontId="13" fillId="0" borderId="1" xfId="1" applyNumberFormat="1" applyFont="1" applyFill="1" applyBorder="1" applyAlignment="1" applyProtection="1">
      <protection locked="0"/>
    </xf>
    <xf numFmtId="165" fontId="3" fillId="0" borderId="0" xfId="0" applyNumberFormat="1" applyFont="1" applyProtection="1">
      <protection locked="0"/>
    </xf>
    <xf numFmtId="166" fontId="13" fillId="0" borderId="0" xfId="0" applyNumberFormat="1" applyFont="1"/>
    <xf numFmtId="41" fontId="13" fillId="0" borderId="0" xfId="0" applyNumberFormat="1" applyFont="1"/>
    <xf numFmtId="41" fontId="13" fillId="0" borderId="0" xfId="0" applyNumberFormat="1" applyFont="1" applyAlignment="1">
      <alignment horizontal="right"/>
    </xf>
    <xf numFmtId="166" fontId="13" fillId="0" borderId="0" xfId="0" applyNumberFormat="1" applyFont="1" applyAlignment="1">
      <alignment horizontal="right"/>
    </xf>
    <xf numFmtId="41" fontId="3" fillId="0" borderId="0" xfId="0" applyNumberFormat="1" applyFont="1"/>
    <xf numFmtId="166" fontId="2" fillId="0" borderId="0" xfId="0" applyNumberFormat="1" applyFont="1"/>
    <xf numFmtId="41" fontId="13" fillId="0" borderId="1" xfId="0" applyNumberFormat="1" applyFont="1" applyBorder="1"/>
    <xf numFmtId="43" fontId="2" fillId="0" borderId="2" xfId="0" applyNumberFormat="1" applyFont="1" applyBorder="1" applyProtection="1">
      <protection locked="0"/>
    </xf>
    <xf numFmtId="166" fontId="2" fillId="0" borderId="2" xfId="0" applyNumberFormat="1" applyFont="1" applyBorder="1"/>
    <xf numFmtId="43" fontId="13" fillId="0" borderId="0" xfId="1" applyFont="1" applyBorder="1" applyProtection="1">
      <protection locked="0"/>
    </xf>
    <xf numFmtId="166" fontId="3" fillId="0" borderId="0" xfId="1" applyNumberFormat="1" applyFont="1" applyFill="1" applyBorder="1" applyAlignment="1" applyProtection="1">
      <alignment horizontal="left"/>
      <protection locked="0"/>
    </xf>
    <xf numFmtId="166" fontId="3" fillId="0" borderId="1" xfId="1" applyNumberFormat="1" applyFont="1" applyFill="1" applyBorder="1" applyAlignment="1" applyProtection="1">
      <alignment horizontal="left"/>
      <protection locked="0"/>
    </xf>
    <xf numFmtId="166" fontId="2" fillId="0" borderId="1" xfId="1" applyNumberFormat="1" applyFont="1" applyFill="1" applyBorder="1" applyAlignment="1" applyProtection="1">
      <alignment horizontal="left"/>
    </xf>
    <xf numFmtId="0" fontId="0" fillId="0" borderId="0" xfId="0" applyAlignment="1" applyProtection="1">
      <alignment horizontal="center" wrapText="1"/>
      <protection locked="0"/>
    </xf>
    <xf numFmtId="166" fontId="3" fillId="0" borderId="0" xfId="0" applyNumberFormat="1" applyFont="1"/>
    <xf numFmtId="41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41" fontId="0" fillId="0" borderId="0" xfId="0" quotePrefix="1" applyNumberForma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</cellXfs>
  <cellStyles count="12">
    <cellStyle name="Comma" xfId="1" builtinId="3"/>
    <cellStyle name="Comma 2" xfId="2" xr:uid="{00000000-0005-0000-0000-000001000000}"/>
    <cellStyle name="Comma 7" xfId="11" xr:uid="{EF645F99-1C0E-4680-955E-EA6B8082AA15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35E96894-B776-47B0-AD97-7B3F819E5FBB}"/>
    <cellStyle name="Normal 7" xfId="6" xr:uid="{00000000-0005-0000-0000-000006000000}"/>
    <cellStyle name="Normal 8" xfId="7" xr:uid="{00000000-0005-0000-0000-000007000000}"/>
    <cellStyle name="Normal 9" xfId="8" xr:uid="{00000000-0005-0000-0000-000008000000}"/>
    <cellStyle name="Normal_G-12e-meg002a051a-2-conso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N98"/>
  <sheetViews>
    <sheetView showGridLines="0" view="pageBreakPreview" topLeftCell="A73" zoomScaleNormal="90" zoomScaleSheetLayoutView="100" workbookViewId="0">
      <selection activeCell="I60" sqref="I60"/>
    </sheetView>
  </sheetViews>
  <sheetFormatPr defaultColWidth="9.1796875" defaultRowHeight="20.25" customHeight="1" x14ac:dyDescent="0.3"/>
  <cols>
    <col min="1" max="1" width="53" style="3" customWidth="1"/>
    <col min="2" max="2" width="10.54296875" style="2" customWidth="1"/>
    <col min="3" max="3" width="1.54296875" style="3" hidden="1" customWidth="1"/>
    <col min="4" max="4" width="16.453125" style="4" customWidth="1"/>
    <col min="5" max="5" width="1.54296875" style="3" customWidth="1"/>
    <col min="6" max="6" width="15.453125" style="3" customWidth="1"/>
    <col min="7" max="7" width="15.36328125" style="3" customWidth="1"/>
    <col min="8" max="8" width="16.08984375" style="3" bestFit="1" customWidth="1"/>
    <col min="9" max="9" width="14.08984375" style="3" bestFit="1" customWidth="1"/>
    <col min="10" max="10" width="2.08984375" style="3" customWidth="1"/>
    <col min="11" max="11" width="13.36328125" style="3" customWidth="1"/>
    <col min="12" max="12" width="9.1796875" style="3"/>
    <col min="13" max="13" width="12.453125" style="3" bestFit="1" customWidth="1"/>
    <col min="14" max="14" width="10.6328125" style="3" bestFit="1" customWidth="1"/>
    <col min="15" max="16384" width="9.1796875" style="3"/>
  </cols>
  <sheetData>
    <row r="1" spans="1:14" ht="20.25" customHeight="1" x14ac:dyDescent="0.35">
      <c r="A1" s="1" t="s">
        <v>75</v>
      </c>
    </row>
    <row r="2" spans="1:14" s="7" customFormat="1" ht="20.25" customHeight="1" x14ac:dyDescent="0.35">
      <c r="A2" s="5" t="s">
        <v>48</v>
      </c>
      <c r="B2" s="6"/>
      <c r="D2" s="8"/>
    </row>
    <row r="3" spans="1:14" s="7" customFormat="1" ht="20.25" customHeight="1" x14ac:dyDescent="0.35">
      <c r="A3" s="5"/>
      <c r="B3" s="6"/>
      <c r="D3" s="8"/>
    </row>
    <row r="4" spans="1:14" s="7" customFormat="1" ht="20.25" customHeight="1" x14ac:dyDescent="0.35">
      <c r="A4" s="5"/>
      <c r="B4" s="9"/>
      <c r="C4" s="10"/>
      <c r="D4" s="144" t="s">
        <v>47</v>
      </c>
      <c r="E4" s="144"/>
      <c r="F4" s="144"/>
    </row>
    <row r="5" spans="1:14" ht="20.25" customHeight="1" x14ac:dyDescent="0.35">
      <c r="A5" s="5" t="s">
        <v>18</v>
      </c>
      <c r="B5" s="11" t="s">
        <v>0</v>
      </c>
      <c r="C5" s="10"/>
      <c r="D5" s="9">
        <v>2025</v>
      </c>
      <c r="E5" s="9"/>
      <c r="F5" s="9">
        <v>2024</v>
      </c>
      <c r="G5" s="7"/>
    </row>
    <row r="6" spans="1:14" ht="20.25" hidden="1" customHeight="1" x14ac:dyDescent="0.35">
      <c r="A6" s="5"/>
      <c r="B6" s="11"/>
      <c r="C6" s="10"/>
      <c r="D6" s="12"/>
      <c r="E6" s="9"/>
      <c r="F6" s="9" t="s">
        <v>76</v>
      </c>
      <c r="G6" s="7"/>
    </row>
    <row r="7" spans="1:14" ht="20.25" customHeight="1" x14ac:dyDescent="0.35">
      <c r="A7" s="13"/>
      <c r="B7" s="11"/>
      <c r="C7" s="10"/>
      <c r="D7" s="142" t="s">
        <v>30</v>
      </c>
      <c r="E7" s="143"/>
      <c r="F7" s="143"/>
      <c r="G7" s="7"/>
    </row>
    <row r="8" spans="1:14" ht="20.25" customHeight="1" x14ac:dyDescent="0.35">
      <c r="A8" s="15" t="s">
        <v>11</v>
      </c>
      <c r="D8" s="16"/>
      <c r="E8" s="17"/>
      <c r="F8" s="17"/>
      <c r="G8" s="7"/>
    </row>
    <row r="9" spans="1:14" ht="20.25" customHeight="1" x14ac:dyDescent="0.35">
      <c r="A9" s="18" t="s">
        <v>1</v>
      </c>
      <c r="B9" s="11">
        <v>5</v>
      </c>
      <c r="D9" s="4">
        <v>95325484</v>
      </c>
      <c r="E9" s="19"/>
      <c r="F9" s="4">
        <v>18204674</v>
      </c>
      <c r="G9" s="8"/>
      <c r="H9" s="20"/>
      <c r="I9" s="21"/>
      <c r="K9" s="22"/>
    </row>
    <row r="10" spans="1:14" ht="20.25" customHeight="1" x14ac:dyDescent="0.35">
      <c r="A10" s="23" t="s">
        <v>115</v>
      </c>
      <c r="B10" s="11" t="s">
        <v>102</v>
      </c>
      <c r="D10" s="4">
        <v>1230938822</v>
      </c>
      <c r="E10" s="19"/>
      <c r="F10" s="4">
        <v>1390046238</v>
      </c>
      <c r="G10" s="8"/>
      <c r="H10" s="20"/>
      <c r="I10" s="21"/>
      <c r="K10" s="22"/>
    </row>
    <row r="11" spans="1:14" ht="20.25" customHeight="1" x14ac:dyDescent="0.35">
      <c r="A11" s="23" t="s">
        <v>140</v>
      </c>
      <c r="B11" s="11">
        <v>4</v>
      </c>
      <c r="D11" s="4">
        <v>29879156</v>
      </c>
      <c r="E11" s="19"/>
      <c r="F11" s="4">
        <v>167876785</v>
      </c>
      <c r="G11" s="8"/>
      <c r="H11" s="20"/>
      <c r="I11" s="21"/>
      <c r="K11" s="22"/>
    </row>
    <row r="12" spans="1:14" ht="20.25" customHeight="1" x14ac:dyDescent="0.35">
      <c r="A12" s="18" t="s">
        <v>2</v>
      </c>
      <c r="B12" s="11">
        <v>7</v>
      </c>
      <c r="D12" s="4">
        <v>1194568425</v>
      </c>
      <c r="E12" s="21"/>
      <c r="F12" s="4">
        <v>1037219264</v>
      </c>
      <c r="G12" s="8"/>
      <c r="H12" s="20"/>
      <c r="I12" s="21"/>
      <c r="K12" s="22"/>
      <c r="M12" s="21"/>
      <c r="N12" s="21"/>
    </row>
    <row r="13" spans="1:14" ht="20.25" customHeight="1" x14ac:dyDescent="0.35">
      <c r="A13" s="23" t="s">
        <v>92</v>
      </c>
      <c r="B13" s="11">
        <v>17</v>
      </c>
      <c r="D13" s="4">
        <v>15819965</v>
      </c>
      <c r="E13" s="21"/>
      <c r="F13" s="4">
        <v>51080303</v>
      </c>
      <c r="G13" s="8"/>
      <c r="H13" s="20"/>
      <c r="I13" s="21"/>
      <c r="K13" s="22"/>
    </row>
    <row r="14" spans="1:14" s="27" customFormat="1" ht="20.25" customHeight="1" x14ac:dyDescent="0.35">
      <c r="A14" s="24" t="s">
        <v>15</v>
      </c>
      <c r="B14" s="11"/>
      <c r="C14" s="3"/>
      <c r="D14" s="53">
        <f>SUM(D9:D13)</f>
        <v>2566531852</v>
      </c>
      <c r="E14" s="25"/>
      <c r="F14" s="54">
        <f>SUM(F9:F13)</f>
        <v>2664427264</v>
      </c>
      <c r="G14" s="7"/>
      <c r="H14" s="26"/>
      <c r="I14" s="21"/>
      <c r="J14" s="3"/>
      <c r="K14" s="21"/>
    </row>
    <row r="15" spans="1:14" ht="20.25" customHeight="1" x14ac:dyDescent="0.35">
      <c r="A15" s="24"/>
      <c r="B15" s="11"/>
      <c r="E15" s="19"/>
      <c r="F15" s="4"/>
      <c r="G15" s="7"/>
      <c r="I15" s="21"/>
      <c r="K15" s="21"/>
    </row>
    <row r="16" spans="1:14" ht="20.25" customHeight="1" x14ac:dyDescent="0.35">
      <c r="A16" s="15" t="s">
        <v>12</v>
      </c>
      <c r="B16" s="11"/>
      <c r="E16" s="19"/>
      <c r="F16" s="4"/>
      <c r="G16" s="7"/>
      <c r="I16" s="21"/>
      <c r="K16" s="21"/>
    </row>
    <row r="17" spans="1:11" ht="20.25" customHeight="1" x14ac:dyDescent="0.35">
      <c r="A17" s="23" t="s">
        <v>36</v>
      </c>
      <c r="B17" s="11">
        <v>8</v>
      </c>
      <c r="D17" s="4">
        <v>336717174</v>
      </c>
      <c r="E17" s="19"/>
      <c r="F17" s="4">
        <v>336597573</v>
      </c>
      <c r="G17" s="8"/>
      <c r="H17" s="20"/>
      <c r="I17" s="21"/>
      <c r="K17" s="22"/>
    </row>
    <row r="18" spans="1:11" ht="20.25" customHeight="1" x14ac:dyDescent="0.35">
      <c r="A18" s="23" t="s">
        <v>80</v>
      </c>
      <c r="B18" s="11"/>
      <c r="D18" s="4">
        <v>21630333</v>
      </c>
      <c r="E18" s="19"/>
      <c r="F18" s="4">
        <v>14959023</v>
      </c>
      <c r="G18" s="8"/>
      <c r="H18" s="20"/>
      <c r="I18" s="21"/>
      <c r="K18" s="22"/>
    </row>
    <row r="19" spans="1:11" ht="20.25" customHeight="1" x14ac:dyDescent="0.35">
      <c r="A19" s="23" t="s">
        <v>53</v>
      </c>
      <c r="B19" s="11"/>
      <c r="D19" s="28">
        <v>47168059</v>
      </c>
      <c r="E19" s="19"/>
      <c r="F19" s="28">
        <v>33926328</v>
      </c>
      <c r="G19" s="8"/>
      <c r="H19" s="20"/>
      <c r="I19" s="21"/>
      <c r="K19" s="22"/>
    </row>
    <row r="20" spans="1:11" ht="20.25" customHeight="1" x14ac:dyDescent="0.35">
      <c r="A20" s="23" t="s">
        <v>57</v>
      </c>
      <c r="B20" s="11">
        <v>14</v>
      </c>
      <c r="D20" s="4">
        <v>41668246</v>
      </c>
      <c r="E20" s="19"/>
      <c r="F20" s="4">
        <v>21419519</v>
      </c>
      <c r="G20" s="8"/>
      <c r="H20" s="20"/>
      <c r="I20" s="21"/>
      <c r="K20" s="22"/>
    </row>
    <row r="21" spans="1:11" ht="20.25" customHeight="1" x14ac:dyDescent="0.35">
      <c r="A21" s="23" t="s">
        <v>31</v>
      </c>
      <c r="B21" s="11"/>
      <c r="D21" s="29">
        <v>1688508</v>
      </c>
      <c r="E21" s="19"/>
      <c r="F21" s="29">
        <v>2465208</v>
      </c>
      <c r="G21" s="8"/>
      <c r="H21" s="20"/>
      <c r="I21" s="21"/>
      <c r="K21" s="22"/>
    </row>
    <row r="22" spans="1:11" s="27" customFormat="1" ht="20.25" customHeight="1" x14ac:dyDescent="0.35">
      <c r="A22" s="24" t="s">
        <v>16</v>
      </c>
      <c r="B22" s="11"/>
      <c r="C22" s="3"/>
      <c r="D22" s="56">
        <f>SUM(D17:D21)</f>
        <v>448872320</v>
      </c>
      <c r="E22" s="30"/>
      <c r="F22" s="55">
        <f>SUM(F17:F21)</f>
        <v>409367651</v>
      </c>
      <c r="G22" s="7"/>
      <c r="H22" s="26"/>
      <c r="I22" s="21"/>
      <c r="J22" s="3"/>
      <c r="K22" s="21"/>
    </row>
    <row r="23" spans="1:11" ht="20.25" customHeight="1" x14ac:dyDescent="0.35">
      <c r="A23" s="24"/>
      <c r="B23" s="11"/>
      <c r="E23" s="17"/>
      <c r="F23" s="4"/>
      <c r="G23" s="7"/>
      <c r="I23" s="21"/>
      <c r="K23" s="21"/>
    </row>
    <row r="24" spans="1:11" s="27" customFormat="1" ht="20.25" customHeight="1" thickBot="1" x14ac:dyDescent="0.4">
      <c r="A24" s="24" t="s">
        <v>17</v>
      </c>
      <c r="B24" s="11"/>
      <c r="C24" s="3"/>
      <c r="D24" s="57">
        <f>SUM(D14+D22)</f>
        <v>3015404172</v>
      </c>
      <c r="E24" s="31"/>
      <c r="F24" s="58">
        <f>SUM(F14+F22)</f>
        <v>3073794915</v>
      </c>
      <c r="G24" s="7"/>
      <c r="I24" s="21"/>
      <c r="J24" s="3"/>
      <c r="K24" s="21"/>
    </row>
    <row r="25" spans="1:11" ht="15" customHeight="1" thickTop="1" x14ac:dyDescent="0.35">
      <c r="A25" s="27"/>
      <c r="B25" s="11"/>
      <c r="G25" s="7"/>
      <c r="I25" s="21"/>
      <c r="K25" s="21"/>
    </row>
    <row r="26" spans="1:11" s="33" customFormat="1" ht="20.25" customHeight="1" x14ac:dyDescent="0.4">
      <c r="A26" s="1" t="s">
        <v>75</v>
      </c>
      <c r="B26" s="32"/>
      <c r="D26" s="34"/>
      <c r="G26" s="7"/>
      <c r="I26" s="21"/>
      <c r="J26" s="3"/>
      <c r="K26" s="21"/>
    </row>
    <row r="27" spans="1:11" s="7" customFormat="1" ht="20.25" customHeight="1" x14ac:dyDescent="0.35">
      <c r="A27" s="5" t="s">
        <v>48</v>
      </c>
      <c r="B27" s="35"/>
      <c r="D27" s="8"/>
      <c r="I27" s="21"/>
      <c r="J27" s="3"/>
      <c r="K27" s="21"/>
    </row>
    <row r="28" spans="1:11" s="7" customFormat="1" ht="20.25" customHeight="1" x14ac:dyDescent="0.35">
      <c r="A28" s="5"/>
      <c r="B28" s="35"/>
      <c r="D28" s="8"/>
      <c r="I28" s="21"/>
      <c r="J28" s="3"/>
      <c r="K28" s="21"/>
    </row>
    <row r="29" spans="1:11" s="7" customFormat="1" ht="20.25" customHeight="1" x14ac:dyDescent="0.35">
      <c r="A29" s="5"/>
      <c r="B29" s="9"/>
      <c r="C29" s="10"/>
      <c r="D29" s="144" t="s">
        <v>47</v>
      </c>
      <c r="E29" s="145"/>
      <c r="F29" s="145"/>
      <c r="I29" s="21"/>
      <c r="J29" s="3"/>
      <c r="K29" s="21"/>
    </row>
    <row r="30" spans="1:11" ht="20.25" customHeight="1" x14ac:dyDescent="0.35">
      <c r="A30" s="5" t="s">
        <v>67</v>
      </c>
      <c r="B30" s="11" t="s">
        <v>0</v>
      </c>
      <c r="C30" s="10"/>
      <c r="D30" s="9">
        <v>2025</v>
      </c>
      <c r="E30" s="9"/>
      <c r="F30" s="9">
        <v>2024</v>
      </c>
      <c r="G30" s="7"/>
      <c r="I30" s="21"/>
      <c r="K30" s="21"/>
    </row>
    <row r="31" spans="1:11" ht="20.25" hidden="1" customHeight="1" x14ac:dyDescent="0.35">
      <c r="A31" s="5"/>
      <c r="B31" s="11"/>
      <c r="C31" s="10"/>
      <c r="D31" s="12"/>
      <c r="E31" s="9"/>
      <c r="F31" s="9" t="s">
        <v>76</v>
      </c>
      <c r="G31" s="7"/>
      <c r="I31" s="21"/>
      <c r="K31" s="21"/>
    </row>
    <row r="32" spans="1:11" ht="20.25" customHeight="1" x14ac:dyDescent="0.35">
      <c r="A32" s="13"/>
      <c r="B32" s="11"/>
      <c r="C32" s="10"/>
      <c r="D32" s="142" t="s">
        <v>30</v>
      </c>
      <c r="E32" s="143"/>
      <c r="F32" s="143"/>
      <c r="G32" s="7"/>
      <c r="I32" s="21"/>
      <c r="K32" s="21"/>
    </row>
    <row r="33" spans="1:14" ht="20.25" customHeight="1" x14ac:dyDescent="0.35">
      <c r="A33" s="15" t="s">
        <v>25</v>
      </c>
      <c r="B33" s="11"/>
      <c r="D33" s="16"/>
      <c r="E33" s="17"/>
      <c r="F33" s="17"/>
      <c r="G33" s="7"/>
      <c r="I33" s="21"/>
      <c r="K33" s="21"/>
    </row>
    <row r="34" spans="1:14" ht="20.25" customHeight="1" x14ac:dyDescent="0.35">
      <c r="A34" s="23" t="s">
        <v>117</v>
      </c>
      <c r="B34" s="11" t="s">
        <v>133</v>
      </c>
      <c r="D34" s="4">
        <v>1130000000</v>
      </c>
      <c r="E34" s="17"/>
      <c r="F34" s="4">
        <v>985000000</v>
      </c>
      <c r="G34" s="8"/>
      <c r="H34" s="20"/>
      <c r="I34" s="21"/>
      <c r="K34" s="22"/>
    </row>
    <row r="35" spans="1:14" ht="20.25" customHeight="1" x14ac:dyDescent="0.35">
      <c r="A35" s="23" t="s">
        <v>114</v>
      </c>
      <c r="B35" s="11" t="s">
        <v>134</v>
      </c>
      <c r="D35" s="4">
        <v>236521943</v>
      </c>
      <c r="E35" s="17"/>
      <c r="F35" s="4">
        <v>385222755</v>
      </c>
      <c r="G35" s="8"/>
      <c r="H35" s="20"/>
      <c r="I35" s="21"/>
      <c r="K35" s="22"/>
    </row>
    <row r="36" spans="1:14" ht="20.25" customHeight="1" x14ac:dyDescent="0.35">
      <c r="A36" s="23" t="s">
        <v>141</v>
      </c>
      <c r="B36" s="11" t="s">
        <v>134</v>
      </c>
      <c r="D36" s="4">
        <v>27481022</v>
      </c>
      <c r="E36" s="17"/>
      <c r="F36" s="4">
        <v>32383959</v>
      </c>
      <c r="G36" s="8"/>
      <c r="H36" s="20"/>
      <c r="I36" s="21"/>
      <c r="K36" s="22"/>
    </row>
    <row r="37" spans="1:14" ht="20.25" customHeight="1" x14ac:dyDescent="0.35">
      <c r="A37" s="23" t="s">
        <v>78</v>
      </c>
      <c r="B37" s="11">
        <v>17</v>
      </c>
      <c r="D37" s="4">
        <v>9199614</v>
      </c>
      <c r="E37" s="17"/>
      <c r="F37" s="4">
        <v>6751640</v>
      </c>
      <c r="G37" s="8"/>
      <c r="H37" s="20"/>
      <c r="I37" s="21"/>
      <c r="K37" s="22"/>
      <c r="N37" s="21"/>
    </row>
    <row r="38" spans="1:14" ht="20.25" hidden="1" customHeight="1" x14ac:dyDescent="0.35">
      <c r="A38" s="23" t="s">
        <v>71</v>
      </c>
      <c r="B38" s="11" t="s">
        <v>98</v>
      </c>
      <c r="D38" s="37"/>
      <c r="E38" s="17"/>
      <c r="F38" s="37"/>
      <c r="G38" s="8"/>
      <c r="I38" s="21"/>
      <c r="K38" s="22"/>
    </row>
    <row r="39" spans="1:14" ht="20.25" customHeight="1" x14ac:dyDescent="0.35">
      <c r="A39" s="23" t="s">
        <v>93</v>
      </c>
      <c r="B39" s="11">
        <v>17</v>
      </c>
      <c r="D39" s="37">
        <v>104219567</v>
      </c>
      <c r="E39" s="17"/>
      <c r="F39" s="37">
        <v>27052785</v>
      </c>
      <c r="G39" s="8"/>
      <c r="H39" s="20"/>
      <c r="I39" s="21"/>
      <c r="K39" s="22"/>
    </row>
    <row r="40" spans="1:14" ht="20.25" customHeight="1" x14ac:dyDescent="0.35">
      <c r="A40" s="18" t="s">
        <v>3</v>
      </c>
      <c r="B40" s="11"/>
      <c r="D40" s="29">
        <v>18416935</v>
      </c>
      <c r="E40" s="17"/>
      <c r="F40" s="29">
        <v>17051648</v>
      </c>
      <c r="G40" s="8"/>
      <c r="H40" s="20"/>
      <c r="I40" s="21"/>
      <c r="K40" s="22"/>
    </row>
    <row r="41" spans="1:14" s="27" customFormat="1" ht="20.25" customHeight="1" x14ac:dyDescent="0.3">
      <c r="A41" s="24" t="s">
        <v>19</v>
      </c>
      <c r="B41" s="11"/>
      <c r="C41" s="3"/>
      <c r="D41" s="59">
        <f>SUM(D34:D40)</f>
        <v>1525839081</v>
      </c>
      <c r="E41" s="38"/>
      <c r="F41" s="60">
        <f>SUM(F34:F40)</f>
        <v>1453462787</v>
      </c>
      <c r="G41" s="40"/>
      <c r="H41" s="26"/>
      <c r="I41" s="21"/>
      <c r="J41" s="3"/>
      <c r="K41" s="21"/>
    </row>
    <row r="42" spans="1:14" s="27" customFormat="1" ht="20.25" customHeight="1" x14ac:dyDescent="0.3">
      <c r="A42" s="24"/>
      <c r="B42" s="11"/>
      <c r="C42" s="3"/>
      <c r="D42" s="41"/>
      <c r="E42" s="38"/>
      <c r="F42" s="41"/>
      <c r="G42" s="40"/>
      <c r="I42" s="21"/>
      <c r="J42" s="3"/>
      <c r="K42" s="21"/>
    </row>
    <row r="43" spans="1:14" ht="20.25" customHeight="1" x14ac:dyDescent="0.3">
      <c r="A43" s="15" t="s">
        <v>90</v>
      </c>
      <c r="B43" s="11"/>
      <c r="E43" s="17"/>
      <c r="F43" s="4"/>
      <c r="G43" s="40"/>
      <c r="I43" s="21"/>
      <c r="K43" s="21"/>
    </row>
    <row r="44" spans="1:14" ht="20.25" customHeight="1" x14ac:dyDescent="0.35">
      <c r="A44" s="23" t="s">
        <v>79</v>
      </c>
      <c r="B44" s="11">
        <v>17</v>
      </c>
      <c r="D44" s="4">
        <v>12931777</v>
      </c>
      <c r="E44" s="17"/>
      <c r="F44" s="4">
        <v>8664120</v>
      </c>
      <c r="G44" s="8"/>
      <c r="H44" s="20"/>
      <c r="I44" s="21"/>
      <c r="K44" s="22"/>
      <c r="M44" s="21"/>
    </row>
    <row r="45" spans="1:14" ht="20.25" customHeight="1" x14ac:dyDescent="0.35">
      <c r="A45" s="23" t="s">
        <v>142</v>
      </c>
      <c r="B45" s="11">
        <v>10</v>
      </c>
      <c r="D45" s="4">
        <v>119298968</v>
      </c>
      <c r="E45" s="40"/>
      <c r="F45" s="4">
        <v>130526776</v>
      </c>
      <c r="G45" s="8"/>
      <c r="H45" s="20"/>
      <c r="I45" s="21"/>
      <c r="K45" s="22"/>
    </row>
    <row r="46" spans="1:14" ht="20.25" customHeight="1" x14ac:dyDescent="0.3">
      <c r="A46" s="24" t="s">
        <v>91</v>
      </c>
      <c r="B46" s="11"/>
      <c r="D46" s="59">
        <f>SUM(D44:D45)</f>
        <v>132230745</v>
      </c>
      <c r="E46" s="40"/>
      <c r="F46" s="60">
        <f>SUM(F44:F45)</f>
        <v>139190896</v>
      </c>
      <c r="G46" s="40"/>
      <c r="H46" s="26"/>
      <c r="I46" s="21"/>
      <c r="K46" s="21"/>
    </row>
    <row r="47" spans="1:14" ht="20.25" customHeight="1" x14ac:dyDescent="0.3">
      <c r="A47" s="24"/>
      <c r="B47" s="11"/>
      <c r="D47" s="42"/>
      <c r="E47" s="40"/>
      <c r="F47" s="42"/>
      <c r="G47" s="40"/>
      <c r="I47" s="21"/>
      <c r="K47" s="21"/>
    </row>
    <row r="48" spans="1:14" s="27" customFormat="1" ht="20.25" customHeight="1" x14ac:dyDescent="0.3">
      <c r="A48" s="24" t="s">
        <v>20</v>
      </c>
      <c r="B48" s="11"/>
      <c r="C48" s="3"/>
      <c r="D48" s="62">
        <f>D41+D46</f>
        <v>1658069826</v>
      </c>
      <c r="E48" s="38"/>
      <c r="F48" s="61">
        <f>F41+F46</f>
        <v>1592653683</v>
      </c>
      <c r="G48" s="40"/>
      <c r="I48" s="21"/>
      <c r="J48" s="3"/>
      <c r="K48" s="21"/>
    </row>
    <row r="49" spans="1:11" s="27" customFormat="1" ht="20.25" customHeight="1" x14ac:dyDescent="0.3">
      <c r="A49" s="24"/>
      <c r="B49" s="11"/>
      <c r="C49" s="3"/>
      <c r="D49" s="41"/>
      <c r="E49" s="38"/>
      <c r="F49" s="43"/>
      <c r="G49" s="40"/>
      <c r="I49" s="21"/>
      <c r="J49" s="3"/>
      <c r="K49" s="21"/>
    </row>
    <row r="50" spans="1:11" s="33" customFormat="1" ht="20.25" customHeight="1" x14ac:dyDescent="0.4">
      <c r="A50" s="1" t="s">
        <v>75</v>
      </c>
      <c r="B50" s="32"/>
      <c r="D50" s="34"/>
      <c r="G50" s="40"/>
      <c r="I50" s="21"/>
      <c r="J50" s="3"/>
      <c r="K50" s="21"/>
    </row>
    <row r="51" spans="1:11" s="7" customFormat="1" ht="20.25" customHeight="1" x14ac:dyDescent="0.35">
      <c r="A51" s="5" t="s">
        <v>48</v>
      </c>
      <c r="B51" s="35"/>
      <c r="D51" s="8"/>
      <c r="I51" s="21"/>
      <c r="J51" s="3"/>
      <c r="K51" s="21"/>
    </row>
    <row r="52" spans="1:11" s="7" customFormat="1" ht="20.25" customHeight="1" x14ac:dyDescent="0.35">
      <c r="A52" s="5"/>
      <c r="B52" s="35"/>
      <c r="D52" s="8"/>
      <c r="I52" s="21"/>
      <c r="J52" s="3"/>
      <c r="K52" s="21"/>
    </row>
    <row r="53" spans="1:11" s="7" customFormat="1" ht="20.25" customHeight="1" x14ac:dyDescent="0.35">
      <c r="A53" s="5"/>
      <c r="B53" s="9"/>
      <c r="C53" s="10"/>
      <c r="D53" s="144" t="s">
        <v>47</v>
      </c>
      <c r="E53" s="145"/>
      <c r="F53" s="145"/>
      <c r="G53" s="36"/>
      <c r="I53" s="21"/>
      <c r="J53" s="3"/>
      <c r="K53" s="21"/>
    </row>
    <row r="54" spans="1:11" ht="20.25" customHeight="1" x14ac:dyDescent="0.3">
      <c r="A54" s="5" t="s">
        <v>67</v>
      </c>
      <c r="B54" s="11" t="s">
        <v>0</v>
      </c>
      <c r="C54" s="10"/>
      <c r="D54" s="9">
        <v>2025</v>
      </c>
      <c r="E54" s="9"/>
      <c r="F54" s="9">
        <v>2024</v>
      </c>
      <c r="G54" s="9"/>
      <c r="I54" s="21"/>
      <c r="K54" s="21"/>
    </row>
    <row r="55" spans="1:11" ht="20.25" customHeight="1" x14ac:dyDescent="0.3">
      <c r="A55" s="13"/>
      <c r="B55" s="11"/>
      <c r="C55" s="10"/>
      <c r="D55" s="142" t="s">
        <v>30</v>
      </c>
      <c r="E55" s="143"/>
      <c r="F55" s="143"/>
      <c r="G55" s="14"/>
      <c r="I55" s="21"/>
      <c r="K55" s="21"/>
    </row>
    <row r="56" spans="1:11" ht="20.25" customHeight="1" x14ac:dyDescent="0.3">
      <c r="A56" s="15" t="s">
        <v>68</v>
      </c>
      <c r="B56" s="11"/>
      <c r="E56" s="17"/>
      <c r="F56" s="40"/>
      <c r="G56" s="40"/>
      <c r="I56" s="21"/>
      <c r="K56" s="21"/>
    </row>
    <row r="57" spans="1:11" ht="20.25" customHeight="1" x14ac:dyDescent="0.3">
      <c r="A57" s="23" t="s">
        <v>143</v>
      </c>
      <c r="B57" s="11"/>
      <c r="E57" s="17"/>
      <c r="F57" s="40"/>
      <c r="G57" s="40"/>
      <c r="I57" s="21"/>
      <c r="K57" s="21"/>
    </row>
    <row r="58" spans="1:11" ht="20.25" customHeight="1" x14ac:dyDescent="0.3">
      <c r="A58" s="23" t="s">
        <v>40</v>
      </c>
      <c r="B58" s="11"/>
      <c r="E58" s="17"/>
      <c r="F58" s="40"/>
      <c r="G58" s="40"/>
      <c r="I58" s="21"/>
      <c r="K58" s="21"/>
    </row>
    <row r="59" spans="1:11" ht="20.25" customHeight="1" thickBot="1" x14ac:dyDescent="0.35">
      <c r="A59" s="44" t="s">
        <v>103</v>
      </c>
      <c r="B59" s="11"/>
      <c r="D59" s="45">
        <v>480000000</v>
      </c>
      <c r="E59" s="17"/>
      <c r="F59" s="45">
        <v>480000000</v>
      </c>
      <c r="G59" s="40"/>
      <c r="I59" s="21"/>
      <c r="K59" s="21"/>
    </row>
    <row r="60" spans="1:11" ht="20.25" customHeight="1" thickTop="1" x14ac:dyDescent="0.3">
      <c r="A60" s="23" t="s">
        <v>32</v>
      </c>
      <c r="B60" s="11"/>
      <c r="E60" s="17"/>
      <c r="F60" s="4"/>
      <c r="G60" s="40"/>
      <c r="I60" s="21"/>
      <c r="K60" s="21"/>
    </row>
    <row r="61" spans="1:11" ht="20.25" customHeight="1" x14ac:dyDescent="0.3">
      <c r="A61" s="44" t="s">
        <v>103</v>
      </c>
      <c r="B61" s="11"/>
      <c r="D61" s="46">
        <v>480000000</v>
      </c>
      <c r="E61" s="17"/>
      <c r="F61" s="46">
        <v>480000000</v>
      </c>
      <c r="G61" s="40"/>
      <c r="I61" s="21"/>
      <c r="K61" s="21"/>
    </row>
    <row r="62" spans="1:11" ht="20.25" customHeight="1" x14ac:dyDescent="0.3">
      <c r="A62" s="23" t="s">
        <v>65</v>
      </c>
      <c r="F62" s="4"/>
      <c r="G62" s="40"/>
      <c r="I62" s="21"/>
      <c r="K62" s="21"/>
    </row>
    <row r="63" spans="1:11" ht="20.25" customHeight="1" x14ac:dyDescent="0.3">
      <c r="A63" s="47" t="s">
        <v>64</v>
      </c>
      <c r="B63" s="11"/>
      <c r="D63" s="4">
        <v>507500000</v>
      </c>
      <c r="E63" s="17"/>
      <c r="F63" s="4">
        <v>507500000</v>
      </c>
      <c r="G63" s="40"/>
      <c r="I63" s="21"/>
      <c r="K63" s="21"/>
    </row>
    <row r="64" spans="1:11" ht="20.25" customHeight="1" x14ac:dyDescent="0.3">
      <c r="A64" s="18" t="s">
        <v>21</v>
      </c>
      <c r="B64" s="11"/>
      <c r="E64" s="17"/>
      <c r="F64" s="4"/>
      <c r="G64" s="40"/>
      <c r="I64" s="21"/>
      <c r="K64" s="21"/>
    </row>
    <row r="65" spans="1:11" ht="20.25" customHeight="1" x14ac:dyDescent="0.3">
      <c r="A65" s="18" t="s">
        <v>37</v>
      </c>
      <c r="B65" s="11"/>
      <c r="E65" s="17"/>
      <c r="F65" s="4"/>
      <c r="G65" s="40"/>
      <c r="I65" s="21"/>
      <c r="K65" s="21"/>
    </row>
    <row r="66" spans="1:11" ht="20.25" customHeight="1" x14ac:dyDescent="0.3">
      <c r="A66" s="23" t="s">
        <v>38</v>
      </c>
      <c r="B66" s="11">
        <v>11</v>
      </c>
      <c r="D66" s="4">
        <v>48000000</v>
      </c>
      <c r="E66" s="17"/>
      <c r="F66" s="4">
        <v>48000000</v>
      </c>
      <c r="G66" s="40"/>
      <c r="I66" s="21"/>
      <c r="K66" s="21"/>
    </row>
    <row r="67" spans="1:11" ht="20.25" customHeight="1" x14ac:dyDescent="0.3">
      <c r="A67" s="40" t="s">
        <v>22</v>
      </c>
      <c r="B67" s="48"/>
      <c r="C67" s="40"/>
      <c r="D67" s="4">
        <v>322718613</v>
      </c>
      <c r="E67" s="17"/>
      <c r="F67" s="4">
        <v>448422102</v>
      </c>
      <c r="G67" s="40"/>
      <c r="H67" s="20"/>
      <c r="I67" s="21"/>
      <c r="K67" s="22"/>
    </row>
    <row r="68" spans="1:11" ht="20.25" customHeight="1" x14ac:dyDescent="0.3">
      <c r="A68" s="49" t="s">
        <v>77</v>
      </c>
      <c r="B68" s="50"/>
      <c r="C68" s="40"/>
      <c r="E68" s="17"/>
      <c r="F68" s="4"/>
      <c r="I68" s="21"/>
      <c r="K68" s="21"/>
    </row>
    <row r="69" spans="1:11" ht="20.25" customHeight="1" x14ac:dyDescent="0.3">
      <c r="A69" s="49" t="s">
        <v>127</v>
      </c>
      <c r="B69" s="48" t="s">
        <v>135</v>
      </c>
      <c r="C69" s="40"/>
      <c r="D69" s="51">
        <v>-884267</v>
      </c>
      <c r="E69" s="17"/>
      <c r="F69" s="51">
        <v>-2780870</v>
      </c>
      <c r="H69" s="20"/>
      <c r="I69" s="21"/>
      <c r="K69" s="22"/>
    </row>
    <row r="70" spans="1:11" s="27" customFormat="1" ht="20.25" customHeight="1" x14ac:dyDescent="0.3">
      <c r="A70" s="24" t="s">
        <v>69</v>
      </c>
      <c r="B70" s="11"/>
      <c r="C70" s="3"/>
      <c r="D70" s="56">
        <f>SUM(D61:D69)</f>
        <v>1357334346</v>
      </c>
      <c r="E70" s="38"/>
      <c r="F70" s="55">
        <f>SUM(F61:F69)</f>
        <v>1481141232</v>
      </c>
      <c r="G70" s="3"/>
      <c r="I70" s="21"/>
      <c r="J70" s="3"/>
      <c r="K70" s="21"/>
    </row>
    <row r="71" spans="1:11" s="27" customFormat="1" ht="20.25" customHeight="1" x14ac:dyDescent="0.3">
      <c r="A71" s="24"/>
      <c r="B71" s="11"/>
      <c r="C71" s="3"/>
      <c r="D71" s="52"/>
      <c r="E71" s="38"/>
      <c r="F71" s="52"/>
      <c r="G71" s="3"/>
      <c r="I71" s="21"/>
      <c r="J71" s="3"/>
      <c r="K71" s="21"/>
    </row>
    <row r="72" spans="1:11" s="27" customFormat="1" ht="20.25" customHeight="1" thickBot="1" x14ac:dyDescent="0.35">
      <c r="A72" s="24" t="s">
        <v>70</v>
      </c>
      <c r="B72" s="11"/>
      <c r="C72" s="3"/>
      <c r="D72" s="57">
        <f>SUM(D48+D70)</f>
        <v>3015404172</v>
      </c>
      <c r="E72" s="38"/>
      <c r="F72" s="58">
        <f>SUM(F48+F70)</f>
        <v>3073794915</v>
      </c>
      <c r="G72" s="3"/>
      <c r="I72" s="21"/>
      <c r="J72" s="3"/>
      <c r="K72" s="21"/>
    </row>
    <row r="73" spans="1:11" ht="20.25" customHeight="1" thickTop="1" x14ac:dyDescent="0.3">
      <c r="B73" s="11"/>
      <c r="D73" s="22">
        <f>D72-D24</f>
        <v>0</v>
      </c>
      <c r="E73" s="22"/>
      <c r="F73" s="22">
        <f>F72-F24</f>
        <v>0</v>
      </c>
      <c r="I73" s="21"/>
    </row>
    <row r="74" spans="1:11" ht="20.25" customHeight="1" x14ac:dyDescent="0.3">
      <c r="B74" s="11"/>
    </row>
    <row r="75" spans="1:11" ht="20.25" customHeight="1" x14ac:dyDescent="0.3">
      <c r="B75" s="11"/>
    </row>
    <row r="76" spans="1:11" ht="20.25" customHeight="1" x14ac:dyDescent="0.3">
      <c r="B76" s="11"/>
    </row>
    <row r="77" spans="1:11" ht="20.25" customHeight="1" x14ac:dyDescent="0.3">
      <c r="B77" s="11"/>
    </row>
    <row r="78" spans="1:11" ht="20.25" customHeight="1" x14ac:dyDescent="0.3">
      <c r="B78" s="11"/>
    </row>
    <row r="79" spans="1:11" ht="20.25" customHeight="1" x14ac:dyDescent="0.3">
      <c r="B79" s="11"/>
    </row>
    <row r="80" spans="1:11" ht="20.25" customHeight="1" x14ac:dyDescent="0.3">
      <c r="B80" s="11"/>
    </row>
    <row r="81" spans="2:2" ht="20.25" customHeight="1" x14ac:dyDescent="0.3">
      <c r="B81" s="11"/>
    </row>
    <row r="82" spans="2:2" ht="20.25" customHeight="1" x14ac:dyDescent="0.3">
      <c r="B82" s="11"/>
    </row>
    <row r="83" spans="2:2" ht="20.25" customHeight="1" x14ac:dyDescent="0.3">
      <c r="B83" s="11"/>
    </row>
    <row r="84" spans="2:2" ht="20.25" customHeight="1" x14ac:dyDescent="0.3">
      <c r="B84" s="11"/>
    </row>
    <row r="85" spans="2:2" ht="20.25" customHeight="1" x14ac:dyDescent="0.3">
      <c r="B85" s="11"/>
    </row>
    <row r="86" spans="2:2" ht="20.25" customHeight="1" x14ac:dyDescent="0.3">
      <c r="B86" s="11"/>
    </row>
    <row r="87" spans="2:2" ht="20.25" customHeight="1" x14ac:dyDescent="0.3">
      <c r="B87" s="11"/>
    </row>
    <row r="88" spans="2:2" ht="20.25" customHeight="1" x14ac:dyDescent="0.3">
      <c r="B88" s="11"/>
    </row>
    <row r="89" spans="2:2" ht="20.25" customHeight="1" x14ac:dyDescent="0.3">
      <c r="B89" s="11"/>
    </row>
    <row r="90" spans="2:2" ht="20.25" customHeight="1" x14ac:dyDescent="0.3">
      <c r="B90" s="11"/>
    </row>
    <row r="91" spans="2:2" ht="20.25" customHeight="1" x14ac:dyDescent="0.3">
      <c r="B91" s="11"/>
    </row>
    <row r="92" spans="2:2" ht="20.25" customHeight="1" x14ac:dyDescent="0.3">
      <c r="B92" s="11"/>
    </row>
    <row r="93" spans="2:2" ht="20.25" customHeight="1" x14ac:dyDescent="0.3">
      <c r="B93" s="11"/>
    </row>
    <row r="94" spans="2:2" ht="20.25" customHeight="1" x14ac:dyDescent="0.3">
      <c r="B94" s="11"/>
    </row>
    <row r="95" spans="2:2" ht="20.25" customHeight="1" x14ac:dyDescent="0.3">
      <c r="B95" s="11"/>
    </row>
    <row r="96" spans="2:2" ht="20.25" customHeight="1" x14ac:dyDescent="0.3">
      <c r="B96" s="11"/>
    </row>
    <row r="97" spans="2:2" ht="20.25" customHeight="1" x14ac:dyDescent="0.3">
      <c r="B97" s="11"/>
    </row>
    <row r="98" spans="2:2" ht="20.25" customHeight="1" x14ac:dyDescent="0.3">
      <c r="B98" s="11"/>
    </row>
  </sheetData>
  <sheetProtection formatCells="0" formatColumns="0" formatRows="0" insertColumns="0" insertRows="0" insertHyperlinks="0" deleteColumns="0" deleteRows="0" sort="0" autoFilter="0" pivotTables="0"/>
  <mergeCells count="6">
    <mergeCell ref="D55:F55"/>
    <mergeCell ref="D4:F4"/>
    <mergeCell ref="D7:F7"/>
    <mergeCell ref="D29:F29"/>
    <mergeCell ref="D32:F32"/>
    <mergeCell ref="D53:F53"/>
  </mergeCells>
  <phoneticPr fontId="4" type="noConversion"/>
  <pageMargins left="0.8" right="0.8" top="0.48" bottom="0.5" header="0.5" footer="0.5"/>
  <pageSetup paperSize="9" scale="89" firstPageNumber="5" orientation="portrait" useFirstPageNumber="1" r:id="rId1"/>
  <headerFooter alignWithMargins="0">
    <oddFooter>&amp;L  The accompanying notes are an integral part of these financial statements.
&amp;C&amp;P</oddFooter>
  </headerFooter>
  <rowBreaks count="2" manualBreakCount="2">
    <brk id="25" max="16383" man="1"/>
    <brk id="49" max="6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62"/>
  <sheetViews>
    <sheetView showGridLines="0" view="pageBreakPreview" zoomScale="92" zoomScaleNormal="90" zoomScaleSheetLayoutView="92" workbookViewId="0">
      <selection activeCell="D19" sqref="D19"/>
    </sheetView>
  </sheetViews>
  <sheetFormatPr defaultColWidth="9.1796875" defaultRowHeight="20.25" customHeight="1" x14ac:dyDescent="0.3"/>
  <cols>
    <col min="1" max="1" width="53.08984375" style="3" customWidth="1"/>
    <col min="2" max="2" width="7.08984375" style="3" customWidth="1"/>
    <col min="3" max="3" width="2.6328125" style="3" customWidth="1"/>
    <col min="4" max="4" width="16" style="4" customWidth="1"/>
    <col min="5" max="5" width="2.81640625" style="3" customWidth="1"/>
    <col min="6" max="6" width="15.6328125" style="3" customWidth="1"/>
    <col min="7" max="7" width="17.54296875" style="3" bestFit="1" customWidth="1"/>
    <col min="8" max="8" width="18.1796875" style="3" customWidth="1"/>
    <col min="9" max="9" width="20.36328125" style="3" customWidth="1"/>
    <col min="10" max="10" width="26.453125" style="3" customWidth="1"/>
    <col min="11" max="16384" width="9.1796875" style="3"/>
  </cols>
  <sheetData>
    <row r="1" spans="1:11" ht="20.25" customHeight="1" x14ac:dyDescent="0.35">
      <c r="A1" s="1" t="s">
        <v>75</v>
      </c>
      <c r="B1" s="14"/>
    </row>
    <row r="2" spans="1:11" s="7" customFormat="1" ht="20.25" customHeight="1" x14ac:dyDescent="0.35">
      <c r="A2" s="5" t="s">
        <v>49</v>
      </c>
      <c r="B2" s="63"/>
      <c r="D2" s="8"/>
    </row>
    <row r="3" spans="1:11" s="7" customFormat="1" ht="20.25" customHeight="1" x14ac:dyDescent="0.35">
      <c r="A3" s="5"/>
      <c r="B3" s="63"/>
      <c r="D3" s="8"/>
    </row>
    <row r="4" spans="1:11" s="7" customFormat="1" ht="20.25" customHeight="1" x14ac:dyDescent="0.35">
      <c r="A4" s="5"/>
      <c r="B4" s="14"/>
      <c r="C4" s="10"/>
      <c r="D4" s="146" t="s">
        <v>151</v>
      </c>
      <c r="E4" s="147"/>
      <c r="F4" s="147"/>
    </row>
    <row r="5" spans="1:11" ht="20.25" customHeight="1" x14ac:dyDescent="0.3">
      <c r="B5" s="11" t="s">
        <v>0</v>
      </c>
      <c r="C5" s="10"/>
      <c r="D5" s="9">
        <v>2025</v>
      </c>
      <c r="E5" s="9"/>
      <c r="F5" s="9">
        <v>2024</v>
      </c>
    </row>
    <row r="6" spans="1:11" ht="20.25" hidden="1" customHeight="1" x14ac:dyDescent="0.3">
      <c r="B6" s="11"/>
      <c r="C6" s="10"/>
      <c r="D6" s="12"/>
      <c r="E6" s="9"/>
      <c r="F6" s="9" t="s">
        <v>76</v>
      </c>
    </row>
    <row r="7" spans="1:11" ht="20.25" customHeight="1" x14ac:dyDescent="0.3">
      <c r="B7" s="11"/>
      <c r="C7" s="10"/>
      <c r="D7" s="142" t="s">
        <v>30</v>
      </c>
      <c r="E7" s="143"/>
      <c r="F7" s="143"/>
    </row>
    <row r="8" spans="1:11" ht="20.25" customHeight="1" x14ac:dyDescent="0.3">
      <c r="A8" s="64" t="s">
        <v>109</v>
      </c>
      <c r="B8" s="11"/>
      <c r="D8" s="16"/>
      <c r="E8" s="17"/>
      <c r="F8" s="17"/>
    </row>
    <row r="9" spans="1:11" ht="20.25" customHeight="1" x14ac:dyDescent="0.3">
      <c r="A9" s="3" t="s">
        <v>13</v>
      </c>
      <c r="B9" s="11" t="s">
        <v>112</v>
      </c>
      <c r="D9" s="4">
        <v>6797784961</v>
      </c>
      <c r="E9" s="17"/>
      <c r="F9" s="4">
        <v>7692582964</v>
      </c>
      <c r="G9" s="40"/>
      <c r="H9" s="20"/>
      <c r="I9" s="21"/>
      <c r="J9" s="21"/>
      <c r="K9" s="22"/>
    </row>
    <row r="10" spans="1:11" ht="20.25" customHeight="1" x14ac:dyDescent="0.3">
      <c r="A10" s="10" t="s">
        <v>100</v>
      </c>
      <c r="B10" s="11"/>
      <c r="D10" s="65">
        <v>31082436</v>
      </c>
      <c r="E10" s="17"/>
      <c r="F10" s="65">
        <v>144588296</v>
      </c>
      <c r="G10" s="40"/>
    </row>
    <row r="11" spans="1:11" ht="20.25" customHeight="1" x14ac:dyDescent="0.3">
      <c r="A11" s="10" t="s">
        <v>56</v>
      </c>
      <c r="B11" s="11"/>
      <c r="D11" s="65">
        <v>0</v>
      </c>
      <c r="E11" s="17"/>
      <c r="F11" s="65">
        <v>3730056</v>
      </c>
      <c r="G11" s="40"/>
      <c r="H11" s="20"/>
      <c r="I11" s="21"/>
      <c r="J11" s="21"/>
    </row>
    <row r="12" spans="1:11" ht="20.25" customHeight="1" x14ac:dyDescent="0.3">
      <c r="A12" s="3" t="s">
        <v>4</v>
      </c>
      <c r="B12" s="11"/>
      <c r="D12" s="29">
        <v>2596571</v>
      </c>
      <c r="E12" s="17"/>
      <c r="F12" s="29">
        <v>3575812</v>
      </c>
      <c r="G12" s="40"/>
      <c r="H12" s="20"/>
      <c r="I12" s="21"/>
      <c r="J12" s="21"/>
    </row>
    <row r="13" spans="1:11" s="27" customFormat="1" ht="20.25" customHeight="1" x14ac:dyDescent="0.3">
      <c r="A13" s="13" t="s">
        <v>110</v>
      </c>
      <c r="B13" s="11"/>
      <c r="C13" s="3"/>
      <c r="D13" s="83">
        <f>SUM(D9:D12)</f>
        <v>6831463968</v>
      </c>
      <c r="E13" s="38"/>
      <c r="F13" s="55">
        <f>SUM(F9:F12)</f>
        <v>7844477128</v>
      </c>
      <c r="G13" s="66"/>
      <c r="H13" s="26"/>
    </row>
    <row r="14" spans="1:11" ht="20.25" customHeight="1" x14ac:dyDescent="0.3">
      <c r="A14" s="27"/>
      <c r="B14" s="11"/>
      <c r="D14" s="28"/>
      <c r="E14" s="17"/>
      <c r="F14" s="4"/>
      <c r="G14" s="40"/>
    </row>
    <row r="15" spans="1:11" ht="20.25" customHeight="1" x14ac:dyDescent="0.3">
      <c r="A15" s="64" t="s">
        <v>14</v>
      </c>
      <c r="B15" s="11"/>
      <c r="E15" s="17"/>
      <c r="F15" s="4"/>
      <c r="G15" s="40"/>
    </row>
    <row r="16" spans="1:11" ht="20.25" customHeight="1" x14ac:dyDescent="0.3">
      <c r="A16" s="3" t="s">
        <v>23</v>
      </c>
      <c r="B16" s="11" t="s">
        <v>101</v>
      </c>
      <c r="D16" s="67">
        <v>6546772506</v>
      </c>
      <c r="E16" s="68"/>
      <c r="F16" s="67">
        <v>7616415492</v>
      </c>
      <c r="G16" s="40"/>
      <c r="H16" s="20"/>
      <c r="I16" s="21"/>
      <c r="J16" s="21"/>
    </row>
    <row r="17" spans="1:10" ht="20.25" customHeight="1" x14ac:dyDescent="0.3">
      <c r="A17" s="10" t="s">
        <v>62</v>
      </c>
      <c r="B17" s="11"/>
      <c r="D17" s="67">
        <v>110299790</v>
      </c>
      <c r="E17" s="68"/>
      <c r="F17" s="67">
        <v>121809689</v>
      </c>
      <c r="G17" s="40"/>
      <c r="H17" s="20"/>
      <c r="I17" s="21"/>
      <c r="J17" s="21"/>
    </row>
    <row r="18" spans="1:10" ht="20.25" customHeight="1" x14ac:dyDescent="0.3">
      <c r="A18" s="3" t="s">
        <v>41</v>
      </c>
      <c r="B18" s="11">
        <v>4</v>
      </c>
      <c r="D18" s="67">
        <v>101535139</v>
      </c>
      <c r="E18" s="68"/>
      <c r="F18" s="67">
        <v>100186589</v>
      </c>
      <c r="G18" s="40"/>
      <c r="H18" s="20"/>
      <c r="I18" s="21"/>
      <c r="J18" s="21"/>
    </row>
    <row r="19" spans="1:10" ht="20.25" customHeight="1" x14ac:dyDescent="0.3">
      <c r="A19" s="3" t="s">
        <v>74</v>
      </c>
      <c r="B19" s="11"/>
      <c r="D19" s="67">
        <v>5970969</v>
      </c>
      <c r="E19" s="17"/>
      <c r="F19" s="136">
        <v>0</v>
      </c>
      <c r="G19" s="40"/>
      <c r="I19" s="21"/>
      <c r="J19" s="21"/>
    </row>
    <row r="20" spans="1:10" ht="20.25" hidden="1" customHeight="1" x14ac:dyDescent="0.3">
      <c r="A20" s="10" t="s">
        <v>66</v>
      </c>
      <c r="B20" s="11">
        <v>4</v>
      </c>
      <c r="D20" s="69"/>
      <c r="E20" s="68"/>
      <c r="F20" s="69">
        <v>0</v>
      </c>
      <c r="G20" s="40"/>
      <c r="H20" s="20"/>
      <c r="I20" s="21"/>
      <c r="J20" s="21"/>
    </row>
    <row r="21" spans="1:10" s="27" customFormat="1" ht="20.25" customHeight="1" x14ac:dyDescent="0.3">
      <c r="A21" s="13" t="s">
        <v>24</v>
      </c>
      <c r="B21" s="11"/>
      <c r="C21" s="3"/>
      <c r="D21" s="53">
        <f>SUM(D16:D20)</f>
        <v>6764578404</v>
      </c>
      <c r="E21" s="38"/>
      <c r="F21" s="54">
        <f>SUM(F16:F20)</f>
        <v>7838411770</v>
      </c>
      <c r="G21" s="49"/>
      <c r="H21" s="26"/>
    </row>
    <row r="22" spans="1:10" ht="20.25" customHeight="1" x14ac:dyDescent="0.3">
      <c r="A22" s="13"/>
      <c r="B22" s="11"/>
      <c r="E22" s="17"/>
      <c r="F22" s="4"/>
      <c r="G22" s="40"/>
    </row>
    <row r="23" spans="1:10" ht="20.25" customHeight="1" x14ac:dyDescent="0.3">
      <c r="A23" s="13" t="s">
        <v>157</v>
      </c>
      <c r="B23" s="11"/>
      <c r="D23" s="84">
        <f>D13-D21</f>
        <v>66885564</v>
      </c>
      <c r="E23" s="71"/>
      <c r="F23" s="84">
        <f>F13-F21</f>
        <v>6065358</v>
      </c>
      <c r="G23" s="40"/>
      <c r="H23" s="43"/>
      <c r="I23" s="22"/>
      <c r="J23" s="67"/>
    </row>
    <row r="24" spans="1:10" ht="20.25" customHeight="1" x14ac:dyDescent="0.3">
      <c r="A24" s="10" t="s">
        <v>42</v>
      </c>
      <c r="B24" s="11"/>
      <c r="D24" s="67">
        <v>-50514057</v>
      </c>
      <c r="E24" s="68"/>
      <c r="F24" s="67">
        <v>-57408212</v>
      </c>
      <c r="G24" s="40"/>
      <c r="H24" s="20"/>
      <c r="I24" s="21"/>
      <c r="J24" s="21"/>
    </row>
    <row r="25" spans="1:10" ht="20.25" customHeight="1" x14ac:dyDescent="0.3">
      <c r="A25" s="10" t="s">
        <v>158</v>
      </c>
      <c r="B25" s="11"/>
      <c r="D25" s="67"/>
      <c r="E25" s="68"/>
      <c r="F25" s="67"/>
      <c r="G25" s="40"/>
    </row>
    <row r="26" spans="1:10" ht="20.25" customHeight="1" x14ac:dyDescent="0.3">
      <c r="A26" s="10" t="s">
        <v>87</v>
      </c>
      <c r="B26" s="11"/>
      <c r="D26" s="69">
        <v>-114797874</v>
      </c>
      <c r="E26" s="67"/>
      <c r="F26" s="69">
        <v>21277795</v>
      </c>
      <c r="G26" s="40"/>
      <c r="H26" s="20"/>
      <c r="I26" s="21"/>
      <c r="J26" s="21"/>
    </row>
    <row r="27" spans="1:10" s="27" customFormat="1" ht="20.25" customHeight="1" x14ac:dyDescent="0.3">
      <c r="A27" s="13" t="s">
        <v>144</v>
      </c>
      <c r="B27" s="11"/>
      <c r="C27" s="3"/>
      <c r="D27" s="84">
        <f>SUM(D23:D26)</f>
        <v>-98426367</v>
      </c>
      <c r="E27" s="71"/>
      <c r="F27" s="84">
        <f>SUM(F23:F26)</f>
        <v>-30065059</v>
      </c>
      <c r="G27" s="40"/>
      <c r="H27" s="20"/>
    </row>
    <row r="28" spans="1:10" ht="20.25" customHeight="1" x14ac:dyDescent="0.3">
      <c r="A28" s="10" t="s">
        <v>145</v>
      </c>
      <c r="B28" s="11">
        <v>14</v>
      </c>
      <c r="D28" s="69">
        <v>20722878</v>
      </c>
      <c r="E28" s="68"/>
      <c r="F28" s="69">
        <v>-6331901</v>
      </c>
      <c r="G28" s="40"/>
      <c r="H28" s="20"/>
      <c r="I28" s="21"/>
      <c r="J28" s="21"/>
    </row>
    <row r="29" spans="1:10" ht="20.25" customHeight="1" x14ac:dyDescent="0.3">
      <c r="A29" s="13" t="s">
        <v>146</v>
      </c>
      <c r="B29" s="11"/>
      <c r="D29" s="85">
        <f>SUM(D27:D28)</f>
        <v>-77703489</v>
      </c>
      <c r="E29" s="67"/>
      <c r="F29" s="85">
        <f>SUM(F27:F28)</f>
        <v>-36396960</v>
      </c>
      <c r="G29" s="40"/>
      <c r="H29" s="20"/>
    </row>
    <row r="30" spans="1:10" ht="20.25" customHeight="1" x14ac:dyDescent="0.3">
      <c r="A30" s="13"/>
      <c r="B30" s="11"/>
      <c r="D30" s="70"/>
      <c r="E30" s="67"/>
      <c r="F30" s="70"/>
      <c r="G30" s="40"/>
    </row>
    <row r="31" spans="1:10" ht="20.25" customHeight="1" x14ac:dyDescent="0.35">
      <c r="A31" s="1" t="s">
        <v>75</v>
      </c>
      <c r="B31" s="14"/>
      <c r="G31" s="40"/>
    </row>
    <row r="32" spans="1:10" s="7" customFormat="1" ht="20.25" customHeight="1" x14ac:dyDescent="0.35">
      <c r="A32" s="5" t="s">
        <v>49</v>
      </c>
      <c r="B32" s="63"/>
      <c r="D32" s="8"/>
      <c r="G32" s="40"/>
      <c r="H32" s="3"/>
    </row>
    <row r="33" spans="1:10" s="7" customFormat="1" ht="20.25" customHeight="1" x14ac:dyDescent="0.35">
      <c r="A33" s="5"/>
      <c r="B33" s="63"/>
      <c r="D33" s="8"/>
      <c r="G33" s="40"/>
      <c r="H33" s="3"/>
    </row>
    <row r="34" spans="1:10" s="7" customFormat="1" ht="20.25" customHeight="1" x14ac:dyDescent="0.35">
      <c r="A34" s="5"/>
      <c r="B34" s="10"/>
      <c r="C34" s="10"/>
      <c r="D34" s="146" t="s">
        <v>151</v>
      </c>
      <c r="E34" s="147"/>
      <c r="F34" s="147"/>
    </row>
    <row r="35" spans="1:10" ht="20.25" customHeight="1" x14ac:dyDescent="0.3">
      <c r="B35" s="11" t="s">
        <v>0</v>
      </c>
      <c r="C35" s="10"/>
      <c r="D35" s="9">
        <v>2025</v>
      </c>
      <c r="E35" s="9"/>
      <c r="F35" s="9">
        <v>2024</v>
      </c>
    </row>
    <row r="36" spans="1:10" ht="20.25" hidden="1" customHeight="1" x14ac:dyDescent="0.3">
      <c r="B36" s="11"/>
      <c r="C36" s="10"/>
      <c r="D36" s="12"/>
      <c r="E36" s="9"/>
      <c r="F36" s="9" t="s">
        <v>76</v>
      </c>
    </row>
    <row r="37" spans="1:10" ht="20.25" customHeight="1" x14ac:dyDescent="0.3">
      <c r="B37" s="11"/>
      <c r="C37" s="10"/>
      <c r="D37" s="142" t="s">
        <v>30</v>
      </c>
      <c r="E37" s="143"/>
      <c r="F37" s="143"/>
    </row>
    <row r="38" spans="1:10" s="27" customFormat="1" ht="20.25" customHeight="1" x14ac:dyDescent="0.3">
      <c r="A38" s="13" t="s">
        <v>45</v>
      </c>
      <c r="B38" s="11"/>
      <c r="C38" s="3"/>
      <c r="D38" s="73"/>
      <c r="E38" s="43"/>
      <c r="F38" s="74"/>
      <c r="G38" s="66"/>
    </row>
    <row r="39" spans="1:10" s="27" customFormat="1" ht="20.25" customHeight="1" x14ac:dyDescent="0.3">
      <c r="A39" s="75" t="s">
        <v>107</v>
      </c>
      <c r="B39" s="11"/>
      <c r="C39" s="3"/>
      <c r="D39" s="73"/>
      <c r="E39" s="43"/>
      <c r="F39" s="74"/>
      <c r="G39" s="66"/>
    </row>
    <row r="40" spans="1:10" s="27" customFormat="1" ht="20" customHeight="1" x14ac:dyDescent="0.3">
      <c r="A40" s="10" t="s">
        <v>126</v>
      </c>
      <c r="B40" s="11"/>
      <c r="C40" s="3"/>
      <c r="D40" s="73">
        <v>2370754</v>
      </c>
      <c r="E40" s="43"/>
      <c r="F40" s="73">
        <v>1099786</v>
      </c>
      <c r="G40" s="66"/>
      <c r="H40" s="26"/>
      <c r="I40" s="21"/>
      <c r="J40" s="21"/>
    </row>
    <row r="41" spans="1:10" s="27" customFormat="1" ht="20.25" customHeight="1" x14ac:dyDescent="0.3">
      <c r="A41" s="10" t="s">
        <v>116</v>
      </c>
      <c r="B41" s="11"/>
      <c r="C41" s="3"/>
      <c r="G41" s="66"/>
      <c r="H41" s="26"/>
      <c r="I41" s="21"/>
      <c r="J41" s="21"/>
    </row>
    <row r="42" spans="1:10" s="27" customFormat="1" ht="20.25" customHeight="1" x14ac:dyDescent="0.3">
      <c r="A42" s="10" t="s">
        <v>106</v>
      </c>
      <c r="B42" s="11" t="s">
        <v>136</v>
      </c>
      <c r="C42" s="3"/>
      <c r="D42" s="76">
        <v>-474151</v>
      </c>
      <c r="E42" s="43"/>
      <c r="F42" s="76">
        <v>-219957</v>
      </c>
      <c r="G42" s="66"/>
      <c r="H42" s="26"/>
      <c r="I42" s="21"/>
      <c r="J42" s="21"/>
    </row>
    <row r="43" spans="1:10" s="27" customFormat="1" ht="20.25" customHeight="1" x14ac:dyDescent="0.3">
      <c r="A43" s="13" t="s">
        <v>105</v>
      </c>
      <c r="B43" s="11"/>
      <c r="C43" s="3"/>
      <c r="D43" s="77"/>
      <c r="E43" s="43"/>
      <c r="F43" s="77"/>
      <c r="G43" s="66"/>
    </row>
    <row r="44" spans="1:10" s="27" customFormat="1" ht="20.25" customHeight="1" x14ac:dyDescent="0.3">
      <c r="A44" s="13" t="s">
        <v>106</v>
      </c>
      <c r="B44" s="11"/>
      <c r="C44" s="3"/>
      <c r="D44" s="86">
        <f>SUM(D40:D42)</f>
        <v>1896603</v>
      </c>
      <c r="E44" s="43"/>
      <c r="F44" s="86">
        <f>SUM(F40:F42)</f>
        <v>879829</v>
      </c>
      <c r="G44" s="66"/>
      <c r="H44" s="26"/>
    </row>
    <row r="45" spans="1:10" s="27" customFormat="1" ht="10" customHeight="1" x14ac:dyDescent="0.3">
      <c r="A45" s="13"/>
      <c r="B45" s="11"/>
      <c r="C45" s="3"/>
      <c r="D45" s="73"/>
      <c r="E45" s="43"/>
      <c r="F45" s="73"/>
      <c r="G45" s="66"/>
    </row>
    <row r="46" spans="1:10" s="27" customFormat="1" ht="19.25" customHeight="1" x14ac:dyDescent="0.3">
      <c r="A46" s="64" t="s">
        <v>104</v>
      </c>
      <c r="B46" s="11"/>
      <c r="C46" s="3"/>
      <c r="D46" s="73"/>
      <c r="E46" s="43"/>
      <c r="F46" s="73"/>
      <c r="G46" s="66"/>
    </row>
    <row r="47" spans="1:10" s="27" customFormat="1" ht="19.25" customHeight="1" x14ac:dyDescent="0.3">
      <c r="A47" s="10" t="s">
        <v>159</v>
      </c>
      <c r="B47" s="11">
        <v>10</v>
      </c>
      <c r="C47" s="3"/>
      <c r="D47" s="137">
        <v>0</v>
      </c>
      <c r="E47" s="79"/>
      <c r="F47" s="78">
        <v>-9262530</v>
      </c>
      <c r="G47" s="66"/>
    </row>
    <row r="48" spans="1:10" s="27" customFormat="1" ht="19.25" customHeight="1" x14ac:dyDescent="0.3">
      <c r="A48" s="10" t="s">
        <v>99</v>
      </c>
      <c r="D48" s="99"/>
      <c r="G48" s="66"/>
    </row>
    <row r="49" spans="1:7" s="27" customFormat="1" ht="19.25" customHeight="1" x14ac:dyDescent="0.3">
      <c r="A49" s="10" t="s">
        <v>128</v>
      </c>
      <c r="B49" s="11">
        <v>14</v>
      </c>
      <c r="C49" s="3"/>
      <c r="D49" s="138">
        <v>0</v>
      </c>
      <c r="E49" s="79"/>
      <c r="F49" s="80">
        <v>1852506</v>
      </c>
      <c r="G49" s="66"/>
    </row>
    <row r="50" spans="1:7" s="27" customFormat="1" ht="19.25" customHeight="1" x14ac:dyDescent="0.3">
      <c r="A50" s="13" t="s">
        <v>129</v>
      </c>
      <c r="B50" s="11"/>
      <c r="C50" s="3"/>
      <c r="D50" s="139">
        <f>D47+D49</f>
        <v>0</v>
      </c>
      <c r="E50" s="79"/>
      <c r="F50" s="87">
        <f>F47+F49</f>
        <v>-7410024</v>
      </c>
      <c r="G50" s="66"/>
    </row>
    <row r="51" spans="1:7" s="27" customFormat="1" ht="19.25" customHeight="1" x14ac:dyDescent="0.3">
      <c r="A51" s="13" t="s">
        <v>156</v>
      </c>
      <c r="B51" s="11"/>
      <c r="C51" s="3"/>
      <c r="D51" s="87">
        <f>D44+D50</f>
        <v>1896603</v>
      </c>
      <c r="E51" s="43"/>
      <c r="F51" s="86">
        <f>F44+F50</f>
        <v>-6530195</v>
      </c>
      <c r="G51" s="66"/>
    </row>
    <row r="52" spans="1:7" s="27" customFormat="1" ht="20.25" customHeight="1" thickBot="1" x14ac:dyDescent="0.35">
      <c r="A52" s="81" t="s">
        <v>147</v>
      </c>
      <c r="B52" s="11"/>
      <c r="C52" s="3"/>
      <c r="D52" s="135">
        <f>D29+D51</f>
        <v>-75806886</v>
      </c>
      <c r="E52" s="43"/>
      <c r="F52" s="88">
        <f>F29+F51</f>
        <v>-42927155</v>
      </c>
      <c r="G52" s="66"/>
    </row>
    <row r="53" spans="1:7" ht="7.75" customHeight="1" thickTop="1" x14ac:dyDescent="0.3">
      <c r="A53" s="13"/>
      <c r="B53" s="11"/>
      <c r="E53" s="17"/>
      <c r="F53" s="4"/>
    </row>
    <row r="54" spans="1:7" s="27" customFormat="1" ht="20.25" customHeight="1" thickBot="1" x14ac:dyDescent="0.35">
      <c r="A54" s="13" t="s">
        <v>148</v>
      </c>
      <c r="B54" s="11">
        <v>15</v>
      </c>
      <c r="C54" s="3"/>
      <c r="D54" s="134">
        <f>ROUND(D29/48000000,2)</f>
        <v>-1.62</v>
      </c>
      <c r="E54" s="82"/>
      <c r="F54" s="134">
        <f>ROUND(F29/48000000,2)</f>
        <v>-0.76</v>
      </c>
    </row>
    <row r="55" spans="1:7" ht="20.25" customHeight="1" thickTop="1" x14ac:dyDescent="0.3">
      <c r="A55" s="27"/>
      <c r="B55" s="14"/>
      <c r="F55" s="40"/>
    </row>
    <row r="56" spans="1:7" ht="20.25" customHeight="1" x14ac:dyDescent="0.3">
      <c r="B56" s="14"/>
    </row>
    <row r="57" spans="1:7" ht="20.25" customHeight="1" x14ac:dyDescent="0.3">
      <c r="B57" s="14"/>
    </row>
    <row r="58" spans="1:7" ht="20.25" customHeight="1" x14ac:dyDescent="0.3">
      <c r="B58" s="14"/>
    </row>
    <row r="59" spans="1:7" ht="20.25" customHeight="1" x14ac:dyDescent="0.3">
      <c r="B59" s="14"/>
    </row>
    <row r="60" spans="1:7" ht="20.25" customHeight="1" x14ac:dyDescent="0.3">
      <c r="B60" s="14"/>
    </row>
    <row r="61" spans="1:7" ht="20.25" customHeight="1" x14ac:dyDescent="0.3">
      <c r="B61" s="14"/>
    </row>
    <row r="62" spans="1:7" ht="20.25" customHeight="1" x14ac:dyDescent="0.3">
      <c r="B62" s="14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37:F37"/>
    <mergeCell ref="D7:F7"/>
    <mergeCell ref="D4:F4"/>
    <mergeCell ref="D34:F34"/>
  </mergeCells>
  <pageMargins left="0.8" right="0.8" top="0.48" bottom="0.5" header="0.5" footer="0.5"/>
  <pageSetup paperSize="9" scale="89" firstPageNumber="8" orientation="portrait" useFirstPageNumber="1" r:id="rId1"/>
  <headerFooter>
    <oddFooter>&amp;L The accompanying notes are an integral part of these financial statements.
&amp;C&amp;P</oddFooter>
  </headerFooter>
  <rowBreaks count="1" manualBreakCount="1">
    <brk id="30" max="5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DFA4F-227F-44C6-B486-927B73F1621F}">
  <sheetPr>
    <tabColor rgb="FF002060"/>
  </sheetPr>
  <dimension ref="A1:P61"/>
  <sheetViews>
    <sheetView showGridLines="0" view="pageBreakPreview" zoomScaleNormal="90" zoomScaleSheetLayoutView="100" workbookViewId="0">
      <selection activeCell="A51" sqref="A51:XFD51"/>
    </sheetView>
  </sheetViews>
  <sheetFormatPr defaultColWidth="9.1796875" defaultRowHeight="18.75" customHeight="1" x14ac:dyDescent="0.3"/>
  <cols>
    <col min="1" max="1" width="52.1796875" style="27" customWidth="1"/>
    <col min="2" max="2" width="4.1796875" style="89" customWidth="1"/>
    <col min="3" max="3" width="2.6328125" style="27" customWidth="1"/>
    <col min="4" max="4" width="13.6328125" style="27" customWidth="1"/>
    <col min="5" max="5" width="2.6328125" style="27" customWidth="1"/>
    <col min="6" max="6" width="13.6328125" style="27" customWidth="1"/>
    <col min="7" max="7" width="2.6328125" style="27" customWidth="1"/>
    <col min="8" max="8" width="13.6328125" style="27" customWidth="1"/>
    <col min="9" max="9" width="2.6328125" style="27" customWidth="1"/>
    <col min="10" max="10" width="14.08984375" style="27" customWidth="1"/>
    <col min="11" max="11" width="1.6328125" style="27" customWidth="1"/>
    <col min="12" max="12" width="14.453125" style="27" customWidth="1"/>
    <col min="13" max="13" width="2.6328125" style="27" customWidth="1"/>
    <col min="14" max="14" width="15" style="27" customWidth="1"/>
    <col min="15" max="15" width="17.6328125" style="27" bestFit="1" customWidth="1"/>
    <col min="16" max="16" width="17.36328125" style="27" bestFit="1" customWidth="1"/>
    <col min="17" max="16384" width="9.1796875" style="27"/>
  </cols>
  <sheetData>
    <row r="1" spans="1:14" ht="18.75" customHeight="1" x14ac:dyDescent="0.35">
      <c r="A1" s="1" t="s">
        <v>75</v>
      </c>
    </row>
    <row r="2" spans="1:14" s="7" customFormat="1" ht="18.75" customHeight="1" x14ac:dyDescent="0.35">
      <c r="A2" s="5" t="s">
        <v>51</v>
      </c>
      <c r="B2" s="6"/>
    </row>
    <row r="3" spans="1:14" s="7" customFormat="1" ht="13.5" customHeight="1" x14ac:dyDescent="0.35">
      <c r="A3" s="5"/>
      <c r="B3" s="6"/>
    </row>
    <row r="4" spans="1:14" s="7" customFormat="1" ht="18" customHeight="1" x14ac:dyDescent="0.35">
      <c r="A4" s="5"/>
      <c r="B4" s="6"/>
      <c r="L4" s="9" t="s">
        <v>83</v>
      </c>
    </row>
    <row r="5" spans="1:14" s="7" customFormat="1" ht="18" customHeight="1" x14ac:dyDescent="0.35">
      <c r="A5" s="5"/>
      <c r="B5" s="6"/>
      <c r="E5" s="89"/>
      <c r="L5" s="9" t="s">
        <v>84</v>
      </c>
    </row>
    <row r="6" spans="1:14" ht="18" customHeight="1" x14ac:dyDescent="0.3">
      <c r="A6" s="13"/>
      <c r="F6" s="89"/>
      <c r="H6" s="148" t="s">
        <v>21</v>
      </c>
      <c r="I6" s="149"/>
      <c r="J6" s="149"/>
      <c r="K6" s="89"/>
      <c r="L6" s="90" t="s">
        <v>85</v>
      </c>
    </row>
    <row r="7" spans="1:14" ht="18" customHeight="1" x14ac:dyDescent="0.3">
      <c r="A7" s="13"/>
      <c r="D7" s="89" t="s">
        <v>8</v>
      </c>
      <c r="F7" s="89"/>
      <c r="H7" s="9"/>
      <c r="I7" s="89"/>
      <c r="J7" s="89"/>
      <c r="K7" s="89"/>
      <c r="L7" s="140"/>
    </row>
    <row r="8" spans="1:14" ht="18" customHeight="1" x14ac:dyDescent="0.3">
      <c r="D8" s="89" t="s">
        <v>9</v>
      </c>
      <c r="F8" s="89" t="s">
        <v>35</v>
      </c>
      <c r="G8" s="89"/>
      <c r="H8" s="89"/>
      <c r="I8" s="89"/>
      <c r="J8" s="89"/>
      <c r="K8" s="89"/>
      <c r="L8" s="9" t="s">
        <v>150</v>
      </c>
      <c r="M8" s="89"/>
      <c r="N8" s="89" t="s">
        <v>7</v>
      </c>
    </row>
    <row r="9" spans="1:14" ht="18" customHeight="1" x14ac:dyDescent="0.3">
      <c r="B9" s="11" t="s">
        <v>0</v>
      </c>
      <c r="D9" s="89" t="s">
        <v>10</v>
      </c>
      <c r="F9" s="89" t="s">
        <v>33</v>
      </c>
      <c r="G9" s="89"/>
      <c r="H9" s="89" t="s">
        <v>39</v>
      </c>
      <c r="I9" s="89"/>
      <c r="J9" s="89" t="s">
        <v>5</v>
      </c>
      <c r="K9" s="89"/>
      <c r="L9" s="9" t="s">
        <v>149</v>
      </c>
      <c r="M9" s="89"/>
      <c r="N9" s="89" t="s">
        <v>43</v>
      </c>
    </row>
    <row r="10" spans="1:14" ht="18" customHeight="1" x14ac:dyDescent="0.3">
      <c r="B10" s="143" t="s">
        <v>30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</row>
    <row r="11" spans="1:14" ht="16.399999999999999" customHeight="1" x14ac:dyDescent="0.3">
      <c r="A11" s="91" t="s">
        <v>119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16.399999999999999" customHeight="1" x14ac:dyDescent="0.3">
      <c r="A12" s="92" t="s">
        <v>120</v>
      </c>
      <c r="D12" s="41">
        <v>480000000</v>
      </c>
      <c r="E12" s="41"/>
      <c r="F12" s="41">
        <v>507500000</v>
      </c>
      <c r="G12" s="41"/>
      <c r="H12" s="41">
        <v>48000000</v>
      </c>
      <c r="I12" s="41"/>
      <c r="J12" s="41">
        <v>618229086</v>
      </c>
      <c r="K12" s="41"/>
      <c r="L12" s="93">
        <v>-3660699</v>
      </c>
      <c r="M12" s="41"/>
      <c r="N12" s="111">
        <f>SUM(D12:L12)</f>
        <v>1650068387</v>
      </c>
    </row>
    <row r="13" spans="1:14" ht="16.75" hidden="1" customHeight="1" x14ac:dyDescent="0.3">
      <c r="A13" s="94" t="s">
        <v>81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</row>
    <row r="14" spans="1:14" ht="16.75" hidden="1" customHeight="1" x14ac:dyDescent="0.3">
      <c r="A14" s="94" t="s">
        <v>82</v>
      </c>
      <c r="B14" s="11"/>
      <c r="D14" s="77">
        <v>0</v>
      </c>
      <c r="E14" s="95"/>
      <c r="F14" s="77">
        <v>0</v>
      </c>
      <c r="G14" s="95"/>
      <c r="H14" s="77">
        <v>0</v>
      </c>
      <c r="I14" s="95"/>
      <c r="J14" s="77"/>
      <c r="K14" s="77"/>
      <c r="L14" s="77">
        <v>0</v>
      </c>
      <c r="M14" s="95"/>
      <c r="N14" s="77">
        <f>SUM(D14:L14)</f>
        <v>0</v>
      </c>
    </row>
    <row r="15" spans="1:14" ht="16.75" hidden="1" customHeight="1" x14ac:dyDescent="0.3">
      <c r="A15" s="96" t="s">
        <v>96</v>
      </c>
      <c r="B15" s="11"/>
      <c r="D15" s="42">
        <f>SUM(D12:D14)</f>
        <v>480000000</v>
      </c>
      <c r="E15" s="41"/>
      <c r="F15" s="42">
        <f>SUM(F12:F14)</f>
        <v>507500000</v>
      </c>
      <c r="G15" s="41"/>
      <c r="H15" s="42">
        <f>SUM(H12:H14)</f>
        <v>48000000</v>
      </c>
      <c r="I15" s="41"/>
      <c r="J15" s="42">
        <f>SUM(J12:J14)</f>
        <v>618229086</v>
      </c>
      <c r="K15" s="41"/>
      <c r="L15" s="97">
        <f>SUM(L12:L14)</f>
        <v>-3660699</v>
      </c>
      <c r="M15" s="41"/>
      <c r="N15" s="42">
        <f>SUM(N12:N14)</f>
        <v>1650068387</v>
      </c>
    </row>
    <row r="16" spans="1:14" ht="16.75" hidden="1" customHeight="1" x14ac:dyDescent="0.3">
      <c r="A16" s="94" t="s">
        <v>81</v>
      </c>
      <c r="B16" s="1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</row>
    <row r="17" spans="1:15" ht="16.75" hidden="1" customHeight="1" x14ac:dyDescent="0.3">
      <c r="A17" s="94" t="s">
        <v>86</v>
      </c>
      <c r="B17" s="11"/>
      <c r="D17" s="77">
        <v>0</v>
      </c>
      <c r="E17" s="95"/>
      <c r="F17" s="77">
        <v>0</v>
      </c>
      <c r="G17" s="95"/>
      <c r="H17" s="77">
        <v>0</v>
      </c>
      <c r="I17" s="95"/>
      <c r="J17" s="77"/>
      <c r="K17" s="77"/>
      <c r="L17" s="77"/>
      <c r="M17" s="95"/>
      <c r="N17" s="77">
        <f>SUM(D17:L17)</f>
        <v>0</v>
      </c>
    </row>
    <row r="18" spans="1:15" ht="16.75" hidden="1" customHeight="1" x14ac:dyDescent="0.3">
      <c r="A18" s="96" t="s">
        <v>97</v>
      </c>
      <c r="D18" s="39">
        <f>SUM(D15:D17)</f>
        <v>480000000</v>
      </c>
      <c r="E18" s="41"/>
      <c r="F18" s="39">
        <f>SUM(F15:F17)</f>
        <v>507500000</v>
      </c>
      <c r="G18" s="41"/>
      <c r="H18" s="39">
        <f>SUM(H15:H17)</f>
        <v>48000000</v>
      </c>
      <c r="I18" s="41"/>
      <c r="J18" s="39">
        <f>SUM(J15:J17)</f>
        <v>618229086</v>
      </c>
      <c r="K18" s="41"/>
      <c r="L18" s="39">
        <f>SUM(L15:L17)</f>
        <v>-3660699</v>
      </c>
      <c r="M18" s="41"/>
      <c r="N18" s="39">
        <f>SUM(N15:N17)</f>
        <v>1650068387</v>
      </c>
    </row>
    <row r="19" spans="1:15" ht="10.75" customHeight="1" x14ac:dyDescent="0.3">
      <c r="A19" s="13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</row>
    <row r="20" spans="1:15" ht="16.25" customHeight="1" x14ac:dyDescent="0.3">
      <c r="A20" s="98" t="s">
        <v>54</v>
      </c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</row>
    <row r="21" spans="1:15" ht="16.399999999999999" customHeight="1" x14ac:dyDescent="0.3">
      <c r="A21" s="99" t="s">
        <v>94</v>
      </c>
      <c r="B21" s="11">
        <v>16</v>
      </c>
      <c r="D21" s="100">
        <v>0</v>
      </c>
      <c r="E21" s="101"/>
      <c r="F21" s="100">
        <v>0</v>
      </c>
      <c r="G21" s="100"/>
      <c r="H21" s="100">
        <v>0</v>
      </c>
      <c r="I21" s="102"/>
      <c r="J21" s="102">
        <v>-126000000</v>
      </c>
      <c r="K21" s="102"/>
      <c r="L21" s="103">
        <v>0</v>
      </c>
      <c r="M21" s="102"/>
      <c r="N21" s="112">
        <f>SUM(D21:J21)</f>
        <v>-126000000</v>
      </c>
    </row>
    <row r="22" spans="1:15" ht="16.25" customHeight="1" x14ac:dyDescent="0.3">
      <c r="A22" s="98" t="s">
        <v>163</v>
      </c>
      <c r="D22" s="113">
        <f>SUM(D21:D21)</f>
        <v>0</v>
      </c>
      <c r="E22" s="70"/>
      <c r="F22" s="113">
        <f>SUM(F21:F21)</f>
        <v>0</v>
      </c>
      <c r="G22" s="70"/>
      <c r="H22" s="113">
        <f>SUM(H21:H21)</f>
        <v>0</v>
      </c>
      <c r="I22" s="70"/>
      <c r="J22" s="113">
        <f>SUM(J21:J21)</f>
        <v>-126000000</v>
      </c>
      <c r="K22" s="104"/>
      <c r="L22" s="113">
        <f>SUM(L21:L21)</f>
        <v>0</v>
      </c>
      <c r="M22" s="70"/>
      <c r="N22" s="113">
        <f>SUM(N21:N21)</f>
        <v>-126000000</v>
      </c>
    </row>
    <row r="23" spans="1:15" ht="8.15" customHeight="1" x14ac:dyDescent="0.3">
      <c r="A23" s="13"/>
      <c r="D23" s="70"/>
      <c r="E23" s="105"/>
      <c r="F23" s="70"/>
      <c r="G23" s="105"/>
      <c r="H23" s="70"/>
      <c r="I23" s="105"/>
      <c r="J23" s="70"/>
      <c r="K23" s="70"/>
      <c r="L23" s="70"/>
      <c r="M23" s="105"/>
      <c r="N23" s="70"/>
    </row>
    <row r="24" spans="1:15" ht="16.399999999999999" customHeight="1" x14ac:dyDescent="0.3">
      <c r="A24" s="98" t="s">
        <v>50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</row>
    <row r="25" spans="1:15" ht="16.399999999999999" customHeight="1" x14ac:dyDescent="0.3">
      <c r="A25" s="99" t="s">
        <v>124</v>
      </c>
      <c r="D25" s="100">
        <v>0</v>
      </c>
      <c r="E25" s="101"/>
      <c r="F25" s="100">
        <v>0</v>
      </c>
      <c r="G25" s="100"/>
      <c r="H25" s="100">
        <v>0</v>
      </c>
      <c r="I25" s="102"/>
      <c r="J25" s="114">
        <f>'PL 8-9'!F29</f>
        <v>-36396960</v>
      </c>
      <c r="K25" s="102"/>
      <c r="L25" s="78">
        <v>0</v>
      </c>
      <c r="M25" s="102"/>
      <c r="N25" s="112">
        <f>SUM(D25:L25)</f>
        <v>-36396960</v>
      </c>
    </row>
    <row r="26" spans="1:15" ht="16.399999999999999" customHeight="1" x14ac:dyDescent="0.3">
      <c r="A26" s="99" t="s">
        <v>130</v>
      </c>
      <c r="D26" s="100">
        <v>0</v>
      </c>
      <c r="E26" s="101"/>
      <c r="F26" s="100">
        <v>0</v>
      </c>
      <c r="G26" s="100"/>
      <c r="H26" s="100">
        <v>0</v>
      </c>
      <c r="I26" s="102"/>
      <c r="J26" s="102">
        <f>'PL 8-9'!F50</f>
        <v>-7410024</v>
      </c>
      <c r="K26" s="102"/>
      <c r="L26" s="102">
        <f>'PL 8-9'!F44</f>
        <v>879829</v>
      </c>
      <c r="M26" s="102"/>
      <c r="N26" s="112">
        <f>SUM(D26:L26)</f>
        <v>-6530195</v>
      </c>
    </row>
    <row r="27" spans="1:15" ht="16.399999999999999" customHeight="1" x14ac:dyDescent="0.3">
      <c r="A27" s="106" t="s">
        <v>125</v>
      </c>
      <c r="D27" s="113">
        <f>SUM(D25:D25)</f>
        <v>0</v>
      </c>
      <c r="E27" s="70"/>
      <c r="F27" s="113">
        <f>SUM(F25:F25)</f>
        <v>0</v>
      </c>
      <c r="G27" s="70"/>
      <c r="H27" s="113">
        <f>SUM(H25:H25)</f>
        <v>0</v>
      </c>
      <c r="I27" s="70"/>
      <c r="J27" s="113">
        <f>SUM(J25:J26)</f>
        <v>-43806984</v>
      </c>
      <c r="K27" s="104"/>
      <c r="L27" s="113">
        <f>SUM(L25:L26)</f>
        <v>879829</v>
      </c>
      <c r="M27" s="70"/>
      <c r="N27" s="113">
        <f>SUM(N25:N26)</f>
        <v>-42927155</v>
      </c>
    </row>
    <row r="28" spans="1:15" ht="8.15" customHeight="1" x14ac:dyDescent="0.3">
      <c r="A28" s="13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</row>
    <row r="29" spans="1:15" ht="16.399999999999999" customHeight="1" thickBot="1" x14ac:dyDescent="0.35">
      <c r="A29" s="107" t="s">
        <v>121</v>
      </c>
      <c r="D29" s="88">
        <f>SUM(D12,D22,D27)</f>
        <v>480000000</v>
      </c>
      <c r="E29" s="108"/>
      <c r="F29" s="88">
        <f>SUM(F12,F22,F27)</f>
        <v>507500000</v>
      </c>
      <c r="G29" s="108"/>
      <c r="H29" s="88">
        <f>SUM(H12,H22,H27)</f>
        <v>48000000</v>
      </c>
      <c r="I29" s="108"/>
      <c r="J29" s="88">
        <f>SUM(J12,J22,J27)</f>
        <v>448422102</v>
      </c>
      <c r="K29" s="41"/>
      <c r="L29" s="88">
        <f>SUM(L12,L22,L27)</f>
        <v>-2780870</v>
      </c>
      <c r="M29" s="108"/>
      <c r="N29" s="88">
        <f>SUM(N12,N22,N27)</f>
        <v>1481141232</v>
      </c>
      <c r="O29" s="108">
        <f>N29-'BS 5-7'!F70</f>
        <v>0</v>
      </c>
    </row>
    <row r="30" spans="1:15" ht="18.75" customHeight="1" thickTop="1" x14ac:dyDescent="0.3"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</row>
    <row r="31" spans="1:15" ht="18.75" customHeight="1" x14ac:dyDescent="0.35">
      <c r="A31" s="1" t="s">
        <v>75</v>
      </c>
    </row>
    <row r="32" spans="1:15" s="7" customFormat="1" ht="18.75" customHeight="1" x14ac:dyDescent="0.35">
      <c r="A32" s="5" t="s">
        <v>51</v>
      </c>
      <c r="B32" s="6"/>
    </row>
    <row r="33" spans="1:14" s="7" customFormat="1" ht="13.5" customHeight="1" x14ac:dyDescent="0.35">
      <c r="A33" s="5"/>
      <c r="B33" s="6"/>
    </row>
    <row r="34" spans="1:14" s="7" customFormat="1" ht="18" customHeight="1" x14ac:dyDescent="0.35">
      <c r="A34" s="5"/>
      <c r="B34" s="6"/>
      <c r="L34" s="9" t="s">
        <v>83</v>
      </c>
    </row>
    <row r="35" spans="1:14" s="7" customFormat="1" ht="18" customHeight="1" x14ac:dyDescent="0.35">
      <c r="A35" s="5"/>
      <c r="B35" s="6"/>
      <c r="L35" s="9" t="s">
        <v>84</v>
      </c>
    </row>
    <row r="36" spans="1:14" ht="18" customHeight="1" x14ac:dyDescent="0.3">
      <c r="A36" s="13"/>
      <c r="D36" s="89"/>
      <c r="F36" s="89"/>
      <c r="H36" s="148" t="s">
        <v>21</v>
      </c>
      <c r="I36" s="149"/>
      <c r="J36" s="149"/>
      <c r="K36" s="89"/>
      <c r="L36" s="90" t="s">
        <v>85</v>
      </c>
    </row>
    <row r="37" spans="1:14" ht="18" customHeight="1" x14ac:dyDescent="0.3">
      <c r="A37" s="13"/>
      <c r="D37" s="89" t="s">
        <v>8</v>
      </c>
      <c r="F37" s="89"/>
      <c r="H37" s="9"/>
      <c r="I37" s="89"/>
      <c r="J37" s="89"/>
      <c r="K37" s="89"/>
      <c r="L37" s="140"/>
    </row>
    <row r="38" spans="1:14" ht="18" customHeight="1" x14ac:dyDescent="0.3">
      <c r="D38" s="89" t="s">
        <v>9</v>
      </c>
      <c r="F38" s="89" t="s">
        <v>35</v>
      </c>
      <c r="G38" s="89"/>
      <c r="H38" s="89"/>
      <c r="I38" s="89"/>
      <c r="J38" s="89"/>
      <c r="K38" s="89"/>
      <c r="L38" s="9" t="s">
        <v>150</v>
      </c>
      <c r="M38" s="89"/>
      <c r="N38" s="89" t="s">
        <v>7</v>
      </c>
    </row>
    <row r="39" spans="1:14" ht="18" customHeight="1" x14ac:dyDescent="0.3">
      <c r="B39" s="11" t="s">
        <v>0</v>
      </c>
      <c r="D39" s="89" t="s">
        <v>10</v>
      </c>
      <c r="F39" s="89" t="s">
        <v>33</v>
      </c>
      <c r="G39" s="89"/>
      <c r="H39" s="89" t="s">
        <v>39</v>
      </c>
      <c r="I39" s="89"/>
      <c r="J39" s="89" t="s">
        <v>5</v>
      </c>
      <c r="K39" s="89"/>
      <c r="L39" s="9" t="s">
        <v>149</v>
      </c>
      <c r="M39" s="89"/>
      <c r="N39" s="89" t="s">
        <v>43</v>
      </c>
    </row>
    <row r="40" spans="1:14" ht="18" customHeight="1" x14ac:dyDescent="0.3">
      <c r="B40" s="143" t="s">
        <v>30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</row>
    <row r="41" spans="1:14" ht="16.399999999999999" customHeight="1" x14ac:dyDescent="0.3">
      <c r="A41" s="91" t="s">
        <v>137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4" ht="16.399999999999999" customHeight="1" x14ac:dyDescent="0.3">
      <c r="A42" s="92" t="s">
        <v>138</v>
      </c>
      <c r="D42" s="84">
        <f>D29</f>
        <v>480000000</v>
      </c>
      <c r="E42" s="105"/>
      <c r="F42" s="84">
        <f>F29</f>
        <v>507500000</v>
      </c>
      <c r="G42" s="105"/>
      <c r="H42" s="84">
        <f>H29</f>
        <v>48000000</v>
      </c>
      <c r="I42" s="105"/>
      <c r="J42" s="84">
        <f>J29</f>
        <v>448422102</v>
      </c>
      <c r="K42" s="70"/>
      <c r="L42" s="84">
        <f>L29</f>
        <v>-2780870</v>
      </c>
      <c r="M42" s="105"/>
      <c r="N42" s="84">
        <f>SUM(D42:L42)</f>
        <v>1481141232</v>
      </c>
    </row>
    <row r="43" spans="1:14" ht="16.75" hidden="1" customHeight="1" x14ac:dyDescent="0.3">
      <c r="A43" s="94" t="s">
        <v>81</v>
      </c>
      <c r="D43" s="70"/>
      <c r="E43" s="105"/>
      <c r="F43" s="70"/>
      <c r="G43" s="105"/>
      <c r="H43" s="70"/>
      <c r="I43" s="105"/>
      <c r="J43" s="70"/>
      <c r="K43" s="70"/>
      <c r="L43" s="70"/>
      <c r="M43" s="105"/>
      <c r="N43" s="70"/>
    </row>
    <row r="44" spans="1:14" ht="16.75" hidden="1" customHeight="1" x14ac:dyDescent="0.3">
      <c r="A44" s="94" t="s">
        <v>82</v>
      </c>
      <c r="B44" s="11"/>
      <c r="D44" s="102"/>
      <c r="E44" s="109"/>
      <c r="F44" s="102"/>
      <c r="G44" s="109"/>
      <c r="H44" s="102"/>
      <c r="I44" s="109"/>
      <c r="J44" s="102"/>
      <c r="K44" s="102"/>
      <c r="L44" s="102"/>
      <c r="M44" s="109"/>
      <c r="N44" s="102"/>
    </row>
    <row r="45" spans="1:14" ht="16.75" hidden="1" customHeight="1" x14ac:dyDescent="0.3">
      <c r="A45" s="96" t="s">
        <v>96</v>
      </c>
      <c r="B45" s="11"/>
      <c r="D45" s="110"/>
      <c r="E45" s="105"/>
      <c r="F45" s="110"/>
      <c r="G45" s="105"/>
      <c r="H45" s="110"/>
      <c r="I45" s="105"/>
      <c r="J45" s="110"/>
      <c r="K45" s="70"/>
      <c r="L45" s="110"/>
      <c r="M45" s="105"/>
      <c r="N45" s="110"/>
    </row>
    <row r="46" spans="1:14" ht="16.75" hidden="1" customHeight="1" x14ac:dyDescent="0.3">
      <c r="A46" s="94" t="s">
        <v>81</v>
      </c>
      <c r="B46" s="11"/>
      <c r="D46" s="70"/>
      <c r="E46" s="105"/>
      <c r="F46" s="70"/>
      <c r="G46" s="105"/>
      <c r="H46" s="70"/>
      <c r="I46" s="105"/>
      <c r="J46" s="70"/>
      <c r="K46" s="70"/>
      <c r="L46" s="70"/>
      <c r="M46" s="105"/>
      <c r="N46" s="70"/>
    </row>
    <row r="47" spans="1:14" ht="16.75" hidden="1" customHeight="1" x14ac:dyDescent="0.3">
      <c r="A47" s="94" t="s">
        <v>86</v>
      </c>
      <c r="B47" s="11"/>
      <c r="D47" s="102"/>
      <c r="E47" s="109"/>
      <c r="F47" s="102"/>
      <c r="G47" s="109"/>
      <c r="H47" s="102"/>
      <c r="I47" s="109"/>
      <c r="J47" s="102"/>
      <c r="K47" s="102"/>
      <c r="L47" s="102"/>
      <c r="M47" s="109"/>
      <c r="N47" s="102"/>
    </row>
    <row r="48" spans="1:14" ht="16.75" hidden="1" customHeight="1" x14ac:dyDescent="0.3">
      <c r="A48" s="96" t="s">
        <v>97</v>
      </c>
      <c r="D48" s="72"/>
      <c r="E48" s="105"/>
      <c r="F48" s="72"/>
      <c r="G48" s="105"/>
      <c r="H48" s="72"/>
      <c r="I48" s="105"/>
      <c r="J48" s="72"/>
      <c r="K48" s="70"/>
      <c r="L48" s="72"/>
      <c r="M48" s="105"/>
      <c r="N48" s="72"/>
    </row>
    <row r="49" spans="1:16" ht="10.75" customHeight="1" x14ac:dyDescent="0.3">
      <c r="A49" s="13"/>
      <c r="D49" s="70"/>
      <c r="E49" s="105"/>
      <c r="F49" s="70"/>
      <c r="G49" s="105"/>
      <c r="H49" s="70"/>
      <c r="I49" s="105"/>
      <c r="J49" s="70"/>
      <c r="K49" s="70"/>
      <c r="L49" s="70"/>
      <c r="M49" s="105"/>
      <c r="N49" s="70"/>
    </row>
    <row r="50" spans="1:16" ht="16.25" customHeight="1" x14ac:dyDescent="0.3">
      <c r="A50" s="98" t="s">
        <v>54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</row>
    <row r="51" spans="1:16" ht="16.399999999999999" customHeight="1" x14ac:dyDescent="0.3">
      <c r="A51" s="99" t="s">
        <v>94</v>
      </c>
      <c r="B51" s="11">
        <v>16</v>
      </c>
      <c r="D51" s="100">
        <v>0</v>
      </c>
      <c r="E51" s="101"/>
      <c r="F51" s="100">
        <v>0</v>
      </c>
      <c r="G51" s="100"/>
      <c r="H51" s="100">
        <v>0</v>
      </c>
      <c r="I51" s="102"/>
      <c r="J51" s="102">
        <v>-48000000</v>
      </c>
      <c r="K51" s="102"/>
      <c r="L51" s="103">
        <v>0</v>
      </c>
      <c r="M51" s="102"/>
      <c r="N51" s="112">
        <f>SUM(D51:J51)</f>
        <v>-48000000</v>
      </c>
    </row>
    <row r="52" spans="1:16" ht="16.399999999999999" customHeight="1" x14ac:dyDescent="0.3">
      <c r="A52" s="98" t="s">
        <v>163</v>
      </c>
      <c r="D52" s="113">
        <f>SUM(D51:D51)</f>
        <v>0</v>
      </c>
      <c r="E52" s="70"/>
      <c r="F52" s="113">
        <f>SUM(F51:F51)</f>
        <v>0</v>
      </c>
      <c r="G52" s="70"/>
      <c r="H52" s="113">
        <f>SUM(H51:H51)</f>
        <v>0</v>
      </c>
      <c r="I52" s="70"/>
      <c r="J52" s="113">
        <f>SUM(J51:J51)</f>
        <v>-48000000</v>
      </c>
      <c r="K52" s="104"/>
      <c r="L52" s="113">
        <f>SUM(L51:L51)</f>
        <v>0</v>
      </c>
      <c r="M52" s="70"/>
      <c r="N52" s="113">
        <f>SUM(N51:N51)</f>
        <v>-48000000</v>
      </c>
    </row>
    <row r="53" spans="1:16" ht="8.15" customHeight="1" x14ac:dyDescent="0.3">
      <c r="A53" s="13"/>
      <c r="D53" s="70"/>
      <c r="E53" s="105"/>
      <c r="F53" s="70"/>
      <c r="G53" s="105"/>
      <c r="H53" s="70"/>
      <c r="I53" s="105"/>
      <c r="J53" s="70"/>
      <c r="K53" s="70"/>
      <c r="L53" s="70"/>
      <c r="M53" s="105"/>
      <c r="N53" s="70"/>
    </row>
    <row r="54" spans="1:16" ht="16.399999999999999" customHeight="1" x14ac:dyDescent="0.3">
      <c r="A54" s="98" t="s">
        <v>50</v>
      </c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</row>
    <row r="55" spans="1:16" ht="16.399999999999999" customHeight="1" x14ac:dyDescent="0.3">
      <c r="A55" s="99" t="s">
        <v>124</v>
      </c>
      <c r="D55" s="100">
        <v>0</v>
      </c>
      <c r="E55" s="101"/>
      <c r="F55" s="100">
        <v>0</v>
      </c>
      <c r="G55" s="100"/>
      <c r="H55" s="100">
        <v>0</v>
      </c>
      <c r="I55" s="102"/>
      <c r="J55" s="114">
        <f>'PL 8-9'!D29</f>
        <v>-77703489</v>
      </c>
      <c r="K55" s="102"/>
      <c r="L55" s="100">
        <v>0</v>
      </c>
      <c r="M55" s="102"/>
      <c r="N55" s="112">
        <f>SUM(D55:L55)</f>
        <v>-77703489</v>
      </c>
    </row>
    <row r="56" spans="1:16" ht="16.399999999999999" customHeight="1" x14ac:dyDescent="0.3">
      <c r="A56" s="99" t="s">
        <v>160</v>
      </c>
      <c r="D56" s="100">
        <v>0</v>
      </c>
      <c r="E56" s="101"/>
      <c r="F56" s="100">
        <v>0</v>
      </c>
      <c r="G56" s="100"/>
      <c r="H56" s="100">
        <v>0</v>
      </c>
      <c r="I56" s="102"/>
      <c r="J56" s="102">
        <f>'PL 8-9'!D50</f>
        <v>0</v>
      </c>
      <c r="K56" s="102"/>
      <c r="L56" s="102">
        <f>'PL 8-9'!D44</f>
        <v>1896603</v>
      </c>
      <c r="M56" s="102"/>
      <c r="N56" s="112">
        <f>SUM(D56:L56)</f>
        <v>1896603</v>
      </c>
    </row>
    <row r="57" spans="1:16" ht="16.399999999999999" customHeight="1" x14ac:dyDescent="0.3">
      <c r="A57" s="106" t="s">
        <v>125</v>
      </c>
      <c r="D57" s="113">
        <f>SUM(D55:D55)</f>
        <v>0</v>
      </c>
      <c r="E57" s="70"/>
      <c r="F57" s="113">
        <f>SUM(F55:F55)</f>
        <v>0</v>
      </c>
      <c r="G57" s="70"/>
      <c r="H57" s="113">
        <f>SUM(H55:H55)</f>
        <v>0</v>
      </c>
      <c r="I57" s="70"/>
      <c r="J57" s="113">
        <f>SUM(J55:J56)</f>
        <v>-77703489</v>
      </c>
      <c r="K57" s="104"/>
      <c r="L57" s="113">
        <f>SUM(L55:L56)</f>
        <v>1896603</v>
      </c>
      <c r="M57" s="70"/>
      <c r="N57" s="113">
        <f>SUM(N55:N56)</f>
        <v>-75806886</v>
      </c>
    </row>
    <row r="58" spans="1:16" ht="8.15" customHeight="1" x14ac:dyDescent="0.3">
      <c r="A58" s="13"/>
      <c r="D58" s="70"/>
      <c r="E58" s="105"/>
      <c r="F58" s="70"/>
      <c r="G58" s="105"/>
      <c r="H58" s="70"/>
      <c r="I58" s="105"/>
      <c r="J58" s="70"/>
      <c r="K58" s="70"/>
      <c r="L58" s="70"/>
      <c r="M58" s="105"/>
      <c r="N58" s="70"/>
    </row>
    <row r="59" spans="1:16" ht="16.399999999999999" customHeight="1" thickBot="1" x14ac:dyDescent="0.35">
      <c r="A59" s="107" t="s">
        <v>139</v>
      </c>
      <c r="D59" s="115">
        <f>SUM(D42,D52,D57)</f>
        <v>480000000</v>
      </c>
      <c r="E59" s="78"/>
      <c r="F59" s="115">
        <f>SUM(F42,F52,F57)</f>
        <v>507500000</v>
      </c>
      <c r="G59" s="78"/>
      <c r="H59" s="115">
        <f>SUM(H42,H52,H57)</f>
        <v>48000000</v>
      </c>
      <c r="I59" s="78"/>
      <c r="J59" s="115">
        <f>SUM(J42,J52,J57)</f>
        <v>322718613</v>
      </c>
      <c r="K59" s="70"/>
      <c r="L59" s="115">
        <f>SUM(L42,L52,L57)</f>
        <v>-884267</v>
      </c>
      <c r="M59" s="78"/>
      <c r="N59" s="115">
        <f>SUM(N42,N52,N57)</f>
        <v>1357334346</v>
      </c>
      <c r="O59" s="74">
        <f>N59-'BS 5-7'!D70</f>
        <v>0</v>
      </c>
      <c r="P59" s="74"/>
    </row>
    <row r="60" spans="1:16" ht="18.75" customHeight="1" thickTop="1" x14ac:dyDescent="0.3"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73"/>
      <c r="P60" s="26"/>
    </row>
    <row r="61" spans="1:16" ht="18.75" customHeight="1" x14ac:dyDescent="0.3">
      <c r="J61" s="78">
        <f>J59-'BS 5-7'!D67</f>
        <v>0</v>
      </c>
      <c r="K61" s="74"/>
      <c r="L61" s="74">
        <f>L59-'BS 5-7'!D69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H6:J6"/>
    <mergeCell ref="B10:N10"/>
    <mergeCell ref="H36:J36"/>
    <mergeCell ref="B40:N40"/>
  </mergeCells>
  <pageMargins left="0.8" right="0.8" top="0.48" bottom="0.5" header="0.5" footer="0.5"/>
  <pageSetup paperSize="9" scale="83" firstPageNumber="10" fitToWidth="2" orientation="landscape" useFirstPageNumber="1" r:id="rId1"/>
  <headerFooter>
    <oddFooter>&amp;L The accompanying notes are an integral part of these financial statements.
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J67"/>
  <sheetViews>
    <sheetView showGridLines="0" tabSelected="1" view="pageBreakPreview" zoomScaleNormal="100" zoomScaleSheetLayoutView="100" workbookViewId="0">
      <selection activeCell="D61" sqref="D61"/>
    </sheetView>
  </sheetViews>
  <sheetFormatPr defaultColWidth="9.1796875" defaultRowHeight="19.5" customHeight="1" x14ac:dyDescent="0.3"/>
  <cols>
    <col min="1" max="1" width="48.1796875" style="27" customWidth="1"/>
    <col min="2" max="2" width="5.08984375" style="89" customWidth="1"/>
    <col min="3" max="3" width="0.1796875" style="27" customWidth="1"/>
    <col min="4" max="4" width="15.453125" style="108" customWidth="1"/>
    <col min="5" max="5" width="1.08984375" style="27" customWidth="1"/>
    <col min="6" max="6" width="15.453125" style="27" customWidth="1"/>
    <col min="7" max="7" width="16.81640625" style="27" bestFit="1" customWidth="1"/>
    <col min="8" max="8" width="16.81640625" style="74" bestFit="1" customWidth="1"/>
    <col min="9" max="9" width="16.81640625" style="27" bestFit="1" customWidth="1"/>
    <col min="10" max="16384" width="9.1796875" style="27"/>
  </cols>
  <sheetData>
    <row r="1" spans="1:10" ht="19.5" customHeight="1" x14ac:dyDescent="0.35">
      <c r="A1" s="1" t="s">
        <v>75</v>
      </c>
      <c r="B1" s="116"/>
      <c r="C1" s="1"/>
    </row>
    <row r="2" spans="1:10" s="7" customFormat="1" ht="22.5" customHeight="1" x14ac:dyDescent="0.35">
      <c r="A2" s="5" t="s">
        <v>52</v>
      </c>
      <c r="B2" s="117"/>
      <c r="C2" s="5"/>
      <c r="D2" s="8"/>
      <c r="H2" s="118"/>
    </row>
    <row r="3" spans="1:10" s="7" customFormat="1" ht="22.5" customHeight="1" x14ac:dyDescent="0.35">
      <c r="A3" s="5"/>
      <c r="B3" s="117"/>
      <c r="C3" s="5"/>
      <c r="D3" s="8"/>
      <c r="H3" s="118"/>
    </row>
    <row r="4" spans="1:10" ht="19.5" customHeight="1" x14ac:dyDescent="0.3">
      <c r="A4" s="13"/>
      <c r="B4" s="119"/>
      <c r="C4" s="13"/>
      <c r="D4" s="144" t="s">
        <v>151</v>
      </c>
      <c r="E4" s="147"/>
      <c r="F4" s="147"/>
    </row>
    <row r="5" spans="1:10" ht="19.5" customHeight="1" x14ac:dyDescent="0.3">
      <c r="B5" s="11"/>
      <c r="D5" s="9">
        <v>2025</v>
      </c>
      <c r="E5" s="9"/>
      <c r="F5" s="9">
        <v>2024</v>
      </c>
    </row>
    <row r="6" spans="1:10" ht="19.5" hidden="1" customHeight="1" x14ac:dyDescent="0.3">
      <c r="D6" s="12"/>
      <c r="E6" s="9"/>
      <c r="F6" s="9" t="s">
        <v>76</v>
      </c>
    </row>
    <row r="7" spans="1:10" ht="19.25" customHeight="1" x14ac:dyDescent="0.3">
      <c r="D7" s="142" t="s">
        <v>30</v>
      </c>
      <c r="E7" s="143"/>
      <c r="F7" s="143"/>
    </row>
    <row r="8" spans="1:10" s="3" customFormat="1" ht="19.5" customHeight="1" x14ac:dyDescent="0.3">
      <c r="A8" s="64" t="s">
        <v>26</v>
      </c>
      <c r="B8" s="120"/>
      <c r="C8" s="64"/>
      <c r="D8" s="16"/>
      <c r="E8" s="17"/>
      <c r="F8" s="17"/>
      <c r="H8" s="22"/>
    </row>
    <row r="9" spans="1:10" s="3" customFormat="1" ht="19.5" customHeight="1" x14ac:dyDescent="0.3">
      <c r="A9" s="10" t="s">
        <v>146</v>
      </c>
      <c r="B9" s="11"/>
      <c r="D9" s="127">
        <f>'PL 8-9'!D29</f>
        <v>-77703489</v>
      </c>
      <c r="E9" s="17"/>
      <c r="F9" s="128">
        <f>'PL 8-9'!F29</f>
        <v>-36396960</v>
      </c>
      <c r="H9" s="22"/>
      <c r="I9" s="20"/>
      <c r="J9" s="20"/>
    </row>
    <row r="10" spans="1:10" s="3" customFormat="1" ht="19.5" customHeight="1" x14ac:dyDescent="0.3">
      <c r="A10" s="14" t="s">
        <v>152</v>
      </c>
      <c r="B10" s="11"/>
      <c r="C10" s="14"/>
      <c r="D10" s="4"/>
      <c r="E10" s="17"/>
      <c r="F10" s="4"/>
      <c r="H10" s="22"/>
    </row>
    <row r="11" spans="1:10" s="3" customFormat="1" ht="19.5" customHeight="1" x14ac:dyDescent="0.3">
      <c r="A11" s="10" t="s">
        <v>153</v>
      </c>
      <c r="B11" s="11"/>
      <c r="C11" s="10"/>
      <c r="D11" s="16">
        <v>-20722878</v>
      </c>
      <c r="E11" s="17"/>
      <c r="F11" s="16">
        <v>6331901</v>
      </c>
      <c r="H11" s="22"/>
      <c r="I11" s="20"/>
      <c r="J11" s="20"/>
    </row>
    <row r="12" spans="1:10" s="3" customFormat="1" ht="19.5" customHeight="1" x14ac:dyDescent="0.3">
      <c r="A12" s="3" t="s">
        <v>42</v>
      </c>
      <c r="B12" s="11"/>
      <c r="D12" s="4">
        <v>50514057</v>
      </c>
      <c r="E12" s="17"/>
      <c r="F12" s="4">
        <v>57408212</v>
      </c>
      <c r="H12" s="22"/>
      <c r="I12" s="20"/>
      <c r="J12" s="20"/>
    </row>
    <row r="13" spans="1:10" s="3" customFormat="1" ht="19.5" customHeight="1" x14ac:dyDescent="0.3">
      <c r="A13" s="3" t="s">
        <v>46</v>
      </c>
      <c r="B13" s="11"/>
      <c r="D13" s="4">
        <v>58358246</v>
      </c>
      <c r="E13" s="17"/>
      <c r="F13" s="4">
        <v>58055910</v>
      </c>
      <c r="H13" s="22"/>
      <c r="I13" s="20"/>
      <c r="J13" s="20"/>
    </row>
    <row r="14" spans="1:10" s="3" customFormat="1" ht="19.5" customHeight="1" x14ac:dyDescent="0.3">
      <c r="A14" s="10" t="s">
        <v>142</v>
      </c>
      <c r="B14" s="2"/>
      <c r="D14" s="16">
        <v>13685922</v>
      </c>
      <c r="E14" s="17"/>
      <c r="F14" s="16">
        <v>12058821</v>
      </c>
      <c r="H14" s="22"/>
      <c r="I14" s="20"/>
      <c r="J14" s="20"/>
    </row>
    <row r="15" spans="1:10" s="3" customFormat="1" ht="21" customHeight="1" x14ac:dyDescent="0.3">
      <c r="A15" s="10" t="s">
        <v>161</v>
      </c>
      <c r="B15" s="9"/>
      <c r="C15" s="10"/>
      <c r="D15" s="16">
        <v>2530155</v>
      </c>
      <c r="E15" s="17"/>
      <c r="F15" s="16">
        <v>461492</v>
      </c>
      <c r="H15" s="22"/>
      <c r="I15" s="20"/>
      <c r="J15" s="20"/>
    </row>
    <row r="16" spans="1:10" s="3" customFormat="1" ht="21" customHeight="1" x14ac:dyDescent="0.3">
      <c r="A16" s="10" t="s">
        <v>154</v>
      </c>
      <c r="B16" s="9"/>
      <c r="C16" s="10"/>
      <c r="D16" s="16">
        <v>114797874</v>
      </c>
      <c r="E16" s="17"/>
      <c r="F16" s="16">
        <v>-21277795</v>
      </c>
      <c r="H16" s="22"/>
      <c r="I16" s="20"/>
      <c r="J16" s="20"/>
    </row>
    <row r="17" spans="1:10" s="3" customFormat="1" ht="21" customHeight="1" x14ac:dyDescent="0.3">
      <c r="A17" s="10" t="s">
        <v>88</v>
      </c>
      <c r="B17" s="9"/>
      <c r="C17" s="10"/>
      <c r="D17" s="121">
        <v>-509805</v>
      </c>
      <c r="E17" s="17"/>
      <c r="F17" s="121">
        <v>-3129</v>
      </c>
      <c r="H17" s="22"/>
      <c r="I17" s="20"/>
      <c r="J17" s="20"/>
    </row>
    <row r="18" spans="1:10" s="3" customFormat="1" ht="19.5" customHeight="1" x14ac:dyDescent="0.3">
      <c r="B18" s="2"/>
      <c r="D18" s="130">
        <f>SUM(D9:D17)</f>
        <v>140950082</v>
      </c>
      <c r="E18" s="17"/>
      <c r="F18" s="129">
        <f>SUM(F9:F17)</f>
        <v>76638452</v>
      </c>
      <c r="H18" s="122"/>
    </row>
    <row r="19" spans="1:10" ht="19.5" customHeight="1" x14ac:dyDescent="0.3">
      <c r="A19" s="14" t="s">
        <v>27</v>
      </c>
      <c r="B19" s="11"/>
      <c r="C19" s="14"/>
      <c r="D19" s="4"/>
      <c r="E19" s="17"/>
      <c r="F19" s="4"/>
      <c r="G19" s="3"/>
      <c r="H19" s="22"/>
    </row>
    <row r="20" spans="1:10" ht="19.5" customHeight="1" x14ac:dyDescent="0.3">
      <c r="A20" s="10" t="s">
        <v>115</v>
      </c>
      <c r="D20" s="108">
        <v>155796909</v>
      </c>
      <c r="E20" s="123"/>
      <c r="F20" s="108">
        <v>-263378871</v>
      </c>
      <c r="G20" s="3"/>
      <c r="H20" s="22"/>
      <c r="I20" s="20"/>
      <c r="J20" s="20"/>
    </row>
    <row r="21" spans="1:10" ht="19.5" customHeight="1" x14ac:dyDescent="0.3">
      <c r="A21" s="10" t="s">
        <v>140</v>
      </c>
      <c r="D21" s="28">
        <v>138038497</v>
      </c>
      <c r="E21" s="123"/>
      <c r="F21" s="28">
        <v>-141889692</v>
      </c>
      <c r="G21" s="3"/>
      <c r="H21" s="22"/>
      <c r="I21" s="20"/>
      <c r="J21" s="20"/>
    </row>
    <row r="22" spans="1:10" ht="19.5" customHeight="1" x14ac:dyDescent="0.3">
      <c r="A22" s="10" t="s">
        <v>6</v>
      </c>
      <c r="D22" s="108">
        <v>-157349161</v>
      </c>
      <c r="E22" s="123"/>
      <c r="F22" s="108">
        <v>36672690</v>
      </c>
      <c r="G22" s="3"/>
      <c r="H22" s="22"/>
      <c r="I22" s="20"/>
      <c r="J22" s="20"/>
    </row>
    <row r="23" spans="1:10" ht="19.5" customHeight="1" x14ac:dyDescent="0.3">
      <c r="A23" s="27" t="s">
        <v>31</v>
      </c>
      <c r="B23" s="117"/>
      <c r="C23" s="5"/>
      <c r="D23" s="108">
        <v>776700</v>
      </c>
      <c r="E23" s="123"/>
      <c r="F23" s="108">
        <v>-9442</v>
      </c>
      <c r="G23" s="3"/>
      <c r="H23" s="22"/>
      <c r="I23" s="20"/>
      <c r="J23" s="20"/>
    </row>
    <row r="24" spans="1:10" ht="19.5" customHeight="1" x14ac:dyDescent="0.3">
      <c r="A24" s="10" t="s">
        <v>114</v>
      </c>
      <c r="D24" s="108">
        <v>-147958103</v>
      </c>
      <c r="E24" s="123"/>
      <c r="F24" s="108">
        <v>214454515</v>
      </c>
      <c r="G24" s="3"/>
      <c r="H24" s="22"/>
      <c r="I24" s="20"/>
      <c r="J24" s="20"/>
    </row>
    <row r="25" spans="1:10" ht="19.5" customHeight="1" x14ac:dyDescent="0.3">
      <c r="A25" s="10" t="s">
        <v>141</v>
      </c>
      <c r="D25" s="108">
        <v>-5015813</v>
      </c>
      <c r="E25" s="123"/>
      <c r="F25" s="108">
        <v>6713456</v>
      </c>
      <c r="G25" s="3"/>
      <c r="H25" s="22"/>
      <c r="I25" s="20"/>
      <c r="J25" s="20"/>
    </row>
    <row r="26" spans="1:10" ht="19.5" customHeight="1" x14ac:dyDescent="0.3">
      <c r="A26" s="27" t="s">
        <v>3</v>
      </c>
      <c r="D26" s="124">
        <v>-153487</v>
      </c>
      <c r="E26" s="123"/>
      <c r="F26" s="124">
        <v>-1047644</v>
      </c>
      <c r="G26" s="3"/>
      <c r="H26" s="22"/>
      <c r="I26" s="20"/>
      <c r="J26" s="20"/>
    </row>
    <row r="27" spans="1:10" ht="19.5" customHeight="1" x14ac:dyDescent="0.3">
      <c r="A27" s="10" t="s">
        <v>123</v>
      </c>
      <c r="D27" s="141">
        <f>SUM(D18:D26)</f>
        <v>125085624</v>
      </c>
      <c r="E27" s="123"/>
      <c r="F27" s="131">
        <f>SUM(F18:F26)</f>
        <v>-71846536</v>
      </c>
      <c r="G27" s="3"/>
      <c r="H27" s="22"/>
    </row>
    <row r="28" spans="1:10" ht="19.5" customHeight="1" x14ac:dyDescent="0.3">
      <c r="A28" s="27" t="s">
        <v>44</v>
      </c>
      <c r="D28" s="108">
        <v>-24913729</v>
      </c>
      <c r="E28" s="123"/>
      <c r="F28" s="108">
        <v>-18109742</v>
      </c>
      <c r="G28" s="3"/>
      <c r="H28" s="22"/>
      <c r="I28" s="20"/>
      <c r="J28" s="20"/>
    </row>
    <row r="29" spans="1:10" ht="19.5" customHeight="1" x14ac:dyDescent="0.3">
      <c r="A29" s="10" t="s">
        <v>55</v>
      </c>
      <c r="D29" s="124">
        <v>-3225</v>
      </c>
      <c r="E29" s="123"/>
      <c r="F29" s="124">
        <v>-6109398</v>
      </c>
      <c r="G29" s="3"/>
      <c r="H29" s="22"/>
      <c r="I29" s="20"/>
      <c r="J29" s="20"/>
    </row>
    <row r="30" spans="1:10" ht="19.5" customHeight="1" x14ac:dyDescent="0.3">
      <c r="A30" s="13" t="s">
        <v>122</v>
      </c>
      <c r="B30" s="119"/>
      <c r="C30" s="13"/>
      <c r="D30" s="59">
        <f>SUM(D27:D29)</f>
        <v>100168670</v>
      </c>
      <c r="E30" s="38"/>
      <c r="F30" s="60">
        <f>SUM(F27:F29)</f>
        <v>-96065676</v>
      </c>
      <c r="G30" s="3"/>
      <c r="H30" s="22"/>
    </row>
    <row r="31" spans="1:10" ht="19.5" customHeight="1" x14ac:dyDescent="0.3">
      <c r="A31" s="13"/>
      <c r="B31" s="119"/>
      <c r="C31" s="13"/>
      <c r="E31" s="123"/>
      <c r="F31" s="66"/>
      <c r="G31" s="3"/>
      <c r="H31" s="22"/>
    </row>
    <row r="32" spans="1:10" ht="19.5" customHeight="1" x14ac:dyDescent="0.35">
      <c r="A32" s="1" t="s">
        <v>75</v>
      </c>
      <c r="B32" s="116"/>
      <c r="C32" s="1"/>
      <c r="G32" s="3"/>
      <c r="H32" s="22"/>
    </row>
    <row r="33" spans="1:10" s="7" customFormat="1" ht="19.5" customHeight="1" x14ac:dyDescent="0.35">
      <c r="A33" s="5" t="s">
        <v>52</v>
      </c>
      <c r="B33" s="117"/>
      <c r="C33" s="5"/>
      <c r="D33" s="8"/>
      <c r="G33" s="3"/>
      <c r="H33" s="22"/>
    </row>
    <row r="34" spans="1:10" s="7" customFormat="1" ht="19.5" customHeight="1" x14ac:dyDescent="0.35">
      <c r="A34" s="5"/>
      <c r="B34" s="117"/>
      <c r="C34" s="5"/>
      <c r="D34" s="8"/>
      <c r="G34" s="3"/>
      <c r="H34" s="22"/>
    </row>
    <row r="35" spans="1:10" ht="19.5" customHeight="1" x14ac:dyDescent="0.3">
      <c r="A35" s="13"/>
      <c r="B35" s="119"/>
      <c r="C35" s="13"/>
      <c r="D35" s="144" t="s">
        <v>151</v>
      </c>
      <c r="E35" s="147"/>
      <c r="F35" s="147"/>
      <c r="G35" s="3"/>
      <c r="H35" s="22"/>
    </row>
    <row r="36" spans="1:10" ht="19.5" customHeight="1" x14ac:dyDescent="0.3">
      <c r="B36" s="11"/>
      <c r="C36" s="10"/>
      <c r="D36" s="9">
        <v>2025</v>
      </c>
      <c r="E36" s="9"/>
      <c r="F36" s="9">
        <v>2024</v>
      </c>
      <c r="G36" s="3"/>
      <c r="H36" s="22"/>
    </row>
    <row r="37" spans="1:10" ht="19.5" hidden="1" customHeight="1" x14ac:dyDescent="0.3">
      <c r="B37" s="11"/>
      <c r="C37" s="10"/>
      <c r="D37" s="9"/>
      <c r="E37" s="9"/>
      <c r="F37" s="9" t="s">
        <v>76</v>
      </c>
      <c r="G37" s="3"/>
      <c r="H37" s="22"/>
    </row>
    <row r="38" spans="1:10" ht="19.5" customHeight="1" x14ac:dyDescent="0.3">
      <c r="B38" s="9"/>
      <c r="C38" s="10"/>
      <c r="D38" s="143" t="s">
        <v>30</v>
      </c>
      <c r="E38" s="143"/>
      <c r="F38" s="143"/>
      <c r="G38" s="3"/>
      <c r="H38" s="22"/>
    </row>
    <row r="39" spans="1:10" s="3" customFormat="1" ht="19.5" customHeight="1" x14ac:dyDescent="0.3">
      <c r="A39" s="64" t="s">
        <v>28</v>
      </c>
      <c r="B39" s="120"/>
      <c r="C39" s="64"/>
      <c r="D39" s="4"/>
      <c r="E39" s="17"/>
      <c r="F39" s="40"/>
      <c r="H39" s="22"/>
    </row>
    <row r="40" spans="1:10" s="3" customFormat="1" ht="19.5" customHeight="1" x14ac:dyDescent="0.3">
      <c r="A40" s="10" t="s">
        <v>108</v>
      </c>
      <c r="B40" s="2"/>
      <c r="D40" s="4">
        <v>-41080590</v>
      </c>
      <c r="E40" s="17"/>
      <c r="F40" s="4">
        <v>-33439659</v>
      </c>
      <c r="H40" s="22"/>
      <c r="I40" s="20"/>
      <c r="J40" s="20"/>
    </row>
    <row r="41" spans="1:10" s="3" customFormat="1" ht="19.5" customHeight="1" x14ac:dyDescent="0.3">
      <c r="A41" s="10" t="s">
        <v>59</v>
      </c>
      <c r="B41" s="2"/>
      <c r="D41" s="37">
        <v>-20721059</v>
      </c>
      <c r="E41" s="17"/>
      <c r="F41" s="37">
        <v>-11657094</v>
      </c>
      <c r="H41" s="22"/>
      <c r="I41" s="20"/>
      <c r="J41" s="20"/>
    </row>
    <row r="42" spans="1:10" s="3" customFormat="1" ht="19.5" customHeight="1" x14ac:dyDescent="0.3">
      <c r="A42" s="10" t="s">
        <v>63</v>
      </c>
      <c r="B42" s="2"/>
      <c r="D42" s="125">
        <v>509833</v>
      </c>
      <c r="E42" s="17"/>
      <c r="F42" s="125">
        <v>12577</v>
      </c>
      <c r="H42" s="22"/>
      <c r="I42" s="20"/>
      <c r="J42" s="20"/>
    </row>
    <row r="43" spans="1:10" ht="19.5" customHeight="1" x14ac:dyDescent="0.3">
      <c r="A43" s="13" t="s">
        <v>95</v>
      </c>
      <c r="B43" s="119"/>
      <c r="C43" s="13"/>
      <c r="D43" s="56">
        <f>+D40+D41+D42</f>
        <v>-61291816</v>
      </c>
      <c r="E43" s="38"/>
      <c r="F43" s="55">
        <f>+F40+F41+F42</f>
        <v>-45084176</v>
      </c>
      <c r="G43" s="3"/>
      <c r="H43" s="22"/>
    </row>
    <row r="44" spans="1:10" ht="19.5" customHeight="1" x14ac:dyDescent="0.3">
      <c r="A44" s="13"/>
      <c r="B44" s="119"/>
      <c r="C44" s="13"/>
      <c r="D44" s="52"/>
      <c r="E44" s="38"/>
      <c r="F44" s="52"/>
      <c r="G44" s="3"/>
      <c r="H44" s="22"/>
    </row>
    <row r="45" spans="1:10" s="3" customFormat="1" ht="19.5" customHeight="1" x14ac:dyDescent="0.3">
      <c r="A45" s="64" t="s">
        <v>29</v>
      </c>
      <c r="B45" s="11"/>
      <c r="C45" s="14"/>
      <c r="D45" s="4"/>
      <c r="E45" s="17"/>
      <c r="F45" s="4"/>
      <c r="H45" s="22"/>
    </row>
    <row r="46" spans="1:10" s="3" customFormat="1" ht="19.5" customHeight="1" x14ac:dyDescent="0.3">
      <c r="A46" s="3" t="s">
        <v>34</v>
      </c>
      <c r="B46" s="2"/>
      <c r="D46" s="4">
        <v>-51265878</v>
      </c>
      <c r="E46" s="17"/>
      <c r="F46" s="4">
        <v>-56795904</v>
      </c>
      <c r="H46" s="22"/>
      <c r="I46" s="20"/>
      <c r="J46" s="20"/>
    </row>
    <row r="47" spans="1:10" s="3" customFormat="1" ht="19.5" customHeight="1" x14ac:dyDescent="0.3">
      <c r="A47" s="10" t="s">
        <v>155</v>
      </c>
      <c r="B47" s="2"/>
      <c r="D47" s="37">
        <v>-46481228</v>
      </c>
      <c r="E47" s="17"/>
      <c r="F47" s="37">
        <v>-124842239</v>
      </c>
      <c r="H47" s="22"/>
      <c r="I47" s="20"/>
      <c r="J47" s="20"/>
    </row>
    <row r="48" spans="1:10" s="3" customFormat="1" ht="19.5" customHeight="1" x14ac:dyDescent="0.3">
      <c r="A48" s="10" t="s">
        <v>131</v>
      </c>
      <c r="B48" s="2"/>
      <c r="D48" s="37">
        <v>7070000000</v>
      </c>
      <c r="E48" s="17"/>
      <c r="F48" s="37">
        <v>4795000000</v>
      </c>
      <c r="H48" s="22"/>
      <c r="I48" s="20"/>
      <c r="J48" s="20"/>
    </row>
    <row r="49" spans="1:10" s="3" customFormat="1" ht="19.5" customHeight="1" x14ac:dyDescent="0.3">
      <c r="A49" s="10" t="s">
        <v>132</v>
      </c>
      <c r="B49" s="2"/>
      <c r="D49" s="37">
        <v>-6925000000</v>
      </c>
      <c r="E49" s="17"/>
      <c r="F49" s="37">
        <v>-4510000000</v>
      </c>
      <c r="H49" s="22"/>
      <c r="I49" s="20"/>
      <c r="J49" s="20"/>
    </row>
    <row r="50" spans="1:10" s="3" customFormat="1" ht="19.5" hidden="1" customHeight="1" x14ac:dyDescent="0.3">
      <c r="A50" s="10" t="s">
        <v>61</v>
      </c>
      <c r="B50" s="2"/>
      <c r="D50" s="37"/>
      <c r="E50" s="17"/>
      <c r="F50" s="37"/>
      <c r="H50" s="22"/>
    </row>
    <row r="51" spans="1:10" s="3" customFormat="1" ht="19.5" hidden="1" customHeight="1" x14ac:dyDescent="0.3">
      <c r="A51" s="10" t="s">
        <v>60</v>
      </c>
      <c r="B51" s="2"/>
      <c r="D51" s="37"/>
      <c r="E51" s="17"/>
      <c r="F51" s="37"/>
      <c r="H51" s="22"/>
    </row>
    <row r="52" spans="1:10" s="3" customFormat="1" ht="19.5" customHeight="1" x14ac:dyDescent="0.3">
      <c r="A52" s="3" t="s">
        <v>89</v>
      </c>
      <c r="B52" s="11"/>
      <c r="D52" s="29">
        <v>-9008938</v>
      </c>
      <c r="E52" s="17"/>
      <c r="F52" s="29">
        <v>-7570015</v>
      </c>
      <c r="H52" s="22"/>
      <c r="I52" s="20"/>
      <c r="J52" s="20"/>
    </row>
    <row r="53" spans="1:10" s="13" customFormat="1" ht="19.5" customHeight="1" x14ac:dyDescent="0.3">
      <c r="A53" s="13" t="s">
        <v>162</v>
      </c>
      <c r="B53" s="119"/>
      <c r="D53" s="59">
        <f>SUM(D46:D52)</f>
        <v>38243956</v>
      </c>
      <c r="E53" s="38"/>
      <c r="F53" s="60">
        <f>SUM(F46:F52)</f>
        <v>95791842</v>
      </c>
      <c r="G53" s="3"/>
      <c r="H53" s="22"/>
    </row>
    <row r="54" spans="1:10" s="3" customFormat="1" ht="19.5" customHeight="1" x14ac:dyDescent="0.3">
      <c r="B54" s="2"/>
      <c r="D54" s="4"/>
      <c r="E54" s="17"/>
      <c r="F54" s="4"/>
      <c r="H54" s="22"/>
    </row>
    <row r="55" spans="1:10" s="13" customFormat="1" ht="19.5" customHeight="1" x14ac:dyDescent="0.3">
      <c r="A55" s="13" t="s">
        <v>111</v>
      </c>
      <c r="B55" s="119"/>
      <c r="D55" s="132">
        <f>D30+D43+D53</f>
        <v>77120810</v>
      </c>
      <c r="E55" s="38"/>
      <c r="F55" s="111">
        <f>F30+F43+F53</f>
        <v>-45358010</v>
      </c>
      <c r="G55" s="3"/>
      <c r="H55" s="22"/>
    </row>
    <row r="56" spans="1:10" s="3" customFormat="1" ht="19.5" customHeight="1" x14ac:dyDescent="0.3">
      <c r="A56" s="10" t="s">
        <v>72</v>
      </c>
      <c r="B56" s="11"/>
      <c r="C56" s="10"/>
      <c r="D56" s="133">
        <f>F57</f>
        <v>18204674</v>
      </c>
      <c r="E56" s="50"/>
      <c r="F56" s="29">
        <v>63562684</v>
      </c>
      <c r="H56" s="22"/>
      <c r="I56" s="20"/>
      <c r="J56" s="20"/>
    </row>
    <row r="57" spans="1:10" s="13" customFormat="1" ht="19.5" customHeight="1" thickBot="1" x14ac:dyDescent="0.35">
      <c r="A57" s="13" t="s">
        <v>73</v>
      </c>
      <c r="B57" s="11"/>
      <c r="D57" s="58">
        <f>SUM(D55:D56)</f>
        <v>95325484</v>
      </c>
      <c r="E57" s="38"/>
      <c r="F57" s="58">
        <f>SUM(F55:F56)</f>
        <v>18204674</v>
      </c>
      <c r="G57" s="3"/>
      <c r="H57" s="22"/>
      <c r="I57" s="43"/>
    </row>
    <row r="58" spans="1:10" ht="19.5" customHeight="1" thickTop="1" x14ac:dyDescent="0.3">
      <c r="F58" s="108"/>
      <c r="G58" s="3"/>
      <c r="H58" s="22"/>
    </row>
    <row r="59" spans="1:10" ht="19.5" customHeight="1" x14ac:dyDescent="0.3">
      <c r="A59" s="64" t="s">
        <v>118</v>
      </c>
      <c r="F59" s="108"/>
      <c r="G59" s="40"/>
      <c r="H59" s="22"/>
      <c r="I59" s="40"/>
    </row>
    <row r="60" spans="1:10" ht="19.5" customHeight="1" x14ac:dyDescent="0.3">
      <c r="A60" s="10" t="s">
        <v>58</v>
      </c>
      <c r="D60" s="4">
        <v>5633901</v>
      </c>
      <c r="E60" s="17"/>
      <c r="F60" s="4">
        <v>4769204</v>
      </c>
      <c r="G60" s="3"/>
      <c r="H60" s="22"/>
      <c r="I60" s="20"/>
      <c r="J60" s="20"/>
    </row>
    <row r="61" spans="1:10" ht="19.5" customHeight="1" x14ac:dyDescent="0.3">
      <c r="A61" s="10" t="s">
        <v>113</v>
      </c>
      <c r="D61" s="4">
        <v>15724570</v>
      </c>
      <c r="F61" s="4">
        <v>1737023</v>
      </c>
      <c r="G61" s="126"/>
      <c r="H61" s="22"/>
    </row>
    <row r="62" spans="1:10" ht="19.5" customHeight="1" x14ac:dyDescent="0.3">
      <c r="F62" s="108"/>
      <c r="G62" s="3"/>
      <c r="H62" s="22"/>
    </row>
    <row r="63" spans="1:10" ht="19.5" customHeight="1" x14ac:dyDescent="0.3">
      <c r="G63" s="3"/>
      <c r="H63" s="22"/>
    </row>
    <row r="64" spans="1:10" ht="19.5" customHeight="1" x14ac:dyDescent="0.3">
      <c r="D64" s="73">
        <f>D57-'BS 5-7'!D9</f>
        <v>0</v>
      </c>
      <c r="E64" s="74"/>
      <c r="F64" s="74">
        <f>F57-'BS 5-7'!F9</f>
        <v>0</v>
      </c>
      <c r="G64" s="3"/>
      <c r="H64" s="22"/>
    </row>
    <row r="65" spans="7:8" ht="19.5" customHeight="1" x14ac:dyDescent="0.3">
      <c r="G65" s="3"/>
      <c r="H65" s="22"/>
    </row>
    <row r="66" spans="7:8" ht="19.5" customHeight="1" x14ac:dyDescent="0.3">
      <c r="G66" s="3"/>
      <c r="H66" s="22"/>
    </row>
    <row r="67" spans="7:8" ht="19.5" customHeight="1" x14ac:dyDescent="0.3">
      <c r="G67" s="3"/>
      <c r="H67" s="22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38:F38"/>
    <mergeCell ref="D7:F7"/>
    <mergeCell ref="D4:F4"/>
    <mergeCell ref="D35:F35"/>
  </mergeCells>
  <phoneticPr fontId="4" type="noConversion"/>
  <pageMargins left="0.8" right="0.8" top="0.48" bottom="0.5" header="0.5" footer="0.5"/>
  <pageSetup paperSize="9" firstPageNumber="12" orientation="portrait" useFirstPageNumber="1" r:id="rId1"/>
  <headerFooter>
    <oddFooter>&amp;L  The accompanying notes are an integral part of these financial statements.
&amp;C&amp;P</oddFooter>
  </headerFooter>
  <rowBreaks count="1" manualBreakCount="1">
    <brk id="31" max="5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33DEA27-BDD0-4B28-8972-F4475F2EFC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EE3E59-D716-4EF5-B77D-90BFEB4F2F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DA1FFD-2389-4DAF-A738-93721614D036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5-7</vt:lpstr>
      <vt:lpstr>PL 8-9</vt:lpstr>
      <vt:lpstr>SH 10-11</vt:lpstr>
      <vt:lpstr>CF 12-13</vt:lpstr>
      <vt:lpstr>'BS 5-7'!Print_Area</vt:lpstr>
      <vt:lpstr>'CF 12-13'!Print_Area</vt:lpstr>
      <vt:lpstr>'PL 8-9'!Print_Area</vt:lpstr>
      <vt:lpstr>'SH 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Kornsiri, Chongaksorn</cp:lastModifiedBy>
  <cp:lastPrinted>2026-02-24T03:24:31Z</cp:lastPrinted>
  <dcterms:created xsi:type="dcterms:W3CDTF">2005-01-21T01:40:54Z</dcterms:created>
  <dcterms:modified xsi:type="dcterms:W3CDTF">2026-02-24T03:24:37Z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