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\Y'68\Q4'68\RJH\RJH\กลต\T\"/>
    </mc:Choice>
  </mc:AlternateContent>
  <xr:revisionPtr revIDLastSave="0" documentId="13_ncr:1_{3EA9A4AC-D97D-4F25-9B96-E296434AFB31}" xr6:coauthVersionLast="47" xr6:coauthVersionMax="47" xr10:uidLastSave="{00000000-0000-0000-0000-000000000000}"/>
  <bookViews>
    <workbookView xWindow="-110" yWindow="-110" windowWidth="19420" windowHeight="10300" activeTab="3" xr2:uid="{C0191F73-E9AC-4735-812C-31860FDF66E1}"/>
  </bookViews>
  <sheets>
    <sheet name="BS" sheetId="69" r:id="rId1"/>
    <sheet name="PL" sheetId="84" r:id="rId2"/>
    <sheet name="CE-Conso" sheetId="80" r:id="rId3"/>
    <sheet name="CE-Separate" sheetId="81" r:id="rId4"/>
    <sheet name="CF" sheetId="74" r:id="rId5"/>
  </sheets>
  <definedNames>
    <definedName name="_xlnm.Print_Area" localSheetId="0">BS!$A$1:$L$77</definedName>
    <definedName name="_xlnm.Print_Area" localSheetId="2">'CE-Conso'!$A$1:$O$33</definedName>
    <definedName name="_xlnm.Print_Area" localSheetId="3">'CE-Separate'!$A$1:$L$31</definedName>
    <definedName name="_xlnm.Print_Area" localSheetId="4">CF!$A$1:$I$87</definedName>
    <definedName name="_xlnm.Print_Area" localSheetId="1">PL!$A$1:$H$48</definedName>
    <definedName name="_xlnm.Print_Titles" localSheetId="0">BS!$1:$6</definedName>
    <definedName name="_xlnm.Print_Titles" localSheetId="4">CF!$1:$7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80" l="1"/>
  <c r="O16" i="80" s="1"/>
  <c r="M27" i="80"/>
  <c r="O27" i="80" s="1"/>
  <c r="M28" i="80"/>
  <c r="L25" i="81"/>
  <c r="L17" i="81"/>
  <c r="I57" i="69" l="1"/>
  <c r="G31" i="80"/>
  <c r="I30" i="69" l="1"/>
  <c r="G65" i="74"/>
  <c r="F65" i="74"/>
  <c r="I65" i="74"/>
  <c r="H65" i="74"/>
  <c r="J27" i="81" l="1"/>
  <c r="F21" i="81" l="1"/>
  <c r="G21" i="81"/>
  <c r="H21" i="81"/>
  <c r="J21" i="81"/>
  <c r="E21" i="81"/>
  <c r="L20" i="81"/>
  <c r="L19" i="81"/>
  <c r="M21" i="80"/>
  <c r="M19" i="80"/>
  <c r="O19" i="80" s="1"/>
  <c r="M18" i="80"/>
  <c r="O18" i="80" s="1"/>
  <c r="L14" i="81"/>
  <c r="O13" i="80"/>
  <c r="J28" i="81"/>
  <c r="E28" i="81"/>
  <c r="F28" i="81"/>
  <c r="G28" i="81"/>
  <c r="H28" i="81"/>
  <c r="M29" i="80" l="1"/>
  <c r="O29" i="80" s="1"/>
  <c r="K21" i="81" l="1"/>
  <c r="K31" i="80" l="1"/>
  <c r="I31" i="80"/>
  <c r="H31" i="80"/>
  <c r="F31" i="80"/>
  <c r="E31" i="80"/>
  <c r="L27" i="81" l="1"/>
  <c r="L6" i="69" l="1"/>
  <c r="L17" i="80"/>
  <c r="H31" i="84"/>
  <c r="H32" i="84" s="1"/>
  <c r="F31" i="84"/>
  <c r="F32" i="84" s="1"/>
  <c r="F6" i="84" l="1"/>
  <c r="E6" i="84"/>
  <c r="F6" i="74" s="1"/>
  <c r="H6" i="84" l="1"/>
  <c r="G6" i="74"/>
  <c r="I6" i="74" s="1"/>
  <c r="O21" i="80" l="1"/>
  <c r="M22" i="80" l="1"/>
  <c r="O22" i="80" s="1"/>
  <c r="E23" i="80"/>
  <c r="M30" i="80" l="1"/>
  <c r="O30" i="80" s="1"/>
  <c r="H81" i="74" l="1"/>
  <c r="H84" i="74"/>
  <c r="L23" i="80" l="1"/>
  <c r="N23" i="80"/>
  <c r="K23" i="80"/>
  <c r="M15" i="80"/>
  <c r="L24" i="81" l="1"/>
  <c r="O15" i="80"/>
  <c r="L26" i="80"/>
  <c r="M26" i="80" s="1"/>
  <c r="O26" i="80" s="1"/>
  <c r="I23" i="80"/>
  <c r="H23" i="80"/>
  <c r="G23" i="80"/>
  <c r="F23" i="80"/>
  <c r="F24" i="80" s="1"/>
  <c r="F32" i="80" s="1"/>
  <c r="L16" i="81" l="1"/>
  <c r="G6" i="84" l="1"/>
  <c r="H6" i="74"/>
  <c r="A3" i="80"/>
  <c r="A3" i="81" s="1"/>
  <c r="H18" i="84"/>
  <c r="F18" i="84"/>
  <c r="H13" i="84"/>
  <c r="F13" i="84"/>
  <c r="K6" i="69"/>
  <c r="H19" i="84" l="1"/>
  <c r="H21" i="84" s="1"/>
  <c r="H23" i="84" s="1"/>
  <c r="I21" i="81" s="1"/>
  <c r="A3" i="74"/>
  <c r="F19" i="84"/>
  <c r="F21" i="84" s="1"/>
  <c r="I9" i="74" l="1"/>
  <c r="H45" i="84"/>
  <c r="F23" i="84"/>
  <c r="F38" i="84" s="1"/>
  <c r="F36" i="84" s="1"/>
  <c r="G9" i="74"/>
  <c r="H33" i="84"/>
  <c r="G34" i="74" l="1"/>
  <c r="I34" i="74"/>
  <c r="J23" i="80"/>
  <c r="F45" i="84"/>
  <c r="F33" i="84"/>
  <c r="F43" i="84" s="1"/>
  <c r="F41" i="84" s="1"/>
  <c r="G81" i="74"/>
  <c r="J50" i="69" l="1"/>
  <c r="L50" i="69"/>
  <c r="L30" i="69" l="1"/>
  <c r="J30" i="69"/>
  <c r="I81" i="74" l="1"/>
  <c r="F84" i="74" l="1"/>
  <c r="G24" i="80" l="1"/>
  <c r="G32" i="80" s="1"/>
  <c r="J66" i="69" l="1"/>
  <c r="K22" i="81" l="1"/>
  <c r="L73" i="69" s="1"/>
  <c r="J22" i="81"/>
  <c r="H22" i="81"/>
  <c r="H29" i="81" l="1"/>
  <c r="K70" i="69" s="1"/>
  <c r="L70" i="69"/>
  <c r="J29" i="81"/>
  <c r="K72" i="69" s="1"/>
  <c r="L72" i="69"/>
  <c r="I66" i="69"/>
  <c r="K24" i="80"/>
  <c r="I24" i="80"/>
  <c r="K32" i="80" l="1"/>
  <c r="J72" i="69"/>
  <c r="I32" i="80"/>
  <c r="I70" i="69" s="1"/>
  <c r="J70" i="69"/>
  <c r="L57" i="69" l="1"/>
  <c r="J57" i="69"/>
  <c r="J58" i="69" s="1"/>
  <c r="L58" i="69" l="1"/>
  <c r="L18" i="69" l="1"/>
  <c r="J18" i="69"/>
  <c r="J31" i="69" s="1"/>
  <c r="L24" i="80"/>
  <c r="J73" i="69" s="1"/>
  <c r="E24" i="80"/>
  <c r="E32" i="80" s="1"/>
  <c r="H24" i="80"/>
  <c r="H32" i="80" s="1"/>
  <c r="F22" i="81"/>
  <c r="F29" i="81" s="1"/>
  <c r="G22" i="81"/>
  <c r="G29" i="81" s="1"/>
  <c r="E22" i="81"/>
  <c r="L64" i="69" l="1"/>
  <c r="E29" i="81"/>
  <c r="N24" i="80"/>
  <c r="J75" i="69" s="1"/>
  <c r="K65" i="69"/>
  <c r="K69" i="69"/>
  <c r="L31" i="69"/>
  <c r="I69" i="69"/>
  <c r="K64" i="69" l="1"/>
  <c r="I64" i="69"/>
  <c r="I65" i="69"/>
  <c r="I72" i="69" l="1"/>
  <c r="G45" i="74" l="1"/>
  <c r="G49" i="74" l="1"/>
  <c r="J24" i="80"/>
  <c r="J71" i="69" s="1"/>
  <c r="J74" i="69" s="1"/>
  <c r="M17" i="80"/>
  <c r="G83" i="74" l="1"/>
  <c r="M23" i="80"/>
  <c r="O17" i="80"/>
  <c r="J76" i="69"/>
  <c r="J77" i="69" s="1"/>
  <c r="M24" i="80"/>
  <c r="G85" i="74" l="1"/>
  <c r="O23" i="80"/>
  <c r="O24" i="80" s="1"/>
  <c r="L18" i="81" l="1"/>
  <c r="L21" i="81" l="1"/>
  <c r="I22" i="81"/>
  <c r="L71" i="69" s="1"/>
  <c r="I45" i="74"/>
  <c r="I49" i="74" l="1"/>
  <c r="L74" i="69"/>
  <c r="L76" i="69" s="1"/>
  <c r="L77" i="69" s="1"/>
  <c r="L22" i="81"/>
  <c r="I83" i="74" l="1"/>
  <c r="G18" i="84"/>
  <c r="I85" i="74" l="1"/>
  <c r="G13" i="84"/>
  <c r="G19" i="84" s="1"/>
  <c r="G21" i="84" s="1"/>
  <c r="I92" i="74" l="1"/>
  <c r="I93" i="74" s="1"/>
  <c r="G23" i="84"/>
  <c r="H9" i="74"/>
  <c r="H34" i="74" l="1"/>
  <c r="G45" i="84"/>
  <c r="I28" i="81" l="1"/>
  <c r="I29" i="81" l="1"/>
  <c r="K71" i="69" s="1"/>
  <c r="H45" i="74" l="1"/>
  <c r="H49" i="74" l="1"/>
  <c r="F81" i="74"/>
  <c r="H83" i="74" l="1"/>
  <c r="K30" i="69"/>
  <c r="K18" i="69"/>
  <c r="K57" i="69"/>
  <c r="H85" i="74" l="1"/>
  <c r="K31" i="69"/>
  <c r="L28" i="80" l="1"/>
  <c r="L31" i="80" s="1"/>
  <c r="L32" i="80" s="1"/>
  <c r="I73" i="69" s="1"/>
  <c r="E31" i="84"/>
  <c r="E32" i="84" s="1"/>
  <c r="K50" i="69" l="1"/>
  <c r="K58" i="69" s="1"/>
  <c r="I50" i="69" l="1"/>
  <c r="E13" i="84"/>
  <c r="I58" i="69" l="1"/>
  <c r="I18" i="69"/>
  <c r="E18" i="84"/>
  <c r="E19" i="84" s="1"/>
  <c r="E21" i="84" s="1"/>
  <c r="F9" i="74" l="1"/>
  <c r="E23" i="84"/>
  <c r="F34" i="74" l="1"/>
  <c r="E38" i="84"/>
  <c r="E33" i="84"/>
  <c r="E43" i="84" s="1"/>
  <c r="F45" i="74" l="1"/>
  <c r="E36" i="84"/>
  <c r="F49" i="74" l="1"/>
  <c r="E45" i="84"/>
  <c r="F83" i="74" l="1"/>
  <c r="N31" i="80"/>
  <c r="N32" i="80" s="1"/>
  <c r="E41" i="84"/>
  <c r="O28" i="80"/>
  <c r="F85" i="74" l="1"/>
  <c r="O31" i="80"/>
  <c r="O32" i="80" s="1"/>
  <c r="J31" i="80"/>
  <c r="J32" i="80" s="1"/>
  <c r="I71" i="69" s="1"/>
  <c r="I74" i="69" s="1"/>
  <c r="I75" i="69"/>
  <c r="M31" i="80" l="1"/>
  <c r="M32" i="80" s="1"/>
  <c r="I76" i="69"/>
  <c r="I77" i="69" l="1"/>
  <c r="I31" i="69" l="1"/>
  <c r="G31" i="84" l="1"/>
  <c r="G32" i="84" s="1"/>
  <c r="G33" i="84" s="1"/>
  <c r="K28" i="81" l="1"/>
  <c r="K29" i="81" s="1"/>
  <c r="K73" i="69" s="1"/>
  <c r="K74" i="69" s="1"/>
  <c r="K76" i="69" s="1"/>
  <c r="K77" i="69" s="1"/>
  <c r="L26" i="81"/>
  <c r="L28" i="81" l="1"/>
  <c r="L29" i="81" s="1"/>
</calcChain>
</file>

<file path=xl/sharedStrings.xml><?xml version="1.0" encoding="utf-8"?>
<sst xmlns="http://schemas.openxmlformats.org/spreadsheetml/2006/main" count="283" uniqueCount="205">
  <si>
    <t>บริษัท โรงพยาบาลราชธานี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</si>
  <si>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</si>
  <si>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</si>
  <si>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</si>
  <si>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</si>
  <si>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</si>
  <si>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</si>
  <si>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</si>
  <si>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</si>
  <si>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</si>
  <si>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</si>
  <si>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</si>
  <si>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</si>
  <si>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</si>
  <si>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</si>
  <si>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</si>
  <si>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</si>
  <si>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</si>
  <si>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</si>
  <si>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</si>
  <si>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</si>
  <si>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</si>
  <si>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</si>
  <si>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</si>
  <si>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</si>
  <si>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</si>
  <si>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</si>
  <si>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</si>
  <si>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     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</si>
  <si>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</si>
  <si>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</si>
  <si>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</si>
  <si>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</si>
  <si>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</si>
  <si>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</si>
  <si>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</si>
  <si>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</si>
  <si>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</si>
  <si>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ค่าใช้จ่าย</t>
  </si>
  <si>
    <t>ต้นทุนกิจการโรงพยาบาล</t>
  </si>
  <si>
    <t>ค่าใช้จ่ายในการบริหาร</t>
  </si>
  <si>
    <t>ต้นทุนทางการเงิน</t>
  </si>
  <si>
    <t>รวมค่าใช้จ่าย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</si>
  <si>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</si>
  <si>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</si>
  <si>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ส่วนที่เป็นของส่วนได้เสียที่ไม่มีอำนาจควบคุม</t>
  </si>
  <si>
    <t>รวม</t>
  </si>
  <si>
    <t>ทุนที่ออก</t>
  </si>
  <si>
    <t>ส่วนเกิน</t>
  </si>
  <si>
    <t>ส่วนได้เสีย</t>
  </si>
  <si>
    <t>และชำระแล้ว</t>
  </si>
  <si>
    <t>มูลค่าหุ้นสามัญ</t>
  </si>
  <si>
    <t>ของบริษัทใหญ่</t>
  </si>
  <si>
    <t>ที่ไม่มีอำนาจควบคุม</t>
  </si>
  <si>
    <t>จัดสรรแล้ว</t>
  </si>
  <si>
    <t>ยังไม่ได้จัดสรร</t>
  </si>
  <si>
    <t>ส่วนต่ำจากการเปลี่ยนแปลง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</si>
  <si>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</si>
  <si>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</si>
  <si>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</si>
  <si>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ขาดทุนจากการตัดจำหน่ายสินทรัพย์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</si>
  <si>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</si>
  <si>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</si>
  <si>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</si>
  <si>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เงินสดรับดอกเบี้ยรับ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</si>
  <si>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</si>
  <si>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</si>
  <si>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เงินสดจ่ายในเงินปันผล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</si>
  <si>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</si>
  <si>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</si>
  <si>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หนี้สินไม่หมุนเวียนอื่น</t>
  </si>
  <si>
    <t>ค่าใช้จ่ายผลประโยชน์ของพนักงาน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</si>
  <si>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</si>
  <si>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</si>
  <si>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เงินสดจ่ายในดอกเบี้ยจ่าย</t>
  </si>
  <si>
    <t>เงินสดจ่ายในภาษีเงินได้</t>
  </si>
  <si>
    <t>เงินสดรับจากภาษีหัก ณ ที่จ่ายขอคืน</t>
  </si>
  <si>
    <t>รวมส่วนของผู้ถือหุ้นของบริษัทใหญ่</t>
  </si>
  <si>
    <t>เงินสดจ่ายเงินกู้ยืมระยะสั้นจากสถาบันการเงิน</t>
  </si>
  <si>
    <t>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</si>
  <si>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</si>
  <si>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 xml:space="preserve">   ในภายหลัง - สุทธิจากภาษี</t>
  </si>
  <si>
    <t>สินทรัพย์สิทธิการใช้</t>
  </si>
  <si>
    <t xml:space="preserve">ค่าเสื่อมราคาที่ดิน อาคารและอุปกรณ์ </t>
  </si>
  <si>
    <t>ค่าเสื่อมราคาสินทรัพย์สิทธิการใช้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</si>
  <si>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</si>
  <si>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</si>
  <si>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เงินสดจ่ายหนี้สินตามสัญญาเช่า</t>
  </si>
  <si>
    <t>เงินฝากธนาคารที่ติดภาระค้ำประกัน</t>
  </si>
  <si>
    <t>หุ้นทุนซื้อคืน</t>
  </si>
  <si>
    <t>ทุนสำรองหุ้นทุนซื้อคืน</t>
  </si>
  <si>
    <t>องค์ประกอบอื่น</t>
  </si>
  <si>
    <t>ของส่วนของผู้ถือหุ้น</t>
  </si>
  <si>
    <t>เงินปันผลรับ</t>
  </si>
  <si>
    <t>เงินสดรับในเงินปันผล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</si>
  <si>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</si>
  <si>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</si>
  <si>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</si>
  <si>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</si>
  <si>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</si>
  <si>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</si>
  <si>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</si>
  <si>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การแบ่งปันกำไร (ขาดทุน) เบ็ดเสร็จรวม</t>
  </si>
  <si>
    <t>รายได้ค่าบริการทางการแพทย์ค้างรับ</t>
  </si>
  <si>
    <t>รายได้เงินปันผลรับ</t>
  </si>
  <si>
    <t>การแบ่งปันกำไร</t>
  </si>
  <si>
    <t>เงินสดจ่ายเงินมัดจำค่าสินทรัพย์</t>
  </si>
  <si>
    <t>กำไรขาดทุนเบ็ดเสร็จอื่น</t>
  </si>
  <si>
    <t>ผลกำไรจากการวัดมูลค่า</t>
  </si>
  <si>
    <t>เงินลงทุนในตราสารทุน</t>
  </si>
  <si>
    <t>จากภาษีเงินได้</t>
  </si>
  <si>
    <t>ที่วัดมูลค่าด้วยมูลค่ายุติธรรม - สุทธิ</t>
  </si>
  <si>
    <t>สินทรัพย์ภาษีเงินได้ของงวดปัจจุบัน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</si>
  <si>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</si>
  <si>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</si>
  <si>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</si>
  <si>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กำไรจากกิจกรรมดำเนินงาน</t>
  </si>
  <si>
    <t>ส่วนต่ำจากการเปลี่ยนแปลงสัดส่วนการถือหุ้นในบริษัทย่อย</t>
  </si>
  <si>
    <t>สัดส่วนการถือหุ้น</t>
  </si>
  <si>
    <t>ในบริษัทย่อย</t>
  </si>
  <si>
    <t>ค่าตัดจำหน่ายสินทรัพย์ไม่มีตัวตน</t>
  </si>
  <si>
    <t>สินทรัพย์ไม่มีตัวตน</t>
  </si>
  <si>
    <t>เงินสดรับจากเงินกู้ยืมระยะสั้นจากสถาบันการเงิน</t>
  </si>
  <si>
    <t xml:space="preserve">   ด้วยมูลค่ายุติธรรมผ่านกำไรขาดทุนเบ็ดเสร็จอื่น - สุทธิจากภาษี</t>
  </si>
  <si>
    <t>เงินปันผลจ่ายให้แก่ส่วนได้เสียที่ไม่มีอำนาจควบคุม</t>
  </si>
  <si>
    <t>(เพิ่มขึ้น) ลดลงในเงินฝากธนาคารที่ติดภาระค้ำประกัน</t>
  </si>
  <si>
    <t>เงินสดจ่ายเจ้าหนี้ค่าสินทรัพย์</t>
  </si>
  <si>
    <t>กำไรต่อหุ้นขั้นพื้นฐาน</t>
  </si>
  <si>
    <t>ตัดจำหน่ายภาษีถูกหัก ณ ที่จ่ายเป็นค่าใช้จ่าย</t>
  </si>
  <si>
    <t>เงินสดจ่ายซื้อเงินลงทุนในบริษัทย่อย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</si>
  <si>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</si>
  <si>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</si>
  <si>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งบฐานะการเงิน</t>
  </si>
  <si>
    <t>ค่าใช้จ่าย (รายได้) ภาษีเงินได้</t>
  </si>
  <si>
    <t>งบการเปลี่ยนแปลงส่วนของผู้ถือหุ้น</t>
  </si>
  <si>
    <t>สินทรัพย์ทางการเงินไม่หมุนเวียนที่ไม่ใช่เงินสดที่เป็นหลักประกัน</t>
  </si>
  <si>
    <t>สินทรัพย์ทางการเงินไม่หมุนเวียนอื่น</t>
  </si>
  <si>
    <t>ขาดทุนจากมูลค่าสินค้าคงเหลือลดลง</t>
  </si>
  <si>
    <t>เงินสดรับจากการชำระค่าหุ้นของผู้มีส่วนได้เสียที่ไม่มีอำนาจควบคุม</t>
  </si>
  <si>
    <t>(หน่วย : บาท)</t>
  </si>
  <si>
    <t xml:space="preserve">เงินปันผล </t>
  </si>
  <si>
    <t>กำไรจากการตัดจำหน่ายเจ้าหนี้การค้าและเจ้าหนี้หมุนเวียนอื่น</t>
  </si>
  <si>
    <t>กำไรก่อนภาษีเงินได้</t>
  </si>
  <si>
    <t>รายการปรับกระทบกำไรก่อนภาษีเงินได้เป็นเงินสดรับ (จ่าย) จากกิจกรรมดำเนินงาน</t>
  </si>
  <si>
    <t>เงินให้กู้ยืมระยะสั้นแก่กิจการที่เกี่ยวข้องกัน</t>
  </si>
  <si>
    <t>รายการปรับลดประมาณการรายได้ประกันสังคม</t>
  </si>
  <si>
    <t>เงินสดรับจากเงินให้กู้ยืมระยะสั้นแก่กิจการที่เกี่ยวข้องกัน</t>
  </si>
  <si>
    <t>เงินสดจ่ายในเงินให้กู้ยืมระยะสั้นแก่กิจการที่เกี่ยวข้องกัน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</si>
  <si>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</si>
  <si>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</si>
  <si>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ส่วนที่เป็นของบริษัทใหญ่</t>
  </si>
  <si>
    <t>รายได้จากการขาย</t>
  </si>
  <si>
    <t>ต้นทุนขาย</t>
  </si>
  <si>
    <t>ผลกำไร (ขาดทุน) จากการวัดมูลค่าใหม่ของผลประโยชน์</t>
  </si>
  <si>
    <t xml:space="preserve">   พนักงานที่กำหนดไว้ - สุทธิจากภาษี</t>
  </si>
  <si>
    <t>ยอดคงเหลือ ณ วันที่ 31 ธันวาคม  2567</t>
  </si>
  <si>
    <t xml:space="preserve">กำไรสำหรับปี </t>
  </si>
  <si>
    <t>กำไรขาดทุนเบ็ดเสร็จอื่นสำหรับปี</t>
  </si>
  <si>
    <t>รวมกำไร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</si>
  <si>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</si>
  <si>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รวมการเปลี่ยนแปลงในส่วนของผู้ถือหุ้นสำหรับปี</t>
  </si>
  <si>
    <t>การเปลี่ยนแปลงในส่วนของผู้ถือหุ้นสำหรับปี</t>
  </si>
  <si>
    <t>ขาดทุนจากการตัดจำหน่ายสินทรัพย์ไม่มีตัวตน</t>
  </si>
  <si>
    <t>2567</t>
  </si>
  <si>
    <t>ทุนจดทะเบียน</t>
  </si>
  <si>
    <t>ทุนที่ออกและชำระแล้ว</t>
  </si>
  <si>
    <t>หุ้นสามัญ   300,000,000 หุ้น  มูลค่าหุ้นละ   1.00 บาท</t>
  </si>
  <si>
    <t xml:space="preserve"> ทุนสำรองหุ้นทุนซื้อคืน</t>
  </si>
  <si>
    <t xml:space="preserve"> ยังไม่ได้จัดสรร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</si>
  <si>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</si>
  <si>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</si>
  <si>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(กำไร) ขาดทุนจากการจำหน่ายสินทรัพย์</t>
  </si>
  <si>
    <t>โอนสินทรัพย์ออกเป็นค่าใช้จ่าย</t>
  </si>
  <si>
    <t>(กำไร) ขาดทุนจากการแลกเปลี่ยนทรัพย์สิน</t>
  </si>
  <si>
    <t>ผลกำไร (ขาดทุน) จากเงินลงทุนในตราสารทุนที่กำหนดให้วัดมูลค่า</t>
  </si>
  <si>
    <t>เงินปันผลจ่าย</t>
  </si>
  <si>
    <t>เพิ่มขึ้นจากทุนเรียกชำระ</t>
  </si>
  <si>
    <t>เงินปันผลจ่ายของส่วนได้เสียที่ไม่มีอำนาจควบคุม</t>
  </si>
  <si>
    <t>สำรองหุ้นทุนซื้อคืน</t>
  </si>
  <si>
    <t>ส่วนได้เสียที่ไม่มีอำนาจควบคุมในบริษัทย่อย</t>
  </si>
  <si>
    <t>หนี้สินภาษีเงินได้รอตัดบัญชี</t>
  </si>
  <si>
    <t>เงินสดจ่ายหุ้นซื้อคืน</t>
  </si>
  <si>
    <t>31.1</t>
  </si>
  <si>
    <t>2568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</si>
  <si>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</si>
  <si>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</si>
  <si>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</si>
  <si>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 2568</t>
  </si>
  <si>
    <t>จำหน่ายหุ้นทุนซื้อคืน</t>
  </si>
  <si>
    <t>เงินสดรับจากการจำหน่ายหุ้นซื้อคืน</t>
  </si>
  <si>
    <t>ขาดทุนจากการตัดจำหน่ายสินค้าคงเหลือ</t>
  </si>
  <si>
    <t>ค่าธรรมเนียมในการจัดการเงินกู้</t>
  </si>
  <si>
    <t>เงินสดจ่ายค่าธรรมเนียมในการจัดการเงินกู้</t>
  </si>
  <si>
    <t>หนี้สูญ-ลูกหนี้การค้า</t>
  </si>
  <si>
    <t>ผลขาดทุนด้านเครดิตที่คาดว่าจะเกิดขึ้น-ลูกหนี้การค้า</t>
  </si>
  <si>
    <t>กำไรสำหรับปี</t>
  </si>
  <si>
    <t>กำไร (ขาดทุน) เบ็ดเสร็จอื่นสำหรับปี</t>
  </si>
  <si>
    <t>ยอดคงเหลือ ณ วันที่ 31 ธันวาคม 2567</t>
  </si>
  <si>
    <t>ส่วนของเงินกู้ยืมระยะยาวที่ถึงกำหนดชำระภายในหนึ่งปี</t>
  </si>
  <si>
    <t>จำนวนหุ้นสามัญถัวเฉลี่ยถ่วงน้ำหนัก (หน่วย : หุ้น)</t>
  </si>
  <si>
    <t>หนี้สูญและผลขาดทุนด้านเครดิตที่คาดว่าจะเกิดขึ้น-รายได้ค่าบริการ</t>
  </si>
  <si>
    <t>ทางการแพทย์ค้างรับ (โอนกลับ)</t>
  </si>
  <si>
    <t>กำไรจากการวัดมูลค่ายุติธรรม</t>
  </si>
  <si>
    <t>สินทรัพย์ทางการเงินหมุนเวียนอื่น</t>
  </si>
  <si>
    <t>เงินสดจ่ายสินทรัพย์ทางการเงินหมุนเวียนอื่น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</si>
</sst>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(* #,##0_);_(* \(#,##0\);_(* &quot;-&quot;??_);_(@_)"/>
    <numFmt numFmtId="190" formatCode="0.0000000"/>
  </numFmts>
  <fonts count="16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">
    <xf numFmtId="0" fontId="0" fillId="0" borderId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4" fillId="0" borderId="0"/>
    <xf numFmtId="187" fontId="5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</cellStyleXfs>
  <cellXfs count="140">
    <xf numFmtId="0" fontId="0" fillId="0" borderId="0" xfId="0"/>
    <xf numFmtId="0" fontId="8" fillId="0" borderId="0" xfId="11" applyFont="1"/>
    <xf numFmtId="187" fontId="7" fillId="0" borderId="0" xfId="1" applyFont="1" applyFill="1" applyAlignment="1">
      <alignment horizontal="center"/>
    </xf>
    <xf numFmtId="187" fontId="7" fillId="0" borderId="0" xfId="1" applyFont="1" applyFill="1" applyAlignment="1">
      <alignment horizontal="right"/>
    </xf>
    <xf numFmtId="0" fontId="8" fillId="0" borderId="0" xfId="0" applyFont="1"/>
    <xf numFmtId="187" fontId="8" fillId="0" borderId="0" xfId="1" applyFont="1" applyFill="1"/>
    <xf numFmtId="187" fontId="8" fillId="0" borderId="0" xfId="1" applyFont="1"/>
    <xf numFmtId="187" fontId="7" fillId="0" borderId="0" xfId="1" applyFont="1" applyFill="1" applyBorder="1" applyAlignment="1">
      <alignment horizontal="center"/>
    </xf>
    <xf numFmtId="187" fontId="8" fillId="0" borderId="0" xfId="1" applyFont="1" applyFill="1" applyBorder="1" applyAlignment="1">
      <alignment horizontal="center"/>
    </xf>
    <xf numFmtId="187" fontId="8" fillId="0" borderId="0" xfId="1" applyFont="1" applyFill="1" applyBorder="1"/>
    <xf numFmtId="187" fontId="7" fillId="0" borderId="0" xfId="1" applyFont="1" applyFill="1" applyBorder="1"/>
    <xf numFmtId="187" fontId="7" fillId="0" borderId="0" xfId="1" applyFont="1" applyFill="1"/>
    <xf numFmtId="43" fontId="9" fillId="0" borderId="0" xfId="8" applyFont="1" applyFill="1" applyAlignment="1">
      <alignment horizontal="center"/>
    </xf>
    <xf numFmtId="187" fontId="9" fillId="0" borderId="0" xfId="1" applyFont="1" applyFill="1" applyAlignment="1">
      <alignment horizontal="center"/>
    </xf>
    <xf numFmtId="43" fontId="9" fillId="0" borderId="2" xfId="8" applyFont="1" applyFill="1" applyBorder="1" applyAlignment="1">
      <alignment horizontal="center"/>
    </xf>
    <xf numFmtId="43" fontId="9" fillId="0" borderId="1" xfId="8" applyFont="1" applyFill="1" applyBorder="1" applyAlignment="1">
      <alignment horizontal="center"/>
    </xf>
    <xf numFmtId="187" fontId="7" fillId="0" borderId="1" xfId="1" applyFont="1" applyFill="1" applyBorder="1" applyAlignment="1">
      <alignment horizontal="right"/>
    </xf>
    <xf numFmtId="187" fontId="9" fillId="0" borderId="0" xfId="1" applyFont="1" applyFill="1" applyBorder="1" applyAlignment="1">
      <alignment horizontal="center"/>
    </xf>
    <xf numFmtId="187" fontId="10" fillId="0" borderId="0" xfId="1" applyFont="1" applyFill="1"/>
    <xf numFmtId="189" fontId="8" fillId="0" borderId="0" xfId="1" applyNumberFormat="1" applyFont="1" applyFill="1" applyBorder="1" applyAlignment="1">
      <alignment horizontal="center"/>
    </xf>
    <xf numFmtId="189" fontId="10" fillId="0" borderId="0" xfId="1" applyNumberFormat="1" applyFont="1" applyFill="1" applyBorder="1"/>
    <xf numFmtId="43" fontId="10" fillId="0" borderId="0" xfId="8" applyFont="1" applyFill="1" applyAlignment="1">
      <alignment horizontal="center"/>
    </xf>
    <xf numFmtId="189" fontId="7" fillId="0" borderId="0" xfId="1" applyNumberFormat="1" applyFont="1" applyFill="1" applyAlignment="1">
      <alignment horizontal="right"/>
    </xf>
    <xf numFmtId="189" fontId="8" fillId="0" borderId="0" xfId="1" applyNumberFormat="1" applyFont="1" applyFill="1"/>
    <xf numFmtId="187" fontId="10" fillId="0" borderId="0" xfId="1" applyFont="1" applyFill="1" applyBorder="1" applyAlignment="1">
      <alignment horizontal="center"/>
    </xf>
    <xf numFmtId="187" fontId="8" fillId="0" borderId="3" xfId="1" applyFont="1" applyFill="1" applyBorder="1"/>
    <xf numFmtId="189" fontId="8" fillId="0" borderId="0" xfId="11" applyNumberFormat="1" applyFont="1"/>
    <xf numFmtId="187" fontId="8" fillId="0" borderId="2" xfId="1" applyFont="1" applyFill="1" applyBorder="1"/>
    <xf numFmtId="43" fontId="8" fillId="0" borderId="0" xfId="8" applyFont="1" applyFill="1" applyAlignment="1">
      <alignment horizontal="center"/>
    </xf>
    <xf numFmtId="187" fontId="8" fillId="0" borderId="4" xfId="1" applyFont="1" applyFill="1" applyBorder="1"/>
    <xf numFmtId="187" fontId="13" fillId="0" borderId="0" xfId="1" applyFont="1" applyFill="1" applyBorder="1" applyAlignment="1">
      <alignment horizontal="center"/>
    </xf>
    <xf numFmtId="189" fontId="8" fillId="0" borderId="0" xfId="0" applyNumberFormat="1" applyFont="1"/>
    <xf numFmtId="187" fontId="8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10" applyFont="1"/>
    <xf numFmtId="0" fontId="8" fillId="0" borderId="0" xfId="0" applyFont="1" applyAlignment="1">
      <alignment horizontal="right"/>
    </xf>
    <xf numFmtId="0" fontId="13" fillId="0" borderId="0" xfId="0" applyFont="1"/>
    <xf numFmtId="189" fontId="8" fillId="0" borderId="0" xfId="0" applyNumberFormat="1" applyFont="1" applyAlignment="1">
      <alignment horizontal="center"/>
    </xf>
    <xf numFmtId="43" fontId="8" fillId="0" borderId="0" xfId="0" applyNumberFormat="1" applyFont="1"/>
    <xf numFmtId="189" fontId="8" fillId="0" borderId="0" xfId="11" quotePrefix="1" applyNumberFormat="1" applyFont="1" applyAlignment="1">
      <alignment horizontal="center"/>
    </xf>
    <xf numFmtId="43" fontId="7" fillId="0" borderId="0" xfId="5" applyNumberFormat="1" applyFont="1" applyAlignment="1">
      <alignment horizontal="right"/>
    </xf>
    <xf numFmtId="43" fontId="7" fillId="0" borderId="0" xfId="8" applyFont="1" applyFill="1" applyAlignment="1">
      <alignment horizontal="center"/>
    </xf>
    <xf numFmtId="43" fontId="7" fillId="0" borderId="2" xfId="8" applyFont="1" applyFill="1" applyBorder="1" applyAlignment="1">
      <alignment horizontal="center"/>
    </xf>
    <xf numFmtId="187" fontId="7" fillId="0" borderId="2" xfId="1" applyFont="1" applyFill="1" applyBorder="1" applyAlignment="1">
      <alignment horizontal="center"/>
    </xf>
    <xf numFmtId="0" fontId="8" fillId="0" borderId="1" xfId="0" applyFont="1" applyBorder="1"/>
    <xf numFmtId="187" fontId="7" fillId="0" borderId="1" xfId="1" applyFont="1" applyFill="1" applyBorder="1" applyAlignment="1">
      <alignment horizontal="center"/>
    </xf>
    <xf numFmtId="187" fontId="8" fillId="0" borderId="0" xfId="1" applyFont="1" applyFill="1" applyBorder="1" applyAlignment="1"/>
    <xf numFmtId="187" fontId="15" fillId="0" borderId="0" xfId="1" applyFont="1" applyFill="1" applyBorder="1"/>
    <xf numFmtId="187" fontId="8" fillId="0" borderId="0" xfId="1" applyFont="1" applyFill="1" applyAlignment="1">
      <alignment horizontal="right"/>
    </xf>
    <xf numFmtId="187" fontId="8" fillId="0" borderId="5" xfId="1" applyFont="1" applyFill="1" applyBorder="1" applyAlignment="1">
      <alignment horizontal="right"/>
    </xf>
    <xf numFmtId="43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/>
    <xf numFmtId="0" fontId="8" fillId="0" borderId="2" xfId="5" applyFont="1" applyBorder="1"/>
    <xf numFmtId="187" fontId="7" fillId="0" borderId="2" xfId="1" applyFont="1" applyFill="1" applyBorder="1" applyAlignment="1">
      <alignment horizontal="center" vertical="center"/>
    </xf>
    <xf numFmtId="187" fontId="7" fillId="0" borderId="3" xfId="1" applyFont="1" applyFill="1" applyBorder="1" applyAlignment="1">
      <alignment horizontal="center" vertical="top"/>
    </xf>
    <xf numFmtId="0" fontId="8" fillId="0" borderId="0" xfId="5" applyFont="1"/>
    <xf numFmtId="187" fontId="7" fillId="0" borderId="1" xfId="1" applyFont="1" applyFill="1" applyBorder="1" applyAlignment="1">
      <alignment horizontal="center" vertical="center"/>
    </xf>
    <xf numFmtId="187" fontId="7" fillId="0" borderId="0" xfId="1" applyFont="1" applyFill="1" applyBorder="1" applyAlignment="1">
      <alignment horizontal="center" vertical="center"/>
    </xf>
    <xf numFmtId="0" fontId="8" fillId="0" borderId="1" xfId="5" applyFont="1" applyBorder="1"/>
    <xf numFmtId="0" fontId="7" fillId="0" borderId="1" xfId="5" applyFont="1" applyBorder="1" applyAlignment="1">
      <alignment horizontal="center"/>
    </xf>
    <xf numFmtId="189" fontId="8" fillId="0" borderId="0" xfId="3" applyNumberFormat="1" applyFont="1" applyFill="1" applyBorder="1"/>
    <xf numFmtId="187" fontId="8" fillId="0" borderId="0" xfId="5" applyNumberFormat="1" applyFont="1"/>
    <xf numFmtId="187" fontId="8" fillId="0" borderId="0" xfId="2" applyFont="1" applyFill="1" applyBorder="1"/>
    <xf numFmtId="0" fontId="8" fillId="0" borderId="0" xfId="5" applyFont="1" applyAlignment="1">
      <alignment horizontal="center"/>
    </xf>
    <xf numFmtId="189" fontId="8" fillId="0" borderId="0" xfId="5" applyNumberFormat="1" applyFont="1"/>
    <xf numFmtId="187" fontId="8" fillId="0" borderId="3" xfId="1" applyFont="1" applyFill="1" applyBorder="1" applyAlignment="1">
      <alignment horizontal="center"/>
    </xf>
    <xf numFmtId="187" fontId="8" fillId="0" borderId="4" xfId="1" applyFont="1" applyFill="1" applyBorder="1" applyAlignment="1">
      <alignment horizontal="center"/>
    </xf>
    <xf numFmtId="189" fontId="8" fillId="0" borderId="0" xfId="3" applyNumberFormat="1" applyFont="1" applyFill="1" applyBorder="1" applyAlignment="1"/>
    <xf numFmtId="189" fontId="7" fillId="0" borderId="0" xfId="3" applyNumberFormat="1" applyFont="1" applyFill="1" applyBorder="1"/>
    <xf numFmtId="189" fontId="7" fillId="0" borderId="0" xfId="3" applyNumberFormat="1" applyFont="1" applyFill="1" applyBorder="1" applyAlignment="1"/>
    <xf numFmtId="187" fontId="7" fillId="0" borderId="0" xfId="2" applyFont="1" applyFill="1" applyBorder="1"/>
    <xf numFmtId="187" fontId="7" fillId="0" borderId="2" xfId="1" applyFont="1" applyFill="1" applyBorder="1" applyAlignment="1">
      <alignment horizontal="center" vertical="top"/>
    </xf>
    <xf numFmtId="187" fontId="7" fillId="0" borderId="1" xfId="1" applyFont="1" applyFill="1" applyBorder="1" applyAlignment="1">
      <alignment horizontal="center" vertical="top"/>
    </xf>
    <xf numFmtId="187" fontId="8" fillId="0" borderId="0" xfId="1" applyFont="1" applyFill="1" applyBorder="1" applyAlignment="1">
      <alignment horizontal="right"/>
    </xf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189" fontId="7" fillId="0" borderId="2" xfId="0" applyNumberFormat="1" applyFont="1" applyBorder="1" applyAlignment="1">
      <alignment horizontal="center"/>
    </xf>
    <xf numFmtId="0" fontId="8" fillId="0" borderId="1" xfId="11" applyFont="1" applyBorder="1" applyAlignment="1">
      <alignment horizontal="center"/>
    </xf>
    <xf numFmtId="189" fontId="7" fillId="0" borderId="1" xfId="1" applyNumberFormat="1" applyFont="1" applyFill="1" applyBorder="1" applyAlignment="1">
      <alignment horizontal="center"/>
    </xf>
    <xf numFmtId="187" fontId="7" fillId="0" borderId="1" xfId="1" quotePrefix="1" applyFont="1" applyFill="1" applyBorder="1" applyAlignment="1">
      <alignment horizontal="center"/>
    </xf>
    <xf numFmtId="187" fontId="14" fillId="0" borderId="0" xfId="1" applyFont="1" applyFill="1" applyBorder="1" applyAlignment="1">
      <alignment horizontal="center"/>
    </xf>
    <xf numFmtId="0" fontId="7" fillId="0" borderId="0" xfId="0" applyFont="1"/>
    <xf numFmtId="187" fontId="8" fillId="0" borderId="1" xfId="1" applyFont="1" applyFill="1" applyBorder="1"/>
    <xf numFmtId="190" fontId="8" fillId="0" borderId="0" xfId="0" applyNumberFormat="1" applyFont="1"/>
    <xf numFmtId="0" fontId="10" fillId="0" borderId="0" xfId="11" applyFont="1"/>
    <xf numFmtId="0" fontId="10" fillId="0" borderId="0" xfId="11" applyFont="1" applyAlignment="1">
      <alignment horizontal="center"/>
    </xf>
    <xf numFmtId="189" fontId="10" fillId="0" borderId="0" xfId="11" applyNumberFormat="1" applyFont="1"/>
    <xf numFmtId="0" fontId="10" fillId="0" borderId="0" xfId="0" applyFont="1"/>
    <xf numFmtId="0" fontId="10" fillId="0" borderId="0" xfId="11" quotePrefix="1" applyFont="1" applyAlignment="1">
      <alignment horizontal="center"/>
    </xf>
    <xf numFmtId="0" fontId="8" fillId="0" borderId="0" xfId="11" quotePrefix="1" applyFont="1" applyAlignment="1">
      <alignment horizontal="center"/>
    </xf>
    <xf numFmtId="0" fontId="11" fillId="0" borderId="0" xfId="7" applyFont="1"/>
    <xf numFmtId="0" fontId="11" fillId="0" borderId="0" xfId="6" applyFont="1"/>
    <xf numFmtId="0" fontId="8" fillId="0" borderId="0" xfId="11" applyFont="1" applyAlignment="1">
      <alignment horizontal="center"/>
    </xf>
    <xf numFmtId="0" fontId="9" fillId="0" borderId="0" xfId="11" applyFont="1"/>
    <xf numFmtId="0" fontId="8" fillId="0" borderId="0" xfId="7" applyFont="1"/>
    <xf numFmtId="0" fontId="12" fillId="0" borderId="0" xfId="7" applyFont="1"/>
    <xf numFmtId="0" fontId="7" fillId="0" borderId="0" xfId="7" applyFont="1"/>
    <xf numFmtId="188" fontId="10" fillId="0" borderId="0" xfId="11" applyNumberFormat="1" applyFont="1" applyAlignment="1">
      <alignment horizontal="center"/>
    </xf>
    <xf numFmtId="187" fontId="7" fillId="0" borderId="0" xfId="1" quotePrefix="1" applyFont="1" applyFill="1" applyBorder="1" applyAlignment="1">
      <alignment horizontal="center"/>
    </xf>
    <xf numFmtId="187" fontId="8" fillId="0" borderId="0" xfId="1" applyFont="1" applyFill="1" applyBorder="1" applyAlignment="1">
      <alignment horizontal="right" vertical="top" wrapText="1"/>
    </xf>
    <xf numFmtId="0" fontId="8" fillId="0" borderId="2" xfId="11" applyFont="1" applyBorder="1"/>
    <xf numFmtId="0" fontId="7" fillId="0" borderId="1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11" applyFont="1"/>
    <xf numFmtId="187" fontId="8" fillId="0" borderId="0" xfId="11" applyNumberFormat="1" applyFont="1"/>
    <xf numFmtId="0" fontId="7" fillId="0" borderId="0" xfId="11" applyFont="1"/>
    <xf numFmtId="3" fontId="8" fillId="0" borderId="0" xfId="0" applyNumberFormat="1" applyFont="1" applyAlignment="1">
      <alignment horizontal="right" vertical="top" wrapText="1"/>
    </xf>
    <xf numFmtId="3" fontId="8" fillId="0" borderId="0" xfId="0" applyNumberFormat="1" applyFont="1"/>
    <xf numFmtId="3" fontId="8" fillId="0" borderId="0" xfId="11" applyNumberFormat="1" applyFont="1"/>
    <xf numFmtId="0" fontId="8" fillId="0" borderId="0" xfId="0" applyFont="1" applyAlignment="1">
      <alignment horizontal="right" vertical="top" wrapText="1"/>
    </xf>
    <xf numFmtId="0" fontId="8" fillId="0" borderId="0" xfId="12" applyFont="1"/>
    <xf numFmtId="43" fontId="8" fillId="0" borderId="0" xfId="11" applyNumberFormat="1" applyFont="1"/>
    <xf numFmtId="0" fontId="8" fillId="0" borderId="0" xfId="15" applyFont="1"/>
    <xf numFmtId="0" fontId="7" fillId="2" borderId="0" xfId="11" applyFont="1" applyFill="1"/>
    <xf numFmtId="0" fontId="8" fillId="2" borderId="0" xfId="11" applyFont="1" applyFill="1"/>
    <xf numFmtId="0" fontId="8" fillId="2" borderId="0" xfId="11" quotePrefix="1" applyFont="1" applyFill="1" applyAlignment="1">
      <alignment horizontal="center"/>
    </xf>
    <xf numFmtId="187" fontId="8" fillId="2" borderId="0" xfId="1" applyFont="1" applyFill="1" applyBorder="1"/>
    <xf numFmtId="187" fontId="8" fillId="2" borderId="0" xfId="11" applyNumberFormat="1" applyFont="1" applyFill="1"/>
    <xf numFmtId="189" fontId="8" fillId="2" borderId="0" xfId="11" applyNumberFormat="1" applyFont="1" applyFill="1"/>
    <xf numFmtId="43" fontId="8" fillId="0" borderId="0" xfId="5" applyNumberFormat="1" applyFont="1"/>
    <xf numFmtId="187" fontId="7" fillId="0" borderId="0" xfId="1" applyFont="1"/>
    <xf numFmtId="43" fontId="7" fillId="0" borderId="0" xfId="8" applyFont="1" applyFill="1" applyAlignment="1">
      <alignment horizontal="center"/>
    </xf>
    <xf numFmtId="187" fontId="7" fillId="0" borderId="2" xfId="1" applyFont="1" applyFill="1" applyBorder="1" applyAlignment="1">
      <alignment horizontal="center"/>
    </xf>
    <xf numFmtId="43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3" fontId="9" fillId="0" borderId="0" xfId="8" applyFont="1" applyFill="1" applyAlignment="1">
      <alignment horizontal="center"/>
    </xf>
    <xf numFmtId="187" fontId="9" fillId="0" borderId="2" xfId="1" applyFont="1" applyFill="1" applyBorder="1" applyAlignment="1">
      <alignment horizontal="center"/>
    </xf>
    <xf numFmtId="187" fontId="7" fillId="0" borderId="2" xfId="1" applyFont="1" applyFill="1" applyBorder="1" applyAlignment="1">
      <alignment horizontal="center" vertical="center"/>
    </xf>
    <xf numFmtId="187" fontId="7" fillId="0" borderId="0" xfId="1" applyFont="1" applyFill="1" applyBorder="1" applyAlignment="1">
      <alignment horizontal="center" vertical="center"/>
    </xf>
    <xf numFmtId="43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187" fontId="7" fillId="0" borderId="1" xfId="1" applyFont="1" applyFill="1" applyBorder="1" applyAlignment="1">
      <alignment horizontal="center" vertical="center"/>
    </xf>
    <xf numFmtId="187" fontId="7" fillId="0" borderId="2" xfId="1" applyFont="1" applyFill="1" applyBorder="1" applyAlignment="1">
      <alignment horizontal="center" vertical="top"/>
    </xf>
    <xf numFmtId="187" fontId="7" fillId="0" borderId="1" xfId="1" applyFont="1" applyFill="1" applyBorder="1" applyAlignment="1">
      <alignment horizontal="center" vertical="top"/>
    </xf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7" fillId="0" borderId="2" xfId="1" applyFont="1" applyBorder="1" applyAlignment="1">
      <alignment horizontal="center"/>
    </xf>
  </cellXfs>
  <cellStyles count="16">
    <cellStyle name="Comma" xfId="1" builtinId="3"/>
    <cellStyle name="Comma 16 11" xfId="13" xr:uid="{55677CB2-1330-4A0A-B285-B64DFF7B0FB5}"/>
    <cellStyle name="Comma 2" xfId="2" xr:uid="{00000000-0005-0000-0000-000001000000}"/>
    <cellStyle name="Comma 2 2" xfId="14" xr:uid="{D40E3215-B607-4953-920E-7944872F8070}"/>
    <cellStyle name="Comma 3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  <cellStyle name="Normal 4 2" xfId="15" xr:uid="{E6B08B67-81DA-4944-BD5D-9D62ABFE2E6A}"/>
    <cellStyle name="Normal_Sunstar Chem;E;2000" xfId="6" xr:uid="{00000000-0005-0000-0000-000006000000}"/>
    <cellStyle name="Normal_TBSP06-FS-Q1-English-BL" xfId="7" xr:uid="{00000000-0005-0000-0000-000007000000}"/>
    <cellStyle name="เครื่องหมายจุลภาค_งบGETQ'343" xfId="8" xr:uid="{00000000-0005-0000-0000-000008000000}"/>
    <cellStyle name="ปกติ 2" xfId="9" xr:uid="{00000000-0005-0000-0000-000009000000}"/>
    <cellStyle name="ปกติ_KT-Q1 '45หลังตรวจสอบ" xfId="10" xr:uid="{00000000-0005-0000-0000-00000A000000}"/>
    <cellStyle name="ปกติ_งบGETQ'343" xfId="11" xr:uid="{00000000-0005-0000-0000-00000B000000}"/>
    <cellStyle name="ปกติ_งบการเงินเด้มโก้Y'47" xfId="12" xr:uid="{00000000-0005-0000-0000-00000C000000}"/>
  </cellStyles>
  <dxfs count="0"/>
  <tableStyles count="0" defaultTableStyle="TableStyleMedium9" defaultPivotStyle="PivotStyleLight16"/>
  <colors>
    <mruColors>
      <color rgb="FFCCFF99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CC"/>
  </sheetPr>
  <dimension ref="A1:U81"/>
  <sheetViews>
    <sheetView topLeftCell="A4" zoomScale="55" zoomScaleNormal="55" zoomScaleSheetLayoutView="55" workbookViewId="0">
      <selection activeCell="N81" sqref="N81"/>
    </sheetView>
  </sheetViews>
  <sheetFormatPr defaultColWidth="9.1796875" defaultRowHeight="21.5"/>
  <cols>
    <col min="1" max="1" width="3" style="1" customWidth="1"/>
    <col min="2" max="2" width="1.81640625" style="1" customWidth="1"/>
    <col min="3" max="3" width="1.54296875" style="1" customWidth="1"/>
    <col min="4" max="4" width="22.453125" style="1" customWidth="1"/>
    <col min="5" max="5" width="35" style="1" customWidth="1"/>
    <col min="6" max="6" width="0.81640625" style="1" customWidth="1"/>
    <col min="7" max="7" width="5.1796875" style="95" customWidth="1"/>
    <col min="8" max="8" width="0.81640625" style="95" customWidth="1"/>
    <col min="9" max="10" width="17.81640625" style="5" customWidth="1"/>
    <col min="11" max="11" width="18.1796875" style="5" customWidth="1"/>
    <col min="12" max="12" width="17.81640625" style="5" bestFit="1" customWidth="1"/>
    <col min="13" max="13" width="13.54296875" style="1" bestFit="1" customWidth="1"/>
    <col min="14" max="19" width="14.81640625" style="1" customWidth="1"/>
    <col min="20" max="20" width="9.1796875" style="1"/>
    <col min="21" max="21" width="11" style="1" bestFit="1" customWidth="1"/>
    <col min="22" max="16384" width="9.1796875" style="1"/>
  </cols>
  <sheetData>
    <row r="1" spans="1:19" ht="26.25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9" ht="22">
      <c r="A2" s="124" t="s">
        <v>132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9" ht="22">
      <c r="A3" s="124" t="s">
        <v>184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9" ht="22">
      <c r="A4" s="41"/>
      <c r="B4" s="41"/>
      <c r="C4" s="41"/>
      <c r="D4" s="41"/>
      <c r="E4" s="41"/>
      <c r="F4" s="41"/>
      <c r="G4" s="41"/>
      <c r="H4" s="41"/>
      <c r="I4" s="2"/>
      <c r="J4" s="2"/>
      <c r="K4" s="2"/>
      <c r="L4" s="3" t="s">
        <v>139</v>
      </c>
    </row>
    <row r="5" spans="1:19" ht="23.25" customHeight="1">
      <c r="A5" s="103"/>
      <c r="B5" s="103"/>
      <c r="C5" s="103"/>
      <c r="D5" s="103"/>
      <c r="E5" s="42"/>
      <c r="F5" s="42"/>
      <c r="G5" s="42"/>
      <c r="H5" s="42"/>
      <c r="I5" s="125" t="s">
        <v>1</v>
      </c>
      <c r="J5" s="125"/>
      <c r="K5" s="125" t="s">
        <v>2</v>
      </c>
      <c r="L5" s="125"/>
    </row>
    <row r="6" spans="1:19" s="4" customFormat="1" ht="22">
      <c r="A6" s="44"/>
      <c r="B6" s="44"/>
      <c r="C6" s="44"/>
      <c r="D6" s="44"/>
      <c r="E6" s="44"/>
      <c r="F6" s="44"/>
      <c r="G6" s="44"/>
      <c r="H6" s="104" t="s">
        <v>3</v>
      </c>
      <c r="I6" s="82" t="s">
        <v>183</v>
      </c>
      <c r="J6" s="82" t="s">
        <v>163</v>
      </c>
      <c r="K6" s="45" t="str">
        <f>+I6</f>
        <v>2568</v>
      </c>
      <c r="L6" s="45" t="str">
        <f>+J6</f>
        <v>2567</v>
      </c>
    </row>
    <row r="7" spans="1:19" s="4" customFormat="1" ht="22">
      <c r="H7" s="105"/>
      <c r="I7" s="101"/>
      <c r="J7" s="101"/>
      <c r="K7" s="7"/>
      <c r="L7" s="7"/>
    </row>
    <row r="8" spans="1:19" ht="22">
      <c r="B8" s="106" t="s">
        <v>4</v>
      </c>
      <c r="L8" s="7"/>
      <c r="M8" s="46"/>
      <c r="N8" s="46"/>
      <c r="O8" s="46"/>
      <c r="P8" s="46"/>
      <c r="Q8" s="46"/>
      <c r="R8" s="46"/>
      <c r="S8" s="46"/>
    </row>
    <row r="9" spans="1:19">
      <c r="A9" s="1" t="s">
        <v>5</v>
      </c>
      <c r="M9" s="8"/>
      <c r="O9" s="9"/>
      <c r="P9" s="8"/>
      <c r="Q9" s="8"/>
      <c r="R9" s="8"/>
    </row>
    <row r="10" spans="1:19" ht="24" customHeight="1">
      <c r="B10" s="1" t="s">
        <v>6</v>
      </c>
      <c r="G10" s="92">
        <v>31.1</v>
      </c>
      <c r="H10" s="92"/>
      <c r="I10" s="5">
        <v>139020559.97999999</v>
      </c>
      <c r="J10" s="5">
        <v>139899086.47</v>
      </c>
      <c r="K10" s="5">
        <v>77958957.469999984</v>
      </c>
      <c r="L10" s="5">
        <v>56938287.900000006</v>
      </c>
      <c r="N10" s="107"/>
      <c r="O10" s="26"/>
      <c r="P10" s="9"/>
      <c r="S10" s="107"/>
    </row>
    <row r="11" spans="1:19" ht="24" customHeight="1">
      <c r="B11" s="4" t="s">
        <v>68</v>
      </c>
      <c r="G11" s="92">
        <v>6</v>
      </c>
      <c r="H11" s="92"/>
      <c r="I11" s="5">
        <v>239333748.46000004</v>
      </c>
      <c r="J11" s="5">
        <v>200914042.93000001</v>
      </c>
      <c r="K11" s="5">
        <v>201422093.77000001</v>
      </c>
      <c r="L11" s="5">
        <v>183967050.60000002</v>
      </c>
      <c r="M11" s="47"/>
      <c r="N11" s="107"/>
      <c r="O11" s="26"/>
      <c r="P11" s="9"/>
      <c r="S11" s="107"/>
    </row>
    <row r="12" spans="1:19" ht="24" customHeight="1">
      <c r="B12" s="4" t="s">
        <v>103</v>
      </c>
      <c r="G12" s="92">
        <v>7</v>
      </c>
      <c r="H12" s="92"/>
      <c r="I12" s="5">
        <v>260577838.64000002</v>
      </c>
      <c r="J12" s="5">
        <v>311374694.19</v>
      </c>
      <c r="K12" s="5">
        <v>215927278.43000001</v>
      </c>
      <c r="L12" s="5">
        <v>285999014.78999996</v>
      </c>
      <c r="M12" s="47"/>
      <c r="N12" s="107"/>
      <c r="O12" s="26"/>
      <c r="P12" s="9"/>
      <c r="S12" s="107"/>
    </row>
    <row r="13" spans="1:19" ht="24" customHeight="1">
      <c r="B13" s="4" t="s">
        <v>144</v>
      </c>
      <c r="G13" s="92">
        <v>5.0999999999999996</v>
      </c>
      <c r="H13" s="92"/>
      <c r="I13" s="5">
        <v>0</v>
      </c>
      <c r="J13" s="5">
        <v>0</v>
      </c>
      <c r="K13" s="5">
        <v>66500000</v>
      </c>
      <c r="L13" s="5">
        <v>33000000</v>
      </c>
      <c r="M13" s="47"/>
      <c r="N13" s="107"/>
      <c r="O13" s="26"/>
      <c r="P13" s="9"/>
      <c r="S13" s="107"/>
    </row>
    <row r="14" spans="1:19" ht="24" customHeight="1">
      <c r="B14" s="1" t="s">
        <v>7</v>
      </c>
      <c r="G14" s="92">
        <v>8</v>
      </c>
      <c r="H14" s="92"/>
      <c r="I14" s="48">
        <v>75263109.599999994</v>
      </c>
      <c r="J14" s="48">
        <v>72142676.770000011</v>
      </c>
      <c r="K14" s="48">
        <v>54220590.469999999</v>
      </c>
      <c r="L14" s="48">
        <v>54210793.829999998</v>
      </c>
      <c r="M14" s="47"/>
      <c r="N14" s="107"/>
      <c r="O14" s="26"/>
      <c r="P14" s="9"/>
      <c r="S14" s="107"/>
    </row>
    <row r="15" spans="1:19">
      <c r="B15" s="1" t="s">
        <v>112</v>
      </c>
      <c r="G15" s="92"/>
      <c r="H15" s="92"/>
      <c r="I15" s="48">
        <v>2495257.5900000003</v>
      </c>
      <c r="J15" s="48">
        <v>5797251.46</v>
      </c>
      <c r="K15" s="48">
        <v>1730116.55</v>
      </c>
      <c r="L15" s="48">
        <v>3013949.15</v>
      </c>
      <c r="M15" s="47"/>
      <c r="N15" s="107"/>
      <c r="O15" s="26"/>
      <c r="P15" s="9"/>
      <c r="S15" s="107"/>
    </row>
    <row r="16" spans="1:19" ht="24" customHeight="1">
      <c r="B16" s="1" t="s">
        <v>203</v>
      </c>
      <c r="G16" s="92">
        <v>9.1</v>
      </c>
      <c r="H16" s="92"/>
      <c r="I16" s="5">
        <v>5001750.26</v>
      </c>
      <c r="J16" s="5">
        <v>0</v>
      </c>
      <c r="K16" s="5">
        <v>5001750.26</v>
      </c>
      <c r="L16" s="5">
        <v>0</v>
      </c>
      <c r="N16" s="107"/>
      <c r="O16" s="26"/>
      <c r="P16" s="9"/>
      <c r="S16" s="107"/>
    </row>
    <row r="17" spans="1:19" ht="24" customHeight="1">
      <c r="B17" s="1" t="s">
        <v>8</v>
      </c>
      <c r="G17" s="92"/>
      <c r="I17" s="9">
        <v>3825902.01</v>
      </c>
      <c r="J17" s="9">
        <v>3951845.03</v>
      </c>
      <c r="K17" s="9">
        <v>1709376.83</v>
      </c>
      <c r="L17" s="9">
        <v>1804749.7799999998</v>
      </c>
      <c r="M17" s="47"/>
      <c r="N17" s="107"/>
      <c r="O17" s="26"/>
      <c r="P17" s="9"/>
      <c r="S17" s="107"/>
    </row>
    <row r="18" spans="1:19" ht="25.5" customHeight="1">
      <c r="C18" s="1" t="s">
        <v>9</v>
      </c>
      <c r="I18" s="25">
        <f>SUM(I10:I17)</f>
        <v>725518166.54000008</v>
      </c>
      <c r="J18" s="25">
        <f>SUM(J10:J17)</f>
        <v>734079596.8499999</v>
      </c>
      <c r="K18" s="25">
        <f>SUM(K10:K17)</f>
        <v>624470163.78000009</v>
      </c>
      <c r="L18" s="25">
        <f>SUM(L10:L17)</f>
        <v>618933846.04999995</v>
      </c>
      <c r="M18" s="114"/>
      <c r="N18" s="114"/>
      <c r="O18" s="114"/>
      <c r="P18" s="114"/>
      <c r="Q18" s="114"/>
      <c r="R18" s="114"/>
      <c r="S18" s="114"/>
    </row>
    <row r="19" spans="1:19" ht="25.5" customHeight="1">
      <c r="A19" s="1" t="s">
        <v>10</v>
      </c>
      <c r="I19" s="9"/>
      <c r="J19" s="9"/>
      <c r="K19" s="9"/>
      <c r="L19" s="9"/>
      <c r="P19" s="9"/>
    </row>
    <row r="20" spans="1:19" ht="25.5" customHeight="1">
      <c r="B20" s="1" t="s">
        <v>88</v>
      </c>
      <c r="D20" s="108"/>
      <c r="G20" s="95">
        <v>10</v>
      </c>
      <c r="I20" s="9">
        <v>433002.41</v>
      </c>
      <c r="J20" s="9">
        <v>4830763.6100000003</v>
      </c>
      <c r="K20" s="9">
        <v>0</v>
      </c>
      <c r="L20" s="9">
        <v>0</v>
      </c>
      <c r="P20" s="9"/>
    </row>
    <row r="21" spans="1:19" ht="24" customHeight="1">
      <c r="B21" s="1" t="s">
        <v>136</v>
      </c>
      <c r="G21" s="92">
        <v>9.1999999999999993</v>
      </c>
      <c r="H21" s="92"/>
      <c r="I21" s="48">
        <v>139207661.73000002</v>
      </c>
      <c r="J21" s="48">
        <v>133779140.64</v>
      </c>
      <c r="K21" s="48">
        <v>139207661.73000002</v>
      </c>
      <c r="L21" s="48">
        <v>133779140.64</v>
      </c>
      <c r="M21" s="47"/>
      <c r="N21" s="107"/>
      <c r="O21" s="26"/>
      <c r="P21" s="9"/>
      <c r="S21" s="107"/>
    </row>
    <row r="22" spans="1:19" ht="23.5" customHeight="1">
      <c r="B22" s="1" t="s">
        <v>11</v>
      </c>
      <c r="G22" s="92">
        <v>11</v>
      </c>
      <c r="H22" s="92"/>
      <c r="I22" s="48">
        <v>0</v>
      </c>
      <c r="J22" s="48">
        <v>0</v>
      </c>
      <c r="K22" s="48">
        <v>1681802190</v>
      </c>
      <c r="L22" s="48">
        <v>1674302190</v>
      </c>
      <c r="M22" s="47"/>
      <c r="N22" s="107"/>
      <c r="O22" s="26"/>
      <c r="P22" s="9"/>
      <c r="S22" s="107"/>
    </row>
    <row r="23" spans="1:19" ht="24" customHeight="1">
      <c r="B23" s="1" t="s">
        <v>12</v>
      </c>
      <c r="G23" s="92">
        <v>12</v>
      </c>
      <c r="H23" s="92"/>
      <c r="I23" s="48">
        <v>2982719522.4200001</v>
      </c>
      <c r="J23" s="48">
        <v>3009522096.1100001</v>
      </c>
      <c r="K23" s="48">
        <v>1285234495.8600006</v>
      </c>
      <c r="L23" s="48">
        <v>1273326584.6199996</v>
      </c>
      <c r="M23" s="47"/>
      <c r="N23" s="107"/>
      <c r="O23" s="26"/>
      <c r="P23" s="9"/>
      <c r="R23" s="107"/>
      <c r="S23" s="107"/>
    </row>
    <row r="24" spans="1:19" ht="24" customHeight="1">
      <c r="B24" s="1" t="s">
        <v>82</v>
      </c>
      <c r="G24" s="92">
        <v>13</v>
      </c>
      <c r="H24" s="92"/>
      <c r="I24" s="48">
        <v>8139228.5099999998</v>
      </c>
      <c r="J24" s="48">
        <v>9473355.5499999989</v>
      </c>
      <c r="K24" s="48">
        <v>10278920.710000001</v>
      </c>
      <c r="L24" s="48">
        <v>24557.03</v>
      </c>
      <c r="M24" s="47"/>
      <c r="N24" s="107"/>
      <c r="O24" s="26"/>
      <c r="P24" s="9"/>
      <c r="R24" s="9"/>
      <c r="S24" s="107"/>
    </row>
    <row r="25" spans="1:19" ht="24" customHeight="1">
      <c r="B25" s="1" t="s">
        <v>13</v>
      </c>
      <c r="G25" s="92">
        <v>14</v>
      </c>
      <c r="H25" s="92"/>
      <c r="I25" s="48">
        <v>87802508.739999995</v>
      </c>
      <c r="J25" s="48">
        <v>87802508.739999995</v>
      </c>
      <c r="K25" s="48">
        <v>0</v>
      </c>
      <c r="L25" s="48">
        <v>0</v>
      </c>
      <c r="M25" s="47"/>
      <c r="N25" s="107"/>
      <c r="O25" s="26"/>
      <c r="P25" s="9"/>
      <c r="R25" s="107"/>
      <c r="S25" s="107"/>
    </row>
    <row r="26" spans="1:19" ht="24" customHeight="1">
      <c r="B26" s="4" t="s">
        <v>121</v>
      </c>
      <c r="G26" s="92">
        <v>15</v>
      </c>
      <c r="H26" s="92"/>
      <c r="I26" s="48">
        <v>22847639.720000003</v>
      </c>
      <c r="J26" s="48">
        <v>22306590.239999998</v>
      </c>
      <c r="K26" s="48">
        <v>7260784.8300000019</v>
      </c>
      <c r="L26" s="48">
        <v>5758897.9700000025</v>
      </c>
      <c r="M26" s="47"/>
      <c r="N26" s="107"/>
      <c r="O26" s="26"/>
      <c r="P26" s="9"/>
      <c r="R26" s="107"/>
      <c r="S26" s="107"/>
    </row>
    <row r="27" spans="1:19" ht="24" customHeight="1">
      <c r="B27" s="1" t="s">
        <v>14</v>
      </c>
      <c r="G27" s="92">
        <v>16</v>
      </c>
      <c r="H27" s="92"/>
      <c r="I27" s="48">
        <v>81987896.620000005</v>
      </c>
      <c r="J27" s="48">
        <v>110271677.2</v>
      </c>
      <c r="K27" s="48">
        <v>72886519.780000001</v>
      </c>
      <c r="L27" s="48">
        <v>102027787.84</v>
      </c>
      <c r="M27" s="47"/>
      <c r="N27" s="107"/>
      <c r="O27" s="26"/>
      <c r="P27" s="9"/>
      <c r="S27" s="107"/>
    </row>
    <row r="28" spans="1:19" ht="24" customHeight="1">
      <c r="B28" s="1" t="s">
        <v>135</v>
      </c>
      <c r="G28" s="92">
        <v>9.3000000000000007</v>
      </c>
      <c r="H28" s="92"/>
      <c r="I28" s="48">
        <v>228750000</v>
      </c>
      <c r="J28" s="48">
        <v>282500000</v>
      </c>
      <c r="K28" s="48">
        <v>228750000</v>
      </c>
      <c r="L28" s="48">
        <v>282500000</v>
      </c>
      <c r="M28" s="47"/>
      <c r="N28" s="107"/>
      <c r="O28" s="26"/>
      <c r="P28" s="9"/>
      <c r="S28" s="107"/>
    </row>
    <row r="29" spans="1:19" ht="24" customHeight="1">
      <c r="B29" s="1" t="s">
        <v>15</v>
      </c>
      <c r="G29" s="95">
        <v>17</v>
      </c>
      <c r="I29" s="9">
        <v>16039885.060000001</v>
      </c>
      <c r="J29" s="9">
        <v>6662484.0800000001</v>
      </c>
      <c r="K29" s="9">
        <v>13896435.66</v>
      </c>
      <c r="L29" s="9">
        <v>1135434.78</v>
      </c>
      <c r="M29" s="47"/>
      <c r="N29" s="107"/>
      <c r="O29" s="26"/>
      <c r="P29" s="9"/>
      <c r="S29" s="107"/>
    </row>
    <row r="30" spans="1:19" ht="24" customHeight="1">
      <c r="C30" s="1" t="s">
        <v>16</v>
      </c>
      <c r="I30" s="25">
        <f>SUM(I20:I29)</f>
        <v>3567927345.2099996</v>
      </c>
      <c r="J30" s="25">
        <f>SUM(J20:J29)</f>
        <v>3667148616.1699996</v>
      </c>
      <c r="K30" s="25">
        <f>SUM(K20:K29)</f>
        <v>3439317008.5700006</v>
      </c>
      <c r="L30" s="25">
        <f>SUM(L20:L29)</f>
        <v>3472854592.8800001</v>
      </c>
      <c r="P30" s="9"/>
    </row>
    <row r="31" spans="1:19" ht="25.5" customHeight="1" thickBot="1">
      <c r="D31" s="1" t="s">
        <v>17</v>
      </c>
      <c r="I31" s="29">
        <f>+I18+I30</f>
        <v>4293445511.7499995</v>
      </c>
      <c r="J31" s="29">
        <f>+J18+J30</f>
        <v>4401228213.0199995</v>
      </c>
      <c r="K31" s="29">
        <f>+K18+K30</f>
        <v>4063787172.3500009</v>
      </c>
      <c r="L31" s="29">
        <f>+L18+L30</f>
        <v>4091788438.9300003</v>
      </c>
      <c r="P31" s="9"/>
    </row>
    <row r="32" spans="1:19" ht="22.5" thickTop="1">
      <c r="I32" s="11"/>
      <c r="J32" s="11"/>
      <c r="K32" s="11"/>
      <c r="L32" s="11"/>
      <c r="P32" s="9"/>
    </row>
    <row r="33" spans="1:21">
      <c r="N33" s="109"/>
      <c r="O33" s="109"/>
      <c r="P33" s="9"/>
    </row>
    <row r="34" spans="1:21">
      <c r="N34" s="109"/>
      <c r="O34" s="109"/>
      <c r="P34" s="9"/>
      <c r="Q34" s="110"/>
      <c r="R34" s="111"/>
    </row>
    <row r="35" spans="1:21">
      <c r="N35" s="109"/>
      <c r="O35" s="112"/>
      <c r="P35" s="9"/>
    </row>
    <row r="36" spans="1:21">
      <c r="N36" s="109"/>
      <c r="O36" s="109"/>
      <c r="P36" s="9"/>
    </row>
    <row r="37" spans="1:21">
      <c r="N37" s="109"/>
      <c r="P37" s="9"/>
    </row>
    <row r="38" spans="1:21">
      <c r="N38" s="109"/>
      <c r="O38" s="109"/>
      <c r="P38" s="9"/>
    </row>
    <row r="39" spans="1:21">
      <c r="P39" s="9"/>
    </row>
    <row r="40" spans="1:21">
      <c r="P40" s="9"/>
    </row>
    <row r="41" spans="1:21">
      <c r="P41" s="9"/>
    </row>
    <row r="42" spans="1:21">
      <c r="P42" s="9"/>
    </row>
    <row r="43" spans="1:21">
      <c r="P43" s="9"/>
    </row>
    <row r="44" spans="1:21" ht="24.75" customHeight="1">
      <c r="B44" s="106" t="s">
        <v>18</v>
      </c>
      <c r="P44" s="9"/>
    </row>
    <row r="45" spans="1:21" ht="24.75" customHeight="1">
      <c r="A45" s="1" t="s">
        <v>19</v>
      </c>
      <c r="P45" s="9"/>
    </row>
    <row r="46" spans="1:21" ht="24.75" customHeight="1">
      <c r="B46" s="113" t="s">
        <v>79</v>
      </c>
      <c r="C46" s="113"/>
      <c r="G46" s="92">
        <v>18</v>
      </c>
      <c r="H46" s="92"/>
      <c r="I46" s="5">
        <v>462450000</v>
      </c>
      <c r="J46" s="5">
        <v>475000000</v>
      </c>
      <c r="K46" s="5">
        <v>412450000</v>
      </c>
      <c r="L46" s="5">
        <v>475000000</v>
      </c>
      <c r="M46" s="47"/>
      <c r="N46" s="107"/>
      <c r="O46" s="26"/>
      <c r="P46" s="9"/>
      <c r="S46" s="107"/>
    </row>
    <row r="47" spans="1:21" ht="24.75" customHeight="1">
      <c r="B47" s="4" t="s">
        <v>69</v>
      </c>
      <c r="G47" s="92">
        <v>19</v>
      </c>
      <c r="H47" s="92"/>
      <c r="I47" s="5">
        <v>360275755.78000009</v>
      </c>
      <c r="J47" s="5">
        <v>395217170.77999997</v>
      </c>
      <c r="K47" s="5">
        <v>317492871.42000002</v>
      </c>
      <c r="L47" s="5">
        <v>319283752.84999996</v>
      </c>
      <c r="M47" s="47"/>
      <c r="N47" s="107"/>
      <c r="O47" s="26"/>
      <c r="P47" s="9"/>
      <c r="Q47" s="107"/>
      <c r="R47" s="107"/>
      <c r="S47" s="107"/>
      <c r="U47" s="107"/>
    </row>
    <row r="48" spans="1:21" ht="24.75" customHeight="1">
      <c r="B48" s="4" t="s">
        <v>198</v>
      </c>
      <c r="G48" s="92">
        <v>20</v>
      </c>
      <c r="H48" s="92"/>
      <c r="I48" s="5">
        <v>193601576.92000002</v>
      </c>
      <c r="J48" s="5">
        <v>162900000</v>
      </c>
      <c r="K48" s="5">
        <v>193601576.92000002</v>
      </c>
      <c r="L48" s="5">
        <v>162900000</v>
      </c>
      <c r="M48" s="47"/>
      <c r="N48" s="107"/>
      <c r="O48" s="26"/>
      <c r="P48" s="9"/>
      <c r="Q48" s="107"/>
      <c r="R48" s="107"/>
      <c r="S48" s="107"/>
      <c r="U48" s="107"/>
    </row>
    <row r="49" spans="1:21" ht="23.15" customHeight="1">
      <c r="B49" s="1" t="s">
        <v>85</v>
      </c>
      <c r="G49" s="92">
        <v>21</v>
      </c>
      <c r="H49" s="92"/>
      <c r="I49" s="5">
        <v>1780695.0699999998</v>
      </c>
      <c r="J49" s="5">
        <v>1688946.1099999999</v>
      </c>
      <c r="K49" s="5">
        <v>183970.59000000003</v>
      </c>
      <c r="L49" s="5">
        <v>25358.78</v>
      </c>
      <c r="M49" s="47"/>
      <c r="N49" s="107"/>
      <c r="O49" s="26"/>
      <c r="P49" s="9"/>
      <c r="S49" s="107"/>
    </row>
    <row r="50" spans="1:21" ht="25.5" customHeight="1">
      <c r="C50" s="1" t="s">
        <v>20</v>
      </c>
      <c r="I50" s="25">
        <f>SUM(I46:I49)</f>
        <v>1018108027.7700001</v>
      </c>
      <c r="J50" s="25">
        <f>SUM(J46:J49)</f>
        <v>1034806116.89</v>
      </c>
      <c r="K50" s="25">
        <f>SUM(K46:K49)</f>
        <v>923728418.93000019</v>
      </c>
      <c r="L50" s="25">
        <f>SUM(L46:L49)</f>
        <v>957209111.62999988</v>
      </c>
      <c r="P50" s="9"/>
      <c r="U50" s="107"/>
    </row>
    <row r="51" spans="1:21" ht="25.5" customHeight="1">
      <c r="A51" s="1" t="s">
        <v>21</v>
      </c>
      <c r="I51" s="9"/>
      <c r="J51" s="9"/>
      <c r="K51" s="9"/>
      <c r="L51" s="9"/>
      <c r="P51" s="9"/>
    </row>
    <row r="52" spans="1:21" ht="25.5" customHeight="1">
      <c r="A52" s="108"/>
      <c r="B52" s="1" t="s">
        <v>113</v>
      </c>
      <c r="G52" s="92">
        <v>20</v>
      </c>
      <c r="H52" s="92"/>
      <c r="I52" s="9">
        <v>747753601.66999996</v>
      </c>
      <c r="J52" s="9">
        <v>950350000</v>
      </c>
      <c r="K52" s="9">
        <v>747753601.66999996</v>
      </c>
      <c r="L52" s="9">
        <v>950350000</v>
      </c>
      <c r="N52" s="107"/>
      <c r="O52" s="26"/>
      <c r="P52" s="9"/>
      <c r="S52" s="107"/>
    </row>
    <row r="53" spans="1:21" ht="25.5" customHeight="1">
      <c r="A53" s="108"/>
      <c r="B53" s="1" t="s">
        <v>86</v>
      </c>
      <c r="G53" s="92">
        <v>21</v>
      </c>
      <c r="H53" s="92"/>
      <c r="I53" s="9">
        <v>6592265.6199999973</v>
      </c>
      <c r="J53" s="9">
        <v>7881484.8100000005</v>
      </c>
      <c r="K53" s="9">
        <v>10235740.390000001</v>
      </c>
      <c r="L53" s="9">
        <v>0</v>
      </c>
      <c r="N53" s="107"/>
      <c r="O53" s="26"/>
      <c r="P53" s="9"/>
      <c r="S53" s="107"/>
    </row>
    <row r="54" spans="1:21" s="117" customFormat="1" ht="25.5" hidden="1" customHeight="1">
      <c r="A54" s="116"/>
      <c r="B54" s="117" t="s">
        <v>180</v>
      </c>
      <c r="G54" s="118">
        <v>16</v>
      </c>
      <c r="H54" s="118"/>
      <c r="I54" s="119">
        <v>0</v>
      </c>
      <c r="J54" s="119">
        <v>0</v>
      </c>
      <c r="K54" s="119">
        <v>0</v>
      </c>
      <c r="L54" s="119">
        <v>0</v>
      </c>
      <c r="N54" s="120"/>
      <c r="O54" s="121"/>
      <c r="P54" s="119"/>
      <c r="S54" s="120"/>
    </row>
    <row r="55" spans="1:21" ht="25.5" customHeight="1">
      <c r="A55" s="108"/>
      <c r="B55" s="1" t="s">
        <v>80</v>
      </c>
      <c r="G55" s="92">
        <v>22</v>
      </c>
      <c r="H55" s="92"/>
      <c r="I55" s="9">
        <v>67649172.390000001</v>
      </c>
      <c r="J55" s="9">
        <v>61182910.270000003</v>
      </c>
      <c r="K55" s="9">
        <v>60761974.689999998</v>
      </c>
      <c r="L55" s="9">
        <v>55615357.450000003</v>
      </c>
      <c r="N55" s="107"/>
      <c r="O55" s="26"/>
      <c r="P55" s="9"/>
      <c r="S55" s="107"/>
    </row>
    <row r="56" spans="1:21" ht="25.5" customHeight="1">
      <c r="A56" s="108"/>
      <c r="B56" s="1" t="s">
        <v>70</v>
      </c>
      <c r="F56" s="4"/>
      <c r="G56" s="95">
        <v>23</v>
      </c>
      <c r="I56" s="9">
        <v>200060</v>
      </c>
      <c r="J56" s="9">
        <v>16658713.82</v>
      </c>
      <c r="K56" s="9">
        <v>200000</v>
      </c>
      <c r="L56" s="9">
        <v>200000</v>
      </c>
      <c r="N56" s="107"/>
      <c r="O56" s="26"/>
      <c r="P56" s="9"/>
      <c r="S56" s="107"/>
    </row>
    <row r="57" spans="1:21" ht="25.5" customHeight="1">
      <c r="C57" s="1" t="s">
        <v>22</v>
      </c>
      <c r="I57" s="25">
        <f>SUM(I52:I56)</f>
        <v>822195099.67999995</v>
      </c>
      <c r="J57" s="25">
        <f>SUM(J52:J56)</f>
        <v>1036073108.9</v>
      </c>
      <c r="K57" s="25">
        <f>SUM(K52:K56)</f>
        <v>818951316.75</v>
      </c>
      <c r="L57" s="25">
        <f>SUM(L52:L56)</f>
        <v>1006165357.45</v>
      </c>
    </row>
    <row r="58" spans="1:21" ht="25.5" customHeight="1">
      <c r="D58" s="1" t="s">
        <v>23</v>
      </c>
      <c r="I58" s="25">
        <f>+I57+I50</f>
        <v>1840303127.45</v>
      </c>
      <c r="J58" s="25">
        <f>+J57+J50</f>
        <v>2070879225.79</v>
      </c>
      <c r="K58" s="25">
        <f>+K57+K50</f>
        <v>1742679735.6800003</v>
      </c>
      <c r="L58" s="25">
        <f>+L57+L50</f>
        <v>1963374469.0799999</v>
      </c>
    </row>
    <row r="59" spans="1:21" ht="26.25" customHeight="1">
      <c r="A59" s="1" t="s">
        <v>24</v>
      </c>
    </row>
    <row r="60" spans="1:21" ht="24" customHeight="1">
      <c r="B60" s="1" t="s">
        <v>25</v>
      </c>
      <c r="G60" s="92">
        <v>24</v>
      </c>
      <c r="H60" s="92"/>
    </row>
    <row r="61" spans="1:21" ht="24" customHeight="1">
      <c r="C61" s="1" t="s">
        <v>164</v>
      </c>
    </row>
    <row r="62" spans="1:21" ht="24" customHeight="1">
      <c r="D62" s="1" t="s">
        <v>166</v>
      </c>
      <c r="I62" s="49">
        <v>300000000</v>
      </c>
      <c r="J62" s="49">
        <v>300000000</v>
      </c>
      <c r="K62" s="49">
        <v>300000000</v>
      </c>
      <c r="L62" s="49">
        <v>300000000</v>
      </c>
    </row>
    <row r="63" spans="1:21" ht="24" customHeight="1">
      <c r="C63" s="1" t="s">
        <v>165</v>
      </c>
      <c r="I63" s="9"/>
      <c r="J63" s="9"/>
      <c r="K63" s="9"/>
      <c r="L63" s="9"/>
    </row>
    <row r="64" spans="1:21" ht="24" customHeight="1">
      <c r="D64" s="1" t="s">
        <v>166</v>
      </c>
      <c r="I64" s="9">
        <f>+'CE-Conso'!E32</f>
        <v>300000000</v>
      </c>
      <c r="J64" s="9">
        <v>300000000</v>
      </c>
      <c r="K64" s="9">
        <f>+'CE-Separate'!E29</f>
        <v>300000000</v>
      </c>
      <c r="L64" s="9">
        <f>'CE-Separate'!E22</f>
        <v>300000000</v>
      </c>
    </row>
    <row r="65" spans="2:16" ht="24" customHeight="1">
      <c r="B65" s="1" t="s">
        <v>26</v>
      </c>
      <c r="G65" s="95">
        <v>24</v>
      </c>
      <c r="I65" s="9">
        <f>+'CE-Conso'!F32</f>
        <v>1092894156.6300001</v>
      </c>
      <c r="J65" s="9">
        <v>1092894156.6300001</v>
      </c>
      <c r="K65" s="9">
        <f>+'CE-Separate'!F29</f>
        <v>1092894156.6300001</v>
      </c>
      <c r="L65" s="9">
        <v>1092894156.6300001</v>
      </c>
    </row>
    <row r="66" spans="2:16" ht="24" customHeight="1">
      <c r="B66" s="1" t="s">
        <v>117</v>
      </c>
      <c r="I66" s="9">
        <f>'CE-Conso'!G32</f>
        <v>-353425896.88</v>
      </c>
      <c r="J66" s="9">
        <f>+'CE-Conso'!G24</f>
        <v>-353425896.88</v>
      </c>
      <c r="K66" s="9">
        <v>0</v>
      </c>
      <c r="L66" s="9">
        <v>0</v>
      </c>
    </row>
    <row r="67" spans="2:16" ht="21" customHeight="1">
      <c r="B67" s="1" t="s">
        <v>27</v>
      </c>
      <c r="I67" s="9"/>
      <c r="J67" s="9"/>
      <c r="K67" s="9"/>
      <c r="L67" s="9"/>
    </row>
    <row r="68" spans="2:16" ht="21" customHeight="1">
      <c r="C68" s="1" t="s">
        <v>54</v>
      </c>
    </row>
    <row r="69" spans="2:16" ht="21" customHeight="1">
      <c r="B69" s="1" t="s">
        <v>28</v>
      </c>
      <c r="D69" s="1" t="s">
        <v>57</v>
      </c>
      <c r="G69" s="95">
        <v>25</v>
      </c>
      <c r="I69" s="9">
        <f>+'CE-Conso'!H32</f>
        <v>30000000</v>
      </c>
      <c r="J69" s="9">
        <v>29999999.999999996</v>
      </c>
      <c r="K69" s="9">
        <f>+'CE-Separate'!G29</f>
        <v>30000000</v>
      </c>
      <c r="L69" s="9">
        <v>30000000</v>
      </c>
    </row>
    <row r="70" spans="2:16" ht="26.15" customHeight="1">
      <c r="D70" s="1" t="s">
        <v>167</v>
      </c>
      <c r="G70" s="95">
        <v>26</v>
      </c>
      <c r="I70" s="9">
        <f>+'CE-Conso'!I32</f>
        <v>149241510</v>
      </c>
      <c r="J70" s="9">
        <f>+'CE-Conso'!I24</f>
        <v>170917510</v>
      </c>
      <c r="K70" s="9">
        <f>+'CE-Separate'!H29</f>
        <v>149241510</v>
      </c>
      <c r="L70" s="9">
        <f>+'CE-Separate'!H22</f>
        <v>170917510</v>
      </c>
    </row>
    <row r="71" spans="2:16" ht="24" customHeight="1">
      <c r="C71" s="1" t="s">
        <v>168</v>
      </c>
      <c r="I71" s="9">
        <f>+'CE-Conso'!J32</f>
        <v>1192311637.2999997</v>
      </c>
      <c r="J71" s="9">
        <f>+'CE-Conso'!J24</f>
        <v>1021442095.1999999</v>
      </c>
      <c r="K71" s="9">
        <f>+'CE-Separate'!I29</f>
        <v>992902320.26000011</v>
      </c>
      <c r="L71" s="9">
        <f>+'CE-Separate'!I22</f>
        <v>761551670.31000018</v>
      </c>
    </row>
    <row r="72" spans="2:16" ht="24" customHeight="1">
      <c r="B72" s="1" t="s">
        <v>89</v>
      </c>
      <c r="G72" s="95">
        <v>26</v>
      </c>
      <c r="I72" s="9">
        <f>+'CE-Conso'!K32</f>
        <v>-149241510</v>
      </c>
      <c r="J72" s="9">
        <f>+'CE-Conso'!K24</f>
        <v>-170917510</v>
      </c>
      <c r="K72" s="9">
        <f>+'CE-Separate'!J29</f>
        <v>-149241510</v>
      </c>
      <c r="L72" s="9">
        <f>+'CE-Separate'!J22</f>
        <v>-170917510</v>
      </c>
      <c r="M72" s="9"/>
      <c r="N72" s="9"/>
      <c r="O72" s="9"/>
      <c r="P72" s="9"/>
    </row>
    <row r="73" spans="2:16" ht="24" customHeight="1">
      <c r="B73" s="1" t="s">
        <v>29</v>
      </c>
      <c r="I73" s="9">
        <f>'CE-Conso'!L32</f>
        <v>-94689040.219999999</v>
      </c>
      <c r="J73" s="9">
        <f>+'CE-Conso'!L24</f>
        <v>-56031857.090000004</v>
      </c>
      <c r="K73" s="9">
        <f>+'CE-Separate'!K29</f>
        <v>-94689040.219999999</v>
      </c>
      <c r="L73" s="9">
        <f>+'CE-Separate'!K22</f>
        <v>-56031857.090000004</v>
      </c>
      <c r="M73" s="9"/>
      <c r="N73" s="9"/>
      <c r="O73" s="9"/>
      <c r="P73" s="9"/>
    </row>
    <row r="74" spans="2:16" ht="24" customHeight="1">
      <c r="C74" s="1" t="s">
        <v>77</v>
      </c>
      <c r="I74" s="27">
        <f>SUM(I64:I73)</f>
        <v>2167090856.8299999</v>
      </c>
      <c r="J74" s="27">
        <f>SUM(J64:J73)</f>
        <v>2034878497.8599999</v>
      </c>
      <c r="K74" s="27">
        <f>SUM(K64:K73)</f>
        <v>2321107436.6700006</v>
      </c>
      <c r="L74" s="27">
        <f>SUM(L64:L73)</f>
        <v>2128413969.8500006</v>
      </c>
      <c r="M74" s="9"/>
      <c r="N74" s="9"/>
      <c r="O74" s="9"/>
      <c r="P74" s="9"/>
    </row>
    <row r="75" spans="2:16" ht="24" customHeight="1">
      <c r="B75" s="1" t="s">
        <v>30</v>
      </c>
      <c r="G75" s="95">
        <v>11</v>
      </c>
      <c r="I75" s="9">
        <f>+'CE-Conso'!N32</f>
        <v>286051527.46999997</v>
      </c>
      <c r="J75" s="9">
        <f>+'CE-Conso'!N24</f>
        <v>295470489.36999995</v>
      </c>
      <c r="K75" s="9">
        <v>0</v>
      </c>
      <c r="L75" s="9">
        <v>0</v>
      </c>
      <c r="M75" s="9"/>
      <c r="N75" s="9"/>
      <c r="O75" s="9"/>
      <c r="P75" s="9"/>
    </row>
    <row r="76" spans="2:16" ht="25.5" customHeight="1">
      <c r="C76" s="1" t="s">
        <v>31</v>
      </c>
      <c r="I76" s="25">
        <f>SUM(I74:I75)</f>
        <v>2453142384.2999997</v>
      </c>
      <c r="J76" s="25">
        <f>SUM(J74:J75)</f>
        <v>2330348987.23</v>
      </c>
      <c r="K76" s="25">
        <f>SUM(K74:K75)</f>
        <v>2321107436.6700006</v>
      </c>
      <c r="L76" s="25">
        <f>SUM(L74:L75)</f>
        <v>2128413969.8500006</v>
      </c>
    </row>
    <row r="77" spans="2:16" ht="25.5" customHeight="1" thickBot="1">
      <c r="D77" s="1" t="s">
        <v>32</v>
      </c>
      <c r="I77" s="29">
        <f>+I76+I58</f>
        <v>4293445511.75</v>
      </c>
      <c r="J77" s="29">
        <f>+J76+J58</f>
        <v>4401228213.0200005</v>
      </c>
      <c r="K77" s="29">
        <f>+K76+K58</f>
        <v>4063787172.3500009</v>
      </c>
      <c r="L77" s="29">
        <f>+L76+L58</f>
        <v>4091788438.9300003</v>
      </c>
    </row>
    <row r="78" spans="2:16" ht="27" customHeight="1" thickTop="1"/>
    <row r="79" spans="2:16" ht="27" customHeight="1"/>
    <row r="81" ht="3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K5:L5"/>
    <mergeCell ref="I5:J5"/>
  </mergeCells>
  <phoneticPr fontId="0" type="noConversion"/>
  <pageMargins left="0.66929133858267698" right="0.27559055118110198" top="0.86614173228346503" bottom="0.27559055118110198" header="0.39370078740157499" footer="0.27559055118110198"/>
  <pageSetup paperSize="9" scale="67" firstPageNumber="6" fitToHeight="3" orientation="portrait" useFirstPageNumber="1" r:id="rId1"/>
  <headerFooter alignWithMargins="0">
    <oddHeader>&amp;R
&amp;P</oddHeader>
    <oddFooter>&amp;Lหมายเหตุประกอบงบการเงินเป็นส่วนหนึ่งของงบการเงินนี้</oddFooter>
  </headerFooter>
  <rowBreaks count="1" manualBreakCount="1">
    <brk id="4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C7A4-BC32-469D-AA22-DCE1A1419484}">
  <sheetPr>
    <tabColor rgb="FFFFFFCC"/>
  </sheetPr>
  <dimension ref="A1:K87"/>
  <sheetViews>
    <sheetView zoomScale="52" zoomScaleNormal="52" zoomScaleSheetLayoutView="69" workbookViewId="0">
      <selection activeCell="C30" sqref="C30"/>
    </sheetView>
  </sheetViews>
  <sheetFormatPr defaultColWidth="9.1796875" defaultRowHeight="21.5"/>
  <cols>
    <col min="1" max="1" width="2.81640625" style="87" customWidth="1"/>
    <col min="2" max="2" width="1.54296875" style="87" customWidth="1"/>
    <col min="3" max="3" width="53.1796875" style="87" customWidth="1"/>
    <col min="4" max="4" width="6.453125" style="88" customWidth="1"/>
    <col min="5" max="5" width="16.54296875" style="5" customWidth="1"/>
    <col min="6" max="6" width="17.26953125" style="18" customWidth="1"/>
    <col min="7" max="7" width="16.81640625" style="5" customWidth="1"/>
    <col min="8" max="8" width="17.81640625" style="18" customWidth="1"/>
    <col min="9" max="9" width="9.453125" style="87" customWidth="1"/>
    <col min="10" max="10" width="14.81640625" style="87" bestFit="1" customWidth="1"/>
    <col min="11" max="11" width="11.1796875" style="87" bestFit="1" customWidth="1"/>
    <col min="12" max="16384" width="9.1796875" style="87"/>
  </cols>
  <sheetData>
    <row r="1" spans="1:11" s="96" customFormat="1" ht="28.5" customHeight="1">
      <c r="A1" s="126" t="s">
        <v>0</v>
      </c>
      <c r="B1" s="127"/>
      <c r="C1" s="127"/>
      <c r="D1" s="127"/>
      <c r="E1" s="127"/>
      <c r="F1" s="127"/>
      <c r="G1" s="127"/>
      <c r="H1" s="127"/>
    </row>
    <row r="2" spans="1:11" s="96" customFormat="1" ht="22">
      <c r="A2" s="127" t="s">
        <v>33</v>
      </c>
      <c r="B2" s="127"/>
      <c r="C2" s="127"/>
      <c r="D2" s="127"/>
      <c r="E2" s="127"/>
      <c r="F2" s="127"/>
      <c r="G2" s="127"/>
      <c r="H2" s="127"/>
    </row>
    <row r="3" spans="1:11" s="96" customFormat="1" ht="22">
      <c r="A3" s="128" t="s">
        <v>185</v>
      </c>
      <c r="B3" s="128"/>
      <c r="C3" s="128"/>
      <c r="D3" s="128"/>
      <c r="E3" s="128"/>
      <c r="F3" s="128"/>
      <c r="G3" s="128"/>
      <c r="H3" s="128"/>
    </row>
    <row r="4" spans="1:11" s="96" customFormat="1" ht="22">
      <c r="A4" s="12"/>
      <c r="B4" s="12"/>
      <c r="C4" s="12"/>
      <c r="D4" s="12"/>
      <c r="E4" s="2"/>
      <c r="F4" s="13"/>
      <c r="G4" s="3"/>
      <c r="H4" s="3" t="s">
        <v>139</v>
      </c>
    </row>
    <row r="5" spans="1:11" s="96" customFormat="1" ht="22">
      <c r="A5" s="14"/>
      <c r="B5" s="14"/>
      <c r="C5" s="14"/>
      <c r="D5" s="14"/>
      <c r="E5" s="129" t="s">
        <v>1</v>
      </c>
      <c r="F5" s="129"/>
      <c r="G5" s="125" t="s">
        <v>2</v>
      </c>
      <c r="H5" s="125"/>
    </row>
    <row r="6" spans="1:11" ht="22">
      <c r="A6" s="15"/>
      <c r="B6" s="15"/>
      <c r="C6" s="15"/>
      <c r="D6" s="16" t="s">
        <v>3</v>
      </c>
      <c r="E6" s="45" t="str">
        <f>+BS!I6</f>
        <v>2568</v>
      </c>
      <c r="F6" s="82" t="str">
        <f>+BS!J6</f>
        <v>2567</v>
      </c>
      <c r="G6" s="45" t="str">
        <f>+E6</f>
        <v>2568</v>
      </c>
      <c r="H6" s="82" t="str">
        <f>+F6</f>
        <v>2567</v>
      </c>
    </row>
    <row r="7" spans="1:11" ht="22">
      <c r="C7" s="96"/>
      <c r="E7" s="7"/>
      <c r="F7" s="17"/>
      <c r="G7" s="7"/>
      <c r="H7" s="7"/>
    </row>
    <row r="8" spans="1:11">
      <c r="A8" s="1" t="s">
        <v>34</v>
      </c>
      <c r="E8" s="8"/>
      <c r="F8" s="24"/>
      <c r="G8" s="8"/>
      <c r="H8" s="8"/>
    </row>
    <row r="9" spans="1:11">
      <c r="B9" s="90" t="s">
        <v>35</v>
      </c>
      <c r="D9" s="88">
        <v>36</v>
      </c>
      <c r="E9" s="8">
        <v>2741311584.8800001</v>
      </c>
      <c r="F9" s="8">
        <v>2738579126.5999999</v>
      </c>
      <c r="G9" s="8">
        <v>2389551726.9500003</v>
      </c>
      <c r="H9" s="8">
        <v>2575299212.73</v>
      </c>
      <c r="J9" s="89"/>
      <c r="K9" s="89"/>
    </row>
    <row r="10" spans="1:11">
      <c r="B10" s="90" t="s">
        <v>151</v>
      </c>
      <c r="E10" s="8">
        <v>0</v>
      </c>
      <c r="F10" s="8">
        <v>0</v>
      </c>
      <c r="G10" s="8">
        <v>0</v>
      </c>
      <c r="H10" s="8">
        <v>750000</v>
      </c>
      <c r="J10" s="89"/>
      <c r="K10" s="89"/>
    </row>
    <row r="11" spans="1:11">
      <c r="B11" s="90" t="s">
        <v>104</v>
      </c>
      <c r="E11" s="8">
        <v>2949000.0000000037</v>
      </c>
      <c r="F11" s="8">
        <v>10885600</v>
      </c>
      <c r="G11" s="8">
        <v>34801999.200000003</v>
      </c>
      <c r="H11" s="8">
        <v>106444597.59999999</v>
      </c>
      <c r="I11" s="89"/>
      <c r="J11" s="19"/>
      <c r="K11" s="89"/>
    </row>
    <row r="12" spans="1:11">
      <c r="B12" s="87" t="s">
        <v>36</v>
      </c>
      <c r="E12" s="9">
        <v>28896530.409999989</v>
      </c>
      <c r="F12" s="9">
        <v>26094815.670000009</v>
      </c>
      <c r="G12" s="9">
        <v>31831782.389999993</v>
      </c>
      <c r="H12" s="9">
        <v>28598715.770000007</v>
      </c>
      <c r="J12" s="20"/>
      <c r="K12" s="89"/>
    </row>
    <row r="13" spans="1:11" s="1" customFormat="1">
      <c r="C13" s="1" t="s">
        <v>37</v>
      </c>
      <c r="D13" s="95"/>
      <c r="E13" s="25">
        <f>SUM(E9:E12)</f>
        <v>2773157115.29</v>
      </c>
      <c r="F13" s="25">
        <f>SUM(F9:F12)</f>
        <v>2775559542.27</v>
      </c>
      <c r="G13" s="25">
        <f>SUM(G9:G12)</f>
        <v>2456185508.54</v>
      </c>
      <c r="H13" s="25">
        <f>SUM(H9:H12)</f>
        <v>2711092526.0999999</v>
      </c>
    </row>
    <row r="14" spans="1:11" s="1" customFormat="1">
      <c r="A14" s="1" t="s">
        <v>38</v>
      </c>
      <c r="D14" s="95"/>
      <c r="E14" s="9"/>
      <c r="F14" s="9"/>
      <c r="G14" s="9"/>
      <c r="H14" s="9"/>
    </row>
    <row r="15" spans="1:11">
      <c r="B15" s="90" t="s">
        <v>39</v>
      </c>
      <c r="E15" s="8">
        <v>2072645594.4200001</v>
      </c>
      <c r="F15" s="8">
        <v>1897250625.95</v>
      </c>
      <c r="G15" s="8">
        <v>1784278467.1700001</v>
      </c>
      <c r="H15" s="8">
        <v>1791489544.7399998</v>
      </c>
      <c r="J15" s="26"/>
      <c r="K15" s="89"/>
    </row>
    <row r="16" spans="1:11">
      <c r="B16" s="90" t="s">
        <v>152</v>
      </c>
      <c r="E16" s="8">
        <v>0</v>
      </c>
      <c r="F16" s="8">
        <v>0</v>
      </c>
      <c r="G16" s="8">
        <v>0</v>
      </c>
      <c r="H16" s="8">
        <v>750000</v>
      </c>
      <c r="J16" s="26"/>
      <c r="K16" s="89"/>
    </row>
    <row r="17" spans="1:11">
      <c r="B17" s="87" t="s">
        <v>40</v>
      </c>
      <c r="E17" s="9">
        <v>317261614.19</v>
      </c>
      <c r="F17" s="9">
        <v>345176548.80000001</v>
      </c>
      <c r="G17" s="9">
        <v>220940749.78</v>
      </c>
      <c r="H17" s="9">
        <v>273712414.76999998</v>
      </c>
      <c r="J17" s="5"/>
      <c r="K17" s="89"/>
    </row>
    <row r="18" spans="1:11" s="1" customFormat="1">
      <c r="A18" s="4"/>
      <c r="C18" s="1" t="s">
        <v>42</v>
      </c>
      <c r="D18" s="92"/>
      <c r="E18" s="25">
        <f>SUM(E15:E17)</f>
        <v>2389907208.6100001</v>
      </c>
      <c r="F18" s="25">
        <f>SUM(F15:F17)</f>
        <v>2242427174.75</v>
      </c>
      <c r="G18" s="25">
        <f>SUM(G15:G17)</f>
        <v>2005219216.95</v>
      </c>
      <c r="H18" s="25">
        <f>SUM(H15:H17)</f>
        <v>2065951959.5099998</v>
      </c>
    </row>
    <row r="19" spans="1:11" s="1" customFormat="1">
      <c r="A19" s="4" t="s">
        <v>116</v>
      </c>
      <c r="D19" s="92"/>
      <c r="E19" s="9">
        <f>E13-E18</f>
        <v>383249906.67999983</v>
      </c>
      <c r="F19" s="9">
        <f>F13-F18</f>
        <v>533132367.51999998</v>
      </c>
      <c r="G19" s="9">
        <f>G13-G18</f>
        <v>450966291.58999991</v>
      </c>
      <c r="H19" s="9">
        <f>H13-H18</f>
        <v>645140566.59000015</v>
      </c>
    </row>
    <row r="20" spans="1:11">
      <c r="A20" s="90" t="s">
        <v>41</v>
      </c>
      <c r="D20" s="91">
        <v>27</v>
      </c>
      <c r="E20" s="85">
        <v>57696677</v>
      </c>
      <c r="F20" s="85">
        <v>52667323.340000004</v>
      </c>
      <c r="G20" s="85">
        <v>56606943.850000001</v>
      </c>
      <c r="H20" s="85">
        <v>52942705.260000005</v>
      </c>
      <c r="J20" s="26"/>
      <c r="K20" s="89"/>
    </row>
    <row r="21" spans="1:11" ht="24.75" customHeight="1">
      <c r="A21" s="1" t="s">
        <v>142</v>
      </c>
      <c r="E21" s="9">
        <f>+E19-E20</f>
        <v>325553229.67999983</v>
      </c>
      <c r="F21" s="9">
        <f>+F19-F20</f>
        <v>480465044.17999995</v>
      </c>
      <c r="G21" s="9">
        <f>+G19-G20</f>
        <v>394359347.73999989</v>
      </c>
      <c r="H21" s="9">
        <f>+H19-H20</f>
        <v>592197861.33000016</v>
      </c>
    </row>
    <row r="22" spans="1:11" ht="24.75" customHeight="1">
      <c r="A22" s="90" t="s">
        <v>133</v>
      </c>
      <c r="D22" s="91">
        <v>28</v>
      </c>
      <c r="E22" s="9">
        <v>39180848.030000001</v>
      </c>
      <c r="F22" s="9">
        <v>-1952969.17</v>
      </c>
      <c r="G22" s="9">
        <v>38991885.629999995</v>
      </c>
      <c r="H22" s="9">
        <v>-9391274.8300000001</v>
      </c>
      <c r="I22" s="89"/>
      <c r="J22" s="89"/>
      <c r="K22" s="89"/>
    </row>
    <row r="23" spans="1:11" ht="24.75" customHeight="1">
      <c r="A23" s="90" t="s">
        <v>156</v>
      </c>
      <c r="E23" s="27">
        <f>+E21-E22</f>
        <v>286372381.64999986</v>
      </c>
      <c r="F23" s="27">
        <f>+F21-F22</f>
        <v>482418013.34999996</v>
      </c>
      <c r="G23" s="27">
        <f>+G21-G22</f>
        <v>355367462.1099999</v>
      </c>
      <c r="H23" s="27">
        <f>+H21-H22</f>
        <v>601589136.16000021</v>
      </c>
    </row>
    <row r="24" spans="1:11">
      <c r="A24" s="4" t="s">
        <v>157</v>
      </c>
      <c r="D24" s="21"/>
      <c r="E24" s="9"/>
      <c r="F24" s="9"/>
      <c r="G24" s="9"/>
      <c r="H24" s="9"/>
    </row>
    <row r="25" spans="1:11">
      <c r="B25" s="4" t="s">
        <v>43</v>
      </c>
      <c r="D25" s="21"/>
      <c r="E25" s="9"/>
      <c r="F25" s="9"/>
      <c r="G25" s="9"/>
      <c r="H25" s="9"/>
    </row>
    <row r="26" spans="1:11">
      <c r="B26" s="4"/>
      <c r="C26" s="87" t="s">
        <v>174</v>
      </c>
      <c r="D26" s="21"/>
      <c r="E26" s="9"/>
      <c r="F26" s="9"/>
      <c r="G26" s="9"/>
      <c r="H26" s="9"/>
    </row>
    <row r="27" spans="1:11">
      <c r="B27" s="4"/>
      <c r="C27" s="87" t="s">
        <v>123</v>
      </c>
      <c r="D27" s="91"/>
      <c r="E27" s="9">
        <v>-38657183.130000003</v>
      </c>
      <c r="F27" s="9">
        <v>-131394015.49000001</v>
      </c>
      <c r="G27" s="9">
        <v>-38657183.130000003</v>
      </c>
      <c r="H27" s="9">
        <v>-131394015.49000001</v>
      </c>
    </row>
    <row r="28" spans="1:11">
      <c r="B28" s="4"/>
      <c r="C28" s="87" t="s">
        <v>153</v>
      </c>
      <c r="D28" s="21"/>
      <c r="E28" s="9"/>
      <c r="F28" s="9"/>
      <c r="G28" s="9"/>
      <c r="H28" s="9"/>
    </row>
    <row r="29" spans="1:11">
      <c r="B29" s="4"/>
      <c r="C29" s="87" t="s">
        <v>154</v>
      </c>
      <c r="D29" s="91"/>
      <c r="E29" s="85">
        <v>-1103275.6499999999</v>
      </c>
      <c r="F29" s="85">
        <v>282738.1100000001</v>
      </c>
      <c r="G29" s="85">
        <v>-745287.15999999968</v>
      </c>
      <c r="H29" s="85">
        <v>2630363.54</v>
      </c>
    </row>
    <row r="30" spans="1:11">
      <c r="A30" s="4"/>
      <c r="B30" s="97" t="s">
        <v>44</v>
      </c>
      <c r="D30" s="21"/>
      <c r="E30" s="9"/>
      <c r="F30" s="9"/>
      <c r="G30" s="9"/>
      <c r="H30" s="9"/>
      <c r="J30" s="89"/>
    </row>
    <row r="31" spans="1:11">
      <c r="A31" s="4"/>
      <c r="B31" s="97" t="s">
        <v>81</v>
      </c>
      <c r="D31" s="21"/>
      <c r="E31" s="85">
        <f>SUM(E27:E29)</f>
        <v>-39760458.780000001</v>
      </c>
      <c r="F31" s="85">
        <f>SUM(F27:F29)</f>
        <v>-131111277.38000001</v>
      </c>
      <c r="G31" s="85">
        <f>SUM(G27:G29)</f>
        <v>-39402470.289999999</v>
      </c>
      <c r="H31" s="85">
        <f>SUM(H27:H29)</f>
        <v>-128763651.95</v>
      </c>
      <c r="J31" s="89"/>
    </row>
    <row r="32" spans="1:11" s="1" customFormat="1">
      <c r="A32" s="4" t="s">
        <v>158</v>
      </c>
      <c r="B32" s="97"/>
      <c r="D32" s="28"/>
      <c r="E32" s="9">
        <f>+E31</f>
        <v>-39760458.780000001</v>
      </c>
      <c r="F32" s="9">
        <f>+F31</f>
        <v>-131111277.38000001</v>
      </c>
      <c r="G32" s="9">
        <f>+G31</f>
        <v>-39402470.289999999</v>
      </c>
      <c r="H32" s="9">
        <f>+H31</f>
        <v>-128763651.95</v>
      </c>
    </row>
    <row r="33" spans="1:10" ht="22" thickBot="1">
      <c r="A33" s="4" t="s">
        <v>159</v>
      </c>
      <c r="E33" s="29">
        <f>+E23+E32</f>
        <v>246611922.86999986</v>
      </c>
      <c r="F33" s="29">
        <f>+F23+F32</f>
        <v>351306735.96999997</v>
      </c>
      <c r="G33" s="29">
        <f>+G23+G32</f>
        <v>315964991.81999987</v>
      </c>
      <c r="H33" s="29">
        <f>+H23+H32</f>
        <v>472825484.21000022</v>
      </c>
    </row>
    <row r="34" spans="1:10" ht="22" thickTop="1">
      <c r="E34" s="9"/>
      <c r="G34" s="9"/>
      <c r="H34" s="9"/>
    </row>
    <row r="35" spans="1:10">
      <c r="A35" s="98" t="s">
        <v>105</v>
      </c>
      <c r="B35" s="94"/>
      <c r="C35" s="94"/>
      <c r="E35" s="9"/>
      <c r="G35" s="9"/>
      <c r="H35" s="9"/>
    </row>
    <row r="36" spans="1:10">
      <c r="A36" s="93"/>
      <c r="B36" s="94" t="s">
        <v>150</v>
      </c>
      <c r="C36" s="94"/>
      <c r="E36" s="9">
        <f>+E38-E37</f>
        <v>295137839.84999985</v>
      </c>
      <c r="F36" s="9">
        <f t="shared" ref="F36" si="0">+F38-F37</f>
        <v>493038558.90999997</v>
      </c>
      <c r="G36" s="9"/>
      <c r="H36" s="9"/>
    </row>
    <row r="37" spans="1:10">
      <c r="A37" s="93"/>
      <c r="B37" s="94" t="s">
        <v>45</v>
      </c>
      <c r="C37" s="94"/>
      <c r="E37" s="9">
        <v>-8765458.1999999993</v>
      </c>
      <c r="F37" s="9">
        <v>-10620545.559999999</v>
      </c>
      <c r="G37" s="9"/>
      <c r="H37" s="9"/>
    </row>
    <row r="38" spans="1:10" ht="22" thickBot="1">
      <c r="A38" s="97"/>
      <c r="B38" s="94"/>
      <c r="C38" s="94" t="s">
        <v>46</v>
      </c>
      <c r="E38" s="29">
        <f>+E23</f>
        <v>286372381.64999986</v>
      </c>
      <c r="F38" s="29">
        <f>+F23</f>
        <v>482418013.34999996</v>
      </c>
      <c r="G38" s="9"/>
      <c r="H38" s="9"/>
    </row>
    <row r="39" spans="1:10" ht="22" thickTop="1">
      <c r="A39" s="98"/>
      <c r="B39" s="94"/>
      <c r="C39" s="94"/>
      <c r="D39" s="94"/>
      <c r="E39" s="9"/>
      <c r="G39" s="9"/>
      <c r="H39" s="9"/>
    </row>
    <row r="40" spans="1:10">
      <c r="A40" s="98" t="s">
        <v>102</v>
      </c>
      <c r="B40" s="94"/>
      <c r="C40" s="94"/>
      <c r="E40" s="9"/>
      <c r="G40" s="9"/>
      <c r="H40" s="9"/>
      <c r="J40" s="89"/>
    </row>
    <row r="41" spans="1:10">
      <c r="A41" s="93"/>
      <c r="B41" s="94" t="s">
        <v>150</v>
      </c>
      <c r="C41" s="94"/>
      <c r="E41" s="9">
        <f>+E43-E42</f>
        <v>255483883.96999985</v>
      </c>
      <c r="F41" s="9">
        <f>+F43-F42</f>
        <v>362217056.66999996</v>
      </c>
      <c r="G41" s="9"/>
      <c r="H41" s="9"/>
    </row>
    <row r="42" spans="1:10">
      <c r="A42" s="93"/>
      <c r="B42" s="94" t="s">
        <v>45</v>
      </c>
      <c r="C42" s="94"/>
      <c r="E42" s="9">
        <v>-8871961.0999999996</v>
      </c>
      <c r="F42" s="9">
        <v>-10910320.699999999</v>
      </c>
      <c r="G42" s="9"/>
      <c r="H42" s="9"/>
    </row>
    <row r="43" spans="1:10" ht="22" thickBot="1">
      <c r="A43" s="97"/>
      <c r="B43" s="94"/>
      <c r="C43" s="94" t="s">
        <v>46</v>
      </c>
      <c r="E43" s="29">
        <f>+E33</f>
        <v>246611922.86999986</v>
      </c>
      <c r="F43" s="29">
        <f>+F33</f>
        <v>351306735.96999997</v>
      </c>
      <c r="G43" s="9"/>
      <c r="H43" s="9"/>
    </row>
    <row r="44" spans="1:10" ht="22.5" thickTop="1">
      <c r="A44" s="99"/>
      <c r="B44" s="94"/>
      <c r="C44" s="94"/>
      <c r="E44" s="10"/>
      <c r="F44" s="11"/>
      <c r="G44" s="10"/>
      <c r="H44" s="10"/>
    </row>
    <row r="45" spans="1:10">
      <c r="A45" s="87" t="s">
        <v>127</v>
      </c>
      <c r="D45" s="91"/>
      <c r="E45" s="5">
        <f>+ROUND(E36/E46,2)</f>
        <v>1.01</v>
      </c>
      <c r="F45" s="5">
        <f>+ROUND(F36/F46,2)</f>
        <v>1.65</v>
      </c>
      <c r="G45" s="5">
        <f>+ROUND(G23/G46,2)</f>
        <v>1.21</v>
      </c>
      <c r="H45" s="5">
        <f>+ROUND(H23/H46,2)</f>
        <v>2.0099999999999998</v>
      </c>
    </row>
    <row r="46" spans="1:10">
      <c r="A46" s="87" t="s">
        <v>199</v>
      </c>
      <c r="E46" s="23">
        <v>293322489</v>
      </c>
      <c r="F46" s="23">
        <v>299369500</v>
      </c>
      <c r="G46" s="23">
        <v>293322489</v>
      </c>
      <c r="H46" s="23">
        <v>299369500</v>
      </c>
    </row>
    <row r="47" spans="1:10">
      <c r="E47" s="23"/>
      <c r="F47" s="23"/>
      <c r="G47" s="23"/>
      <c r="H47" s="5"/>
    </row>
    <row r="48" spans="1:10" ht="22">
      <c r="H48" s="22"/>
    </row>
    <row r="55" spans="1:4" ht="44.25" customHeight="1">
      <c r="D55" s="100"/>
    </row>
    <row r="56" spans="1:4" ht="27" customHeight="1">
      <c r="B56" s="90"/>
      <c r="C56" s="90"/>
      <c r="D56" s="90"/>
    </row>
    <row r="57" spans="1:4" ht="27" customHeight="1">
      <c r="B57" s="90"/>
      <c r="C57" s="90"/>
      <c r="D57" s="90"/>
    </row>
    <row r="58" spans="1:4">
      <c r="A58" s="90"/>
      <c r="B58" s="90"/>
      <c r="C58" s="90"/>
      <c r="D58" s="90"/>
    </row>
    <row r="59" spans="1:4">
      <c r="A59" s="90"/>
      <c r="B59" s="90"/>
      <c r="C59" s="90"/>
      <c r="D59" s="90"/>
    </row>
    <row r="60" spans="1:4">
      <c r="A60" s="90"/>
      <c r="B60" s="90"/>
      <c r="C60" s="90"/>
      <c r="D60" s="90"/>
    </row>
    <row r="61" spans="1:4">
      <c r="A61" s="90"/>
      <c r="B61" s="90"/>
      <c r="C61" s="90"/>
      <c r="D61" s="90"/>
    </row>
    <row r="62" spans="1:4">
      <c r="A62" s="90"/>
      <c r="B62" s="90"/>
      <c r="C62" s="90"/>
      <c r="D62" s="90"/>
    </row>
    <row r="63" spans="1:4">
      <c r="A63" s="90"/>
      <c r="B63" s="90"/>
      <c r="C63" s="90"/>
      <c r="D63" s="90"/>
    </row>
    <row r="64" spans="1:4">
      <c r="A64" s="90"/>
      <c r="B64" s="90"/>
      <c r="C64" s="90"/>
      <c r="D64" s="90"/>
    </row>
    <row r="65" spans="1:8">
      <c r="A65" s="4"/>
      <c r="B65" s="4"/>
      <c r="C65" s="4"/>
      <c r="D65" s="4"/>
    </row>
    <row r="66" spans="1:8">
      <c r="A66" s="4"/>
      <c r="B66" s="4"/>
      <c r="C66" s="4"/>
      <c r="D66" s="4"/>
    </row>
    <row r="67" spans="1:8">
      <c r="A67" s="4"/>
      <c r="B67" s="4"/>
      <c r="C67" s="4"/>
      <c r="D67" s="4"/>
    </row>
    <row r="68" spans="1:8">
      <c r="A68" s="4"/>
      <c r="B68" s="4"/>
      <c r="C68" s="4"/>
      <c r="D68" s="4"/>
    </row>
    <row r="69" spans="1:8">
      <c r="A69" s="4"/>
      <c r="B69" s="4"/>
      <c r="C69" s="4"/>
      <c r="D69" s="4"/>
    </row>
    <row r="70" spans="1:8">
      <c r="A70" s="4"/>
      <c r="B70" s="4"/>
      <c r="C70" s="4"/>
      <c r="D70" s="4"/>
    </row>
    <row r="71" spans="1:8">
      <c r="A71" s="4"/>
      <c r="B71" s="4"/>
      <c r="C71" s="4"/>
      <c r="D71" s="4"/>
    </row>
    <row r="72" spans="1:8">
      <c r="A72" s="4"/>
      <c r="B72" s="4"/>
      <c r="C72" s="4"/>
      <c r="D72" s="4"/>
    </row>
    <row r="73" spans="1:8">
      <c r="A73" s="4"/>
      <c r="B73" s="4"/>
      <c r="C73" s="4"/>
      <c r="D73" s="4"/>
    </row>
    <row r="74" spans="1:8">
      <c r="A74" s="4"/>
      <c r="B74" s="4"/>
      <c r="C74" s="4"/>
      <c r="D74" s="4"/>
    </row>
    <row r="75" spans="1:8">
      <c r="A75" s="4"/>
      <c r="B75" s="4"/>
      <c r="C75" s="4"/>
      <c r="D75" s="4"/>
    </row>
    <row r="76" spans="1:8">
      <c r="A76" s="4"/>
      <c r="B76" s="4"/>
      <c r="C76" s="4"/>
      <c r="D76" s="4"/>
    </row>
    <row r="77" spans="1:8">
      <c r="A77" s="4"/>
      <c r="B77" s="4"/>
      <c r="C77" s="4"/>
      <c r="D77" s="4"/>
      <c r="F77" s="5"/>
      <c r="H77" s="5"/>
    </row>
    <row r="78" spans="1:8">
      <c r="A78" s="4"/>
      <c r="B78" s="4"/>
      <c r="C78" s="4"/>
      <c r="D78" s="4"/>
      <c r="F78" s="5"/>
      <c r="H78" s="5"/>
    </row>
    <row r="79" spans="1:8">
      <c r="A79" s="4"/>
      <c r="B79" s="4"/>
      <c r="C79" s="4"/>
      <c r="D79" s="4"/>
      <c r="F79" s="5"/>
      <c r="H79" s="5"/>
    </row>
    <row r="80" spans="1:8">
      <c r="A80" s="4"/>
      <c r="B80" s="4"/>
      <c r="C80" s="4"/>
      <c r="D80" s="4"/>
      <c r="F80" s="5"/>
      <c r="H80" s="5"/>
    </row>
    <row r="81" spans="1:8">
      <c r="A81" s="4"/>
      <c r="B81" s="4"/>
      <c r="C81" s="4"/>
      <c r="D81" s="4"/>
      <c r="F81" s="5"/>
      <c r="H81" s="5"/>
    </row>
    <row r="82" spans="1:8">
      <c r="A82" s="4"/>
      <c r="B82" s="4"/>
      <c r="C82" s="4"/>
      <c r="D82" s="4"/>
      <c r="F82" s="5"/>
      <c r="H82" s="5"/>
    </row>
    <row r="83" spans="1:8">
      <c r="A83" s="4"/>
      <c r="B83" s="4"/>
      <c r="C83" s="4"/>
      <c r="D83" s="4"/>
      <c r="F83" s="5"/>
      <c r="H83" s="5"/>
    </row>
    <row r="84" spans="1:8">
      <c r="A84" s="4"/>
      <c r="B84" s="4"/>
      <c r="C84" s="4"/>
      <c r="D84" s="4"/>
      <c r="F84" s="5"/>
      <c r="H84" s="5"/>
    </row>
    <row r="85" spans="1:8">
      <c r="A85" s="4"/>
      <c r="B85" s="4"/>
      <c r="C85" s="4"/>
      <c r="D85" s="4"/>
      <c r="F85" s="5"/>
      <c r="H85" s="5"/>
    </row>
    <row r="86" spans="1:8">
      <c r="A86" s="4"/>
      <c r="B86" s="4"/>
      <c r="C86" s="4"/>
      <c r="D86" s="4"/>
      <c r="F86" s="5"/>
      <c r="H86" s="5"/>
    </row>
    <row r="87" spans="1:8">
      <c r="A87" s="4"/>
      <c r="B87" s="4"/>
      <c r="C87" s="4"/>
      <c r="D87" s="4"/>
      <c r="F87" s="5"/>
      <c r="H87" s="5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19685039370078741" top="0.6692913385826772" bottom="0.23622047244094491" header="0.39370078740157483" footer="0.23622047244094491"/>
  <pageSetup paperSize="9" scale="72" firstPageNumber="8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  <pageSetUpPr fitToPage="1"/>
  </sheetPr>
  <dimension ref="A1:V58"/>
  <sheetViews>
    <sheetView topLeftCell="A15" zoomScale="55" zoomScaleNormal="55" workbookViewId="0">
      <selection activeCell="N34" sqref="N34"/>
    </sheetView>
  </sheetViews>
  <sheetFormatPr defaultColWidth="9.1796875" defaultRowHeight="21.5"/>
  <cols>
    <col min="1" max="1" width="3.1796875" style="56" customWidth="1"/>
    <col min="2" max="2" width="3.54296875" style="56" customWidth="1"/>
    <col min="3" max="3" width="38.453125" style="56" customWidth="1"/>
    <col min="4" max="4" width="9.1796875" style="56" customWidth="1"/>
    <col min="5" max="5" width="17" style="5" bestFit="1" customWidth="1"/>
    <col min="6" max="6" width="18.7265625" style="5" bestFit="1" customWidth="1"/>
    <col min="7" max="7" width="23.1796875" style="5" customWidth="1"/>
    <col min="8" max="8" width="19.453125" style="5" bestFit="1" customWidth="1"/>
    <col min="9" max="9" width="19.453125" style="5" customWidth="1"/>
    <col min="10" max="10" width="18.7265625" style="5" customWidth="1"/>
    <col min="11" max="11" width="15.54296875" style="5" customWidth="1"/>
    <col min="12" max="12" width="30.7265625" style="5" customWidth="1"/>
    <col min="13" max="13" width="17.81640625" style="5" customWidth="1"/>
    <col min="14" max="14" width="17.453125" style="5" customWidth="1"/>
    <col min="15" max="15" width="18.7265625" style="5" bestFit="1" customWidth="1"/>
    <col min="16" max="16" width="16.453125" style="56" bestFit="1" customWidth="1"/>
    <col min="17" max="17" width="15" style="56" bestFit="1" customWidth="1"/>
    <col min="18" max="18" width="13.7265625" style="56" bestFit="1" customWidth="1"/>
    <col min="19" max="16384" width="9.1796875" style="56"/>
  </cols>
  <sheetData>
    <row r="1" spans="1:22" s="52" customFormat="1" ht="22">
      <c r="A1" s="132" t="s">
        <v>0</v>
      </c>
      <c r="B1" s="132"/>
      <c r="C1" s="132"/>
      <c r="D1" s="132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22" s="52" customFormat="1" ht="22">
      <c r="A2" s="133" t="s">
        <v>134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22" s="52" customFormat="1" ht="22">
      <c r="A3" s="132" t="str">
        <f>+PL!A3</f>
        <v>สำหรับปีสิ้นสุดวันที่ 31 ธันวาคม 2568</v>
      </c>
      <c r="B3" s="132"/>
      <c r="C3" s="132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22" s="52" customFormat="1" ht="22">
      <c r="A4" s="132" t="s">
        <v>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22" s="52" customFormat="1" ht="22">
      <c r="A5" s="50"/>
      <c r="B5" s="50"/>
      <c r="C5" s="50"/>
      <c r="D5" s="50"/>
      <c r="E5" s="7"/>
      <c r="F5" s="7"/>
      <c r="G5" s="7"/>
      <c r="H5" s="7"/>
      <c r="I5" s="7"/>
      <c r="J5" s="7"/>
      <c r="K5" s="7"/>
      <c r="L5" s="7"/>
      <c r="M5" s="7"/>
      <c r="N5" s="7"/>
      <c r="O5" s="3" t="s">
        <v>139</v>
      </c>
    </row>
    <row r="6" spans="1:22" ht="22">
      <c r="A6" s="53"/>
      <c r="B6" s="53"/>
      <c r="C6" s="53"/>
      <c r="D6" s="53"/>
      <c r="E6" s="54" t="s">
        <v>47</v>
      </c>
      <c r="F6" s="54" t="s">
        <v>48</v>
      </c>
      <c r="G6" s="54" t="s">
        <v>56</v>
      </c>
      <c r="H6" s="130" t="s">
        <v>27</v>
      </c>
      <c r="I6" s="130"/>
      <c r="J6" s="130"/>
      <c r="K6" s="54" t="s">
        <v>89</v>
      </c>
      <c r="L6" s="55" t="s">
        <v>29</v>
      </c>
      <c r="M6" s="54" t="s">
        <v>31</v>
      </c>
      <c r="N6" s="54" t="s">
        <v>49</v>
      </c>
      <c r="O6" s="130" t="s">
        <v>46</v>
      </c>
    </row>
    <row r="7" spans="1:22" ht="26.15" customHeight="1">
      <c r="E7" s="7" t="s">
        <v>50</v>
      </c>
      <c r="F7" s="7" t="s">
        <v>51</v>
      </c>
      <c r="G7" s="7" t="s">
        <v>118</v>
      </c>
      <c r="H7" s="134"/>
      <c r="I7" s="134"/>
      <c r="J7" s="134"/>
      <c r="K7" s="58"/>
      <c r="L7" s="57" t="s">
        <v>107</v>
      </c>
      <c r="M7" s="7" t="s">
        <v>52</v>
      </c>
      <c r="N7" s="7" t="s">
        <v>53</v>
      </c>
      <c r="O7" s="131"/>
    </row>
    <row r="8" spans="1:22" ht="23.25" customHeight="1">
      <c r="C8" s="62"/>
      <c r="E8" s="7"/>
      <c r="F8" s="7"/>
      <c r="G8" s="7" t="s">
        <v>119</v>
      </c>
      <c r="H8" s="43" t="s">
        <v>54</v>
      </c>
      <c r="I8" s="43" t="s">
        <v>54</v>
      </c>
      <c r="J8" s="43" t="s">
        <v>55</v>
      </c>
      <c r="K8" s="7"/>
      <c r="L8" s="7" t="s">
        <v>108</v>
      </c>
      <c r="M8" s="7"/>
      <c r="N8" s="7"/>
      <c r="O8" s="7"/>
    </row>
    <row r="9" spans="1:22" ht="23.25" customHeight="1">
      <c r="E9" s="7"/>
      <c r="F9" s="7"/>
      <c r="G9" s="7"/>
      <c r="H9" s="7" t="s">
        <v>57</v>
      </c>
      <c r="I9" s="7" t="s">
        <v>90</v>
      </c>
      <c r="J9" s="7"/>
      <c r="K9" s="7"/>
      <c r="L9" s="7" t="s">
        <v>109</v>
      </c>
      <c r="M9" s="7"/>
      <c r="N9" s="7"/>
      <c r="O9" s="7"/>
    </row>
    <row r="10" spans="1:22" ht="23.25" customHeight="1">
      <c r="E10" s="7"/>
      <c r="F10" s="7"/>
      <c r="G10" s="7"/>
      <c r="H10" s="7"/>
      <c r="I10" s="7"/>
      <c r="J10" s="7"/>
      <c r="K10" s="7"/>
      <c r="L10" s="7" t="s">
        <v>111</v>
      </c>
      <c r="M10" s="7"/>
      <c r="N10" s="7"/>
      <c r="O10" s="7"/>
    </row>
    <row r="11" spans="1:22" ht="22">
      <c r="A11" s="59"/>
      <c r="B11" s="59"/>
      <c r="C11" s="59"/>
      <c r="D11" s="60" t="s">
        <v>3</v>
      </c>
      <c r="E11" s="45"/>
      <c r="F11" s="45"/>
      <c r="G11" s="45"/>
      <c r="H11" s="45"/>
      <c r="I11" s="45"/>
      <c r="J11" s="45"/>
      <c r="K11" s="45"/>
      <c r="L11" s="45" t="s">
        <v>110</v>
      </c>
      <c r="M11" s="45"/>
      <c r="N11" s="45"/>
      <c r="O11" s="45"/>
    </row>
    <row r="12" spans="1:22" ht="22">
      <c r="D12" s="51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22">
      <c r="A13" s="61" t="s">
        <v>186</v>
      </c>
      <c r="B13" s="61"/>
      <c r="C13" s="61"/>
      <c r="E13" s="8">
        <v>300000000</v>
      </c>
      <c r="F13" s="8">
        <v>1092894156.6300001</v>
      </c>
      <c r="G13" s="8">
        <v>-353281220.69</v>
      </c>
      <c r="H13" s="8">
        <v>30000000</v>
      </c>
      <c r="I13" s="8">
        <v>21676000</v>
      </c>
      <c r="J13" s="8">
        <v>900295358.03999996</v>
      </c>
      <c r="K13" s="8">
        <v>-21676000</v>
      </c>
      <c r="L13" s="8">
        <v>75362158.400000006</v>
      </c>
      <c r="M13" s="8">
        <v>2045270452.3800001</v>
      </c>
      <c r="N13" s="8">
        <v>290484066.27999997</v>
      </c>
      <c r="O13" s="8">
        <f>+M13+N13</f>
        <v>2335754518.6599998</v>
      </c>
      <c r="P13" s="8"/>
      <c r="Q13" s="65"/>
      <c r="V13" s="63"/>
    </row>
    <row r="14" spans="1:22">
      <c r="A14" s="61" t="s">
        <v>161</v>
      </c>
      <c r="B14" s="61"/>
      <c r="C14" s="61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V14" s="63"/>
    </row>
    <row r="15" spans="1:22">
      <c r="A15" s="61"/>
      <c r="B15" s="56" t="s">
        <v>175</v>
      </c>
      <c r="C15" s="61"/>
      <c r="D15" s="64">
        <v>30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-223222825</v>
      </c>
      <c r="K15" s="8">
        <v>0</v>
      </c>
      <c r="L15" s="8">
        <v>0</v>
      </c>
      <c r="M15" s="8">
        <f>SUM(E15:L15)</f>
        <v>-223222825</v>
      </c>
      <c r="N15" s="8">
        <v>0</v>
      </c>
      <c r="O15" s="8">
        <f>+M15+N15</f>
        <v>-223222825</v>
      </c>
      <c r="V15" s="63"/>
    </row>
    <row r="16" spans="1:22">
      <c r="A16" s="61"/>
      <c r="B16" s="56" t="s">
        <v>195</v>
      </c>
      <c r="C16" s="61"/>
      <c r="D16" s="64"/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493038558.90999997</v>
      </c>
      <c r="K16" s="8">
        <v>0</v>
      </c>
      <c r="L16" s="8">
        <v>0</v>
      </c>
      <c r="M16" s="8">
        <f>SUM(E16:L16)</f>
        <v>493038558.90999997</v>
      </c>
      <c r="N16" s="8">
        <v>-10620545.559999999</v>
      </c>
      <c r="O16" s="8">
        <f>+M16+N16</f>
        <v>482418013.34999996</v>
      </c>
      <c r="V16" s="63"/>
    </row>
    <row r="17" spans="1:22">
      <c r="B17" s="56" t="s">
        <v>196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572513.25000000012</v>
      </c>
      <c r="K17" s="8">
        <v>0</v>
      </c>
      <c r="L17" s="8">
        <f>+PL!F27</f>
        <v>-131394015.49000001</v>
      </c>
      <c r="M17" s="8">
        <f>SUM(E17:L17)</f>
        <v>-130821502.24000001</v>
      </c>
      <c r="N17" s="8">
        <v>-289775.14</v>
      </c>
      <c r="O17" s="8">
        <f>+M17+N17</f>
        <v>-131111277.38000001</v>
      </c>
      <c r="P17" s="23"/>
      <c r="Q17" s="6"/>
      <c r="R17" s="122"/>
      <c r="V17" s="63"/>
    </row>
    <row r="18" spans="1:22" ht="21" customHeight="1">
      <c r="A18" s="61"/>
      <c r="B18" s="56" t="s">
        <v>89</v>
      </c>
      <c r="C18" s="61"/>
      <c r="D18" s="64">
        <v>26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-149241510</v>
      </c>
      <c r="L18" s="8">
        <v>0</v>
      </c>
      <c r="M18" s="8">
        <f>SUM(E18:L18)</f>
        <v>-149241510</v>
      </c>
      <c r="N18" s="8">
        <v>0</v>
      </c>
      <c r="O18" s="8">
        <f>+M18+N18</f>
        <v>-149241510</v>
      </c>
      <c r="V18" s="63"/>
    </row>
    <row r="19" spans="1:22" ht="22.5" customHeight="1">
      <c r="A19" s="61"/>
      <c r="B19" s="56" t="s">
        <v>178</v>
      </c>
      <c r="C19" s="61"/>
      <c r="D19" s="64">
        <v>26</v>
      </c>
      <c r="E19" s="8">
        <v>0</v>
      </c>
      <c r="F19" s="8">
        <v>0</v>
      </c>
      <c r="G19" s="8">
        <v>0</v>
      </c>
      <c r="H19" s="8">
        <v>0</v>
      </c>
      <c r="I19" s="8">
        <v>149241510</v>
      </c>
      <c r="J19" s="8">
        <v>-149241510</v>
      </c>
      <c r="K19" s="8">
        <v>0</v>
      </c>
      <c r="L19" s="8">
        <v>0</v>
      </c>
      <c r="M19" s="8">
        <f>SUM(E19:L19)</f>
        <v>0</v>
      </c>
      <c r="N19" s="8">
        <v>0</v>
      </c>
      <c r="O19" s="8">
        <f>+M19+N19</f>
        <v>0</v>
      </c>
      <c r="V19" s="63"/>
    </row>
    <row r="20" spans="1:22">
      <c r="B20" s="56" t="s">
        <v>179</v>
      </c>
      <c r="C20" s="61"/>
      <c r="D20" s="64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V20" s="63"/>
    </row>
    <row r="21" spans="1:22">
      <c r="C21" s="56" t="s">
        <v>176</v>
      </c>
      <c r="E21" s="8">
        <v>0</v>
      </c>
      <c r="F21" s="8">
        <v>0</v>
      </c>
      <c r="G21" s="8">
        <v>-144676.19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f>SUM(E21:L21)</f>
        <v>-144676.19</v>
      </c>
      <c r="N21" s="8">
        <v>17537746.190000001</v>
      </c>
      <c r="O21" s="8">
        <f>+M21+N21</f>
        <v>17393070</v>
      </c>
      <c r="V21" s="63"/>
    </row>
    <row r="22" spans="1:22" ht="20.5" customHeight="1">
      <c r="B22" s="56" t="s">
        <v>177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f>SUM(E22:L22)</f>
        <v>0</v>
      </c>
      <c r="N22" s="8">
        <v>-1641002.4</v>
      </c>
      <c r="O22" s="8">
        <f>+M22+N22</f>
        <v>-1641002.4</v>
      </c>
      <c r="V22" s="63"/>
    </row>
    <row r="23" spans="1:22">
      <c r="B23" s="56" t="s">
        <v>160</v>
      </c>
      <c r="E23" s="66">
        <f t="shared" ref="E23:O23" si="0">SUM(E14:E22)</f>
        <v>0</v>
      </c>
      <c r="F23" s="66">
        <f t="shared" si="0"/>
        <v>0</v>
      </c>
      <c r="G23" s="66">
        <f t="shared" si="0"/>
        <v>-144676.19</v>
      </c>
      <c r="H23" s="66">
        <f t="shared" si="0"/>
        <v>0</v>
      </c>
      <c r="I23" s="66">
        <f t="shared" si="0"/>
        <v>149241510</v>
      </c>
      <c r="J23" s="66">
        <f t="shared" si="0"/>
        <v>121146737.15999997</v>
      </c>
      <c r="K23" s="66">
        <f t="shared" si="0"/>
        <v>-149241510</v>
      </c>
      <c r="L23" s="66">
        <f t="shared" si="0"/>
        <v>-131394015.49000001</v>
      </c>
      <c r="M23" s="66">
        <f t="shared" si="0"/>
        <v>-10391954.520000042</v>
      </c>
      <c r="N23" s="66">
        <f t="shared" si="0"/>
        <v>4986423.0900000017</v>
      </c>
      <c r="O23" s="66">
        <f t="shared" si="0"/>
        <v>-5405531.4300000463</v>
      </c>
      <c r="V23" s="63"/>
    </row>
    <row r="24" spans="1:22">
      <c r="A24" s="61" t="s">
        <v>155</v>
      </c>
      <c r="B24" s="61"/>
      <c r="C24" s="68"/>
      <c r="E24" s="66">
        <f t="shared" ref="E24:O24" si="1">+E13+E23</f>
        <v>300000000</v>
      </c>
      <c r="F24" s="66">
        <f t="shared" si="1"/>
        <v>1092894156.6300001</v>
      </c>
      <c r="G24" s="66">
        <f t="shared" si="1"/>
        <v>-353425896.88</v>
      </c>
      <c r="H24" s="66">
        <f t="shared" si="1"/>
        <v>30000000</v>
      </c>
      <c r="I24" s="66">
        <f t="shared" si="1"/>
        <v>170917510</v>
      </c>
      <c r="J24" s="66">
        <f t="shared" si="1"/>
        <v>1021442095.1999999</v>
      </c>
      <c r="K24" s="66">
        <f t="shared" si="1"/>
        <v>-170917510</v>
      </c>
      <c r="L24" s="66">
        <f t="shared" si="1"/>
        <v>-56031857.090000004</v>
      </c>
      <c r="M24" s="66">
        <f t="shared" si="1"/>
        <v>2034878497.8600001</v>
      </c>
      <c r="N24" s="66">
        <f t="shared" si="1"/>
        <v>295470489.36999995</v>
      </c>
      <c r="O24" s="66">
        <f t="shared" si="1"/>
        <v>2330348987.23</v>
      </c>
      <c r="P24" s="62"/>
      <c r="V24" s="63"/>
    </row>
    <row r="25" spans="1:22">
      <c r="A25" s="61" t="s">
        <v>161</v>
      </c>
      <c r="B25" s="61"/>
      <c r="C25" s="61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V25" s="63"/>
    </row>
    <row r="26" spans="1:22">
      <c r="A26" s="61"/>
      <c r="B26" s="56" t="s">
        <v>175</v>
      </c>
      <c r="C26" s="61"/>
      <c r="D26" s="64">
        <v>30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-131939225</v>
      </c>
      <c r="K26" s="8">
        <v>0</v>
      </c>
      <c r="L26" s="8">
        <f>+PL!E26</f>
        <v>0</v>
      </c>
      <c r="M26" s="8">
        <f>SUM(E26:L26)</f>
        <v>-131939225</v>
      </c>
      <c r="N26" s="8">
        <v>0</v>
      </c>
      <c r="O26" s="8">
        <f>+M26+N26</f>
        <v>-131939225</v>
      </c>
      <c r="V26" s="63"/>
    </row>
    <row r="27" spans="1:22">
      <c r="A27" s="61"/>
      <c r="B27" s="56" t="s">
        <v>195</v>
      </c>
      <c r="C27" s="61"/>
      <c r="D27" s="64"/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295137839.84999985</v>
      </c>
      <c r="K27" s="8">
        <v>0</v>
      </c>
      <c r="L27" s="8"/>
      <c r="M27" s="8">
        <f t="shared" ref="M27:M28" si="2">SUM(E27:L27)</f>
        <v>295137839.84999985</v>
      </c>
      <c r="N27" s="8">
        <v>-8765458.1999999993</v>
      </c>
      <c r="O27" s="8">
        <f>+M27+N27</f>
        <v>286372381.64999986</v>
      </c>
      <c r="V27" s="63"/>
    </row>
    <row r="28" spans="1:22">
      <c r="B28" s="56" t="s">
        <v>196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-996772.74999999988</v>
      </c>
      <c r="K28" s="8">
        <v>0</v>
      </c>
      <c r="L28" s="8">
        <f>+PL!E27</f>
        <v>-38657183.130000003</v>
      </c>
      <c r="M28" s="8">
        <f t="shared" si="2"/>
        <v>-39653955.880000003</v>
      </c>
      <c r="N28" s="8">
        <v>-106502.9</v>
      </c>
      <c r="O28" s="8">
        <f>+M28+N28</f>
        <v>-39760458.780000001</v>
      </c>
      <c r="P28" s="62"/>
      <c r="R28" s="122"/>
      <c r="V28" s="63"/>
    </row>
    <row r="29" spans="1:22" ht="21" customHeight="1">
      <c r="A29" s="61"/>
      <c r="B29" s="115" t="s">
        <v>188</v>
      </c>
      <c r="C29" s="61"/>
      <c r="D29" s="64">
        <v>26</v>
      </c>
      <c r="E29" s="8">
        <v>0</v>
      </c>
      <c r="F29" s="8">
        <v>0</v>
      </c>
      <c r="G29" s="8">
        <v>0</v>
      </c>
      <c r="H29" s="8">
        <v>0</v>
      </c>
      <c r="I29" s="8">
        <v>-21676000</v>
      </c>
      <c r="J29" s="8">
        <v>8667700</v>
      </c>
      <c r="K29" s="8">
        <v>21676000</v>
      </c>
      <c r="L29" s="8">
        <v>0</v>
      </c>
      <c r="M29" s="8">
        <f>SUM(E29:L29)</f>
        <v>8667700</v>
      </c>
      <c r="N29" s="8">
        <v>0</v>
      </c>
      <c r="O29" s="8">
        <f>+M29+N29</f>
        <v>8667700</v>
      </c>
      <c r="V29" s="63"/>
    </row>
    <row r="30" spans="1:22">
      <c r="B30" s="56" t="s">
        <v>177</v>
      </c>
      <c r="D30" s="64"/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f>SUM(E30:L30)</f>
        <v>0</v>
      </c>
      <c r="N30" s="8">
        <v>-547000.80000000005</v>
      </c>
      <c r="O30" s="8">
        <f>+M30+N30</f>
        <v>-547000.80000000005</v>
      </c>
      <c r="Q30" s="65"/>
      <c r="V30" s="63"/>
    </row>
    <row r="31" spans="1:22">
      <c r="B31" s="56" t="s">
        <v>160</v>
      </c>
      <c r="E31" s="66">
        <f t="shared" ref="E31:O31" si="3">SUM(E26:E30)</f>
        <v>0</v>
      </c>
      <c r="F31" s="66">
        <f t="shared" si="3"/>
        <v>0</v>
      </c>
      <c r="G31" s="66">
        <f t="shared" si="3"/>
        <v>0</v>
      </c>
      <c r="H31" s="66">
        <f t="shared" si="3"/>
        <v>0</v>
      </c>
      <c r="I31" s="66">
        <f t="shared" si="3"/>
        <v>-21676000</v>
      </c>
      <c r="J31" s="66">
        <f t="shared" si="3"/>
        <v>170869542.09999985</v>
      </c>
      <c r="K31" s="66">
        <f t="shared" si="3"/>
        <v>21676000</v>
      </c>
      <c r="L31" s="66">
        <f t="shared" si="3"/>
        <v>-38657183.130000003</v>
      </c>
      <c r="M31" s="66">
        <f t="shared" si="3"/>
        <v>132212358.96999985</v>
      </c>
      <c r="N31" s="66">
        <f t="shared" si="3"/>
        <v>-9418961.9000000004</v>
      </c>
      <c r="O31" s="66">
        <f t="shared" si="3"/>
        <v>122793397.06999986</v>
      </c>
      <c r="V31" s="63"/>
    </row>
    <row r="32" spans="1:22" ht="22" thickBot="1">
      <c r="A32" s="61" t="s">
        <v>187</v>
      </c>
      <c r="B32" s="61"/>
      <c r="C32" s="61"/>
      <c r="E32" s="67">
        <f t="shared" ref="E32:O32" si="4">+E24+E31</f>
        <v>300000000</v>
      </c>
      <c r="F32" s="67">
        <f t="shared" si="4"/>
        <v>1092894156.6300001</v>
      </c>
      <c r="G32" s="67">
        <f t="shared" si="4"/>
        <v>-353425896.88</v>
      </c>
      <c r="H32" s="67">
        <f t="shared" si="4"/>
        <v>30000000</v>
      </c>
      <c r="I32" s="67">
        <f t="shared" si="4"/>
        <v>149241510</v>
      </c>
      <c r="J32" s="67">
        <f t="shared" si="4"/>
        <v>1192311637.2999997</v>
      </c>
      <c r="K32" s="67">
        <f t="shared" si="4"/>
        <v>-149241510</v>
      </c>
      <c r="L32" s="67">
        <f t="shared" si="4"/>
        <v>-94689040.219999999</v>
      </c>
      <c r="M32" s="67">
        <f t="shared" si="4"/>
        <v>2167090856.8299999</v>
      </c>
      <c r="N32" s="67">
        <f t="shared" si="4"/>
        <v>286051527.46999997</v>
      </c>
      <c r="O32" s="67">
        <f t="shared" si="4"/>
        <v>2453142384.2999997</v>
      </c>
      <c r="P32" s="5"/>
      <c r="Q32" s="6"/>
      <c r="V32" s="63"/>
    </row>
    <row r="33" spans="1:22" ht="22.5" thickTop="1">
      <c r="A33" s="52"/>
      <c r="B33" s="69"/>
      <c r="C33" s="70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V33" s="71"/>
    </row>
    <row r="34" spans="1:22" ht="22">
      <c r="A34" s="52"/>
      <c r="B34" s="69"/>
      <c r="C34" s="69"/>
      <c r="E34" s="7"/>
      <c r="F34" s="7"/>
      <c r="G34" s="7"/>
      <c r="H34" s="7"/>
      <c r="I34" s="7"/>
      <c r="J34" s="7"/>
      <c r="K34" s="7"/>
      <c r="L34" s="7"/>
      <c r="M34" s="7"/>
      <c r="N34" s="7"/>
      <c r="O34" s="40"/>
      <c r="P34" s="5"/>
      <c r="Q34" s="65"/>
      <c r="V34" s="71"/>
    </row>
    <row r="58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O6:O7"/>
    <mergeCell ref="A1:O1"/>
    <mergeCell ref="A2:O2"/>
    <mergeCell ref="A3:O3"/>
    <mergeCell ref="A4:O4"/>
    <mergeCell ref="H6:J7"/>
  </mergeCells>
  <printOptions horizontalCentered="1"/>
  <pageMargins left="0.43307086614173229" right="0.19685039370078741" top="0.6692913385826772" bottom="0.23622047244094491" header="0.39370078740157483" footer="0.23622047244094491"/>
  <pageSetup paperSize="9" scale="55" firstPageNumber="9" orientation="landscape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  <ignoredErrors>
    <ignoredError sqref="M15 E23 F23 G23 H23 I23 K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CC"/>
    <pageSetUpPr fitToPage="1"/>
  </sheetPr>
  <dimension ref="A1:S54"/>
  <sheetViews>
    <sheetView tabSelected="1" topLeftCell="A8" zoomScale="55" zoomScaleNormal="55" workbookViewId="0">
      <selection activeCell="O26" sqref="O26"/>
    </sheetView>
  </sheetViews>
  <sheetFormatPr defaultColWidth="9.1796875" defaultRowHeight="21.5"/>
  <cols>
    <col min="1" max="1" width="3.1796875" style="56" customWidth="1"/>
    <col min="2" max="2" width="3.54296875" style="56" customWidth="1"/>
    <col min="3" max="3" width="35.81640625" style="56" customWidth="1"/>
    <col min="4" max="4" width="9.1796875" style="56" customWidth="1"/>
    <col min="5" max="5" width="14.81640625" style="5" bestFit="1" customWidth="1"/>
    <col min="6" max="6" width="16.7265625" style="5" customWidth="1"/>
    <col min="7" max="7" width="19.453125" style="5" bestFit="1" customWidth="1"/>
    <col min="8" max="8" width="19.453125" style="5" customWidth="1"/>
    <col min="9" max="10" width="16.54296875" style="5" customWidth="1"/>
    <col min="11" max="11" width="28.7265625" style="5" customWidth="1"/>
    <col min="12" max="12" width="18.453125" style="5" customWidth="1"/>
    <col min="13" max="13" width="15.453125" style="56" bestFit="1" customWidth="1"/>
    <col min="14" max="14" width="11.54296875" style="56" bestFit="1" customWidth="1"/>
    <col min="15" max="15" width="14" style="6" bestFit="1" customWidth="1"/>
    <col min="16" max="16384" width="9.1796875" style="56"/>
  </cols>
  <sheetData>
    <row r="1" spans="1:19" s="52" customFormat="1" ht="22">
      <c r="A1" s="132" t="s">
        <v>0</v>
      </c>
      <c r="B1" s="132"/>
      <c r="C1" s="132"/>
      <c r="D1" s="132"/>
      <c r="E1" s="133"/>
      <c r="F1" s="133"/>
      <c r="G1" s="133"/>
      <c r="H1" s="133"/>
      <c r="I1" s="133"/>
      <c r="J1" s="133"/>
      <c r="K1" s="133"/>
      <c r="L1" s="133"/>
      <c r="O1" s="123"/>
    </row>
    <row r="2" spans="1:19" s="52" customFormat="1" ht="22">
      <c r="A2" s="133" t="s">
        <v>134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O2" s="123"/>
    </row>
    <row r="3" spans="1:19" s="52" customFormat="1" ht="22">
      <c r="A3" s="132" t="str">
        <f>+'CE-Conso'!A3:O3</f>
        <v>สำหรับปีสิ้นสุดวันที่ 31 ธันวาคม 2568</v>
      </c>
      <c r="B3" s="132"/>
      <c r="C3" s="132"/>
      <c r="D3" s="133"/>
      <c r="E3" s="133"/>
      <c r="F3" s="133"/>
      <c r="G3" s="133"/>
      <c r="H3" s="133"/>
      <c r="I3" s="133"/>
      <c r="J3" s="133"/>
      <c r="K3" s="133"/>
      <c r="L3" s="133"/>
      <c r="O3" s="123"/>
    </row>
    <row r="4" spans="1:19" s="52" customFormat="1" ht="22">
      <c r="A4" s="132" t="s">
        <v>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O4" s="123"/>
    </row>
    <row r="5" spans="1:19" s="52" customFormat="1" ht="22">
      <c r="A5" s="50"/>
      <c r="B5" s="50"/>
      <c r="C5" s="50"/>
      <c r="D5" s="50"/>
      <c r="E5" s="7"/>
      <c r="F5" s="7"/>
      <c r="G5" s="7"/>
      <c r="H5" s="7"/>
      <c r="I5" s="7"/>
      <c r="J5" s="7"/>
      <c r="K5" s="7"/>
      <c r="L5" s="3" t="s">
        <v>139</v>
      </c>
      <c r="O5" s="123"/>
    </row>
    <row r="6" spans="1:19" ht="22">
      <c r="A6" s="53"/>
      <c r="B6" s="53"/>
      <c r="C6" s="53"/>
      <c r="D6" s="53"/>
      <c r="E6" s="43" t="s">
        <v>47</v>
      </c>
      <c r="F6" s="43" t="s">
        <v>48</v>
      </c>
      <c r="G6" s="135" t="s">
        <v>27</v>
      </c>
      <c r="H6" s="135"/>
      <c r="I6" s="135"/>
      <c r="J6" s="43" t="s">
        <v>89</v>
      </c>
      <c r="K6" s="72" t="s">
        <v>91</v>
      </c>
      <c r="L6" s="130" t="s">
        <v>46</v>
      </c>
    </row>
    <row r="7" spans="1:19" ht="22">
      <c r="E7" s="7" t="s">
        <v>50</v>
      </c>
      <c r="F7" s="7" t="s">
        <v>51</v>
      </c>
      <c r="G7" s="136"/>
      <c r="H7" s="136"/>
      <c r="I7" s="136"/>
      <c r="J7" s="7"/>
      <c r="K7" s="73" t="s">
        <v>92</v>
      </c>
      <c r="L7" s="131"/>
    </row>
    <row r="8" spans="1:19" ht="22">
      <c r="E8" s="7"/>
      <c r="F8" s="7"/>
      <c r="G8" s="7" t="s">
        <v>54</v>
      </c>
      <c r="H8" s="7" t="s">
        <v>54</v>
      </c>
      <c r="I8" s="7" t="s">
        <v>55</v>
      </c>
      <c r="J8" s="7"/>
      <c r="K8" s="57" t="s">
        <v>107</v>
      </c>
      <c r="L8" s="58"/>
    </row>
    <row r="9" spans="1:19" ht="23.25" customHeight="1">
      <c r="E9" s="6"/>
      <c r="F9" s="6"/>
      <c r="G9" s="7" t="s">
        <v>57</v>
      </c>
      <c r="H9" s="7" t="s">
        <v>90</v>
      </c>
      <c r="I9" s="7"/>
      <c r="J9" s="7"/>
      <c r="K9" s="7" t="s">
        <v>108</v>
      </c>
      <c r="L9" s="7"/>
    </row>
    <row r="10" spans="1:19" ht="23.25" customHeight="1">
      <c r="E10" s="7"/>
      <c r="F10" s="7"/>
      <c r="G10" s="7"/>
      <c r="H10" s="7"/>
      <c r="I10" s="7"/>
      <c r="J10" s="7"/>
      <c r="K10" s="7" t="s">
        <v>109</v>
      </c>
      <c r="L10" s="7"/>
    </row>
    <row r="11" spans="1:19" ht="23.25" customHeight="1">
      <c r="E11" s="7"/>
      <c r="F11" s="7"/>
      <c r="G11" s="7"/>
      <c r="H11" s="7"/>
      <c r="I11" s="7"/>
      <c r="J11" s="7"/>
      <c r="K11" s="7" t="s">
        <v>111</v>
      </c>
      <c r="L11" s="7"/>
    </row>
    <row r="12" spans="1:19" ht="22">
      <c r="A12" s="59"/>
      <c r="B12" s="59"/>
      <c r="C12" s="59"/>
      <c r="D12" s="60" t="s">
        <v>3</v>
      </c>
      <c r="E12" s="45"/>
      <c r="F12" s="45"/>
      <c r="G12" s="45"/>
      <c r="H12" s="45"/>
      <c r="I12" s="45"/>
      <c r="J12" s="45"/>
      <c r="K12" s="45" t="s">
        <v>110</v>
      </c>
      <c r="L12" s="45"/>
    </row>
    <row r="13" spans="1:19">
      <c r="E13" s="8"/>
      <c r="F13" s="8"/>
      <c r="G13" s="8"/>
      <c r="H13" s="8"/>
      <c r="I13" s="8"/>
      <c r="J13" s="8"/>
      <c r="K13" s="8"/>
      <c r="L13" s="8"/>
      <c r="S13" s="63"/>
    </row>
    <row r="14" spans="1:19">
      <c r="A14" s="61" t="s">
        <v>186</v>
      </c>
      <c r="B14" s="61"/>
      <c r="C14" s="61"/>
      <c r="E14" s="8">
        <v>300000000</v>
      </c>
      <c r="F14" s="8">
        <v>1092894156.6300001</v>
      </c>
      <c r="G14" s="8">
        <v>30000000</v>
      </c>
      <c r="H14" s="8">
        <v>21676000</v>
      </c>
      <c r="I14" s="8">
        <v>529796505.61000001</v>
      </c>
      <c r="J14" s="8">
        <v>-21676000</v>
      </c>
      <c r="K14" s="8">
        <v>75362158.400000006</v>
      </c>
      <c r="L14" s="8">
        <f>SUM(E14:K14)</f>
        <v>2028052820.6400003</v>
      </c>
      <c r="M14" s="62"/>
      <c r="S14" s="63"/>
    </row>
    <row r="15" spans="1:19">
      <c r="A15" s="61" t="s">
        <v>161</v>
      </c>
      <c r="B15" s="61"/>
      <c r="C15" s="61"/>
      <c r="E15" s="8"/>
      <c r="F15" s="8"/>
      <c r="G15" s="8"/>
      <c r="H15" s="8"/>
      <c r="I15" s="8"/>
      <c r="J15" s="8"/>
      <c r="K15" s="8"/>
      <c r="L15" s="8"/>
      <c r="S15" s="63"/>
    </row>
    <row r="16" spans="1:19">
      <c r="A16" s="61"/>
      <c r="B16" s="61" t="s">
        <v>140</v>
      </c>
      <c r="C16" s="61"/>
      <c r="D16" s="64">
        <v>30</v>
      </c>
      <c r="E16" s="8">
        <v>0</v>
      </c>
      <c r="F16" s="8">
        <v>0</v>
      </c>
      <c r="G16" s="8">
        <v>0</v>
      </c>
      <c r="H16" s="8">
        <v>0</v>
      </c>
      <c r="I16" s="74">
        <v>-223222825</v>
      </c>
      <c r="J16" s="8">
        <v>0</v>
      </c>
      <c r="K16" s="8">
        <v>0</v>
      </c>
      <c r="L16" s="8">
        <f>SUM(E16:K16)</f>
        <v>-223222825</v>
      </c>
      <c r="S16" s="63"/>
    </row>
    <row r="17" spans="1:19">
      <c r="A17" s="61"/>
      <c r="B17" s="61" t="s">
        <v>195</v>
      </c>
      <c r="C17" s="61"/>
      <c r="D17" s="64"/>
      <c r="E17" s="8">
        <v>0</v>
      </c>
      <c r="F17" s="8">
        <v>0</v>
      </c>
      <c r="G17" s="8">
        <v>0</v>
      </c>
      <c r="H17" s="8">
        <v>0</v>
      </c>
      <c r="I17" s="74">
        <v>601589136.16000021</v>
      </c>
      <c r="J17" s="8">
        <v>0</v>
      </c>
      <c r="K17" s="8">
        <v>0</v>
      </c>
      <c r="L17" s="8">
        <f>SUM(E17:K17)</f>
        <v>601589136.16000021</v>
      </c>
      <c r="S17" s="63"/>
    </row>
    <row r="18" spans="1:19">
      <c r="B18" s="61" t="s">
        <v>196</v>
      </c>
      <c r="E18" s="8">
        <v>0</v>
      </c>
      <c r="F18" s="8">
        <v>0</v>
      </c>
      <c r="G18" s="8">
        <v>0</v>
      </c>
      <c r="H18" s="8">
        <v>0</v>
      </c>
      <c r="I18" s="74">
        <v>2630363.54</v>
      </c>
      <c r="J18" s="8">
        <v>0</v>
      </c>
      <c r="K18" s="8">
        <v>-131394015.49000001</v>
      </c>
      <c r="L18" s="8">
        <f>SUM(E18:K18)</f>
        <v>-128763651.95</v>
      </c>
      <c r="M18" s="62"/>
      <c r="P18" s="122"/>
      <c r="S18" s="63"/>
    </row>
    <row r="19" spans="1:19">
      <c r="A19" s="61"/>
      <c r="B19" s="61" t="s">
        <v>89</v>
      </c>
      <c r="C19" s="61"/>
      <c r="D19" s="64">
        <v>26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-149241510</v>
      </c>
      <c r="K19" s="8">
        <v>0</v>
      </c>
      <c r="L19" s="8">
        <f>SUM(E19:K19)</f>
        <v>-149241510</v>
      </c>
      <c r="S19" s="63"/>
    </row>
    <row r="20" spans="1:19">
      <c r="A20" s="61"/>
      <c r="B20" s="61" t="s">
        <v>178</v>
      </c>
      <c r="C20" s="61"/>
      <c r="D20" s="64">
        <v>26</v>
      </c>
      <c r="E20" s="8">
        <v>0</v>
      </c>
      <c r="F20" s="8">
        <v>0</v>
      </c>
      <c r="G20" s="8">
        <v>0</v>
      </c>
      <c r="H20" s="8">
        <v>149241510</v>
      </c>
      <c r="I20" s="8">
        <v>-149241510</v>
      </c>
      <c r="J20" s="8">
        <v>0</v>
      </c>
      <c r="K20" s="8">
        <v>0</v>
      </c>
      <c r="L20" s="8">
        <f>SUM(E20:K20)</f>
        <v>0</v>
      </c>
      <c r="S20" s="63"/>
    </row>
    <row r="21" spans="1:19">
      <c r="B21" s="56" t="s">
        <v>160</v>
      </c>
      <c r="E21" s="66">
        <f>SUM(E16:E20)</f>
        <v>0</v>
      </c>
      <c r="F21" s="66">
        <f t="shared" ref="F21:L21" si="0">SUM(F16:F20)</f>
        <v>0</v>
      </c>
      <c r="G21" s="66">
        <f t="shared" si="0"/>
        <v>0</v>
      </c>
      <c r="H21" s="66">
        <f t="shared" si="0"/>
        <v>149241510</v>
      </c>
      <c r="I21" s="66">
        <f t="shared" si="0"/>
        <v>231755164.70000023</v>
      </c>
      <c r="J21" s="66">
        <f t="shared" si="0"/>
        <v>-149241510</v>
      </c>
      <c r="K21" s="66">
        <f t="shared" si="0"/>
        <v>-131394015.49000001</v>
      </c>
      <c r="L21" s="66">
        <f t="shared" si="0"/>
        <v>100361149.21000022</v>
      </c>
      <c r="M21" s="62"/>
      <c r="S21" s="63"/>
    </row>
    <row r="22" spans="1:19">
      <c r="A22" s="61" t="s">
        <v>197</v>
      </c>
      <c r="B22" s="61"/>
      <c r="C22" s="68"/>
      <c r="E22" s="66">
        <f t="shared" ref="E22:L22" si="1">E14+E21</f>
        <v>300000000</v>
      </c>
      <c r="F22" s="66">
        <f t="shared" si="1"/>
        <v>1092894156.6300001</v>
      </c>
      <c r="G22" s="66">
        <f t="shared" si="1"/>
        <v>30000000</v>
      </c>
      <c r="H22" s="66">
        <f t="shared" si="1"/>
        <v>170917510</v>
      </c>
      <c r="I22" s="66">
        <f t="shared" si="1"/>
        <v>761551670.31000018</v>
      </c>
      <c r="J22" s="66">
        <f t="shared" si="1"/>
        <v>-170917510</v>
      </c>
      <c r="K22" s="66">
        <f t="shared" si="1"/>
        <v>-56031857.090000004</v>
      </c>
      <c r="L22" s="66">
        <f t="shared" si="1"/>
        <v>2128413969.8500006</v>
      </c>
      <c r="M22" s="62"/>
      <c r="S22" s="63"/>
    </row>
    <row r="23" spans="1:19">
      <c r="A23" s="61" t="s">
        <v>161</v>
      </c>
      <c r="B23" s="61"/>
      <c r="C23" s="61"/>
      <c r="E23" s="8"/>
      <c r="F23" s="8"/>
      <c r="G23" s="8"/>
      <c r="H23" s="8"/>
      <c r="I23" s="8"/>
      <c r="J23" s="8"/>
      <c r="K23" s="8"/>
      <c r="L23" s="8"/>
      <c r="S23" s="63"/>
    </row>
    <row r="24" spans="1:19">
      <c r="A24" s="61"/>
      <c r="B24" s="61" t="s">
        <v>140</v>
      </c>
      <c r="C24" s="61"/>
      <c r="D24" s="64">
        <v>30</v>
      </c>
      <c r="E24" s="8">
        <v>0</v>
      </c>
      <c r="F24" s="8">
        <v>0</v>
      </c>
      <c r="G24" s="8">
        <v>0</v>
      </c>
      <c r="H24" s="8">
        <v>0</v>
      </c>
      <c r="I24" s="8">
        <v>-131939225</v>
      </c>
      <c r="J24" s="8">
        <v>0</v>
      </c>
      <c r="K24" s="8">
        <v>0</v>
      </c>
      <c r="L24" s="8">
        <f>SUM(E24:K24)</f>
        <v>-131939225</v>
      </c>
      <c r="M24" s="62"/>
      <c r="S24" s="63"/>
    </row>
    <row r="25" spans="1:19">
      <c r="A25" s="61"/>
      <c r="B25" s="61" t="s">
        <v>195</v>
      </c>
      <c r="C25" s="61"/>
      <c r="D25" s="64"/>
      <c r="E25" s="8">
        <v>0</v>
      </c>
      <c r="F25" s="8">
        <v>0</v>
      </c>
      <c r="G25" s="8">
        <v>0</v>
      </c>
      <c r="H25" s="8">
        <v>0</v>
      </c>
      <c r="I25" s="8">
        <v>355367462.1099999</v>
      </c>
      <c r="J25" s="8">
        <v>0</v>
      </c>
      <c r="K25" s="8">
        <v>0</v>
      </c>
      <c r="L25" s="8">
        <f>SUM(E25:K25)</f>
        <v>355367462.1099999</v>
      </c>
      <c r="M25" s="62"/>
      <c r="S25" s="63"/>
    </row>
    <row r="26" spans="1:19">
      <c r="B26" s="61" t="s">
        <v>196</v>
      </c>
      <c r="E26" s="8">
        <v>0</v>
      </c>
      <c r="F26" s="8">
        <v>0</v>
      </c>
      <c r="G26" s="8">
        <v>0</v>
      </c>
      <c r="H26" s="8">
        <v>0</v>
      </c>
      <c r="I26" s="8">
        <v>-745287.15999999968</v>
      </c>
      <c r="J26" s="8">
        <v>0</v>
      </c>
      <c r="K26" s="8">
        <v>-38657183.130000003</v>
      </c>
      <c r="L26" s="8">
        <f>SUM(E26:K26)</f>
        <v>-39402470.289999999</v>
      </c>
      <c r="M26" s="62"/>
      <c r="Q26" s="122"/>
      <c r="S26" s="63"/>
    </row>
    <row r="27" spans="1:19">
      <c r="A27" s="61"/>
      <c r="B27" s="61" t="s">
        <v>188</v>
      </c>
      <c r="C27" s="61"/>
      <c r="D27" s="64">
        <v>26</v>
      </c>
      <c r="E27" s="8">
        <v>0</v>
      </c>
      <c r="F27" s="8">
        <v>0</v>
      </c>
      <c r="G27" s="8">
        <v>0</v>
      </c>
      <c r="H27" s="8">
        <v>-21676000</v>
      </c>
      <c r="I27" s="8">
        <v>8667700</v>
      </c>
      <c r="J27" s="8">
        <f>-H27</f>
        <v>21676000</v>
      </c>
      <c r="K27" s="8">
        <v>0</v>
      </c>
      <c r="L27" s="8">
        <f>SUM(E27:K27)</f>
        <v>8667700</v>
      </c>
      <c r="S27" s="63"/>
    </row>
    <row r="28" spans="1:19">
      <c r="B28" s="61" t="s">
        <v>160</v>
      </c>
      <c r="E28" s="66">
        <f t="shared" ref="E28:L28" si="2">SUM(E24:E27)</f>
        <v>0</v>
      </c>
      <c r="F28" s="66">
        <f t="shared" si="2"/>
        <v>0</v>
      </c>
      <c r="G28" s="66">
        <f t="shared" si="2"/>
        <v>0</v>
      </c>
      <c r="H28" s="66">
        <f t="shared" si="2"/>
        <v>-21676000</v>
      </c>
      <c r="I28" s="66">
        <f t="shared" si="2"/>
        <v>231350649.9499999</v>
      </c>
      <c r="J28" s="66">
        <f t="shared" si="2"/>
        <v>21676000</v>
      </c>
      <c r="K28" s="66">
        <f t="shared" si="2"/>
        <v>-38657183.130000003</v>
      </c>
      <c r="L28" s="66">
        <f t="shared" si="2"/>
        <v>192693466.8199999</v>
      </c>
      <c r="M28" s="65"/>
      <c r="S28" s="63"/>
    </row>
    <row r="29" spans="1:19" ht="22" thickBot="1">
      <c r="A29" s="61" t="s">
        <v>187</v>
      </c>
      <c r="B29" s="61"/>
      <c r="C29" s="61"/>
      <c r="E29" s="67">
        <f t="shared" ref="E29:L29" si="3">+E22+E28</f>
        <v>300000000</v>
      </c>
      <c r="F29" s="67">
        <f t="shared" si="3"/>
        <v>1092894156.6300001</v>
      </c>
      <c r="G29" s="67">
        <f t="shared" si="3"/>
        <v>30000000</v>
      </c>
      <c r="H29" s="67">
        <f t="shared" si="3"/>
        <v>149241510</v>
      </c>
      <c r="I29" s="67">
        <f t="shared" si="3"/>
        <v>992902320.26000011</v>
      </c>
      <c r="J29" s="67">
        <f t="shared" si="3"/>
        <v>-149241510</v>
      </c>
      <c r="K29" s="67">
        <f t="shared" si="3"/>
        <v>-94689040.219999999</v>
      </c>
      <c r="L29" s="67">
        <f t="shared" si="3"/>
        <v>2321107436.6700006</v>
      </c>
      <c r="M29" s="62"/>
      <c r="S29" s="63"/>
    </row>
    <row r="30" spans="1:19" ht="22.5" thickTop="1">
      <c r="A30" s="69"/>
      <c r="B30" s="69"/>
      <c r="C30" s="69"/>
      <c r="E30" s="7"/>
      <c r="F30" s="7"/>
      <c r="G30" s="7"/>
      <c r="H30" s="7"/>
      <c r="I30" s="7"/>
      <c r="J30" s="7"/>
      <c r="K30" s="7"/>
      <c r="L30" s="7"/>
      <c r="S30" s="71"/>
    </row>
    <row r="31" spans="1:19" ht="22">
      <c r="L31" s="40"/>
    </row>
    <row r="54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:L1"/>
    <mergeCell ref="A2:L2"/>
    <mergeCell ref="A3:L3"/>
    <mergeCell ref="A4:L4"/>
    <mergeCell ref="G6:I7"/>
    <mergeCell ref="L6:L7"/>
  </mergeCells>
  <printOptions horizontalCentered="1"/>
  <pageMargins left="0.51181102362204722" right="0.19685039370078741" top="0.6692913385826772" bottom="0.23622047244094491" header="0.39370078740157483" footer="0.23622047244094491"/>
  <pageSetup paperSize="9" scale="73" firstPageNumber="10" orientation="landscape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CC"/>
  </sheetPr>
  <dimension ref="A1:M110"/>
  <sheetViews>
    <sheetView zoomScale="63" zoomScaleNormal="63" workbookViewId="0">
      <selection activeCell="L14" sqref="L14"/>
    </sheetView>
  </sheetViews>
  <sheetFormatPr defaultColWidth="9.1796875" defaultRowHeight="21.5"/>
  <cols>
    <col min="1" max="1" width="2.54296875" style="4" customWidth="1"/>
    <col min="2" max="2" width="2" style="4" customWidth="1"/>
    <col min="3" max="3" width="2.54296875" style="4" customWidth="1"/>
    <col min="4" max="4" width="55.81640625" style="4" customWidth="1"/>
    <col min="5" max="5" width="9.54296875" style="31" bestFit="1" customWidth="1"/>
    <col min="6" max="6" width="17.81640625" style="5" customWidth="1"/>
    <col min="7" max="7" width="17.90625" style="5" customWidth="1"/>
    <col min="8" max="8" width="17" style="5" customWidth="1"/>
    <col min="9" max="9" width="16.81640625" style="5" customWidth="1"/>
    <col min="10" max="10" width="9.81640625" style="4" bestFit="1" customWidth="1"/>
    <col min="11" max="11" width="15" style="5" bestFit="1" customWidth="1"/>
    <col min="12" max="12" width="16.1796875" style="4" bestFit="1" customWidth="1"/>
    <col min="13" max="16384" width="9.1796875" style="4"/>
  </cols>
  <sheetData>
    <row r="1" spans="1:12" ht="22">
      <c r="A1" s="124" t="s">
        <v>0</v>
      </c>
      <c r="B1" s="124"/>
      <c r="C1" s="124"/>
      <c r="D1" s="124"/>
      <c r="E1" s="124"/>
      <c r="F1" s="124"/>
      <c r="G1" s="124"/>
      <c r="H1" s="124"/>
      <c r="I1" s="124"/>
    </row>
    <row r="2" spans="1:12" ht="22">
      <c r="A2" s="124" t="s">
        <v>58</v>
      </c>
      <c r="B2" s="124"/>
      <c r="C2" s="124"/>
      <c r="D2" s="124"/>
      <c r="E2" s="124"/>
      <c r="F2" s="124"/>
      <c r="G2" s="124"/>
      <c r="H2" s="124"/>
      <c r="I2" s="124"/>
    </row>
    <row r="3" spans="1:12" ht="22">
      <c r="A3" s="137" t="str">
        <f>+'CE-Conso'!A3:O3</f>
        <v>สำหรับปีสิ้นสุดวันที่ 31 ธันวาคม 2568</v>
      </c>
      <c r="B3" s="138"/>
      <c r="C3" s="138"/>
      <c r="D3" s="138"/>
      <c r="E3" s="138"/>
      <c r="F3" s="138"/>
      <c r="G3" s="138"/>
      <c r="H3" s="138"/>
      <c r="I3" s="138"/>
    </row>
    <row r="4" spans="1:12" ht="22">
      <c r="A4" s="75"/>
      <c r="B4" s="76"/>
      <c r="C4" s="76"/>
      <c r="D4" s="76"/>
      <c r="E4" s="77"/>
      <c r="F4" s="7"/>
      <c r="G4" s="7"/>
      <c r="H4" s="3"/>
      <c r="I4" s="3" t="s">
        <v>139</v>
      </c>
    </row>
    <row r="5" spans="1:12" ht="22">
      <c r="A5" s="78"/>
      <c r="B5" s="78"/>
      <c r="C5" s="78"/>
      <c r="D5" s="78"/>
      <c r="E5" s="79"/>
      <c r="F5" s="139" t="s">
        <v>1</v>
      </c>
      <c r="G5" s="139"/>
      <c r="H5" s="139" t="s">
        <v>2</v>
      </c>
      <c r="I5" s="139"/>
    </row>
    <row r="6" spans="1:12" ht="22">
      <c r="A6" s="44"/>
      <c r="B6" s="80"/>
      <c r="C6" s="80"/>
      <c r="D6" s="80"/>
      <c r="E6" s="81" t="s">
        <v>3</v>
      </c>
      <c r="F6" s="45" t="str">
        <f>+PL!E6</f>
        <v>2568</v>
      </c>
      <c r="G6" s="82" t="str">
        <f>+PL!F6</f>
        <v>2567</v>
      </c>
      <c r="H6" s="45" t="str">
        <f>+F6</f>
        <v>2568</v>
      </c>
      <c r="I6" s="82" t="str">
        <f>+G6</f>
        <v>2567</v>
      </c>
    </row>
    <row r="7" spans="1:12" ht="8.5" customHeight="1">
      <c r="B7" s="1"/>
      <c r="C7" s="1"/>
      <c r="D7" s="1"/>
      <c r="E7" s="26"/>
      <c r="F7" s="83"/>
      <c r="G7" s="83"/>
      <c r="H7" s="83"/>
      <c r="I7" s="83"/>
    </row>
    <row r="8" spans="1:12">
      <c r="A8" s="1" t="s">
        <v>59</v>
      </c>
      <c r="D8" s="1"/>
      <c r="E8" s="26"/>
      <c r="F8" s="30"/>
      <c r="G8" s="30"/>
      <c r="H8" s="30"/>
      <c r="I8" s="30"/>
    </row>
    <row r="9" spans="1:12">
      <c r="B9" s="1" t="s">
        <v>142</v>
      </c>
      <c r="F9" s="5">
        <f>+PL!E21</f>
        <v>325553229.67999983</v>
      </c>
      <c r="G9" s="5">
        <f>+PL!F21</f>
        <v>480465044.17999995</v>
      </c>
      <c r="H9" s="5">
        <f>+PL!G21</f>
        <v>394359347.73999989</v>
      </c>
      <c r="I9" s="5">
        <f>+PL!H21</f>
        <v>592197861.33000016</v>
      </c>
      <c r="L9" s="86"/>
    </row>
    <row r="10" spans="1:12">
      <c r="B10" s="4" t="s">
        <v>143</v>
      </c>
    </row>
    <row r="11" spans="1:12">
      <c r="C11" s="4" t="s">
        <v>193</v>
      </c>
      <c r="F11" s="5">
        <v>2662221.25</v>
      </c>
      <c r="G11" s="5">
        <v>4943101.5</v>
      </c>
      <c r="H11" s="5">
        <v>902648</v>
      </c>
      <c r="I11" s="5">
        <v>4131139</v>
      </c>
      <c r="J11" s="31"/>
      <c r="L11" s="32"/>
    </row>
    <row r="12" spans="1:12">
      <c r="C12" s="4" t="s">
        <v>194</v>
      </c>
      <c r="F12" s="5">
        <v>1528130.5</v>
      </c>
      <c r="G12" s="5">
        <v>2407980.59</v>
      </c>
      <c r="H12" s="5">
        <v>6848338.3499999996</v>
      </c>
      <c r="I12" s="5">
        <v>2217796.86</v>
      </c>
      <c r="J12" s="31"/>
      <c r="L12" s="32"/>
    </row>
    <row r="13" spans="1:12">
      <c r="C13" s="4" t="s">
        <v>200</v>
      </c>
      <c r="J13" s="31"/>
      <c r="L13" s="32"/>
    </row>
    <row r="14" spans="1:12">
      <c r="D14" s="4" t="s">
        <v>201</v>
      </c>
      <c r="F14" s="5">
        <v>-2087462.8</v>
      </c>
      <c r="G14" s="5">
        <v>8588765.2599999998</v>
      </c>
      <c r="H14" s="5">
        <v>-1779893.25</v>
      </c>
      <c r="I14" s="5">
        <v>3833763.25</v>
      </c>
      <c r="J14" s="31"/>
      <c r="L14" s="32"/>
    </row>
    <row r="15" spans="1:12">
      <c r="C15" s="4" t="s">
        <v>145</v>
      </c>
      <c r="F15" s="5">
        <v>3078549.6900000004</v>
      </c>
      <c r="G15" s="5">
        <v>22117187.52</v>
      </c>
      <c r="H15" s="5">
        <v>1466406.83</v>
      </c>
      <c r="I15" s="5">
        <v>19023333.120000001</v>
      </c>
      <c r="J15" s="31"/>
      <c r="L15" s="32"/>
    </row>
    <row r="16" spans="1:12" ht="21.65" customHeight="1">
      <c r="C16" s="4" t="s">
        <v>137</v>
      </c>
      <c r="F16" s="5">
        <v>35890.179999999993</v>
      </c>
      <c r="G16" s="5">
        <v>2025491.8000000005</v>
      </c>
      <c r="H16" s="5">
        <v>56806.979999999981</v>
      </c>
      <c r="I16" s="5">
        <v>1939427.21</v>
      </c>
    </row>
    <row r="17" spans="3:10" ht="21.65" customHeight="1">
      <c r="C17" s="4" t="s">
        <v>190</v>
      </c>
      <c r="F17" s="5">
        <v>276672.63</v>
      </c>
      <c r="G17" s="5">
        <v>0</v>
      </c>
      <c r="H17" s="5">
        <v>0</v>
      </c>
      <c r="I17" s="5">
        <v>0</v>
      </c>
    </row>
    <row r="18" spans="3:10">
      <c r="C18" s="4" t="s">
        <v>83</v>
      </c>
      <c r="F18" s="5">
        <v>183129477.24000001</v>
      </c>
      <c r="G18" s="5">
        <v>155955626.63000005</v>
      </c>
      <c r="H18" s="5">
        <v>101680002</v>
      </c>
      <c r="I18" s="5">
        <v>106979845.18000002</v>
      </c>
    </row>
    <row r="19" spans="3:10">
      <c r="C19" s="4" t="s">
        <v>84</v>
      </c>
      <c r="F19" s="5">
        <v>1857336.53</v>
      </c>
      <c r="G19" s="5">
        <v>951359.22</v>
      </c>
      <c r="H19" s="5">
        <v>225380.47</v>
      </c>
      <c r="I19" s="5">
        <v>49114.200000000012</v>
      </c>
    </row>
    <row r="20" spans="3:10">
      <c r="C20" s="4" t="s">
        <v>120</v>
      </c>
      <c r="F20" s="5">
        <v>3352376.02</v>
      </c>
      <c r="G20" s="5">
        <v>2862646.3</v>
      </c>
      <c r="H20" s="5">
        <v>1130329.6399999999</v>
      </c>
      <c r="I20" s="5">
        <v>1471957.9699999988</v>
      </c>
    </row>
    <row r="21" spans="3:10">
      <c r="C21" s="4" t="s">
        <v>141</v>
      </c>
      <c r="F21" s="5">
        <v>-288950</v>
      </c>
      <c r="G21" s="5">
        <v>-763105.5</v>
      </c>
      <c r="H21" s="5">
        <v>0</v>
      </c>
      <c r="I21" s="5">
        <v>-717505.5</v>
      </c>
    </row>
    <row r="22" spans="3:10">
      <c r="C22" s="4" t="s">
        <v>171</v>
      </c>
      <c r="F22" s="5">
        <v>1079462.1399999983</v>
      </c>
      <c r="G22" s="5">
        <v>-30983.339999999967</v>
      </c>
      <c r="H22" s="5">
        <v>972419.4099999998</v>
      </c>
      <c r="I22" s="5">
        <v>-222272.10000000021</v>
      </c>
    </row>
    <row r="23" spans="3:10">
      <c r="C23" s="4" t="s">
        <v>172</v>
      </c>
      <c r="F23" s="5">
        <v>0</v>
      </c>
      <c r="G23" s="5">
        <v>696730.96</v>
      </c>
      <c r="H23" s="5">
        <v>0</v>
      </c>
      <c r="I23" s="5">
        <v>0</v>
      </c>
    </row>
    <row r="24" spans="3:10">
      <c r="C24" s="4" t="s">
        <v>60</v>
      </c>
      <c r="F24" s="5">
        <v>140541.10999999999</v>
      </c>
      <c r="G24" s="5">
        <v>92642.52</v>
      </c>
      <c r="H24" s="5">
        <v>140541.1099999994</v>
      </c>
      <c r="I24" s="5">
        <v>92527.520000000019</v>
      </c>
    </row>
    <row r="25" spans="3:10">
      <c r="C25" s="4" t="s">
        <v>173</v>
      </c>
      <c r="F25" s="5">
        <v>0</v>
      </c>
      <c r="G25" s="5">
        <v>1461928.5</v>
      </c>
      <c r="H25" s="5">
        <v>0</v>
      </c>
      <c r="I25" s="5">
        <v>1461928.5</v>
      </c>
    </row>
    <row r="26" spans="3:10">
      <c r="C26" s="4" t="s">
        <v>162</v>
      </c>
      <c r="F26" s="5">
        <v>10683.5</v>
      </c>
      <c r="G26" s="5">
        <v>0</v>
      </c>
      <c r="H26" s="5">
        <v>10683.5</v>
      </c>
      <c r="I26" s="5">
        <v>0</v>
      </c>
    </row>
    <row r="27" spans="3:10">
      <c r="C27" s="4" t="s">
        <v>128</v>
      </c>
      <c r="F27" s="5">
        <v>3017167.54</v>
      </c>
      <c r="G27" s="5">
        <v>4178.38</v>
      </c>
      <c r="H27" s="5">
        <v>3013949.15</v>
      </c>
      <c r="I27" s="5">
        <v>0</v>
      </c>
    </row>
    <row r="28" spans="3:10">
      <c r="C28" s="4" t="s">
        <v>191</v>
      </c>
      <c r="F28" s="5">
        <v>298925</v>
      </c>
      <c r="G28" s="5">
        <v>0</v>
      </c>
      <c r="H28" s="5">
        <v>0</v>
      </c>
      <c r="I28" s="5">
        <v>0</v>
      </c>
    </row>
    <row r="29" spans="3:10">
      <c r="C29" s="4" t="s">
        <v>71</v>
      </c>
      <c r="F29" s="5">
        <v>7413908.7000000002</v>
      </c>
      <c r="G29" s="5">
        <v>7600071.080000001</v>
      </c>
      <c r="H29" s="5">
        <v>5925323.6299999999</v>
      </c>
      <c r="I29" s="5">
        <v>6680064.1300000008</v>
      </c>
    </row>
    <row r="30" spans="3:10">
      <c r="C30" s="4" t="s">
        <v>202</v>
      </c>
      <c r="F30" s="5">
        <v>-1750.26</v>
      </c>
      <c r="G30" s="5">
        <v>0</v>
      </c>
      <c r="H30" s="5">
        <v>-1750.26</v>
      </c>
      <c r="I30" s="5">
        <v>0</v>
      </c>
    </row>
    <row r="31" spans="3:10">
      <c r="C31" s="4" t="s">
        <v>93</v>
      </c>
      <c r="F31" s="5">
        <v>-2949000.0000000037</v>
      </c>
      <c r="G31" s="5">
        <v>-10885600</v>
      </c>
      <c r="H31" s="5">
        <v>-34801999.200000003</v>
      </c>
      <c r="I31" s="5">
        <v>-106444597.59999999</v>
      </c>
    </row>
    <row r="32" spans="3:10">
      <c r="C32" s="4" t="s">
        <v>61</v>
      </c>
      <c r="F32" s="5">
        <v>-599738.47</v>
      </c>
      <c r="G32" s="9">
        <v>-1437699.5300000003</v>
      </c>
      <c r="H32" s="9">
        <v>-3346108.97</v>
      </c>
      <c r="I32" s="9">
        <v>-1416851.81</v>
      </c>
      <c r="J32" s="31"/>
    </row>
    <row r="33" spans="2:12">
      <c r="C33" s="4" t="s">
        <v>62</v>
      </c>
      <c r="F33" s="9">
        <v>57696677</v>
      </c>
      <c r="G33" s="9">
        <v>52667323.340000004</v>
      </c>
      <c r="H33" s="9">
        <v>56606943.850000001</v>
      </c>
      <c r="I33" s="9">
        <v>52942705.260000005</v>
      </c>
      <c r="J33" s="31"/>
    </row>
    <row r="34" spans="2:12">
      <c r="B34" s="4" t="s">
        <v>63</v>
      </c>
      <c r="F34" s="27">
        <f>SUM(F9:F33)</f>
        <v>585204347.17999983</v>
      </c>
      <c r="G34" s="27">
        <f>SUM(G9:G33)</f>
        <v>729722689.41000009</v>
      </c>
      <c r="H34" s="27">
        <f>SUM(H9:H33)</f>
        <v>533409368.97999996</v>
      </c>
      <c r="I34" s="27">
        <f>SUM(I9:I33)</f>
        <v>684220236.52000034</v>
      </c>
      <c r="J34" s="32"/>
    </row>
    <row r="35" spans="2:12">
      <c r="B35" s="4" t="s">
        <v>95</v>
      </c>
      <c r="F35" s="9"/>
      <c r="G35" s="9"/>
      <c r="H35" s="9"/>
      <c r="I35" s="9"/>
    </row>
    <row r="36" spans="2:12">
      <c r="C36" s="4" t="s">
        <v>68</v>
      </c>
      <c r="F36" s="5">
        <v>-42293267.280000001</v>
      </c>
      <c r="G36" s="5">
        <v>-32910252.830000002</v>
      </c>
      <c r="H36" s="5">
        <v>-25237878.839999992</v>
      </c>
      <c r="I36" s="5">
        <v>-30650908.98</v>
      </c>
      <c r="J36" s="31"/>
      <c r="L36" s="5"/>
    </row>
    <row r="37" spans="2:12">
      <c r="C37" s="4" t="s">
        <v>103</v>
      </c>
      <c r="F37" s="5">
        <v>49805768.659999996</v>
      </c>
      <c r="G37" s="5">
        <v>-80023807.890000001</v>
      </c>
      <c r="H37" s="5">
        <v>70385222.779999971</v>
      </c>
      <c r="I37" s="5">
        <v>-76611521.709999993</v>
      </c>
      <c r="J37" s="31"/>
      <c r="L37" s="5"/>
    </row>
    <row r="38" spans="2:12">
      <c r="C38" s="4" t="s">
        <v>7</v>
      </c>
      <c r="F38" s="5">
        <v>-3432995.64</v>
      </c>
      <c r="G38" s="5">
        <v>-23055071.050000001</v>
      </c>
      <c r="H38" s="5">
        <v>-66603.62</v>
      </c>
      <c r="I38" s="5">
        <v>-13718668.079999998</v>
      </c>
    </row>
    <row r="39" spans="2:12">
      <c r="C39" s="4" t="s">
        <v>8</v>
      </c>
      <c r="F39" s="5">
        <v>125943.02000000048</v>
      </c>
      <c r="G39" s="5">
        <v>-708140.97</v>
      </c>
      <c r="H39" s="5">
        <v>95372.95</v>
      </c>
      <c r="I39" s="5">
        <v>-294405.68999999994</v>
      </c>
    </row>
    <row r="40" spans="2:12">
      <c r="C40" s="4" t="s">
        <v>15</v>
      </c>
      <c r="F40" s="5">
        <v>-820986.96</v>
      </c>
      <c r="G40" s="5">
        <v>186544.54</v>
      </c>
      <c r="H40" s="5">
        <v>-2084951.1100000013</v>
      </c>
      <c r="I40" s="5">
        <v>404779.21999999974</v>
      </c>
    </row>
    <row r="41" spans="2:12">
      <c r="B41" s="4" t="s">
        <v>96</v>
      </c>
      <c r="F41" s="9"/>
      <c r="G41" s="9"/>
      <c r="H41" s="9"/>
      <c r="I41" s="9"/>
      <c r="L41" s="32"/>
    </row>
    <row r="42" spans="2:12">
      <c r="C42" s="4" t="s">
        <v>69</v>
      </c>
      <c r="F42" s="9">
        <v>-7762608.8200000003</v>
      </c>
      <c r="G42" s="9">
        <v>98728351.650000006</v>
      </c>
      <c r="H42" s="9">
        <v>22480081.150000025</v>
      </c>
      <c r="I42" s="9">
        <v>15429780.969999973</v>
      </c>
      <c r="L42" s="31"/>
    </row>
    <row r="43" spans="2:12">
      <c r="C43" s="4" t="s">
        <v>80</v>
      </c>
      <c r="F43" s="9">
        <v>-2209295.34</v>
      </c>
      <c r="G43" s="9">
        <v>-6698777.2000000002</v>
      </c>
      <c r="H43" s="9">
        <v>-1710315.34</v>
      </c>
      <c r="I43" s="9">
        <v>-6375369</v>
      </c>
      <c r="L43" s="31"/>
    </row>
    <row r="44" spans="2:12">
      <c r="C44" s="4" t="s">
        <v>70</v>
      </c>
      <c r="F44" s="85">
        <v>-16458653.82</v>
      </c>
      <c r="G44" s="85">
        <v>-553374.26</v>
      </c>
      <c r="H44" s="85">
        <v>0</v>
      </c>
      <c r="I44" s="85">
        <v>0</v>
      </c>
      <c r="L44" s="31"/>
    </row>
    <row r="45" spans="2:12">
      <c r="B45" s="4" t="s">
        <v>97</v>
      </c>
      <c r="F45" s="27">
        <f>SUM(F34:F44)</f>
        <v>562158250.99999964</v>
      </c>
      <c r="G45" s="27">
        <f>SUM(G34:G44)</f>
        <v>684688161.39999998</v>
      </c>
      <c r="H45" s="27">
        <f>SUM(H34:H44)</f>
        <v>597270296.94999993</v>
      </c>
      <c r="I45" s="27">
        <f>SUM(I34:I44)</f>
        <v>572403923.25000024</v>
      </c>
    </row>
    <row r="46" spans="2:12">
      <c r="C46" s="33" t="s">
        <v>64</v>
      </c>
      <c r="E46" s="23"/>
      <c r="F46" s="5">
        <v>599738.47</v>
      </c>
      <c r="G46" s="5">
        <v>1437699.5300000003</v>
      </c>
      <c r="H46" s="5">
        <v>396330.97000000003</v>
      </c>
      <c r="I46" s="5">
        <v>618184.67000000004</v>
      </c>
      <c r="J46" s="31"/>
    </row>
    <row r="47" spans="2:12">
      <c r="C47" s="33" t="s">
        <v>75</v>
      </c>
      <c r="F47" s="9">
        <v>-3569656.1500000004</v>
      </c>
      <c r="G47" s="9">
        <v>-102028341.80999999</v>
      </c>
      <c r="H47" s="9">
        <v>-1730116.55</v>
      </c>
      <c r="I47" s="9">
        <v>-91994622.710000008</v>
      </c>
      <c r="J47" s="31"/>
    </row>
    <row r="48" spans="2:12">
      <c r="C48" s="33" t="s">
        <v>76</v>
      </c>
      <c r="F48" s="85">
        <v>4902929.67</v>
      </c>
      <c r="G48" s="85">
        <v>10438635.470000001</v>
      </c>
      <c r="H48" s="85">
        <v>0</v>
      </c>
      <c r="I48" s="85">
        <v>0</v>
      </c>
      <c r="J48" s="31"/>
    </row>
    <row r="49" spans="1:13">
      <c r="A49" s="4" t="s">
        <v>98</v>
      </c>
      <c r="B49" s="33"/>
      <c r="F49" s="25">
        <f>SUM(F45:F48)</f>
        <v>564091262.98999965</v>
      </c>
      <c r="G49" s="25">
        <f>SUM(G45:G48)</f>
        <v>594536154.59000003</v>
      </c>
      <c r="H49" s="25">
        <f>SUM(H45:H48)</f>
        <v>595936511.37</v>
      </c>
      <c r="I49" s="25">
        <f>SUM(I45:I48)</f>
        <v>481027485.21000016</v>
      </c>
    </row>
    <row r="50" spans="1:13">
      <c r="B50" s="33"/>
      <c r="F50" s="9"/>
      <c r="G50" s="9"/>
      <c r="H50" s="9"/>
      <c r="I50" s="9"/>
    </row>
    <row r="51" spans="1:13">
      <c r="B51" s="33"/>
      <c r="F51" s="9"/>
      <c r="G51" s="9"/>
      <c r="H51" s="9"/>
      <c r="I51" s="9"/>
    </row>
    <row r="52" spans="1:13">
      <c r="A52" s="4" t="s">
        <v>65</v>
      </c>
      <c r="F52" s="9"/>
      <c r="G52" s="9"/>
      <c r="H52" s="9"/>
      <c r="I52" s="9"/>
    </row>
    <row r="53" spans="1:13">
      <c r="B53" s="4" t="s">
        <v>204</v>
      </c>
      <c r="F53" s="9">
        <v>-5000000</v>
      </c>
      <c r="G53" s="9">
        <v>0</v>
      </c>
      <c r="H53" s="9">
        <v>-5000000</v>
      </c>
      <c r="I53" s="9">
        <v>0</v>
      </c>
    </row>
    <row r="54" spans="1:13">
      <c r="B54" s="34" t="s">
        <v>146</v>
      </c>
      <c r="E54" s="26"/>
      <c r="F54" s="5">
        <v>0</v>
      </c>
      <c r="G54" s="5">
        <v>0</v>
      </c>
      <c r="H54" s="5">
        <v>8000000</v>
      </c>
      <c r="I54" s="5">
        <v>85000000</v>
      </c>
    </row>
    <row r="55" spans="1:13">
      <c r="B55" s="34" t="s">
        <v>147</v>
      </c>
      <c r="E55" s="26"/>
      <c r="F55" s="5">
        <v>0</v>
      </c>
      <c r="G55" s="5">
        <v>0</v>
      </c>
      <c r="H55" s="5">
        <v>-41500000</v>
      </c>
      <c r="I55" s="5">
        <v>-118000000</v>
      </c>
    </row>
    <row r="56" spans="1:13">
      <c r="B56" s="34" t="s">
        <v>125</v>
      </c>
      <c r="F56" s="5">
        <v>4397761.1999999993</v>
      </c>
      <c r="G56" s="5">
        <v>3971959.59</v>
      </c>
      <c r="H56" s="5">
        <v>0</v>
      </c>
      <c r="I56" s="5">
        <v>0</v>
      </c>
    </row>
    <row r="57" spans="1:13">
      <c r="B57" s="34" t="s">
        <v>129</v>
      </c>
      <c r="F57" s="5">
        <v>0</v>
      </c>
      <c r="G57" s="5">
        <v>0</v>
      </c>
      <c r="H57" s="5">
        <v>-7500000</v>
      </c>
      <c r="I57" s="5">
        <v>-297406900</v>
      </c>
    </row>
    <row r="58" spans="1:13">
      <c r="B58" s="4" t="s">
        <v>130</v>
      </c>
      <c r="E58" s="26"/>
      <c r="F58" s="5">
        <v>-143440101.25999999</v>
      </c>
      <c r="G58" s="5">
        <v>-672524700.88</v>
      </c>
      <c r="H58" s="5">
        <v>-111256976.69</v>
      </c>
      <c r="I58" s="5">
        <v>-129696966.68000001</v>
      </c>
      <c r="L58" s="26"/>
      <c r="M58" s="31"/>
    </row>
    <row r="59" spans="1:13">
      <c r="B59" s="4" t="s">
        <v>126</v>
      </c>
      <c r="E59" s="26"/>
      <c r="F59" s="5">
        <v>-39336390.129999995</v>
      </c>
      <c r="G59" s="5">
        <v>-54767917.420000002</v>
      </c>
      <c r="H59" s="5">
        <v>-25643708.219999999</v>
      </c>
      <c r="I59" s="5">
        <v>-11722089.640000001</v>
      </c>
      <c r="L59" s="26"/>
      <c r="M59" s="31"/>
    </row>
    <row r="60" spans="1:13">
      <c r="B60" s="4" t="s">
        <v>72</v>
      </c>
      <c r="F60" s="9">
        <v>825887.85</v>
      </c>
      <c r="G60" s="9">
        <v>447799.17000000004</v>
      </c>
      <c r="H60" s="9">
        <v>690887.85</v>
      </c>
      <c r="I60" s="9">
        <v>637383.19000000006</v>
      </c>
      <c r="L60" s="31"/>
    </row>
    <row r="61" spans="1:13">
      <c r="B61" s="4" t="s">
        <v>131</v>
      </c>
      <c r="E61" s="26"/>
      <c r="F61" s="5">
        <v>-3904109</v>
      </c>
      <c r="G61" s="5">
        <v>-15922470</v>
      </c>
      <c r="H61" s="5">
        <v>-2642900</v>
      </c>
      <c r="I61" s="5">
        <v>-3391525</v>
      </c>
    </row>
    <row r="62" spans="1:13">
      <c r="B62" s="33" t="s">
        <v>106</v>
      </c>
      <c r="E62" s="26"/>
      <c r="F62" s="5">
        <v>-11224049.77</v>
      </c>
      <c r="G62" s="5">
        <v>0</v>
      </c>
      <c r="H62" s="5">
        <v>-11224049.77</v>
      </c>
      <c r="I62" s="5">
        <v>0</v>
      </c>
      <c r="J62" s="31"/>
    </row>
    <row r="63" spans="1:13">
      <c r="B63" s="4" t="s">
        <v>94</v>
      </c>
      <c r="E63" s="23"/>
      <c r="F63" s="5">
        <v>2949000.0000000037</v>
      </c>
      <c r="G63" s="5">
        <v>10885600</v>
      </c>
      <c r="H63" s="5">
        <v>34801999.200000003</v>
      </c>
      <c r="I63" s="5">
        <v>106444597.59999999</v>
      </c>
      <c r="L63" s="31"/>
    </row>
    <row r="64" spans="1:13">
      <c r="B64" s="33" t="s">
        <v>73</v>
      </c>
      <c r="E64" s="26"/>
      <c r="F64" s="5">
        <v>0</v>
      </c>
      <c r="G64" s="5">
        <v>0</v>
      </c>
      <c r="H64" s="5">
        <v>2981627.32</v>
      </c>
      <c r="I64" s="5">
        <v>766817.82</v>
      </c>
      <c r="J64" s="31"/>
    </row>
    <row r="65" spans="1:12">
      <c r="A65" s="4" t="s">
        <v>99</v>
      </c>
      <c r="C65" s="35"/>
      <c r="F65" s="25">
        <f>SUM(F53:F64)</f>
        <v>-194732001.11000001</v>
      </c>
      <c r="G65" s="25">
        <f>SUM(G53:G64)</f>
        <v>-727909729.53999996</v>
      </c>
      <c r="H65" s="25">
        <f>SUM(H53:H64)</f>
        <v>-158293120.31</v>
      </c>
      <c r="I65" s="25">
        <f>SUM(I53:I64)</f>
        <v>-367368682.70999998</v>
      </c>
    </row>
    <row r="66" spans="1:12">
      <c r="A66" s="4" t="s">
        <v>66</v>
      </c>
      <c r="C66" s="35"/>
      <c r="F66" s="9"/>
      <c r="G66" s="9"/>
      <c r="H66" s="9"/>
      <c r="I66" s="9"/>
    </row>
    <row r="67" spans="1:12">
      <c r="B67" s="4" t="s">
        <v>122</v>
      </c>
      <c r="C67" s="35"/>
      <c r="F67" s="5">
        <v>1679450000</v>
      </c>
      <c r="G67" s="5">
        <v>1980000000</v>
      </c>
      <c r="H67" s="5">
        <v>1606450000</v>
      </c>
      <c r="I67" s="5">
        <v>1980000000</v>
      </c>
    </row>
    <row r="68" spans="1:12">
      <c r="B68" s="4" t="s">
        <v>78</v>
      </c>
      <c r="C68" s="35"/>
      <c r="F68" s="5">
        <v>-1692000000</v>
      </c>
      <c r="G68" s="5">
        <v>-1970000000</v>
      </c>
      <c r="H68" s="5">
        <v>-1669000000</v>
      </c>
      <c r="I68" s="5">
        <v>-1970000000</v>
      </c>
    </row>
    <row r="69" spans="1:12">
      <c r="B69" s="4" t="s">
        <v>148</v>
      </c>
      <c r="C69" s="35"/>
      <c r="F69" s="5">
        <v>0</v>
      </c>
      <c r="G69" s="5">
        <v>0</v>
      </c>
      <c r="H69" s="5">
        <v>0</v>
      </c>
      <c r="I69" s="5">
        <v>130000000</v>
      </c>
    </row>
    <row r="70" spans="1:12">
      <c r="B70" s="4" t="s">
        <v>149</v>
      </c>
      <c r="C70" s="35"/>
      <c r="F70" s="5">
        <v>0</v>
      </c>
      <c r="G70" s="5">
        <v>0</v>
      </c>
      <c r="H70" s="5">
        <v>0</v>
      </c>
      <c r="I70" s="5">
        <v>-130000000</v>
      </c>
    </row>
    <row r="71" spans="1:12">
      <c r="B71" s="4" t="s">
        <v>114</v>
      </c>
      <c r="C71" s="35"/>
      <c r="F71" s="5">
        <v>0</v>
      </c>
      <c r="G71" s="5">
        <v>480620000</v>
      </c>
      <c r="H71" s="5">
        <v>0</v>
      </c>
      <c r="I71" s="5">
        <v>480620000</v>
      </c>
    </row>
    <row r="72" spans="1:12">
      <c r="B72" s="4" t="s">
        <v>115</v>
      </c>
      <c r="C72" s="35"/>
      <c r="F72" s="5">
        <v>-171894821.41</v>
      </c>
      <c r="G72" s="5">
        <v>-143350000</v>
      </c>
      <c r="H72" s="5">
        <v>-171894821.41</v>
      </c>
      <c r="I72" s="5">
        <v>-143350000</v>
      </c>
    </row>
    <row r="73" spans="1:12">
      <c r="B73" s="4" t="s">
        <v>87</v>
      </c>
      <c r="C73" s="35"/>
      <c r="F73" s="5">
        <v>-1720690.7200000002</v>
      </c>
      <c r="G73" s="5">
        <v>-862311.48</v>
      </c>
      <c r="H73" s="5">
        <v>-85391.950000000012</v>
      </c>
      <c r="I73" s="5">
        <v>-49102.69</v>
      </c>
      <c r="L73" s="31"/>
    </row>
    <row r="74" spans="1:12">
      <c r="B74" s="4" t="s">
        <v>138</v>
      </c>
      <c r="C74" s="35"/>
      <c r="F74" s="5">
        <v>0</v>
      </c>
      <c r="G74" s="5">
        <v>17393070</v>
      </c>
      <c r="H74" s="5">
        <v>0</v>
      </c>
      <c r="I74" s="5">
        <v>0</v>
      </c>
    </row>
    <row r="75" spans="1:12">
      <c r="B75" s="4" t="s">
        <v>124</v>
      </c>
      <c r="C75" s="35"/>
      <c r="F75" s="5">
        <v>-599466.12000000011</v>
      </c>
      <c r="G75" s="5">
        <v>-1549630.08</v>
      </c>
      <c r="H75" s="5">
        <v>0</v>
      </c>
      <c r="I75" s="5">
        <v>0</v>
      </c>
    </row>
    <row r="76" spans="1:12">
      <c r="B76" s="4" t="s">
        <v>192</v>
      </c>
      <c r="C76" s="35"/>
      <c r="F76" s="5">
        <v>-298925</v>
      </c>
      <c r="G76" s="5">
        <v>0</v>
      </c>
      <c r="H76" s="5">
        <v>0</v>
      </c>
      <c r="I76" s="5">
        <v>0</v>
      </c>
    </row>
    <row r="77" spans="1:12">
      <c r="B77" s="4" t="s">
        <v>189</v>
      </c>
      <c r="C77" s="35"/>
      <c r="F77" s="5">
        <v>8667700</v>
      </c>
      <c r="G77" s="5">
        <v>0</v>
      </c>
      <c r="H77" s="5">
        <v>8667700</v>
      </c>
      <c r="I77" s="5">
        <v>0</v>
      </c>
    </row>
    <row r="78" spans="1:12">
      <c r="B78" s="4" t="s">
        <v>181</v>
      </c>
      <c r="C78" s="35"/>
      <c r="F78" s="5">
        <v>0</v>
      </c>
      <c r="G78" s="5">
        <v>-149241510</v>
      </c>
      <c r="H78" s="5">
        <v>0</v>
      </c>
      <c r="I78" s="5">
        <v>-149241510</v>
      </c>
    </row>
    <row r="79" spans="1:12">
      <c r="B79" s="4" t="s">
        <v>74</v>
      </c>
      <c r="E79" s="23"/>
      <c r="F79" s="5">
        <v>-57738197.5</v>
      </c>
      <c r="G79" s="5">
        <v>-52816442.82</v>
      </c>
      <c r="H79" s="5">
        <v>-56656820.510000005</v>
      </c>
      <c r="I79" s="5">
        <v>-53091824.740000002</v>
      </c>
      <c r="L79" s="31"/>
    </row>
    <row r="80" spans="1:12">
      <c r="B80" s="4" t="s">
        <v>67</v>
      </c>
      <c r="C80" s="35"/>
      <c r="F80" s="9">
        <v>-134103387.62</v>
      </c>
      <c r="G80" s="9">
        <v>-221449371.16</v>
      </c>
      <c r="H80" s="9">
        <v>-134103387.62</v>
      </c>
      <c r="I80" s="9">
        <v>-221449371.16</v>
      </c>
      <c r="J80" s="31"/>
      <c r="L80" s="31"/>
    </row>
    <row r="81" spans="1:12">
      <c r="A81" s="4" t="s">
        <v>100</v>
      </c>
      <c r="C81" s="35"/>
      <c r="F81" s="25">
        <f>SUM(F67:F80)</f>
        <v>-370237788.37</v>
      </c>
      <c r="G81" s="25">
        <f>SUM(G67:G80)</f>
        <v>-61256195.539999992</v>
      </c>
      <c r="H81" s="25">
        <f>SUM(H67:H80)</f>
        <v>-416622721.49000001</v>
      </c>
      <c r="I81" s="25">
        <f>SUM(I67:I80)</f>
        <v>-76561808.590000004</v>
      </c>
      <c r="J81" s="5"/>
      <c r="L81" s="5"/>
    </row>
    <row r="82" spans="1:12" ht="10.5" customHeight="1">
      <c r="C82" s="35"/>
      <c r="F82" s="9"/>
      <c r="G82" s="9"/>
      <c r="H82" s="9"/>
      <c r="I82" s="9"/>
    </row>
    <row r="83" spans="1:12">
      <c r="A83" s="4" t="s">
        <v>101</v>
      </c>
      <c r="F83" s="5">
        <f>F49+F65+F81</f>
        <v>-878526.49000036716</v>
      </c>
      <c r="G83" s="5">
        <f>G49+G65+G81</f>
        <v>-194629770.48999992</v>
      </c>
      <c r="H83" s="5">
        <f>H49+H65+H81</f>
        <v>21020669.569999993</v>
      </c>
      <c r="I83" s="5">
        <f>I49+I65+I81</f>
        <v>37096993.910000175</v>
      </c>
      <c r="J83" s="5"/>
      <c r="L83" s="5"/>
    </row>
    <row r="84" spans="1:12">
      <c r="A84" s="4" t="s">
        <v>169</v>
      </c>
      <c r="C84" s="36"/>
      <c r="E84" s="37"/>
      <c r="F84" s="85">
        <f>+BS!J10</f>
        <v>139899086.47</v>
      </c>
      <c r="G84" s="85">
        <v>334528856.95999998</v>
      </c>
      <c r="H84" s="85">
        <f>+BS!L10</f>
        <v>56938287.900000006</v>
      </c>
      <c r="I84" s="85">
        <v>19841293.989999998</v>
      </c>
      <c r="J84" s="38"/>
      <c r="L84" s="38"/>
    </row>
    <row r="85" spans="1:12" ht="22" thickBot="1">
      <c r="A85" s="4" t="s">
        <v>170</v>
      </c>
      <c r="E85" s="39" t="s">
        <v>182</v>
      </c>
      <c r="F85" s="29">
        <f>SUM(F83:F84)</f>
        <v>139020559.97999963</v>
      </c>
      <c r="G85" s="29">
        <f>SUM(G83:G84)</f>
        <v>139899086.47000006</v>
      </c>
      <c r="H85" s="29">
        <f>SUM(H83:H84)</f>
        <v>77958957.469999999</v>
      </c>
      <c r="I85" s="29">
        <f>SUM(I83:I84)</f>
        <v>56938287.90000017</v>
      </c>
      <c r="L85" s="32"/>
    </row>
    <row r="86" spans="1:12" ht="22.5" thickTop="1">
      <c r="A86" s="84"/>
      <c r="B86" s="84"/>
      <c r="C86" s="84"/>
      <c r="D86" s="84"/>
      <c r="E86" s="39"/>
      <c r="F86" s="10"/>
      <c r="G86" s="10"/>
      <c r="H86" s="10"/>
      <c r="I86" s="10"/>
      <c r="L86" s="32"/>
    </row>
    <row r="87" spans="1:12" ht="22">
      <c r="A87" s="84"/>
      <c r="B87" s="84"/>
      <c r="C87" s="84"/>
      <c r="D87" s="84"/>
      <c r="E87" s="39"/>
      <c r="F87" s="10"/>
      <c r="G87" s="10"/>
      <c r="H87" s="10"/>
      <c r="I87" s="40"/>
      <c r="L87" s="32"/>
    </row>
    <row r="88" spans="1:12" ht="22">
      <c r="A88" s="84"/>
      <c r="B88" s="84"/>
      <c r="C88" s="84"/>
      <c r="D88" s="84"/>
      <c r="E88" s="26"/>
      <c r="I88" s="10"/>
      <c r="L88" s="5"/>
    </row>
    <row r="89" spans="1:12" ht="22">
      <c r="A89" s="84"/>
      <c r="B89" s="84"/>
      <c r="C89" s="84"/>
      <c r="D89" s="84"/>
      <c r="E89" s="26"/>
      <c r="F89" s="10"/>
      <c r="G89" s="10"/>
      <c r="H89" s="10"/>
      <c r="I89" s="10"/>
      <c r="L89" s="5"/>
    </row>
    <row r="90" spans="1:12" ht="22">
      <c r="A90" s="84"/>
      <c r="B90" s="84"/>
      <c r="C90" s="84"/>
      <c r="D90" s="84"/>
      <c r="E90" s="26"/>
      <c r="F90" s="10"/>
      <c r="H90" s="10"/>
    </row>
    <row r="92" spans="1:12" hidden="1">
      <c r="D92" s="38"/>
      <c r="I92" s="5">
        <f>I85-BS!L10</f>
        <v>1.6391277313232422E-7</v>
      </c>
    </row>
    <row r="93" spans="1:12" hidden="1">
      <c r="I93" s="5">
        <f>+I92/2</f>
        <v>8.1956386566162109E-8</v>
      </c>
    </row>
    <row r="94" spans="1:12" hidden="1"/>
    <row r="95" spans="1:12" hidden="1"/>
    <row r="105" spans="6:6">
      <c r="F105" s="102"/>
    </row>
    <row r="106" spans="6:6">
      <c r="F106" s="102"/>
    </row>
    <row r="107" spans="6:6">
      <c r="F107" s="102"/>
    </row>
    <row r="108" spans="6:6">
      <c r="F108" s="102"/>
    </row>
    <row r="109" spans="6:6">
      <c r="F109" s="102"/>
    </row>
    <row r="110" spans="6:6">
      <c r="F110" s="102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H5:I5"/>
    <mergeCell ref="F5:G5"/>
  </mergeCells>
  <phoneticPr fontId="0" type="noConversion"/>
  <pageMargins left="0.6692913385826772" right="0.23622047244094491" top="0.6692913385826772" bottom="0.23622047244094491" header="0.39370078740157483" footer="0.23622047244094491"/>
  <pageSetup paperSize="9" scale="68" firstPageNumber="11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Thitima   Fuangfu</cp:lastModifiedBy>
  <cp:revision/>
  <cp:lastPrinted>2026-02-23T11:16:35Z</cp:lastPrinted>
  <dcterms:created xsi:type="dcterms:W3CDTF">2000-10-30T05:03:03Z</dcterms:created>
  <dcterms:modified xsi:type="dcterms:W3CDTF">2026-02-25T10:18:22Z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