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4'68\RJH\RJH\กลต\E\"/>
    </mc:Choice>
  </mc:AlternateContent>
  <xr:revisionPtr revIDLastSave="0" documentId="13_ncr:1_{3F58DC26-0968-4E06-AA72-E68D67C21181}" xr6:coauthVersionLast="47" xr6:coauthVersionMax="47" xr10:uidLastSave="{00000000-0000-0000-0000-000000000000}"/>
  <bookViews>
    <workbookView xWindow="-110" yWindow="-110" windowWidth="19420" windowHeight="10300" tabRatio="792" xr2:uid="{00000000-000D-0000-FFFF-FFFF00000000}"/>
  </bookViews>
  <sheets>
    <sheet name="BS" sheetId="69" r:id="rId1"/>
    <sheet name="PL " sheetId="85" r:id="rId2"/>
    <sheet name="CE-Conso" sheetId="80" r:id="rId3"/>
    <sheet name="CE-Separate" sheetId="81" r:id="rId4"/>
    <sheet name="CF" sheetId="74" r:id="rId5"/>
  </sheets>
  <definedNames>
    <definedName name="_xlnm.Print_Area" localSheetId="0">BS!$A$1:$L$73</definedName>
    <definedName name="_xlnm.Print_Area" localSheetId="2">'CE-Conso'!$A$1:$O$33</definedName>
    <definedName name="_xlnm.Print_Area" localSheetId="3">'CE-Separate'!$A$1:$L$30</definedName>
    <definedName name="_xlnm.Print_Area" localSheetId="4">CF!$A$1:$I$86</definedName>
    <definedName name="_xlnm.Print_Area" localSheetId="1">'PL '!$A$1:$H$47</definedName>
    <definedName name="_xlnm.Print_Titles" localSheetId="0">BS!$1:$7</definedName>
    <definedName name="_xlnm.Print_Titles" localSheetId="4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80" l="1"/>
  <c r="M14" i="80"/>
  <c r="O14" i="80" s="1"/>
  <c r="E20" i="81"/>
  <c r="L22" i="80"/>
  <c r="K22" i="80"/>
  <c r="I22" i="80"/>
  <c r="H22" i="80"/>
  <c r="G22" i="80"/>
  <c r="F22" i="80"/>
  <c r="E22" i="80"/>
  <c r="F30" i="80"/>
  <c r="E30" i="80"/>
  <c r="F64" i="74" l="1"/>
  <c r="L18" i="69" l="1"/>
  <c r="L25" i="81"/>
  <c r="L23" i="81"/>
  <c r="M29" i="80"/>
  <c r="O29" i="80" s="1"/>
  <c r="M25" i="80"/>
  <c r="O25" i="80" s="1"/>
  <c r="F80" i="74"/>
  <c r="I64" i="74"/>
  <c r="H64" i="74"/>
  <c r="G64" i="74"/>
  <c r="I6" i="74"/>
  <c r="L26" i="81"/>
  <c r="L18" i="81"/>
  <c r="J20" i="81"/>
  <c r="H20" i="81"/>
  <c r="G20" i="81"/>
  <c r="F20" i="81"/>
  <c r="L13" i="81"/>
  <c r="M28" i="80"/>
  <c r="O28" i="80" s="1"/>
  <c r="O12" i="80"/>
  <c r="M17" i="80"/>
  <c r="O17" i="80" s="1"/>
  <c r="M18" i="80"/>
  <c r="O18" i="80" s="1"/>
  <c r="H13" i="85"/>
  <c r="I52" i="69"/>
  <c r="L30" i="69"/>
  <c r="K30" i="69"/>
  <c r="J30" i="69"/>
  <c r="I30" i="69"/>
  <c r="K18" i="69"/>
  <c r="I18" i="69"/>
  <c r="K6" i="69"/>
  <c r="J18" i="69"/>
  <c r="I31" i="69" l="1"/>
  <c r="L31" i="69"/>
  <c r="M27" i="80"/>
  <c r="O27" i="80" s="1"/>
  <c r="L19" i="81"/>
  <c r="I45" i="69" l="1"/>
  <c r="I53" i="69" s="1"/>
  <c r="E27" i="81"/>
  <c r="F27" i="81"/>
  <c r="G27" i="81"/>
  <c r="H27" i="81"/>
  <c r="J27" i="81"/>
  <c r="L52" i="69" l="1"/>
  <c r="K52" i="69"/>
  <c r="J52" i="69"/>
  <c r="G30" i="80" l="1"/>
  <c r="H30" i="80"/>
  <c r="I30" i="80"/>
  <c r="K30" i="80"/>
  <c r="N30" i="80"/>
  <c r="M16" i="80" l="1"/>
  <c r="G80" i="74"/>
  <c r="H80" i="74"/>
  <c r="I80" i="74"/>
  <c r="N22" i="80"/>
  <c r="E23" i="80"/>
  <c r="H31" i="85"/>
  <c r="H32" i="85" s="1"/>
  <c r="G31" i="85"/>
  <c r="G32" i="85" s="1"/>
  <c r="F31" i="85"/>
  <c r="F32" i="85" s="1"/>
  <c r="E31" i="85"/>
  <c r="E32" i="85" s="1"/>
  <c r="E18" i="85"/>
  <c r="L6" i="69"/>
  <c r="M21" i="80" l="1"/>
  <c r="M20" i="80"/>
  <c r="L30" i="80" l="1"/>
  <c r="O20" i="80" l="1"/>
  <c r="H6" i="85"/>
  <c r="G23" i="80" l="1"/>
  <c r="J61" i="69" s="1"/>
  <c r="H18" i="85"/>
  <c r="H19" i="85" s="1"/>
  <c r="G18" i="85"/>
  <c r="F18" i="85"/>
  <c r="G13" i="85"/>
  <c r="F13" i="85"/>
  <c r="E13" i="85"/>
  <c r="E19" i="85" s="1"/>
  <c r="E21" i="85" s="1"/>
  <c r="F9" i="74" s="1"/>
  <c r="F33" i="74" s="1"/>
  <c r="G6" i="85"/>
  <c r="F44" i="74" l="1"/>
  <c r="F19" i="85"/>
  <c r="F21" i="85" s="1"/>
  <c r="G19" i="85"/>
  <c r="G21" i="85" s="1"/>
  <c r="H21" i="85"/>
  <c r="F48" i="74" l="1"/>
  <c r="G23" i="85"/>
  <c r="L24" i="81" s="1"/>
  <c r="L27" i="81" s="1"/>
  <c r="H9" i="74"/>
  <c r="H33" i="74" s="1"/>
  <c r="F23" i="85"/>
  <c r="G9" i="74"/>
  <c r="G33" i="74" s="1"/>
  <c r="G44" i="74" s="1"/>
  <c r="H23" i="85"/>
  <c r="I9" i="74"/>
  <c r="I33" i="74" s="1"/>
  <c r="I44" i="74" s="1"/>
  <c r="I48" i="74" s="1"/>
  <c r="F33" i="85"/>
  <c r="F43" i="85" s="1"/>
  <c r="F41" i="85" s="1"/>
  <c r="F38" i="85"/>
  <c r="F36" i="85" s="1"/>
  <c r="G45" i="85"/>
  <c r="G33" i="85"/>
  <c r="G48" i="74"/>
  <c r="F45" i="85" l="1"/>
  <c r="H45" i="85"/>
  <c r="H33" i="85"/>
  <c r="E23" i="85"/>
  <c r="E38" i="85" s="1"/>
  <c r="E36" i="85" s="1"/>
  <c r="M26" i="80" l="1"/>
  <c r="J30" i="80"/>
  <c r="L16" i="81"/>
  <c r="I20" i="81"/>
  <c r="M15" i="80"/>
  <c r="O15" i="80" s="1"/>
  <c r="J22" i="80"/>
  <c r="E33" i="85"/>
  <c r="E43" i="85" s="1"/>
  <c r="E41" i="85" s="1"/>
  <c r="O16" i="80"/>
  <c r="E45" i="85"/>
  <c r="H6" i="74"/>
  <c r="I27" i="81"/>
  <c r="O26" i="80" l="1"/>
  <c r="O30" i="80" s="1"/>
  <c r="M30" i="80"/>
  <c r="K27" i="81"/>
  <c r="G31" i="80"/>
  <c r="I61" i="69" s="1"/>
  <c r="H44" i="74" l="1"/>
  <c r="H48" i="74" s="1"/>
  <c r="L17" i="81"/>
  <c r="E21" i="81"/>
  <c r="K23" i="80"/>
  <c r="F23" i="80"/>
  <c r="F31" i="80" s="1"/>
  <c r="I60" i="69" s="1"/>
  <c r="E31" i="80"/>
  <c r="I59" i="69" s="1"/>
  <c r="L59" i="69" l="1"/>
  <c r="E28" i="81"/>
  <c r="K59" i="69" s="1"/>
  <c r="K31" i="80"/>
  <c r="I67" i="69" s="1"/>
  <c r="J67" i="69"/>
  <c r="O21" i="80"/>
  <c r="O22" i="80" s="1"/>
  <c r="L15" i="81" l="1"/>
  <c r="L20" i="81" s="1"/>
  <c r="O23" i="80"/>
  <c r="F83" i="74" l="1"/>
  <c r="N23" i="80" l="1"/>
  <c r="N31" i="80" l="1"/>
  <c r="I70" i="69" s="1"/>
  <c r="J70" i="69"/>
  <c r="L23" i="80"/>
  <c r="K20" i="81"/>
  <c r="J68" i="69" l="1"/>
  <c r="L31" i="80"/>
  <c r="I68" i="69" s="1"/>
  <c r="K21" i="81"/>
  <c r="K28" i="81" l="1"/>
  <c r="K68" i="69" s="1"/>
  <c r="L68" i="69"/>
  <c r="I23" i="80"/>
  <c r="K45" i="69"/>
  <c r="K53" i="69" s="1"/>
  <c r="J21" i="81"/>
  <c r="H21" i="81"/>
  <c r="J28" i="81" l="1"/>
  <c r="K67" i="69" s="1"/>
  <c r="L67" i="69"/>
  <c r="H28" i="81"/>
  <c r="K65" i="69" s="1"/>
  <c r="L65" i="69"/>
  <c r="I31" i="80"/>
  <c r="I65" i="69" s="1"/>
  <c r="J65" i="69"/>
  <c r="J45" i="69" l="1"/>
  <c r="J53" i="69" s="1"/>
  <c r="H82" i="74" l="1"/>
  <c r="L45" i="69"/>
  <c r="L53" i="69" s="1"/>
  <c r="K31" i="69" l="1"/>
  <c r="J31" i="69"/>
  <c r="H83" i="74"/>
  <c r="H84" i="74" s="1"/>
  <c r="G21" i="81"/>
  <c r="G28" i="81" s="1"/>
  <c r="K64" i="69" s="1"/>
  <c r="F21" i="81"/>
  <c r="F28" i="81" s="1"/>
  <c r="K60" i="69" s="1"/>
  <c r="H23" i="80"/>
  <c r="H31" i="80" s="1"/>
  <c r="I64" i="69" s="1"/>
  <c r="J23" i="80" l="1"/>
  <c r="J66" i="69" l="1"/>
  <c r="J69" i="69" s="1"/>
  <c r="J31" i="80"/>
  <c r="I66" i="69" s="1"/>
  <c r="I69" i="69" s="1"/>
  <c r="I71" i="69" s="1"/>
  <c r="I72" i="69" s="1"/>
  <c r="M22" i="80"/>
  <c r="M23" i="80" s="1"/>
  <c r="M31" i="80" s="1"/>
  <c r="O31" i="80" l="1"/>
  <c r="G82" i="74" l="1"/>
  <c r="G84" i="74" s="1"/>
  <c r="J71" i="69"/>
  <c r="I21" i="81"/>
  <c r="I28" i="81" l="1"/>
  <c r="K66" i="69" s="1"/>
  <c r="L66" i="69"/>
  <c r="J72" i="69"/>
  <c r="L21" i="81"/>
  <c r="L28" i="81" l="1"/>
  <c r="K69" i="69" l="1"/>
  <c r="K71" i="69" l="1"/>
  <c r="I82" i="74"/>
  <c r="I84" i="74" s="1"/>
  <c r="L69" i="69"/>
  <c r="L71" i="69" l="1"/>
  <c r="K72" i="69"/>
  <c r="L72" i="69" l="1"/>
  <c r="F82" i="74" l="1"/>
  <c r="F84" i="74" l="1"/>
</calcChain>
</file>

<file path=xl/sharedStrings.xml><?xml version="1.0" encoding="utf-8"?>
<sst xmlns="http://schemas.openxmlformats.org/spreadsheetml/2006/main" count="292" uniqueCount="206">
  <si>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</si>
  <si>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</si>
  <si>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</si>
  <si>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</si>
  <si>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</si>
  <si>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</si>
  <si>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</si>
  <si>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</si>
  <si>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</si>
  <si>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</si>
  <si>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</si>
  <si>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</si>
  <si>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</si>
  <si>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</si>
  <si>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Dividends</t>
  </si>
  <si>
    <t>Profit before income tax expense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</si>
  <si>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</si>
  <si>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</si>
  <si>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</si>
  <si>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</si>
  <si>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</si>
  <si>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</si>
  <si>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</si>
  <si>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</si>
  <si>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</si>
  <si>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</si>
  <si>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</si>
  <si>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</si>
  <si>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 xml:space="preserve">Current portion of long-term borrowings from financial institutions </t>
  </si>
  <si>
    <t>Current portion of lease liabilities</t>
  </si>
  <si>
    <t>Long-term borrowings from financial institutions</t>
  </si>
  <si>
    <t>Lease liabilities</t>
  </si>
  <si>
    <t>Non-current provisions for employee benefit</t>
  </si>
  <si>
    <t>Other non-current liabilities</t>
  </si>
  <si>
    <t>Share capital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</si>
  <si>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</si>
  <si>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</si>
  <si>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</si>
  <si>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</si>
  <si>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</si>
  <si>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</si>
  <si>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</si>
  <si>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</si>
  <si>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</si>
  <si>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</si>
  <si>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</si>
  <si>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</si>
  <si>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Depreciation for property, plant and equipment</t>
  </si>
  <si>
    <t>Depreciation for right-of-use assets</t>
  </si>
  <si>
    <t>Amortization for intangible assets</t>
  </si>
  <si>
    <t>Loss on written-off of  fixed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</si>
  <si>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</si>
  <si>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</si>
  <si>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</si>
  <si>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</si>
  <si>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</si>
  <si>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</si>
  <si>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</si>
  <si>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</si>
  <si>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Non-current provisions for employee benefits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</si>
  <si>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</si>
  <si>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</si>
  <si>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</si>
  <si>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</si>
  <si>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Cash paid for purchase of property, plant and equipment</t>
  </si>
  <si>
    <t>Cash paid for assets payables</t>
  </si>
  <si>
    <t>Cash received from disposal of property, plant and equipment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</si>
  <si>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</si>
  <si>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</si>
  <si>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</si>
  <si>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</si>
  <si>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</si>
  <si>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received from long-term borrowings from financial institution</t>
  </si>
  <si>
    <t>Cash paid for long-term borrowings from financial institution</t>
  </si>
  <si>
    <t>Cash paid for lease liabilities</t>
  </si>
  <si>
    <t>Cash paid for dividend of non-controlling interests</t>
  </si>
  <si>
    <t>Cash paid for interest expense</t>
  </si>
  <si>
    <t>Cash paid for dividend</t>
  </si>
  <si>
    <t>Tax expense (income)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</si>
  <si>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</si>
  <si>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</si>
  <si>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</si>
  <si>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</si>
  <si>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</si>
  <si>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</si>
  <si>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</si>
  <si>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</si>
  <si>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</si>
  <si>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</si>
  <si>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</si>
  <si>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</si>
  <si>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</si>
  <si>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</si>
  <si>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</si>
  <si>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</si>
  <si>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</si>
  <si>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</si>
  <si>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</si>
  <si>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</si>
  <si>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</si>
  <si>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</si>
  <si>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</si>
  <si>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</si>
  <si>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</si>
  <si>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</si>
  <si>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</si>
  <si>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</si>
  <si>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Profit attributable to: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</si>
  <si>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</si>
  <si>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</si>
  <si>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</si>
  <si>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</si>
  <si>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</si>
  <si>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</si>
  <si>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</si>
  <si>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</si>
  <si>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</si>
  <si>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</si>
  <si>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</si>
  <si>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</si>
  <si>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</si>
  <si>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in equity designated at</t>
  </si>
  <si>
    <t>faive value - net of tax</t>
  </si>
  <si>
    <t>Equity attributable</t>
  </si>
  <si>
    <t>to owners of</t>
  </si>
  <si>
    <t>the company</t>
  </si>
  <si>
    <t>Non-controlling</t>
  </si>
  <si>
    <t>interests</t>
  </si>
  <si>
    <t>Share premium</t>
  </si>
  <si>
    <t>Other components of</t>
  </si>
  <si>
    <t xml:space="preserve"> shareholders' equity</t>
  </si>
  <si>
    <t>Items that will not be reclassified to profit or loss</t>
  </si>
  <si>
    <t xml:space="preserve">   through other comprehensive income - net of tax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</si>
  <si>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</si>
  <si>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</si>
  <si>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</si>
  <si>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</si>
  <si>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</si>
  <si>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>Gains on invesments</t>
  </si>
  <si>
    <t xml:space="preserve">Loss from obsoleted inventories </t>
  </si>
  <si>
    <t>Cash received from payment for share capital of non-controlling interests</t>
  </si>
  <si>
    <t>(Unit : Baht)</t>
  </si>
  <si>
    <t>Profit before income tax</t>
  </si>
  <si>
    <t>Cash  paid for short-term loans to related companies</t>
  </si>
  <si>
    <t>Cash received from short-term borrowings from related companies</t>
  </si>
  <si>
    <t>Cash paid for short-term borrowings from related companies</t>
  </si>
  <si>
    <t>Dividends of non-controlling interests</t>
  </si>
  <si>
    <t>Bank deposits used as collateral</t>
  </si>
  <si>
    <t>Gains (losses) on investment in equity designated at fair value</t>
  </si>
  <si>
    <t>Reduction of medical treatment income estimates</t>
  </si>
  <si>
    <t>(Increase) decrease for bank deposits used as collateral</t>
  </si>
  <si>
    <t>Gain from written-off of trade and other current payables</t>
  </si>
  <si>
    <t>Revenue from sale</t>
  </si>
  <si>
    <t>Cost of sale</t>
  </si>
  <si>
    <t>Short-term loans to related company</t>
  </si>
  <si>
    <t>2024</t>
  </si>
  <si>
    <t>Total other comprehensive income (expense) for the year - net of tax</t>
  </si>
  <si>
    <t>Total comprehensive income (expense) for the year</t>
  </si>
  <si>
    <t>Changes in shareholders' equity for the year</t>
  </si>
  <si>
    <t>Balance as at 31 December 2024</t>
  </si>
  <si>
    <t>Total changes in shareholders' equity for the year</t>
  </si>
  <si>
    <t>Profit for the year</t>
  </si>
  <si>
    <t>Other comprehensive income for the year</t>
  </si>
  <si>
    <t>(Gain) loss from disposal of assets</t>
  </si>
  <si>
    <t>Non-controlling interests in subsidiaries</t>
  </si>
  <si>
    <t>Cash paid for investment to subsidiaries</t>
  </si>
  <si>
    <t>(Gain) loss on barter of fixed assets</t>
  </si>
  <si>
    <t>Deferred tax liabilities</t>
  </si>
  <si>
    <t xml:space="preserve">Authorized share capital </t>
  </si>
  <si>
    <t>300,000,000 Ordinary shares, par value @ Baht  1.00</t>
  </si>
  <si>
    <t xml:space="preserve">Issued and paid-up share capital </t>
  </si>
  <si>
    <t xml:space="preserve">300,000,000 Ordinary shares, par value @ Baht  1.00 </t>
  </si>
  <si>
    <t>Legal reserve</t>
  </si>
  <si>
    <t xml:space="preserve">Treasury shares reserve </t>
  </si>
  <si>
    <t>Gains (losses) on item that will not be reclassifield</t>
  </si>
  <si>
    <t xml:space="preserve">   to profit or loss - net from tax</t>
  </si>
  <si>
    <t>Total  items that will not be reclassified to profit or loss - net of tax</t>
  </si>
  <si>
    <t>Treasury shares reserve</t>
  </si>
  <si>
    <t>Adjustment to profit for the year for cash received (paid) from operations</t>
  </si>
  <si>
    <t>Transfer fixed assets as expenses</t>
  </si>
  <si>
    <t>Cash paid for treasury shares</t>
  </si>
  <si>
    <t>Cash and cash equivalent at the beginning of the year</t>
  </si>
  <si>
    <t>Cash and cash equivalent at the ending of the year</t>
  </si>
  <si>
    <t>Weighted average number ordinary shares (unit : shares)</t>
  </si>
  <si>
    <t>31.1</t>
  </si>
  <si>
    <t>Cash received from short-term loans to related companies</t>
  </si>
  <si>
    <t xml:space="preserve"> increased from paid up capital</t>
  </si>
  <si>
    <t>Loss on written-off of  Intangible assets</t>
  </si>
  <si>
    <t>Intangible assets</t>
  </si>
  <si>
    <t>As at 31 December 2025</t>
  </si>
  <si>
    <t>2025</t>
  </si>
  <si>
    <t>For the year ended 31 December 2025</t>
  </si>
  <si>
    <t>Balance as at 1 January 2024</t>
  </si>
  <si>
    <t>Balance as at 31 December 2025</t>
  </si>
  <si>
    <t>Disposal of treasury shares</t>
  </si>
  <si>
    <t>Loan arrangement fee</t>
  </si>
  <si>
    <t>Cash received from disposal of treasury shares</t>
  </si>
  <si>
    <t>Loss from written-off of inventories</t>
  </si>
  <si>
    <t>Bad debts-trade receivables</t>
  </si>
  <si>
    <t>Other comprehensive income (expense) for the year</t>
  </si>
  <si>
    <t>Other current financial assets</t>
  </si>
  <si>
    <t>Expected credit losses-trade receivables</t>
  </si>
  <si>
    <t>Expected credit losses-accrued medical treatment income (reversal)</t>
  </si>
  <si>
    <t>Gain from fair value measurement</t>
  </si>
  <si>
    <t>Cash paid for other current financial assets</t>
  </si>
  <si>
    <t>Cash paid for loan arrangement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</si>
</sst>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53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sz val="16"/>
      <name val="AngsanaUPC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  <font>
      <sz val="15.5"/>
      <name val="AngsanaUPC"/>
      <family val="1"/>
    </font>
    <font>
      <sz val="16"/>
      <name val="AngsanaUPC"/>
      <family val="1"/>
    </font>
    <font>
      <sz val="15.5"/>
      <color theme="1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5" fillId="8" borderId="0" applyNumberFormat="0" applyBorder="0" applyAlignment="0" applyProtection="0"/>
    <xf numFmtId="0" fontId="26" fillId="16" borderId="6" applyNumberFormat="0" applyAlignment="0" applyProtection="0"/>
    <xf numFmtId="0" fontId="27" fillId="17" borderId="7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8" fillId="0" borderId="0"/>
    <xf numFmtId="191" fontId="28" fillId="0" borderId="0"/>
    <xf numFmtId="190" fontId="2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38" fontId="31" fillId="18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6" applyNumberFormat="0" applyAlignment="0" applyProtection="0"/>
    <xf numFmtId="10" fontId="31" fillId="19" borderId="11" applyNumberFormat="0" applyBorder="0" applyAlignment="0" applyProtection="0"/>
    <xf numFmtId="0" fontId="36" fillId="0" borderId="12" applyNumberFormat="0" applyFill="0" applyAlignment="0" applyProtection="0"/>
    <xf numFmtId="0" fontId="37" fillId="9" borderId="0" applyNumberFormat="0" applyBorder="0" applyAlignment="0" applyProtection="0"/>
    <xf numFmtId="37" fontId="38" fillId="0" borderId="0"/>
    <xf numFmtId="192" fontId="39" fillId="0" borderId="0"/>
    <xf numFmtId="0" fontId="7" fillId="0" borderId="0"/>
    <xf numFmtId="0" fontId="22" fillId="0" borderId="0"/>
    <xf numFmtId="0" fontId="22" fillId="0" borderId="0"/>
    <xf numFmtId="0" fontId="5" fillId="0" borderId="0"/>
    <xf numFmtId="0" fontId="45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4" borderId="13" applyNumberFormat="0" applyFont="0" applyAlignment="0" applyProtection="0"/>
    <xf numFmtId="41" fontId="22" fillId="0" borderId="0" applyFont="0" applyFill="0" applyBorder="0" applyAlignment="0" applyProtection="0"/>
    <xf numFmtId="0" fontId="41" fillId="16" borderId="14" applyNumberFormat="0" applyAlignment="0" applyProtection="0"/>
    <xf numFmtId="10" fontId="22" fillId="0" borderId="0" applyFont="0" applyFill="0" applyBorder="0" applyAlignment="0" applyProtection="0"/>
    <xf numFmtId="1" fontId="22" fillId="0" borderId="15" applyNumberFormat="0" applyFill="0" applyAlignment="0" applyProtection="0">
      <alignment horizontal="center" vertical="center"/>
    </xf>
    <xf numFmtId="0" fontId="42" fillId="0" borderId="0" applyNumberFormat="0" applyFill="0" applyBorder="0" applyAlignment="0" applyProtection="0"/>
    <xf numFmtId="0" fontId="43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06">
    <xf numFmtId="0" fontId="0" fillId="0" borderId="0" xfId="0"/>
    <xf numFmtId="0" fontId="2" fillId="0" borderId="0" xfId="11" applyFont="1"/>
    <xf numFmtId="187" fontId="2" fillId="0" borderId="0" xfId="1" applyFont="1" applyFill="1"/>
    <xf numFmtId="189" fontId="2" fillId="0" borderId="0" xfId="1" applyNumberFormat="1" applyFont="1" applyFill="1"/>
    <xf numFmtId="0" fontId="2" fillId="0" borderId="0" xfId="5" applyFont="1"/>
    <xf numFmtId="0" fontId="3" fillId="0" borderId="0" xfId="11" applyFont="1"/>
    <xf numFmtId="0" fontId="3" fillId="0" borderId="0" xfId="5" applyFont="1"/>
    <xf numFmtId="0" fontId="2" fillId="0" borderId="2" xfId="5" applyFont="1" applyBorder="1"/>
    <xf numFmtId="187" fontId="3" fillId="0" borderId="0" xfId="2" applyFont="1" applyFill="1" applyBorder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43" fontId="3" fillId="0" borderId="0" xfId="5" applyNumberFormat="1" applyFont="1" applyAlignment="1">
      <alignment horizontal="center"/>
    </xf>
    <xf numFmtId="189" fontId="2" fillId="0" borderId="0" xfId="11" applyNumberFormat="1" applyFont="1"/>
    <xf numFmtId="43" fontId="3" fillId="0" borderId="1" xfId="8" applyFont="1" applyFill="1" applyBorder="1" applyAlignment="1">
      <alignment horizontal="center"/>
    </xf>
    <xf numFmtId="187" fontId="2" fillId="0" borderId="0" xfId="5" applyNumberFormat="1" applyFont="1"/>
    <xf numFmtId="43" fontId="3" fillId="0" borderId="2" xfId="8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2" fillId="0" borderId="0" xfId="11" applyFont="1"/>
    <xf numFmtId="0" fontId="12" fillId="0" borderId="2" xfId="11" applyFont="1" applyBorder="1"/>
    <xf numFmtId="43" fontId="11" fillId="0" borderId="2" xfId="8" applyFont="1" applyFill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2" fillId="0" borderId="0" xfId="0" applyFont="1"/>
    <xf numFmtId="0" fontId="12" fillId="0" borderId="0" xfId="11" applyFont="1" applyAlignment="1">
      <alignment horizontal="center"/>
    </xf>
    <xf numFmtId="189" fontId="12" fillId="0" borderId="0" xfId="1" applyNumberFormat="1" applyFont="1" applyFill="1"/>
    <xf numFmtId="189" fontId="12" fillId="0" borderId="0" xfId="11" applyNumberFormat="1" applyFont="1"/>
    <xf numFmtId="187" fontId="12" fillId="0" borderId="0" xfId="1" applyFont="1" applyFill="1"/>
    <xf numFmtId="187" fontId="11" fillId="0" borderId="0" xfId="1" applyFont="1" applyFill="1" applyBorder="1"/>
    <xf numFmtId="0" fontId="11" fillId="0" borderId="2" xfId="0" applyFont="1" applyBorder="1" applyAlignment="1">
      <alignment horizontal="center"/>
    </xf>
    <xf numFmtId="0" fontId="12" fillId="0" borderId="1" xfId="11" applyFont="1" applyBorder="1" applyAlignment="1">
      <alignment horizontal="center"/>
    </xf>
    <xf numFmtId="189" fontId="12" fillId="0" borderId="0" xfId="0" applyNumberFormat="1" applyFont="1"/>
    <xf numFmtId="0" fontId="11" fillId="0" borderId="0" xfId="0" applyFont="1"/>
    <xf numFmtId="43" fontId="12" fillId="0" borderId="0" xfId="0" applyNumberFormat="1" applyFont="1"/>
    <xf numFmtId="189" fontId="12" fillId="0" borderId="0" xfId="11" quotePrefix="1" applyNumberFormat="1" applyFont="1" applyAlignment="1">
      <alignment horizontal="center"/>
    </xf>
    <xf numFmtId="43" fontId="11" fillId="0" borderId="0" xfId="8" applyFont="1" applyFill="1" applyAlignment="1">
      <alignment horizontal="center"/>
    </xf>
    <xf numFmtId="189" fontId="11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" fillId="0" borderId="0" xfId="11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11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3" fillId="0" borderId="3" xfId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horizontal="center" vertical="center"/>
    </xf>
    <xf numFmtId="187" fontId="11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1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1" fillId="0" borderId="2" xfId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1" xfId="1" applyFont="1" applyFill="1" applyBorder="1" applyAlignment="1">
      <alignment horizontal="center"/>
    </xf>
    <xf numFmtId="187" fontId="11" fillId="0" borderId="1" xfId="1" quotePrefix="1" applyFont="1" applyBorder="1" applyAlignment="1">
      <alignment horizontal="center"/>
    </xf>
    <xf numFmtId="187" fontId="13" fillId="0" borderId="0" xfId="1" applyFont="1" applyFill="1" applyBorder="1" applyAlignment="1">
      <alignment horizontal="center"/>
    </xf>
    <xf numFmtId="187" fontId="12" fillId="0" borderId="0" xfId="1" applyFont="1"/>
    <xf numFmtId="187" fontId="12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189" fontId="6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189" fontId="11" fillId="0" borderId="1" xfId="1" quotePrefix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13" applyFont="1"/>
    <xf numFmtId="189" fontId="1" fillId="0" borderId="0" xfId="1" applyNumberFormat="1" applyFont="1" applyFill="1" applyBorder="1" applyAlignment="1">
      <alignment horizontal="center"/>
    </xf>
    <xf numFmtId="189" fontId="1" fillId="0" borderId="0" xfId="1" applyNumberFormat="1" applyFont="1" applyFill="1" applyBorder="1"/>
    <xf numFmtId="189" fontId="6" fillId="0" borderId="0" xfId="1" applyNumberFormat="1" applyFont="1" applyFill="1" applyBorder="1"/>
    <xf numFmtId="189" fontId="6" fillId="0" borderId="0" xfId="1" applyNumberFormat="1" applyFont="1" applyFill="1"/>
    <xf numFmtId="189" fontId="1" fillId="0" borderId="0" xfId="1" applyNumberFormat="1" applyFont="1" applyFill="1"/>
    <xf numFmtId="0" fontId="1" fillId="0" borderId="0" xfId="13"/>
    <xf numFmtId="189" fontId="6" fillId="0" borderId="0" xfId="3" applyNumberFormat="1" applyFont="1" applyFill="1" applyBorder="1"/>
    <xf numFmtId="187" fontId="1" fillId="0" borderId="0" xfId="1" applyFont="1" applyFill="1" applyBorder="1"/>
    <xf numFmtId="0" fontId="1" fillId="0" borderId="0" xfId="5" applyFont="1"/>
    <xf numFmtId="0" fontId="6" fillId="0" borderId="0" xfId="5" applyFont="1"/>
    <xf numFmtId="189" fontId="6" fillId="0" borderId="0" xfId="3" applyNumberFormat="1" applyFont="1" applyFill="1" applyBorder="1" applyAlignment="1"/>
    <xf numFmtId="43" fontId="6" fillId="0" borderId="0" xfId="5" applyNumberFormat="1" applyFont="1" applyAlignment="1">
      <alignment horizontal="center"/>
    </xf>
    <xf numFmtId="0" fontId="1" fillId="0" borderId="2" xfId="5" applyFont="1" applyBorder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 vertical="top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0" fontId="1" fillId="0" borderId="1" xfId="5" applyFont="1" applyBorder="1"/>
    <xf numFmtId="0" fontId="6" fillId="0" borderId="1" xfId="5" applyFont="1" applyBorder="1" applyAlignment="1">
      <alignment horizontal="center"/>
    </xf>
    <xf numFmtId="187" fontId="6" fillId="0" borderId="1" xfId="1" applyFont="1" applyFill="1" applyBorder="1" applyAlignment="1">
      <alignment horizontal="center"/>
    </xf>
    <xf numFmtId="187" fontId="6" fillId="0" borderId="0" xfId="2" applyFont="1" applyFill="1" applyBorder="1"/>
    <xf numFmtId="189" fontId="1" fillId="0" borderId="0" xfId="5" applyNumberFormat="1" applyFont="1"/>
    <xf numFmtId="189" fontId="19" fillId="0" borderId="0" xfId="1" applyNumberFormat="1" applyFont="1" applyFill="1"/>
    <xf numFmtId="187" fontId="11" fillId="0" borderId="1" xfId="1" quotePrefix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87" fontId="16" fillId="0" borderId="0" xfId="1" quotePrefix="1" applyFont="1" applyFill="1" applyBorder="1" applyAlignment="1">
      <alignment horizontal="center"/>
    </xf>
    <xf numFmtId="43" fontId="6" fillId="0" borderId="0" xfId="5" applyNumberFormat="1" applyFont="1" applyAlignment="1">
      <alignment horizontal="right"/>
    </xf>
    <xf numFmtId="187" fontId="1" fillId="0" borderId="1" xfId="1" applyFont="1" applyFill="1" applyBorder="1"/>
    <xf numFmtId="39" fontId="46" fillId="0" borderId="0" xfId="45" applyNumberFormat="1" applyFont="1" applyFill="1" applyBorder="1" applyAlignment="1">
      <alignment horizontal="right"/>
    </xf>
    <xf numFmtId="189" fontId="47" fillId="0" borderId="0" xfId="1" applyNumberFormat="1" applyFont="1" applyFill="1" applyBorder="1"/>
    <xf numFmtId="39" fontId="46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8" fillId="0" borderId="0" xfId="1" applyFont="1" applyFill="1" applyBorder="1"/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187" fontId="15" fillId="0" borderId="2" xfId="1" applyFont="1" applyFill="1" applyBorder="1"/>
    <xf numFmtId="0" fontId="49" fillId="0" borderId="0" xfId="11" applyFont="1"/>
    <xf numFmtId="189" fontId="2" fillId="0" borderId="0" xfId="1" applyNumberFormat="1" applyFont="1" applyFill="1" applyBorder="1" applyAlignment="1">
      <alignment horizontal="center"/>
    </xf>
    <xf numFmtId="187" fontId="1" fillId="0" borderId="3" xfId="1" applyFont="1" applyFill="1" applyBorder="1"/>
    <xf numFmtId="187" fontId="1" fillId="0" borderId="2" xfId="1" applyFont="1" applyFill="1" applyBorder="1"/>
    <xf numFmtId="0" fontId="15" fillId="0" borderId="0" xfId="14" applyNumberFormat="1" applyFont="1" applyFill="1"/>
    <xf numFmtId="187" fontId="1" fillId="0" borderId="4" xfId="1" applyFont="1" applyFill="1" applyBorder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9" fillId="0" borderId="0" xfId="1" applyFont="1" applyFill="1" applyBorder="1" applyAlignment="1">
      <alignment horizontal="center"/>
    </xf>
    <xf numFmtId="187" fontId="15" fillId="0" borderId="1" xfId="1" applyFont="1" applyFill="1" applyBorder="1"/>
    <xf numFmtId="189" fontId="15" fillId="0" borderId="0" xfId="1" applyNumberFormat="1" applyFont="1" applyFill="1"/>
    <xf numFmtId="187" fontId="45" fillId="0" borderId="0" xfId="1" applyFont="1" applyFill="1"/>
    <xf numFmtId="187" fontId="1" fillId="0" borderId="0" xfId="1" applyFont="1" applyFill="1" applyBorder="1" applyAlignment="1">
      <alignment horizontal="right"/>
    </xf>
    <xf numFmtId="0" fontId="12" fillId="0" borderId="0" xfId="13" applyFont="1"/>
    <xf numFmtId="0" fontId="15" fillId="0" borderId="0" xfId="13" applyFont="1"/>
    <xf numFmtId="0" fontId="50" fillId="0" borderId="0" xfId="7" applyFont="1"/>
    <xf numFmtId="0" fontId="10" fillId="0" borderId="0" xfId="6" applyFont="1"/>
    <xf numFmtId="0" fontId="10" fillId="0" borderId="0" xfId="7" applyFont="1"/>
    <xf numFmtId="0" fontId="17" fillId="0" borderId="0" xfId="6" applyFont="1"/>
    <xf numFmtId="0" fontId="1" fillId="0" borderId="0" xfId="7" applyFont="1"/>
    <xf numFmtId="0" fontId="50" fillId="0" borderId="0" xfId="6" applyFont="1"/>
    <xf numFmtId="0" fontId="51" fillId="0" borderId="0" xfId="7" applyFont="1"/>
    <xf numFmtId="0" fontId="6" fillId="0" borderId="0" xfId="7" applyFont="1"/>
    <xf numFmtId="187" fontId="45" fillId="0" borderId="0" xfId="1" applyFont="1" applyFill="1" applyBorder="1" applyAlignment="1">
      <alignment horizontal="center"/>
    </xf>
    <xf numFmtId="43" fontId="1" fillId="0" borderId="0" xfId="5" applyNumberFormat="1" applyFont="1"/>
    <xf numFmtId="0" fontId="1" fillId="0" borderId="0" xfId="5" applyFont="1" applyAlignment="1">
      <alignment horizontal="center"/>
    </xf>
    <xf numFmtId="187" fontId="1" fillId="0" borderId="0" xfId="5" applyNumberFormat="1" applyFont="1"/>
    <xf numFmtId="0" fontId="2" fillId="0" borderId="1" xfId="5" applyFont="1" applyBorder="1"/>
    <xf numFmtId="0" fontId="3" fillId="0" borderId="1" xfId="5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10" applyFont="1"/>
    <xf numFmtId="0" fontId="15" fillId="0" borderId="0" xfId="0" applyFont="1" applyAlignment="1">
      <alignment horizontal="right"/>
    </xf>
    <xf numFmtId="189" fontId="15" fillId="0" borderId="0" xfId="0" applyNumberFormat="1" applyFont="1"/>
    <xf numFmtId="187" fontId="15" fillId="0" borderId="0" xfId="0" applyNumberFormat="1" applyFont="1"/>
    <xf numFmtId="43" fontId="15" fillId="0" borderId="0" xfId="0" applyNumberFormat="1" applyFont="1"/>
    <xf numFmtId="0" fontId="11" fillId="0" borderId="0" xfId="0" applyFont="1" applyAlignment="1">
      <alignment horizontal="left"/>
    </xf>
    <xf numFmtId="189" fontId="11" fillId="0" borderId="0" xfId="0" applyNumberFormat="1" applyFont="1"/>
    <xf numFmtId="43" fontId="11" fillId="0" borderId="0" xfId="0" applyNumberFormat="1" applyFont="1"/>
    <xf numFmtId="0" fontId="49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0" fontId="45" fillId="0" borderId="0" xfId="0" applyFont="1"/>
    <xf numFmtId="187" fontId="45" fillId="0" borderId="0" xfId="1" applyFont="1" applyFill="1" applyBorder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48" fillId="0" borderId="0" xfId="11" quotePrefix="1" applyFont="1" applyAlignment="1">
      <alignment horizontal="center"/>
    </xf>
    <xf numFmtId="0" fontId="48" fillId="0" borderId="0" xfId="11" applyFont="1" applyAlignment="1">
      <alignment horizontal="center"/>
    </xf>
    <xf numFmtId="0" fontId="14" fillId="0" borderId="0" xfId="11" applyFont="1" applyAlignment="1">
      <alignment horizontal="center"/>
    </xf>
    <xf numFmtId="0" fontId="11" fillId="0" borderId="1" xfId="13" applyFont="1" applyBorder="1" applyAlignment="1">
      <alignment horizontal="center"/>
    </xf>
    <xf numFmtId="0" fontId="2" fillId="0" borderId="0" xfId="11" applyFont="1" applyAlignment="1">
      <alignment horizontal="center"/>
    </xf>
    <xf numFmtId="0" fontId="1" fillId="0" borderId="0" xfId="11" applyFont="1" applyAlignment="1">
      <alignment horizontal="center"/>
    </xf>
    <xf numFmtId="0" fontId="1" fillId="0" borderId="0" xfId="11" quotePrefix="1" applyFont="1" applyAlignment="1">
      <alignment horizontal="center"/>
    </xf>
    <xf numFmtId="0" fontId="2" fillId="0" borderId="0" xfId="11" quotePrefix="1" applyFont="1" applyAlignment="1">
      <alignment horizontal="center"/>
    </xf>
    <xf numFmtId="0" fontId="20" fillId="0" borderId="0" xfId="11" quotePrefix="1" applyFont="1" applyAlignment="1">
      <alignment horizontal="center"/>
    </xf>
    <xf numFmtId="43" fontId="2" fillId="0" borderId="0" xfId="8" applyFont="1" applyFill="1" applyAlignment="1">
      <alignment horizontal="center"/>
    </xf>
    <xf numFmtId="188" fontId="2" fillId="0" borderId="0" xfId="11" applyNumberFormat="1" applyFont="1" applyAlignment="1">
      <alignment horizontal="center"/>
    </xf>
    <xf numFmtId="187" fontId="1" fillId="0" borderId="0" xfId="1" applyFont="1"/>
    <xf numFmtId="0" fontId="2" fillId="0" borderId="0" xfId="11" applyFont="1" applyAlignment="1">
      <alignment horizontal="left"/>
    </xf>
    <xf numFmtId="12" fontId="12" fillId="0" borderId="0" xfId="1" applyNumberFormat="1" applyFont="1" applyFill="1"/>
    <xf numFmtId="187" fontId="45" fillId="0" borderId="0" xfId="1" applyFont="1" applyFill="1" applyAlignment="1">
      <alignment horizontal="right"/>
    </xf>
    <xf numFmtId="0" fontId="45" fillId="0" borderId="0" xfId="15" applyFont="1"/>
    <xf numFmtId="0" fontId="46" fillId="0" borderId="0" xfId="15" applyFont="1" applyAlignment="1">
      <alignment horizontal="center"/>
    </xf>
    <xf numFmtId="187" fontId="46" fillId="0" borderId="0" xfId="1" applyFont="1" applyFill="1" applyBorder="1" applyAlignment="1">
      <alignment horizontal="center"/>
    </xf>
    <xf numFmtId="187" fontId="45" fillId="0" borderId="0" xfId="14" applyFont="1" applyFill="1" applyBorder="1"/>
    <xf numFmtId="0" fontId="52" fillId="0" borderId="0" xfId="11" applyFont="1" applyAlignment="1">
      <alignment horizontal="center"/>
    </xf>
    <xf numFmtId="43" fontId="11" fillId="0" borderId="0" xfId="8" applyFont="1" applyFill="1" applyAlignment="1">
      <alignment horizontal="center"/>
    </xf>
    <xf numFmtId="43" fontId="6" fillId="0" borderId="0" xfId="5" applyNumberFormat="1" applyFont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43" fontId="3" fillId="0" borderId="0" xfId="8" applyFont="1" applyFill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0" fontId="6" fillId="0" borderId="0" xfId="5" applyFont="1" applyAlignment="1">
      <alignment horizontal="center"/>
    </xf>
    <xf numFmtId="187" fontId="6" fillId="0" borderId="1" xfId="1" applyFont="1" applyFill="1" applyBorder="1" applyAlignment="1">
      <alignment horizontal="center" vertical="center"/>
    </xf>
    <xf numFmtId="43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187" fontId="3" fillId="0" borderId="2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center" vertical="top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76"/>
  <sheetViews>
    <sheetView tabSelected="1" topLeftCell="A71" zoomScale="60" zoomScaleNormal="60" zoomScaleSheetLayoutView="40" workbookViewId="0">
      <selection activeCell="K80" sqref="K80"/>
    </sheetView>
  </sheetViews>
  <sheetFormatPr defaultColWidth="9.1796875" defaultRowHeight="22.5"/>
  <cols>
    <col min="1" max="1" width="3" style="18" customWidth="1"/>
    <col min="2" max="2" width="1.81640625" style="18" customWidth="1"/>
    <col min="3" max="3" width="3" style="18" customWidth="1"/>
    <col min="4" max="4" width="22.453125" style="18" customWidth="1"/>
    <col min="5" max="5" width="27.1796875" style="18" customWidth="1"/>
    <col min="6" max="6" width="1.453125" style="18" customWidth="1"/>
    <col min="7" max="7" width="9.54296875" style="172" customWidth="1"/>
    <col min="8" max="8" width="1.453125" style="25" customWidth="1"/>
    <col min="9" max="9" width="18.1796875" style="39" customWidth="1"/>
    <col min="10" max="10" width="17.26953125" style="39" customWidth="1"/>
    <col min="11" max="11" width="16.453125" style="39" customWidth="1"/>
    <col min="12" max="12" width="17.81640625" style="39" customWidth="1"/>
    <col min="13" max="13" width="14" style="18" bestFit="1" customWidth="1"/>
    <col min="14" max="16" width="15.453125" style="18" bestFit="1" customWidth="1"/>
    <col min="17" max="17" width="9.1796875" style="18"/>
    <col min="18" max="18" width="12.81640625" style="18" bestFit="1" customWidth="1"/>
    <col min="19" max="19" width="11.453125" style="18" bestFit="1" customWidth="1"/>
    <col min="20" max="20" width="9.1796875" style="18"/>
    <col min="21" max="21" width="11" style="18" bestFit="1" customWidth="1"/>
    <col min="22" max="16384" width="9.1796875" style="18"/>
  </cols>
  <sheetData>
    <row r="1" spans="1:19" ht="26.25" customHeight="1">
      <c r="A1" s="190" t="s">
        <v>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9">
      <c r="A2" s="190" t="s">
        <v>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9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9">
      <c r="A4" s="36"/>
      <c r="B4" s="36"/>
      <c r="C4" s="36"/>
      <c r="D4" s="36"/>
      <c r="E4" s="36"/>
      <c r="F4" s="36"/>
      <c r="G4" s="167"/>
      <c r="H4" s="36"/>
      <c r="I4" s="43"/>
      <c r="J4" s="43"/>
      <c r="K4" s="43"/>
      <c r="L4" s="44" t="s">
        <v>141</v>
      </c>
    </row>
    <row r="5" spans="1:19" ht="23.25" customHeight="1">
      <c r="A5" s="19"/>
      <c r="B5" s="19"/>
      <c r="C5" s="19"/>
      <c r="D5" s="19"/>
      <c r="E5" s="20"/>
      <c r="F5" s="20"/>
      <c r="G5" s="168"/>
      <c r="H5" s="20"/>
      <c r="I5" s="192" t="s">
        <v>133</v>
      </c>
      <c r="J5" s="192"/>
      <c r="K5" s="192" t="s">
        <v>134</v>
      </c>
      <c r="L5" s="192"/>
    </row>
    <row r="6" spans="1:19" s="24" customFormat="1">
      <c r="A6" s="21"/>
      <c r="B6" s="21"/>
      <c r="C6" s="21"/>
      <c r="D6" s="21"/>
      <c r="E6" s="21"/>
      <c r="F6" s="21"/>
      <c r="G6" s="22" t="s">
        <v>3</v>
      </c>
      <c r="H6" s="23"/>
      <c r="I6" s="45" t="s">
        <v>190</v>
      </c>
      <c r="J6" s="45" t="s">
        <v>155</v>
      </c>
      <c r="K6" s="45" t="str">
        <f>+I6</f>
        <v>2025</v>
      </c>
      <c r="L6" s="45" t="str">
        <f>+J6</f>
        <v>2024</v>
      </c>
    </row>
    <row r="7" spans="1:19" s="24" customFormat="1">
      <c r="G7" s="169"/>
      <c r="H7" s="100"/>
      <c r="I7" s="101"/>
      <c r="J7" s="101"/>
      <c r="K7" s="101"/>
      <c r="L7" s="101"/>
    </row>
    <row r="8" spans="1:19" s="107" customFormat="1">
      <c r="B8" s="122" t="s">
        <v>4</v>
      </c>
      <c r="G8" s="108"/>
      <c r="H8" s="108"/>
      <c r="I8" s="39"/>
      <c r="J8" s="39"/>
      <c r="K8" s="39"/>
      <c r="L8" s="109"/>
      <c r="M8" s="110"/>
      <c r="N8" s="110"/>
      <c r="O8" s="110"/>
      <c r="P8" s="110"/>
      <c r="Q8" s="110"/>
      <c r="R8" s="110"/>
      <c r="S8" s="110"/>
    </row>
    <row r="9" spans="1:19" s="107" customFormat="1">
      <c r="A9" s="107" t="s">
        <v>89</v>
      </c>
      <c r="G9" s="108"/>
      <c r="H9" s="108"/>
      <c r="I9" s="39"/>
      <c r="J9" s="39"/>
      <c r="K9" s="39"/>
      <c r="L9" s="39"/>
      <c r="M9" s="109"/>
      <c r="O9" s="40"/>
      <c r="P9" s="109"/>
      <c r="Q9" s="109"/>
      <c r="R9" s="109"/>
    </row>
    <row r="10" spans="1:19" s="107" customFormat="1" ht="24" customHeight="1">
      <c r="B10" s="107" t="s">
        <v>16</v>
      </c>
      <c r="G10" s="111">
        <v>31.1</v>
      </c>
      <c r="H10" s="111"/>
      <c r="I10" s="135">
        <v>139020559.97999999</v>
      </c>
      <c r="J10" s="135">
        <v>139899086.47</v>
      </c>
      <c r="K10" s="39">
        <v>77958957.469999984</v>
      </c>
      <c r="L10" s="39">
        <v>56938287.900000006</v>
      </c>
      <c r="N10" s="112"/>
      <c r="O10" s="113"/>
      <c r="P10" s="40"/>
      <c r="Q10" s="112"/>
      <c r="S10" s="112"/>
    </row>
    <row r="11" spans="1:19" s="107" customFormat="1" ht="24" customHeight="1">
      <c r="B11" s="114" t="s">
        <v>17</v>
      </c>
      <c r="G11" s="111">
        <v>6</v>
      </c>
      <c r="H11" s="111"/>
      <c r="I11" s="135">
        <v>239333748.46000004</v>
      </c>
      <c r="J11" s="135">
        <v>200914042.93000001</v>
      </c>
      <c r="K11" s="39">
        <v>201422093.77000001</v>
      </c>
      <c r="L11" s="46">
        <v>183967050.60000002</v>
      </c>
      <c r="M11" s="115"/>
      <c r="N11" s="112"/>
      <c r="O11" s="113"/>
      <c r="P11" s="40"/>
      <c r="Q11" s="112"/>
      <c r="S11" s="112"/>
    </row>
    <row r="12" spans="1:19" s="107" customFormat="1" ht="24" customHeight="1">
      <c r="B12" s="114" t="s">
        <v>18</v>
      </c>
      <c r="G12" s="111">
        <v>7</v>
      </c>
      <c r="H12" s="111"/>
      <c r="I12" s="135">
        <v>260577838.64000002</v>
      </c>
      <c r="J12" s="135">
        <v>311374694.19</v>
      </c>
      <c r="K12" s="39">
        <v>215927278.43000001</v>
      </c>
      <c r="L12" s="46">
        <v>285999014.78999996</v>
      </c>
      <c r="M12" s="115"/>
      <c r="N12" s="112"/>
      <c r="O12" s="113"/>
      <c r="P12" s="40"/>
      <c r="Q12" s="112"/>
      <c r="S12" s="112"/>
    </row>
    <row r="13" spans="1:19" s="107" customFormat="1" ht="24" customHeight="1">
      <c r="B13" s="165" t="s">
        <v>154</v>
      </c>
      <c r="G13" s="111">
        <v>5.0999999999999996</v>
      </c>
      <c r="H13" s="111"/>
      <c r="I13" s="135">
        <v>0</v>
      </c>
      <c r="J13" s="135">
        <v>0</v>
      </c>
      <c r="K13" s="39">
        <v>66500000</v>
      </c>
      <c r="L13" s="39">
        <v>33000000</v>
      </c>
      <c r="M13" s="115"/>
      <c r="N13" s="112"/>
      <c r="O13" s="113"/>
      <c r="P13" s="40"/>
      <c r="Q13" s="112"/>
      <c r="S13" s="112"/>
    </row>
    <row r="14" spans="1:19" s="107" customFormat="1" ht="24" customHeight="1">
      <c r="B14" s="107" t="s">
        <v>5</v>
      </c>
      <c r="G14" s="111">
        <v>8</v>
      </c>
      <c r="H14" s="111"/>
      <c r="I14" s="184">
        <v>75263109.599999994</v>
      </c>
      <c r="J14" s="184">
        <v>72142676.770000011</v>
      </c>
      <c r="K14" s="41">
        <v>54220590.469999999</v>
      </c>
      <c r="L14" s="41">
        <v>54210793.829999998</v>
      </c>
      <c r="M14" s="115"/>
      <c r="N14" s="112"/>
      <c r="O14" s="113"/>
      <c r="P14" s="40"/>
      <c r="Q14" s="112"/>
      <c r="S14" s="112"/>
    </row>
    <row r="15" spans="1:19" s="107" customFormat="1" ht="24" customHeight="1">
      <c r="B15" s="107" t="s">
        <v>19</v>
      </c>
      <c r="G15" s="170"/>
      <c r="H15" s="111"/>
      <c r="I15" s="184">
        <v>2495257.5900000003</v>
      </c>
      <c r="J15" s="184">
        <v>5797251.46</v>
      </c>
      <c r="K15" s="41">
        <v>1730116.55</v>
      </c>
      <c r="L15" s="41">
        <v>3013949.15</v>
      </c>
      <c r="M15" s="115"/>
      <c r="N15" s="112"/>
      <c r="O15" s="113"/>
      <c r="P15" s="40"/>
      <c r="Q15" s="112"/>
      <c r="S15" s="112"/>
    </row>
    <row r="16" spans="1:19" s="107" customFormat="1" ht="24" customHeight="1">
      <c r="B16" t="s">
        <v>200</v>
      </c>
      <c r="G16" s="111">
        <v>9.1</v>
      </c>
      <c r="H16" s="111"/>
      <c r="I16" s="135">
        <v>5001750.26</v>
      </c>
      <c r="J16" s="135">
        <v>0</v>
      </c>
      <c r="K16" s="39">
        <v>5001750.26</v>
      </c>
      <c r="L16" s="39">
        <v>0</v>
      </c>
      <c r="N16" s="112"/>
      <c r="O16" s="113"/>
      <c r="P16" s="40"/>
      <c r="Q16" s="112"/>
      <c r="S16" s="112"/>
    </row>
    <row r="17" spans="1:19" s="107" customFormat="1" ht="24" customHeight="1">
      <c r="B17" s="107" t="s">
        <v>20</v>
      </c>
      <c r="G17" s="170"/>
      <c r="H17" s="108"/>
      <c r="I17" s="166">
        <v>3825902.01</v>
      </c>
      <c r="J17" s="166">
        <v>3951845.03</v>
      </c>
      <c r="K17" s="40">
        <v>1709376.83</v>
      </c>
      <c r="L17" s="41">
        <v>1804749.7799999998</v>
      </c>
      <c r="M17" s="115"/>
      <c r="N17" s="112"/>
      <c r="O17" s="113"/>
      <c r="P17" s="40"/>
      <c r="Q17" s="112"/>
      <c r="S17" s="112"/>
    </row>
    <row r="18" spans="1:19" s="107" customFormat="1" ht="25.5" customHeight="1">
      <c r="C18" s="107" t="s">
        <v>91</v>
      </c>
      <c r="G18" s="171"/>
      <c r="H18" s="108"/>
      <c r="I18" s="116">
        <f>SUM(I10:I17)</f>
        <v>725518166.54000008</v>
      </c>
      <c r="J18" s="116">
        <f>SUM(J10:J17)</f>
        <v>734079596.8499999</v>
      </c>
      <c r="K18" s="116">
        <f>SUM(K10:K17)</f>
        <v>624470163.78000009</v>
      </c>
      <c r="L18" s="116">
        <f>SUM(L10:L17)</f>
        <v>618933846.04999995</v>
      </c>
      <c r="M18" s="117"/>
      <c r="N18" s="112"/>
      <c r="O18" s="113"/>
      <c r="P18" s="40"/>
      <c r="Q18" s="112"/>
    </row>
    <row r="19" spans="1:19" s="107" customFormat="1" ht="25.5" customHeight="1">
      <c r="A19" s="107" t="s">
        <v>90</v>
      </c>
      <c r="G19" s="108"/>
      <c r="H19" s="108"/>
      <c r="I19" s="40"/>
      <c r="J19" s="40"/>
      <c r="K19" s="40"/>
      <c r="L19" s="40"/>
      <c r="N19" s="112"/>
      <c r="O19" s="113"/>
      <c r="P19" s="40"/>
      <c r="Q19" s="112"/>
    </row>
    <row r="20" spans="1:19" s="107" customFormat="1" ht="25.5" customHeight="1">
      <c r="B20" s="107" t="s">
        <v>147</v>
      </c>
      <c r="G20" s="108">
        <v>10</v>
      </c>
      <c r="H20" s="108"/>
      <c r="I20" s="40">
        <v>433002.41</v>
      </c>
      <c r="J20" s="41">
        <v>4830763.6100000003</v>
      </c>
      <c r="K20" s="40">
        <v>0</v>
      </c>
      <c r="L20" s="40">
        <v>0</v>
      </c>
      <c r="N20" s="112"/>
      <c r="O20" s="113"/>
      <c r="P20" s="40"/>
      <c r="Q20" s="112"/>
    </row>
    <row r="21" spans="1:19" s="107" customFormat="1" ht="24" customHeight="1">
      <c r="B21" s="107" t="s">
        <v>87</v>
      </c>
      <c r="G21" s="111">
        <v>9.1999999999999993</v>
      </c>
      <c r="H21" s="111"/>
      <c r="I21" s="41">
        <v>139207661.73000002</v>
      </c>
      <c r="J21" s="41">
        <v>133779140.64</v>
      </c>
      <c r="K21" s="41">
        <v>139207661.73000002</v>
      </c>
      <c r="L21" s="41">
        <v>133779140.64</v>
      </c>
      <c r="M21" s="115"/>
      <c r="N21" s="112"/>
      <c r="O21" s="113"/>
      <c r="P21" s="40"/>
      <c r="Q21" s="112"/>
      <c r="S21" s="112"/>
    </row>
    <row r="22" spans="1:19" s="107" customFormat="1" ht="23.5" customHeight="1">
      <c r="B22" s="107" t="s">
        <v>21</v>
      </c>
      <c r="G22" s="111">
        <v>11</v>
      </c>
      <c r="H22" s="111"/>
      <c r="I22" s="41">
        <v>0</v>
      </c>
      <c r="J22" s="41">
        <v>0</v>
      </c>
      <c r="K22" s="41">
        <v>1681802190</v>
      </c>
      <c r="L22" s="41">
        <v>1674302190</v>
      </c>
      <c r="M22" s="115"/>
      <c r="N22" s="112"/>
      <c r="O22" s="113"/>
      <c r="P22" s="40"/>
      <c r="Q22" s="112"/>
      <c r="S22" s="112"/>
    </row>
    <row r="23" spans="1:19" s="107" customFormat="1" ht="24" customHeight="1">
      <c r="B23" s="107" t="s">
        <v>22</v>
      </c>
      <c r="G23" s="111">
        <v>12</v>
      </c>
      <c r="H23" s="111"/>
      <c r="I23" s="41">
        <v>2982719522.4200001</v>
      </c>
      <c r="J23" s="41">
        <v>3009522096.1100001</v>
      </c>
      <c r="K23" s="41">
        <v>1285234495.8600006</v>
      </c>
      <c r="L23" s="41">
        <v>1273326584.6199996</v>
      </c>
      <c r="M23" s="115"/>
      <c r="N23" s="112"/>
      <c r="O23" s="113"/>
      <c r="P23" s="40"/>
      <c r="Q23" s="112"/>
      <c r="R23" s="112"/>
      <c r="S23" s="112"/>
    </row>
    <row r="24" spans="1:19" s="107" customFormat="1" ht="24" customHeight="1">
      <c r="B24" s="107" t="s">
        <v>23</v>
      </c>
      <c r="G24" s="111">
        <v>13</v>
      </c>
      <c r="H24" s="111"/>
      <c r="I24" s="41">
        <v>8139228.5099999998</v>
      </c>
      <c r="J24" s="41">
        <v>9473355.5499999989</v>
      </c>
      <c r="K24" s="41">
        <v>10278920.710000001</v>
      </c>
      <c r="L24" s="41">
        <v>24557.03</v>
      </c>
      <c r="M24" s="115"/>
      <c r="N24" s="112"/>
      <c r="O24" s="113"/>
      <c r="P24" s="40"/>
      <c r="Q24" s="112"/>
      <c r="R24" s="40"/>
      <c r="S24" s="112"/>
    </row>
    <row r="25" spans="1:19" s="107" customFormat="1" ht="24" customHeight="1">
      <c r="B25" s="107" t="s">
        <v>6</v>
      </c>
      <c r="G25" s="111">
        <v>14</v>
      </c>
      <c r="H25" s="111"/>
      <c r="I25" s="41">
        <v>87802508.739999995</v>
      </c>
      <c r="J25" s="41">
        <v>87802508.739999995</v>
      </c>
      <c r="K25" s="41">
        <v>0</v>
      </c>
      <c r="L25" s="41">
        <v>0</v>
      </c>
      <c r="M25" s="115"/>
      <c r="N25" s="112"/>
      <c r="O25" s="113"/>
      <c r="P25" s="40"/>
      <c r="Q25" s="112"/>
      <c r="R25" s="112"/>
      <c r="S25" s="112"/>
    </row>
    <row r="26" spans="1:19" s="107" customFormat="1" ht="24" customHeight="1">
      <c r="B26" s="114" t="s">
        <v>188</v>
      </c>
      <c r="G26" s="111">
        <v>15</v>
      </c>
      <c r="H26" s="111"/>
      <c r="I26" s="41">
        <v>22847639.720000003</v>
      </c>
      <c r="J26" s="41">
        <v>22306590.239999998</v>
      </c>
      <c r="K26" s="41">
        <v>7260784.8300000019</v>
      </c>
      <c r="L26" s="41">
        <v>5758897.9700000025</v>
      </c>
      <c r="M26" s="115"/>
      <c r="N26" s="112"/>
      <c r="O26" s="113"/>
      <c r="P26" s="40"/>
      <c r="Q26" s="112"/>
      <c r="R26" s="112"/>
      <c r="S26" s="112"/>
    </row>
    <row r="27" spans="1:19" s="107" customFormat="1" ht="24" customHeight="1">
      <c r="B27" s="107" t="s">
        <v>24</v>
      </c>
      <c r="G27" s="111">
        <v>16</v>
      </c>
      <c r="H27" s="111"/>
      <c r="I27" s="41">
        <v>81987896.620000005</v>
      </c>
      <c r="J27" s="41">
        <v>110271677.2</v>
      </c>
      <c r="K27" s="41">
        <v>72886519.780000001</v>
      </c>
      <c r="L27" s="41">
        <v>102027787.84</v>
      </c>
      <c r="M27" s="115"/>
      <c r="N27" s="112"/>
      <c r="O27" s="113"/>
      <c r="P27" s="40"/>
      <c r="Q27" s="112"/>
      <c r="S27" s="112"/>
    </row>
    <row r="28" spans="1:19" s="107" customFormat="1" ht="24" customHeight="1">
      <c r="B28" s="107" t="s">
        <v>88</v>
      </c>
      <c r="G28" s="111">
        <v>9.3000000000000007</v>
      </c>
      <c r="H28" s="111"/>
      <c r="I28" s="41">
        <v>228750000</v>
      </c>
      <c r="J28" s="41">
        <v>282500000</v>
      </c>
      <c r="K28" s="41">
        <v>228750000</v>
      </c>
      <c r="L28" s="41">
        <v>282500000</v>
      </c>
      <c r="M28" s="115"/>
      <c r="N28" s="112"/>
      <c r="O28" s="113"/>
      <c r="P28" s="40"/>
      <c r="Q28" s="112"/>
      <c r="S28" s="112"/>
    </row>
    <row r="29" spans="1:19" s="107" customFormat="1" ht="24" customHeight="1">
      <c r="B29" s="107" t="s">
        <v>25</v>
      </c>
      <c r="G29" s="108">
        <v>17</v>
      </c>
      <c r="H29" s="108"/>
      <c r="I29" s="40">
        <v>16039885.060000001</v>
      </c>
      <c r="J29" s="40">
        <v>6662484.0800000001</v>
      </c>
      <c r="K29" s="40">
        <v>13896435.66</v>
      </c>
      <c r="L29" s="40">
        <v>1135434.78</v>
      </c>
      <c r="M29" s="115"/>
      <c r="N29" s="112"/>
      <c r="O29" s="113"/>
      <c r="P29" s="40"/>
      <c r="Q29" s="112"/>
      <c r="S29" s="112"/>
    </row>
    <row r="30" spans="1:19" s="107" customFormat="1" ht="24" customHeight="1">
      <c r="C30" s="107" t="s">
        <v>92</v>
      </c>
      <c r="G30" s="171"/>
      <c r="H30" s="108"/>
      <c r="I30" s="116">
        <f>SUM(I20:I29)</f>
        <v>3567927345.2099996</v>
      </c>
      <c r="J30" s="116">
        <f>SUM(J20:J29)</f>
        <v>3667148616.1699996</v>
      </c>
      <c r="K30" s="116">
        <f>SUM(K20:K29)</f>
        <v>3439317008.5700006</v>
      </c>
      <c r="L30" s="116">
        <f>SUM(L20:L29)</f>
        <v>3472854592.8800001</v>
      </c>
      <c r="M30" s="117"/>
      <c r="N30" s="112"/>
      <c r="O30" s="113"/>
      <c r="P30" s="40"/>
      <c r="Q30" s="112"/>
    </row>
    <row r="31" spans="1:19" s="107" customFormat="1" ht="25.5" customHeight="1" thickBot="1">
      <c r="D31" s="107" t="s">
        <v>93</v>
      </c>
      <c r="G31" s="171"/>
      <c r="H31" s="108"/>
      <c r="I31" s="118">
        <f>+I18+I30</f>
        <v>4293445511.7499995</v>
      </c>
      <c r="J31" s="118">
        <f>+J18+J30</f>
        <v>4401228213.0199995</v>
      </c>
      <c r="K31" s="118">
        <f>+K18+K30</f>
        <v>4063787172.3500009</v>
      </c>
      <c r="L31" s="118">
        <f>+L18+L30</f>
        <v>4091788438.9300003</v>
      </c>
      <c r="M31" s="117"/>
      <c r="N31" s="112"/>
      <c r="O31" s="113"/>
      <c r="P31" s="40"/>
      <c r="Q31" s="112"/>
    </row>
    <row r="32" spans="1:19" s="107" customFormat="1" ht="23" thickTop="1">
      <c r="G32" s="171"/>
      <c r="H32" s="108"/>
      <c r="I32" s="39"/>
      <c r="J32" s="39"/>
      <c r="K32" s="39"/>
      <c r="L32" s="39"/>
      <c r="N32" s="112"/>
      <c r="O32" s="113"/>
      <c r="P32" s="40"/>
      <c r="Q32" s="112"/>
    </row>
    <row r="33" spans="1:21" s="107" customFormat="1">
      <c r="G33" s="171"/>
      <c r="H33" s="108"/>
      <c r="I33" s="39"/>
      <c r="J33" s="39"/>
      <c r="K33" s="39"/>
      <c r="L33" s="39"/>
      <c r="N33" s="112"/>
      <c r="O33" s="113"/>
      <c r="P33" s="40"/>
      <c r="Q33" s="112"/>
    </row>
    <row r="34" spans="1:21" s="107" customFormat="1">
      <c r="G34" s="171"/>
      <c r="H34" s="108"/>
      <c r="I34" s="39"/>
      <c r="J34" s="39"/>
      <c r="K34" s="39"/>
      <c r="L34" s="39"/>
      <c r="N34" s="112"/>
      <c r="O34" s="113"/>
      <c r="P34" s="40"/>
      <c r="Q34" s="112"/>
    </row>
    <row r="35" spans="1:21" s="107" customFormat="1">
      <c r="G35" s="171"/>
      <c r="H35" s="108"/>
      <c r="I35" s="39"/>
      <c r="J35" s="39"/>
      <c r="K35" s="39"/>
      <c r="L35" s="39"/>
      <c r="N35" s="112"/>
      <c r="O35" s="113"/>
      <c r="P35" s="40"/>
      <c r="Q35" s="112"/>
    </row>
    <row r="36" spans="1:21" s="107" customFormat="1">
      <c r="G36" s="171"/>
      <c r="H36" s="108"/>
      <c r="I36" s="39"/>
      <c r="J36" s="39"/>
      <c r="K36" s="39"/>
      <c r="L36" s="39"/>
      <c r="N36" s="112"/>
      <c r="O36" s="113"/>
      <c r="P36" s="40"/>
      <c r="Q36" s="112"/>
    </row>
    <row r="37" spans="1:21" s="107" customFormat="1">
      <c r="G37" s="171"/>
      <c r="H37" s="108"/>
      <c r="I37" s="39"/>
      <c r="J37" s="39"/>
      <c r="K37" s="39"/>
      <c r="L37" s="39"/>
      <c r="N37" s="112"/>
      <c r="O37" s="113"/>
      <c r="P37" s="40"/>
      <c r="Q37" s="112"/>
    </row>
    <row r="38" spans="1:21" s="107" customFormat="1">
      <c r="G38" s="171"/>
      <c r="H38" s="108"/>
      <c r="I38" s="39"/>
      <c r="J38" s="39"/>
      <c r="K38" s="39"/>
      <c r="L38" s="39"/>
      <c r="N38" s="112"/>
      <c r="O38" s="113"/>
      <c r="P38" s="40"/>
      <c r="Q38" s="112"/>
    </row>
    <row r="39" spans="1:21" s="107" customFormat="1" ht="24.75" customHeight="1">
      <c r="B39" s="122" t="s">
        <v>7</v>
      </c>
      <c r="G39" s="171"/>
      <c r="H39" s="108"/>
      <c r="I39" s="39"/>
      <c r="J39" s="39"/>
      <c r="K39" s="39"/>
      <c r="L39" s="39"/>
      <c r="N39" s="112"/>
      <c r="O39" s="113"/>
      <c r="P39" s="40"/>
      <c r="Q39" s="112"/>
    </row>
    <row r="40" spans="1:21" s="107" customFormat="1" ht="24.75" customHeight="1">
      <c r="A40" s="107" t="s">
        <v>94</v>
      </c>
      <c r="G40" s="171"/>
      <c r="H40" s="108"/>
      <c r="I40" s="39"/>
      <c r="J40" s="39"/>
      <c r="K40" s="39"/>
      <c r="L40" s="39"/>
      <c r="N40" s="112"/>
      <c r="O40" s="113"/>
      <c r="P40" s="40"/>
      <c r="Q40" s="112"/>
    </row>
    <row r="41" spans="1:21" s="107" customFormat="1" ht="24.75" customHeight="1">
      <c r="B41" s="119" t="s">
        <v>26</v>
      </c>
      <c r="D41" s="119"/>
      <c r="G41" s="111">
        <v>18</v>
      </c>
      <c r="H41" s="111"/>
      <c r="I41" s="39">
        <v>462450000</v>
      </c>
      <c r="J41" s="39">
        <v>475000000</v>
      </c>
      <c r="K41" s="39">
        <v>412450000</v>
      </c>
      <c r="L41" s="39">
        <v>475000000</v>
      </c>
      <c r="M41" s="115"/>
      <c r="N41" s="112"/>
      <c r="O41" s="113"/>
      <c r="P41" s="40"/>
      <c r="Q41" s="112"/>
      <c r="S41" s="112"/>
    </row>
    <row r="42" spans="1:21" s="107" customFormat="1" ht="24.75" customHeight="1">
      <c r="B42" s="114" t="s">
        <v>27</v>
      </c>
      <c r="G42" s="111">
        <v>19</v>
      </c>
      <c r="H42" s="111"/>
      <c r="I42" s="39">
        <v>360275755.78000009</v>
      </c>
      <c r="J42" s="39">
        <v>395217170.77999997</v>
      </c>
      <c r="K42" s="39">
        <v>317492871.42000002</v>
      </c>
      <c r="L42" s="39">
        <v>319283752.84999996</v>
      </c>
      <c r="M42" s="115"/>
      <c r="N42" s="112"/>
      <c r="O42" s="113"/>
      <c r="P42" s="40"/>
      <c r="Q42" s="112"/>
      <c r="R42" s="112"/>
      <c r="S42" s="112"/>
      <c r="U42" s="112"/>
    </row>
    <row r="43" spans="1:21" s="107" customFormat="1" ht="24.75" customHeight="1">
      <c r="B43" s="114" t="s">
        <v>28</v>
      </c>
      <c r="G43" s="111">
        <v>20</v>
      </c>
      <c r="H43" s="111"/>
      <c r="I43" s="39">
        <v>193601576.92000002</v>
      </c>
      <c r="J43" s="39">
        <v>162900000</v>
      </c>
      <c r="K43" s="39">
        <v>193601576.92000002</v>
      </c>
      <c r="L43" s="39">
        <v>162900000</v>
      </c>
      <c r="M43" s="115"/>
      <c r="N43" s="112"/>
      <c r="O43" s="113"/>
      <c r="P43" s="40"/>
      <c r="Q43" s="112"/>
      <c r="R43" s="112"/>
      <c r="S43" s="112"/>
      <c r="U43" s="112"/>
    </row>
    <row r="44" spans="1:21" s="107" customFormat="1" ht="23.15" customHeight="1">
      <c r="B44" s="107" t="s">
        <v>29</v>
      </c>
      <c r="G44" s="111">
        <v>21</v>
      </c>
      <c r="H44" s="111"/>
      <c r="I44" s="39">
        <v>1780695.0699999998</v>
      </c>
      <c r="J44" s="39">
        <v>1688946.1099999999</v>
      </c>
      <c r="K44" s="39">
        <v>183970.59000000003</v>
      </c>
      <c r="L44" s="39">
        <v>25358.78</v>
      </c>
      <c r="M44" s="115"/>
      <c r="N44" s="112"/>
      <c r="O44" s="113"/>
      <c r="P44" s="40"/>
      <c r="Q44" s="112"/>
      <c r="S44" s="112"/>
    </row>
    <row r="45" spans="1:21" s="107" customFormat="1" ht="25.5" customHeight="1">
      <c r="C45" s="107" t="s">
        <v>96</v>
      </c>
      <c r="G45" s="171"/>
      <c r="H45" s="108"/>
      <c r="I45" s="116">
        <f>SUM(I41:I44)</f>
        <v>1018108027.7700001</v>
      </c>
      <c r="J45" s="116">
        <f>SUM(J41:J44)</f>
        <v>1034806116.89</v>
      </c>
      <c r="K45" s="116">
        <f>SUM(K41:K44)</f>
        <v>923728418.93000019</v>
      </c>
      <c r="L45" s="116">
        <f>SUM(L41:L44)</f>
        <v>957209111.62999988</v>
      </c>
      <c r="M45" s="117"/>
      <c r="N45" s="112"/>
      <c r="O45" s="113"/>
      <c r="P45" s="40"/>
      <c r="Q45" s="112"/>
      <c r="U45" s="112"/>
    </row>
    <row r="46" spans="1:21" s="107" customFormat="1" ht="25.5" customHeight="1">
      <c r="A46" s="107" t="s">
        <v>95</v>
      </c>
      <c r="G46" s="171"/>
      <c r="H46" s="108"/>
      <c r="I46" s="40"/>
      <c r="J46" s="40"/>
      <c r="K46" s="40"/>
      <c r="L46" s="40"/>
      <c r="N46" s="112"/>
      <c r="O46" s="113"/>
      <c r="P46" s="40"/>
      <c r="Q46" s="112"/>
    </row>
    <row r="47" spans="1:21" s="107" customFormat="1" ht="25.5" customHeight="1">
      <c r="B47" s="107" t="s">
        <v>30</v>
      </c>
      <c r="G47" s="111">
        <v>20</v>
      </c>
      <c r="H47" s="108"/>
      <c r="I47" s="40">
        <v>747753601.66999996</v>
      </c>
      <c r="J47" s="40">
        <v>950350000</v>
      </c>
      <c r="K47" s="40">
        <v>747753601.66999996</v>
      </c>
      <c r="L47" s="40">
        <v>950350000</v>
      </c>
      <c r="N47" s="112"/>
      <c r="O47" s="113"/>
      <c r="P47" s="40"/>
      <c r="Q47" s="112"/>
    </row>
    <row r="48" spans="1:21" s="107" customFormat="1" ht="25.5" customHeight="1">
      <c r="B48" s="107" t="s">
        <v>31</v>
      </c>
      <c r="G48" s="111">
        <v>21</v>
      </c>
      <c r="H48" s="111"/>
      <c r="I48" s="40">
        <v>6592265.6199999973</v>
      </c>
      <c r="J48" s="40">
        <v>7881484.8100000005</v>
      </c>
      <c r="K48" s="40">
        <v>10235740.390000001</v>
      </c>
      <c r="L48" s="40">
        <v>0</v>
      </c>
      <c r="N48" s="112"/>
      <c r="O48" s="113"/>
      <c r="P48" s="40"/>
      <c r="Q48" s="112"/>
      <c r="S48" s="112"/>
    </row>
    <row r="49" spans="1:19" s="107" customFormat="1" ht="25.5" hidden="1" customHeight="1">
      <c r="B49" s="107" t="s">
        <v>167</v>
      </c>
      <c r="G49" s="111">
        <v>16</v>
      </c>
      <c r="H49" s="111"/>
      <c r="I49" s="40">
        <v>0</v>
      </c>
      <c r="J49" s="40">
        <v>0</v>
      </c>
      <c r="K49" s="40">
        <v>0</v>
      </c>
      <c r="L49" s="40">
        <v>0</v>
      </c>
      <c r="N49" s="112"/>
      <c r="O49" s="113"/>
      <c r="P49" s="40"/>
      <c r="Q49" s="112"/>
      <c r="S49" s="112"/>
    </row>
    <row r="50" spans="1:19" s="107" customFormat="1" ht="25.5" customHeight="1">
      <c r="B50" s="107" t="s">
        <v>32</v>
      </c>
      <c r="G50" s="111">
        <v>22</v>
      </c>
      <c r="H50" s="111"/>
      <c r="I50" s="40">
        <v>67649172.390000001</v>
      </c>
      <c r="J50" s="40">
        <v>61182910.270000003</v>
      </c>
      <c r="K50" s="40">
        <v>60761974.689999998</v>
      </c>
      <c r="L50" s="40">
        <v>55615357.450000003</v>
      </c>
      <c r="N50" s="112"/>
      <c r="O50" s="113"/>
      <c r="P50" s="40"/>
      <c r="Q50" s="112"/>
      <c r="S50" s="112"/>
    </row>
    <row r="51" spans="1:19" s="107" customFormat="1" ht="25.5" customHeight="1">
      <c r="B51" s="107" t="s">
        <v>33</v>
      </c>
      <c r="F51" s="114"/>
      <c r="G51" s="108">
        <v>23</v>
      </c>
      <c r="H51" s="108"/>
      <c r="I51" s="40">
        <v>200060</v>
      </c>
      <c r="J51" s="40">
        <v>16658713.82</v>
      </c>
      <c r="K51" s="40">
        <v>200000</v>
      </c>
      <c r="L51" s="40">
        <v>200000</v>
      </c>
      <c r="N51" s="112"/>
      <c r="O51" s="113"/>
      <c r="P51" s="40"/>
      <c r="Q51" s="112"/>
      <c r="S51" s="112"/>
    </row>
    <row r="52" spans="1:19" s="107" customFormat="1" ht="25.5" customHeight="1">
      <c r="C52" s="107" t="s">
        <v>97</v>
      </c>
      <c r="G52" s="171"/>
      <c r="H52" s="108"/>
      <c r="I52" s="116">
        <f>SUM(I47:I51)</f>
        <v>822195099.67999995</v>
      </c>
      <c r="J52" s="116">
        <f>SUM(J47:J51)</f>
        <v>1036073108.9</v>
      </c>
      <c r="K52" s="116">
        <f>SUM(K47:K51)</f>
        <v>818951316.75</v>
      </c>
      <c r="L52" s="116">
        <f>SUM(L47:L51)</f>
        <v>1006165357.45</v>
      </c>
      <c r="M52" s="117"/>
      <c r="N52" s="112"/>
      <c r="O52" s="113"/>
      <c r="P52" s="40"/>
      <c r="Q52" s="112"/>
    </row>
    <row r="53" spans="1:19" s="107" customFormat="1" ht="25.5" customHeight="1">
      <c r="D53" s="107" t="s">
        <v>98</v>
      </c>
      <c r="G53" s="171"/>
      <c r="H53" s="108"/>
      <c r="I53" s="116">
        <f>+I52+I45</f>
        <v>1840303127.45</v>
      </c>
      <c r="J53" s="116">
        <f>+J52+J45</f>
        <v>2070879225.79</v>
      </c>
      <c r="K53" s="116">
        <f>+K52+K45</f>
        <v>1742679735.6800003</v>
      </c>
      <c r="L53" s="116">
        <f>+L52+L45</f>
        <v>1963374469.0799999</v>
      </c>
      <c r="M53" s="117"/>
      <c r="N53" s="112"/>
      <c r="O53" s="113"/>
      <c r="P53" s="40"/>
      <c r="Q53" s="112"/>
    </row>
    <row r="54" spans="1:19" s="107" customFormat="1" ht="26.15" customHeight="1">
      <c r="A54" s="107" t="s">
        <v>99</v>
      </c>
      <c r="G54" s="171"/>
      <c r="H54" s="108"/>
      <c r="I54" s="39"/>
      <c r="J54" s="39"/>
      <c r="K54" s="39"/>
      <c r="L54" s="39"/>
      <c r="N54" s="112"/>
      <c r="O54" s="113"/>
      <c r="P54" s="40"/>
      <c r="Q54" s="112"/>
    </row>
    <row r="55" spans="1:19" s="107" customFormat="1" ht="24" customHeight="1">
      <c r="B55" s="107" t="s">
        <v>34</v>
      </c>
      <c r="G55" s="111">
        <v>24</v>
      </c>
      <c r="H55" s="111"/>
      <c r="I55" s="39"/>
      <c r="J55" s="39"/>
      <c r="K55" s="39"/>
      <c r="L55" s="39"/>
      <c r="N55" s="112"/>
      <c r="O55" s="113"/>
      <c r="P55" s="40"/>
      <c r="Q55" s="112"/>
    </row>
    <row r="56" spans="1:19" s="107" customFormat="1" ht="24" customHeight="1">
      <c r="C56" s="107" t="s">
        <v>168</v>
      </c>
      <c r="G56" s="171"/>
      <c r="H56" s="108"/>
      <c r="I56" s="39"/>
      <c r="J56" s="39"/>
      <c r="K56" s="39"/>
      <c r="L56" s="39"/>
      <c r="N56" s="112"/>
      <c r="O56" s="113"/>
      <c r="P56" s="40"/>
      <c r="Q56" s="112"/>
    </row>
    <row r="57" spans="1:19" s="107" customFormat="1" ht="24" customHeight="1">
      <c r="D57" s="107" t="s">
        <v>169</v>
      </c>
      <c r="G57" s="108"/>
      <c r="H57" s="108"/>
      <c r="I57" s="47">
        <v>300000000</v>
      </c>
      <c r="J57" s="47">
        <v>300000000</v>
      </c>
      <c r="K57" s="47">
        <v>300000000</v>
      </c>
      <c r="L57" s="47">
        <v>300000000</v>
      </c>
      <c r="N57" s="112"/>
      <c r="O57" s="113"/>
      <c r="P57" s="40"/>
      <c r="Q57" s="112"/>
    </row>
    <row r="58" spans="1:19" s="107" customFormat="1" ht="24" customHeight="1">
      <c r="C58" s="107" t="s">
        <v>170</v>
      </c>
      <c r="G58" s="171"/>
      <c r="H58" s="108"/>
      <c r="I58" s="40"/>
      <c r="J58" s="40"/>
      <c r="K58" s="40"/>
      <c r="L58" s="40"/>
      <c r="N58" s="112"/>
      <c r="O58" s="113"/>
      <c r="P58" s="40"/>
      <c r="Q58" s="112"/>
    </row>
    <row r="59" spans="1:19" s="107" customFormat="1" ht="24" customHeight="1">
      <c r="D59" s="107" t="s">
        <v>171</v>
      </c>
      <c r="G59" s="171"/>
      <c r="H59" s="108"/>
      <c r="I59" s="40">
        <f>+'CE-Conso'!E31</f>
        <v>300000000</v>
      </c>
      <c r="J59" s="40">
        <v>300000000</v>
      </c>
      <c r="K59" s="40">
        <f>+'CE-Separate'!E28</f>
        <v>300000000</v>
      </c>
      <c r="L59" s="40">
        <f>+'CE-Separate'!E21</f>
        <v>300000000</v>
      </c>
      <c r="N59" s="112"/>
      <c r="O59" s="113"/>
      <c r="P59" s="40"/>
      <c r="Q59" s="112"/>
    </row>
    <row r="60" spans="1:19" s="107" customFormat="1" ht="24" customHeight="1">
      <c r="B60" s="107" t="s">
        <v>35</v>
      </c>
      <c r="G60" s="189">
        <v>24</v>
      </c>
      <c r="H60" s="108"/>
      <c r="I60" s="40">
        <f>+'CE-Conso'!F31</f>
        <v>1092894156.6300001</v>
      </c>
      <c r="J60" s="40">
        <v>1092894156.6300001</v>
      </c>
      <c r="K60" s="40">
        <f>+'CE-Separate'!F28</f>
        <v>1092894156.6300001</v>
      </c>
      <c r="L60" s="40">
        <v>1092894156.6300001</v>
      </c>
      <c r="N60" s="112"/>
      <c r="O60" s="113"/>
      <c r="P60" s="40"/>
      <c r="Q60" s="112"/>
    </row>
    <row r="61" spans="1:19" s="107" customFormat="1" ht="24" customHeight="1">
      <c r="B61" s="107" t="s">
        <v>36</v>
      </c>
      <c r="G61" s="171"/>
      <c r="H61" s="108"/>
      <c r="I61" s="40">
        <f>+'CE-Conso'!G31</f>
        <v>-353425896.88</v>
      </c>
      <c r="J61" s="40">
        <f>+'CE-Conso'!G23</f>
        <v>-353425896.88</v>
      </c>
      <c r="K61" s="40">
        <v>0</v>
      </c>
      <c r="L61" s="40">
        <v>0</v>
      </c>
      <c r="N61" s="112"/>
      <c r="O61" s="113"/>
      <c r="P61" s="40"/>
      <c r="Q61" s="112"/>
    </row>
    <row r="62" spans="1:19" s="107" customFormat="1" ht="21" customHeight="1">
      <c r="B62" s="107" t="s">
        <v>37</v>
      </c>
      <c r="G62" s="171"/>
      <c r="H62" s="108"/>
      <c r="I62" s="40"/>
      <c r="J62" s="40"/>
      <c r="K62" s="40"/>
      <c r="L62" s="40"/>
      <c r="N62" s="112"/>
      <c r="O62" s="113"/>
      <c r="P62" s="40"/>
      <c r="Q62" s="112"/>
    </row>
    <row r="63" spans="1:19" s="107" customFormat="1" ht="21" customHeight="1">
      <c r="C63" s="107" t="s">
        <v>11</v>
      </c>
      <c r="G63" s="171"/>
      <c r="H63" s="108"/>
      <c r="I63" s="39"/>
      <c r="J63" s="39"/>
      <c r="K63" s="39"/>
      <c r="L63" s="39"/>
      <c r="N63" s="112"/>
      <c r="O63" s="113"/>
      <c r="P63" s="40"/>
      <c r="Q63" s="112"/>
    </row>
    <row r="64" spans="1:19" s="107" customFormat="1" ht="21" customHeight="1">
      <c r="B64" s="107" t="s">
        <v>0</v>
      </c>
      <c r="D64" s="107" t="s">
        <v>172</v>
      </c>
      <c r="G64" s="108">
        <v>25</v>
      </c>
      <c r="H64" s="108"/>
      <c r="I64" s="40">
        <f>+'CE-Conso'!H31</f>
        <v>30000000</v>
      </c>
      <c r="J64" s="40">
        <v>29999999.999999996</v>
      </c>
      <c r="K64" s="40">
        <f>+'CE-Separate'!G28</f>
        <v>30000000</v>
      </c>
      <c r="L64" s="40">
        <v>30000000</v>
      </c>
      <c r="N64" s="112"/>
      <c r="O64" s="113"/>
      <c r="P64" s="40"/>
      <c r="Q64" s="112"/>
    </row>
    <row r="65" spans="2:17" s="107" customFormat="1" ht="21" customHeight="1">
      <c r="D65" s="107" t="s">
        <v>173</v>
      </c>
      <c r="G65" s="108">
        <v>26</v>
      </c>
      <c r="H65" s="108"/>
      <c r="I65" s="40">
        <f>+'CE-Conso'!I31</f>
        <v>149241510</v>
      </c>
      <c r="J65" s="40">
        <f>+'CE-Conso'!I23</f>
        <v>170917510</v>
      </c>
      <c r="K65" s="40">
        <f>+'CE-Separate'!H28</f>
        <v>149241510</v>
      </c>
      <c r="L65" s="40">
        <f>+'CE-Separate'!H21</f>
        <v>170917510</v>
      </c>
      <c r="N65" s="112"/>
      <c r="O65" s="113"/>
      <c r="P65" s="40"/>
      <c r="Q65" s="112"/>
    </row>
    <row r="66" spans="2:17" s="107" customFormat="1" ht="24" customHeight="1">
      <c r="C66" s="107" t="s">
        <v>137</v>
      </c>
      <c r="G66" s="108"/>
      <c r="H66" s="108"/>
      <c r="I66" s="40">
        <f>+'CE-Conso'!J31</f>
        <v>1192311637.2999997</v>
      </c>
      <c r="J66" s="40">
        <f>+'CE-Conso'!J23</f>
        <v>1021442095.1999999</v>
      </c>
      <c r="K66" s="40">
        <f>+'CE-Separate'!I28</f>
        <v>992902320.26000011</v>
      </c>
      <c r="L66" s="40">
        <f>+'CE-Separate'!I21</f>
        <v>761551670.31000018</v>
      </c>
      <c r="N66" s="112"/>
      <c r="O66" s="113"/>
      <c r="P66" s="40"/>
      <c r="Q66" s="112"/>
    </row>
    <row r="67" spans="2:17" s="107" customFormat="1" ht="24" customHeight="1">
      <c r="B67" s="107" t="s">
        <v>38</v>
      </c>
      <c r="G67" s="108">
        <v>26</v>
      </c>
      <c r="H67" s="108"/>
      <c r="I67" s="40">
        <f>+'CE-Conso'!K31</f>
        <v>-149241510</v>
      </c>
      <c r="J67" s="40">
        <f>+'CE-Conso'!K23</f>
        <v>-170917510</v>
      </c>
      <c r="K67" s="40">
        <f>+'CE-Separate'!J28</f>
        <v>-149241510</v>
      </c>
      <c r="L67" s="40">
        <f>+'CE-Separate'!J21</f>
        <v>-170917510</v>
      </c>
      <c r="M67" s="40"/>
      <c r="N67" s="112"/>
      <c r="O67" s="113"/>
      <c r="P67" s="40"/>
      <c r="Q67" s="112"/>
    </row>
    <row r="68" spans="2:17" s="107" customFormat="1" ht="24" customHeight="1">
      <c r="B68" s="114" t="s">
        <v>39</v>
      </c>
      <c r="G68" s="108"/>
      <c r="H68" s="108"/>
      <c r="I68" s="40">
        <f>'CE-Conso'!L31</f>
        <v>-94689040.219999999</v>
      </c>
      <c r="J68" s="40">
        <f>+'CE-Conso'!L23</f>
        <v>-56031857.090000004</v>
      </c>
      <c r="K68" s="40">
        <f>+'CE-Separate'!K28</f>
        <v>-94689040.219999999</v>
      </c>
      <c r="L68" s="40">
        <f>+'CE-Separate'!K21</f>
        <v>-56031857.090000004</v>
      </c>
      <c r="M68" s="40"/>
      <c r="N68" s="112"/>
      <c r="O68" s="113"/>
      <c r="P68" s="40"/>
      <c r="Q68" s="112"/>
    </row>
    <row r="69" spans="2:17" s="107" customFormat="1" ht="24" customHeight="1">
      <c r="C69" s="120" t="s">
        <v>135</v>
      </c>
      <c r="G69" s="108"/>
      <c r="H69" s="108"/>
      <c r="I69" s="121">
        <f>SUM(I59:I68)</f>
        <v>2167090856.8299999</v>
      </c>
      <c r="J69" s="121">
        <f>SUM(J59:J68)</f>
        <v>2034878497.8599999</v>
      </c>
      <c r="K69" s="121">
        <f>SUM(K59:K68)</f>
        <v>2321107436.6700006</v>
      </c>
      <c r="L69" s="121">
        <f>SUM(L59:L68)</f>
        <v>2128413969.8500006</v>
      </c>
      <c r="M69" s="40"/>
      <c r="N69" s="112"/>
      <c r="O69" s="113"/>
      <c r="P69" s="40"/>
      <c r="Q69" s="112"/>
    </row>
    <row r="70" spans="2:17" s="107" customFormat="1" ht="24" customHeight="1">
      <c r="B70" s="107" t="s">
        <v>40</v>
      </c>
      <c r="G70" s="108">
        <v>11</v>
      </c>
      <c r="H70" s="108"/>
      <c r="I70" s="40">
        <f>+'CE-Conso'!N31</f>
        <v>286051527.46999997</v>
      </c>
      <c r="J70" s="40">
        <f>+'CE-Conso'!N23</f>
        <v>295470489.36999995</v>
      </c>
      <c r="K70" s="40">
        <v>0</v>
      </c>
      <c r="L70" s="40">
        <v>0</v>
      </c>
      <c r="M70" s="40"/>
      <c r="N70" s="112"/>
      <c r="O70" s="113"/>
      <c r="P70" s="40"/>
      <c r="Q70" s="112"/>
    </row>
    <row r="71" spans="2:17" s="107" customFormat="1" ht="25.5" customHeight="1">
      <c r="C71" s="107" t="s">
        <v>100</v>
      </c>
      <c r="G71" s="171"/>
      <c r="H71" s="108"/>
      <c r="I71" s="116">
        <f>SUM(I69:I70)</f>
        <v>2453142384.2999997</v>
      </c>
      <c r="J71" s="116">
        <f>SUM(J69:J70)</f>
        <v>2330348987.23</v>
      </c>
      <c r="K71" s="116">
        <f>SUM(K69:K70)</f>
        <v>2321107436.6700006</v>
      </c>
      <c r="L71" s="116">
        <f>SUM(L69:L70)</f>
        <v>2128413969.8500006</v>
      </c>
      <c r="M71" s="117"/>
      <c r="N71" s="112"/>
      <c r="O71" s="113"/>
      <c r="P71" s="40"/>
      <c r="Q71" s="112"/>
    </row>
    <row r="72" spans="2:17" s="107" customFormat="1" ht="25.5" customHeight="1" thickBot="1">
      <c r="D72" s="107" t="s">
        <v>101</v>
      </c>
      <c r="G72" s="171"/>
      <c r="H72" s="108"/>
      <c r="I72" s="118">
        <f>+I71+I53</f>
        <v>4293445511.75</v>
      </c>
      <c r="J72" s="118">
        <f>+J71+J53</f>
        <v>4401228213.0200005</v>
      </c>
      <c r="K72" s="118">
        <f>+K71+K53</f>
        <v>4063787172.3500009</v>
      </c>
      <c r="L72" s="118">
        <f>+L71+L53</f>
        <v>4091788438.9300003</v>
      </c>
      <c r="M72" s="117"/>
      <c r="N72" s="112"/>
      <c r="O72" s="113"/>
      <c r="P72" s="40"/>
      <c r="Q72" s="112"/>
    </row>
    <row r="73" spans="2:17" ht="27" customHeight="1" thickTop="1"/>
    <row r="74" spans="2:17" ht="27" customHeight="1"/>
    <row r="76" spans="2:17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71" firstPageNumber="6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1D4F-1D5F-4B7D-80FB-602E1269BFD9}">
  <sheetPr>
    <tabColor rgb="FFFFFFCC"/>
  </sheetPr>
  <dimension ref="A1:O88"/>
  <sheetViews>
    <sheetView topLeftCell="A37" zoomScale="70" zoomScaleNormal="70" zoomScaleSheetLayoutView="54" workbookViewId="0">
      <selection activeCell="N14" sqref="N14"/>
    </sheetView>
  </sheetViews>
  <sheetFormatPr defaultColWidth="9.1796875" defaultRowHeight="23"/>
  <cols>
    <col min="1" max="1" width="2.81640625" style="1" customWidth="1"/>
    <col min="2" max="2" width="1.54296875" style="1" customWidth="1"/>
    <col min="3" max="3" width="53.1796875" style="1" customWidth="1"/>
    <col min="4" max="4" width="6.453125" style="174" customWidth="1"/>
    <col min="5" max="5" width="16.54296875" style="79" customWidth="1"/>
    <col min="6" max="6" width="17.54296875" style="3" customWidth="1"/>
    <col min="7" max="7" width="17.54296875" style="79" customWidth="1"/>
    <col min="8" max="8" width="17.7265625" style="3" customWidth="1"/>
    <col min="9" max="9" width="9.453125" style="1" customWidth="1"/>
    <col min="10" max="10" width="14.81640625" style="1" bestFit="1" customWidth="1"/>
    <col min="11" max="16384" width="9.1796875" style="1"/>
  </cols>
  <sheetData>
    <row r="1" spans="1:15" s="5" customFormat="1" ht="28.5" customHeight="1">
      <c r="A1" s="193" t="s">
        <v>1</v>
      </c>
      <c r="B1" s="194"/>
      <c r="C1" s="194"/>
      <c r="D1" s="194"/>
      <c r="E1" s="194"/>
      <c r="F1" s="194"/>
      <c r="G1" s="194"/>
      <c r="H1" s="194"/>
    </row>
    <row r="2" spans="1:15" s="5" customFormat="1">
      <c r="A2" s="194" t="s">
        <v>8</v>
      </c>
      <c r="B2" s="194"/>
      <c r="C2" s="194"/>
      <c r="D2" s="194"/>
      <c r="E2" s="194"/>
      <c r="F2" s="194"/>
      <c r="G2" s="194"/>
      <c r="H2" s="194"/>
    </row>
    <row r="3" spans="1:15" s="5" customFormat="1">
      <c r="A3" s="195" t="s">
        <v>191</v>
      </c>
      <c r="B3" s="195"/>
      <c r="C3" s="195"/>
      <c r="D3" s="195"/>
      <c r="E3" s="195"/>
      <c r="F3" s="195"/>
      <c r="G3" s="195"/>
      <c r="H3" s="195"/>
    </row>
    <row r="4" spans="1:15" s="5" customFormat="1">
      <c r="A4" s="16"/>
      <c r="B4" s="16"/>
      <c r="C4" s="16"/>
      <c r="D4" s="16"/>
      <c r="E4" s="68"/>
      <c r="F4" s="69"/>
      <c r="G4" s="70"/>
      <c r="H4" s="44" t="s">
        <v>141</v>
      </c>
    </row>
    <row r="5" spans="1:15" s="5" customFormat="1">
      <c r="A5" s="15"/>
      <c r="B5" s="15"/>
      <c r="C5" s="15"/>
      <c r="D5" s="15"/>
      <c r="E5" s="192" t="s">
        <v>133</v>
      </c>
      <c r="F5" s="192"/>
      <c r="G5" s="192" t="s">
        <v>134</v>
      </c>
      <c r="H5" s="192"/>
    </row>
    <row r="6" spans="1:15">
      <c r="A6" s="13"/>
      <c r="B6" s="13"/>
      <c r="C6" s="13"/>
      <c r="D6" s="173" t="s">
        <v>3</v>
      </c>
      <c r="E6" s="71" t="s">
        <v>190</v>
      </c>
      <c r="F6" s="71" t="s">
        <v>155</v>
      </c>
      <c r="G6" s="71" t="str">
        <f>+E6</f>
        <v>2025</v>
      </c>
      <c r="H6" s="71" t="str">
        <f>+F6</f>
        <v>2024</v>
      </c>
    </row>
    <row r="7" spans="1:15" ht="6" customHeight="1">
      <c r="C7" s="5"/>
      <c r="E7" s="72"/>
      <c r="F7" s="73"/>
      <c r="G7" s="72"/>
      <c r="H7" s="72"/>
    </row>
    <row r="8" spans="1:15">
      <c r="A8" s="107" t="s">
        <v>102</v>
      </c>
      <c r="E8" s="75"/>
      <c r="F8" s="123"/>
      <c r="G8" s="75"/>
      <c r="H8" s="75"/>
    </row>
    <row r="9" spans="1:15">
      <c r="B9" s="74" t="s">
        <v>41</v>
      </c>
      <c r="D9" s="174">
        <v>36</v>
      </c>
      <c r="E9" s="51">
        <v>2741311584.8800001</v>
      </c>
      <c r="F9" s="51">
        <v>2738579126.5999999</v>
      </c>
      <c r="G9" s="51">
        <v>2389551726.9500003</v>
      </c>
      <c r="H9" s="51">
        <v>2575299212.73</v>
      </c>
      <c r="J9" s="12"/>
      <c r="K9" s="12"/>
      <c r="L9" s="12"/>
      <c r="M9" s="12"/>
      <c r="N9" s="12"/>
      <c r="O9" s="12"/>
    </row>
    <row r="10" spans="1:15">
      <c r="B10" s="74" t="s">
        <v>152</v>
      </c>
      <c r="E10" s="51">
        <v>0</v>
      </c>
      <c r="F10" s="51">
        <v>0</v>
      </c>
      <c r="G10" s="51">
        <v>0</v>
      </c>
      <c r="H10" s="51">
        <v>750000</v>
      </c>
      <c r="J10" s="12"/>
      <c r="K10" s="12"/>
      <c r="L10" s="12"/>
      <c r="M10" s="12"/>
    </row>
    <row r="11" spans="1:15">
      <c r="B11" s="74" t="s">
        <v>42</v>
      </c>
      <c r="E11" s="51">
        <v>2949000.0000000037</v>
      </c>
      <c r="F11" s="51">
        <v>10885600</v>
      </c>
      <c r="G11" s="51">
        <v>34801999.200000003</v>
      </c>
      <c r="H11" s="51">
        <v>106444597.59999999</v>
      </c>
      <c r="I11" s="12"/>
      <c r="J11" s="12"/>
      <c r="K11" s="12"/>
      <c r="L11" s="12"/>
      <c r="M11" s="12"/>
    </row>
    <row r="12" spans="1:15">
      <c r="B12" s="1" t="s">
        <v>43</v>
      </c>
      <c r="E12" s="82">
        <v>28896530.409999989</v>
      </c>
      <c r="F12" s="82">
        <v>26094815.670000009</v>
      </c>
      <c r="G12" s="82">
        <v>31831782.389999993</v>
      </c>
      <c r="H12" s="82">
        <v>28598715.770000007</v>
      </c>
      <c r="J12" s="12"/>
      <c r="K12" s="12"/>
      <c r="L12" s="12"/>
      <c r="M12" s="12"/>
    </row>
    <row r="13" spans="1:15" s="42" customFormat="1">
      <c r="B13" s="42" t="s">
        <v>105</v>
      </c>
      <c r="D13" s="175"/>
      <c r="E13" s="124">
        <f>SUM(E9:E12)</f>
        <v>2773157115.29</v>
      </c>
      <c r="F13" s="124">
        <f>SUM(F9:F12)</f>
        <v>2775559542.27</v>
      </c>
      <c r="G13" s="124">
        <f>SUM(G9:G12)</f>
        <v>2456185508.54</v>
      </c>
      <c r="H13" s="124">
        <f>SUM(H9:H12)</f>
        <v>2711092526.0999999</v>
      </c>
      <c r="J13" s="12"/>
      <c r="K13" s="12"/>
      <c r="L13" s="12"/>
      <c r="M13" s="12"/>
    </row>
    <row r="14" spans="1:15" s="42" customFormat="1">
      <c r="A14" s="42" t="s">
        <v>103</v>
      </c>
      <c r="D14" s="175"/>
      <c r="E14" s="82"/>
      <c r="F14" s="82"/>
      <c r="G14" s="82"/>
      <c r="H14" s="82"/>
      <c r="J14" s="12"/>
      <c r="K14" s="12"/>
      <c r="L14" s="12"/>
      <c r="M14" s="12"/>
    </row>
    <row r="15" spans="1:15" ht="22" customHeight="1">
      <c r="B15" s="74" t="s">
        <v>44</v>
      </c>
      <c r="E15" s="51">
        <v>2072645594.4200001</v>
      </c>
      <c r="F15" s="51">
        <v>1897250625.95</v>
      </c>
      <c r="G15" s="51">
        <v>1784278467.1700001</v>
      </c>
      <c r="H15" s="51">
        <v>1791489544.7399998</v>
      </c>
      <c r="J15" s="12"/>
      <c r="K15" s="12"/>
      <c r="L15" s="12"/>
      <c r="M15" s="12"/>
    </row>
    <row r="16" spans="1:15">
      <c r="B16" s="74" t="s">
        <v>153</v>
      </c>
      <c r="E16" s="51">
        <v>0</v>
      </c>
      <c r="F16" s="51">
        <v>0</v>
      </c>
      <c r="G16" s="51">
        <v>0</v>
      </c>
      <c r="H16" s="51">
        <v>750000</v>
      </c>
      <c r="J16" s="12"/>
      <c r="K16" s="12"/>
      <c r="L16" s="12"/>
      <c r="M16" s="12"/>
    </row>
    <row r="17" spans="1:13">
      <c r="B17" s="1" t="s">
        <v>45</v>
      </c>
      <c r="E17" s="82">
        <v>317261614.19</v>
      </c>
      <c r="F17" s="82">
        <v>345176548.80000001</v>
      </c>
      <c r="G17" s="82">
        <v>220940749.78</v>
      </c>
      <c r="H17" s="82">
        <v>273712414.76999998</v>
      </c>
      <c r="J17" s="12"/>
      <c r="K17" s="12"/>
      <c r="L17" s="12"/>
      <c r="M17" s="12"/>
    </row>
    <row r="18" spans="1:13" s="42" customFormat="1">
      <c r="A18" s="80"/>
      <c r="B18" s="42" t="s">
        <v>104</v>
      </c>
      <c r="D18" s="176"/>
      <c r="E18" s="124">
        <f>SUM(E15:E17)</f>
        <v>2389907208.6100001</v>
      </c>
      <c r="F18" s="124">
        <f>SUM(F15:F17)</f>
        <v>2242427174.75</v>
      </c>
      <c r="G18" s="124">
        <f>SUM(G15:G17)</f>
        <v>2005219216.95</v>
      </c>
      <c r="H18" s="124">
        <f>SUM(H15:H17)</f>
        <v>2065951959.5099998</v>
      </c>
      <c r="J18" s="12"/>
      <c r="K18" s="12"/>
      <c r="L18" s="12"/>
      <c r="M18" s="12"/>
    </row>
    <row r="19" spans="1:13" s="42" customFormat="1">
      <c r="A19" s="107" t="s">
        <v>106</v>
      </c>
      <c r="D19" s="176"/>
      <c r="E19" s="82">
        <f>E13-E18</f>
        <v>383249906.67999983</v>
      </c>
      <c r="F19" s="82">
        <f>F13-F18</f>
        <v>533132367.51999998</v>
      </c>
      <c r="G19" s="82">
        <f>G13-G18</f>
        <v>450966291.58999991</v>
      </c>
      <c r="H19" s="82">
        <f>H13-H18</f>
        <v>645140566.59000015</v>
      </c>
      <c r="J19" s="12"/>
      <c r="K19" s="12"/>
      <c r="L19" s="12"/>
      <c r="M19" s="12"/>
    </row>
    <row r="20" spans="1:13">
      <c r="A20" s="74" t="s">
        <v>46</v>
      </c>
      <c r="D20" s="177">
        <v>27</v>
      </c>
      <c r="E20" s="103">
        <v>57696677</v>
      </c>
      <c r="F20" s="103">
        <v>52667323.340000004</v>
      </c>
      <c r="G20" s="103">
        <v>56606943.850000001</v>
      </c>
      <c r="H20" s="103">
        <v>52942705.260000005</v>
      </c>
      <c r="J20" s="12"/>
      <c r="K20" s="12"/>
      <c r="L20" s="12"/>
      <c r="M20" s="12"/>
    </row>
    <row r="21" spans="1:13" ht="24.75" customHeight="1">
      <c r="A21" s="42" t="s">
        <v>142</v>
      </c>
      <c r="E21" s="82">
        <f>E19-E20</f>
        <v>325553229.67999983</v>
      </c>
      <c r="F21" s="82">
        <f>F19-F20</f>
        <v>480465044.17999995</v>
      </c>
      <c r="G21" s="82">
        <f>G19-G20</f>
        <v>394359347.73999989</v>
      </c>
      <c r="H21" s="82">
        <f>H19-H20</f>
        <v>592197861.33000016</v>
      </c>
      <c r="J21" s="12"/>
      <c r="K21" s="12"/>
      <c r="L21" s="12"/>
      <c r="M21" s="12"/>
    </row>
    <row r="22" spans="1:13" ht="24.75" customHeight="1">
      <c r="A22" s="74" t="s">
        <v>78</v>
      </c>
      <c r="D22" s="178">
        <v>28</v>
      </c>
      <c r="E22" s="82">
        <v>39180848.030000001</v>
      </c>
      <c r="F22" s="82">
        <v>-1952969.17</v>
      </c>
      <c r="G22" s="82">
        <v>38991885.629999995</v>
      </c>
      <c r="H22" s="82">
        <v>-9391274.8300000001</v>
      </c>
      <c r="I22" s="12"/>
      <c r="J22" s="12"/>
      <c r="K22" s="12"/>
      <c r="L22" s="12"/>
      <c r="M22" s="12"/>
    </row>
    <row r="23" spans="1:13" ht="24.75" customHeight="1">
      <c r="A23" s="74" t="s">
        <v>161</v>
      </c>
      <c r="E23" s="125">
        <f>+E21-E22</f>
        <v>286372381.64999986</v>
      </c>
      <c r="F23" s="125">
        <f>+F21-F22</f>
        <v>482418013.34999996</v>
      </c>
      <c r="G23" s="125">
        <f>+G21-G22</f>
        <v>355367462.1099999</v>
      </c>
      <c r="H23" s="125">
        <f>+H21-H22</f>
        <v>601589136.16000021</v>
      </c>
      <c r="J23" s="12"/>
      <c r="K23" s="12"/>
      <c r="L23" s="12"/>
      <c r="M23" s="12"/>
    </row>
    <row r="24" spans="1:13">
      <c r="A24" s="80" t="s">
        <v>162</v>
      </c>
      <c r="D24" s="179"/>
      <c r="E24" s="76"/>
      <c r="F24" s="76"/>
      <c r="G24" s="76"/>
      <c r="H24" s="76"/>
      <c r="J24" s="12"/>
      <c r="K24" s="12"/>
      <c r="L24" s="12"/>
      <c r="M24" s="12"/>
    </row>
    <row r="25" spans="1:13">
      <c r="B25" s="80" t="s">
        <v>131</v>
      </c>
      <c r="C25" s="137"/>
      <c r="D25" s="179"/>
      <c r="E25" s="76"/>
      <c r="F25" s="76"/>
      <c r="G25" s="76"/>
      <c r="H25" s="76"/>
      <c r="J25" s="12"/>
      <c r="K25" s="12"/>
      <c r="L25" s="12"/>
      <c r="M25" s="12"/>
    </row>
    <row r="26" spans="1:13">
      <c r="B26" s="80"/>
      <c r="C26" s="1" t="s">
        <v>148</v>
      </c>
      <c r="D26" s="179"/>
      <c r="E26" s="76"/>
      <c r="F26" s="76"/>
      <c r="G26" s="76"/>
      <c r="H26" s="76"/>
      <c r="J26" s="12"/>
      <c r="K26" s="12"/>
      <c r="L26" s="12"/>
      <c r="M26" s="12"/>
    </row>
    <row r="27" spans="1:13">
      <c r="B27" s="80"/>
      <c r="C27" s="182" t="s">
        <v>132</v>
      </c>
      <c r="D27" s="177"/>
      <c r="E27" s="82">
        <v>-38657183.130000003</v>
      </c>
      <c r="F27" s="82">
        <v>-131394015.49000001</v>
      </c>
      <c r="G27" s="82">
        <v>-38657183.130000003</v>
      </c>
      <c r="H27" s="82">
        <v>-131394015.49000001</v>
      </c>
      <c r="J27" s="12"/>
      <c r="K27" s="12"/>
      <c r="L27" s="12"/>
      <c r="M27" s="12"/>
    </row>
    <row r="28" spans="1:13">
      <c r="A28" s="80"/>
      <c r="B28" s="126"/>
      <c r="C28" s="1" t="s">
        <v>174</v>
      </c>
      <c r="D28" s="179"/>
      <c r="E28" s="82"/>
      <c r="F28" s="82"/>
      <c r="G28" s="82"/>
      <c r="H28" s="82"/>
      <c r="J28" s="12"/>
      <c r="K28" s="12"/>
      <c r="L28" s="12"/>
      <c r="M28" s="12"/>
    </row>
    <row r="29" spans="1:13">
      <c r="A29" s="80"/>
      <c r="B29" s="126"/>
      <c r="C29" s="1" t="s">
        <v>175</v>
      </c>
      <c r="D29" s="179"/>
      <c r="E29" s="103">
        <v>-1103275.6499999999</v>
      </c>
      <c r="F29" s="103">
        <v>282738.1100000001</v>
      </c>
      <c r="G29" s="103">
        <v>-745287.15999999968</v>
      </c>
      <c r="H29" s="103">
        <v>2630363.54</v>
      </c>
      <c r="J29" s="12"/>
      <c r="K29" s="12"/>
      <c r="L29" s="12"/>
      <c r="M29" s="12"/>
    </row>
    <row r="30" spans="1:13" hidden="1">
      <c r="A30" s="80"/>
      <c r="D30" s="179"/>
      <c r="E30" s="82"/>
      <c r="F30" s="82"/>
      <c r="G30" s="82"/>
      <c r="H30" s="82"/>
      <c r="I30" s="182"/>
      <c r="J30" s="12"/>
      <c r="K30" s="12"/>
      <c r="L30" s="12"/>
      <c r="M30" s="12"/>
    </row>
    <row r="31" spans="1:13">
      <c r="A31" s="80"/>
      <c r="B31" s="126" t="s">
        <v>176</v>
      </c>
      <c r="D31" s="179"/>
      <c r="E31" s="103">
        <f>SUM(E27:E29)</f>
        <v>-39760458.780000001</v>
      </c>
      <c r="F31" s="103">
        <f>SUM(F27:F29)</f>
        <v>-131111277.38000001</v>
      </c>
      <c r="G31" s="103">
        <f>SUM(G27:G29)</f>
        <v>-39402470.289999999</v>
      </c>
      <c r="H31" s="103">
        <f>SUM(H27:H29)</f>
        <v>-128763651.95</v>
      </c>
      <c r="J31" s="12"/>
      <c r="K31" s="12"/>
      <c r="L31" s="12"/>
      <c r="M31" s="12"/>
    </row>
    <row r="32" spans="1:13" s="42" customFormat="1">
      <c r="A32" s="138" t="s">
        <v>156</v>
      </c>
      <c r="C32" s="1"/>
      <c r="D32" s="179"/>
      <c r="E32" s="82">
        <f>+E31</f>
        <v>-39760458.780000001</v>
      </c>
      <c r="F32" s="82">
        <f>+F31</f>
        <v>-131111277.38000001</v>
      </c>
      <c r="G32" s="82">
        <f>+G31</f>
        <v>-39402470.289999999</v>
      </c>
      <c r="H32" s="82">
        <f>+H31</f>
        <v>-128763651.95</v>
      </c>
      <c r="J32" s="12"/>
      <c r="K32" s="12"/>
      <c r="L32" s="12"/>
      <c r="M32" s="12"/>
    </row>
    <row r="33" spans="1:13" ht="23.5" thickBot="1">
      <c r="A33" s="138" t="s">
        <v>157</v>
      </c>
      <c r="E33" s="127">
        <f>+E23+E32</f>
        <v>246611922.86999986</v>
      </c>
      <c r="F33" s="127">
        <f>+F23+F32</f>
        <v>351306735.96999997</v>
      </c>
      <c r="G33" s="127">
        <f>+G23+G32</f>
        <v>315964991.81999987</v>
      </c>
      <c r="H33" s="127">
        <f>+H23+H32</f>
        <v>472825484.21000022</v>
      </c>
      <c r="J33" s="12"/>
      <c r="K33" s="12"/>
      <c r="L33" s="12"/>
      <c r="M33" s="12"/>
    </row>
    <row r="34" spans="1:13" ht="13" customHeight="1" thickTop="1">
      <c r="E34" s="76"/>
      <c r="F34" s="79"/>
      <c r="G34" s="76"/>
      <c r="H34" s="76"/>
      <c r="J34" s="12"/>
      <c r="K34" s="12"/>
      <c r="L34" s="12"/>
      <c r="M34" s="12"/>
    </row>
    <row r="35" spans="1:13">
      <c r="A35" s="139" t="s">
        <v>107</v>
      </c>
      <c r="B35" s="140"/>
      <c r="C35" s="140"/>
      <c r="E35" s="76"/>
      <c r="F35" s="79"/>
      <c r="G35" s="76"/>
      <c r="H35" s="76"/>
      <c r="J35" s="12"/>
      <c r="K35" s="12"/>
      <c r="L35" s="12"/>
      <c r="M35" s="12"/>
    </row>
    <row r="36" spans="1:13">
      <c r="A36" s="141"/>
      <c r="B36" s="142" t="s">
        <v>136</v>
      </c>
      <c r="C36" s="142"/>
      <c r="E36" s="82">
        <f>+E38-E37</f>
        <v>295137839.84999985</v>
      </c>
      <c r="F36" s="82">
        <f t="shared" ref="F36" si="0">+F38-F37</f>
        <v>493038558.90999997</v>
      </c>
      <c r="G36" s="76"/>
      <c r="H36" s="76"/>
      <c r="J36" s="12"/>
      <c r="K36" s="12"/>
      <c r="L36" s="12"/>
      <c r="M36" s="12"/>
    </row>
    <row r="37" spans="1:13">
      <c r="A37" s="141"/>
      <c r="B37" s="142" t="s">
        <v>40</v>
      </c>
      <c r="C37" s="142"/>
      <c r="E37" s="82">
        <v>-8765458.1999999993</v>
      </c>
      <c r="F37" s="82">
        <v>-10620545.559999999</v>
      </c>
      <c r="G37" s="76"/>
      <c r="H37" s="76"/>
      <c r="J37" s="12"/>
      <c r="K37" s="12"/>
      <c r="L37" s="12"/>
      <c r="M37" s="12"/>
    </row>
    <row r="38" spans="1:13" ht="23.5" thickBot="1">
      <c r="A38" s="143"/>
      <c r="B38" s="142"/>
      <c r="C38" s="144" t="s">
        <v>10</v>
      </c>
      <c r="E38" s="127">
        <f>+E23</f>
        <v>286372381.64999986</v>
      </c>
      <c r="F38" s="127">
        <f>+F23</f>
        <v>482418013.34999996</v>
      </c>
      <c r="G38" s="76"/>
      <c r="H38" s="76"/>
      <c r="J38" s="12"/>
      <c r="K38" s="12"/>
      <c r="L38" s="12"/>
      <c r="M38" s="12"/>
    </row>
    <row r="39" spans="1:13" ht="12.65" customHeight="1" thickTop="1">
      <c r="A39" s="145"/>
      <c r="B39" s="140"/>
      <c r="C39" s="140"/>
      <c r="D39" s="140"/>
      <c r="E39" s="82"/>
      <c r="F39" s="79"/>
      <c r="G39" s="76"/>
      <c r="H39" s="76"/>
      <c r="J39" s="12"/>
      <c r="K39" s="12"/>
      <c r="L39" s="12"/>
      <c r="M39" s="12"/>
    </row>
    <row r="40" spans="1:13">
      <c r="A40" s="139" t="s">
        <v>108</v>
      </c>
      <c r="B40" s="140"/>
      <c r="C40" s="140"/>
      <c r="E40" s="82"/>
      <c r="F40" s="79"/>
      <c r="G40" s="76"/>
      <c r="H40" s="76"/>
      <c r="J40" s="12"/>
      <c r="K40" s="12"/>
      <c r="L40" s="12"/>
      <c r="M40" s="12"/>
    </row>
    <row r="41" spans="1:13">
      <c r="A41" s="141"/>
      <c r="B41" s="142" t="s">
        <v>136</v>
      </c>
      <c r="C41" s="142"/>
      <c r="E41" s="82">
        <f>+E43-E42</f>
        <v>255483883.96999985</v>
      </c>
      <c r="F41" s="82">
        <f>+F43-F42</f>
        <v>362217056.66999996</v>
      </c>
      <c r="G41" s="76"/>
      <c r="H41" s="76"/>
      <c r="J41" s="12"/>
      <c r="K41" s="12"/>
      <c r="L41" s="12"/>
      <c r="M41" s="12"/>
    </row>
    <row r="42" spans="1:13">
      <c r="A42" s="141"/>
      <c r="B42" s="142" t="s">
        <v>40</v>
      </c>
      <c r="C42" s="142"/>
      <c r="E42" s="82">
        <v>-8871961.0999999996</v>
      </c>
      <c r="F42" s="82">
        <v>-10910320.699999999</v>
      </c>
      <c r="G42" s="76"/>
      <c r="H42" s="76"/>
      <c r="J42" s="12"/>
      <c r="K42" s="12"/>
      <c r="L42" s="12"/>
      <c r="M42" s="12"/>
    </row>
    <row r="43" spans="1:13" ht="23.5" thickBot="1">
      <c r="A43" s="143"/>
      <c r="B43" s="142"/>
      <c r="C43" s="144" t="s">
        <v>10</v>
      </c>
      <c r="E43" s="127">
        <f>+E33</f>
        <v>246611922.86999986</v>
      </c>
      <c r="F43" s="127">
        <f>+F33</f>
        <v>351306735.96999997</v>
      </c>
      <c r="G43" s="76"/>
      <c r="H43" s="76"/>
      <c r="J43" s="12"/>
      <c r="K43" s="12"/>
      <c r="L43" s="12"/>
      <c r="M43" s="12"/>
    </row>
    <row r="44" spans="1:13" ht="12.65" customHeight="1" thickTop="1">
      <c r="A44" s="146"/>
      <c r="B44" s="140"/>
      <c r="C44" s="140"/>
      <c r="E44" s="77"/>
      <c r="F44" s="78"/>
      <c r="G44" s="77"/>
      <c r="H44" s="77"/>
      <c r="J44" s="12"/>
      <c r="K44" s="12"/>
      <c r="L44" s="12"/>
      <c r="M44" s="12"/>
    </row>
    <row r="45" spans="1:13">
      <c r="A45" s="42" t="s">
        <v>79</v>
      </c>
      <c r="D45" s="177"/>
      <c r="E45" s="38">
        <f>+ROUND(E36/E46,2)</f>
        <v>1.01</v>
      </c>
      <c r="F45" s="38">
        <f>+ROUND(F36/F46,2)</f>
        <v>1.65</v>
      </c>
      <c r="G45" s="38">
        <f>+ROUND(G23/G46,2)</f>
        <v>1.21</v>
      </c>
      <c r="H45" s="38">
        <f>+ROUND(H23/H46,2)</f>
        <v>2.0099999999999998</v>
      </c>
      <c r="J45" s="12"/>
      <c r="K45" s="12"/>
      <c r="L45" s="12"/>
      <c r="M45" s="12"/>
    </row>
    <row r="46" spans="1:13">
      <c r="A46" s="42" t="s">
        <v>183</v>
      </c>
      <c r="D46" s="177"/>
      <c r="E46" s="79">
        <v>293322489.04109597</v>
      </c>
      <c r="F46" s="79">
        <v>299369500</v>
      </c>
      <c r="G46" s="79">
        <v>293322489.04109597</v>
      </c>
      <c r="H46" s="79">
        <v>299369500</v>
      </c>
      <c r="J46" s="12"/>
      <c r="K46" s="12"/>
      <c r="L46" s="12"/>
      <c r="M46" s="12"/>
    </row>
    <row r="47" spans="1:13">
      <c r="A47" s="42"/>
      <c r="D47" s="177"/>
      <c r="E47" s="38"/>
      <c r="F47" s="38"/>
      <c r="G47" s="38"/>
      <c r="H47" s="2"/>
    </row>
    <row r="48" spans="1:13">
      <c r="H48" s="104"/>
    </row>
    <row r="56" spans="1:4" ht="44.25" customHeight="1">
      <c r="D56" s="180"/>
    </row>
    <row r="57" spans="1:4" ht="27" customHeight="1">
      <c r="B57" s="74"/>
      <c r="C57" s="74"/>
      <c r="D57" s="74"/>
    </row>
    <row r="58" spans="1:4" ht="27" customHeight="1">
      <c r="B58" s="74"/>
      <c r="C58" s="74"/>
      <c r="D58" s="74"/>
    </row>
    <row r="59" spans="1:4">
      <c r="A59" s="74"/>
      <c r="B59" s="74"/>
      <c r="C59" s="74"/>
      <c r="D59" s="74"/>
    </row>
    <row r="60" spans="1:4">
      <c r="A60" s="74"/>
      <c r="B60" s="74"/>
      <c r="C60" s="74"/>
      <c r="D60" s="74"/>
    </row>
    <row r="61" spans="1:4">
      <c r="A61" s="74"/>
      <c r="B61" s="74"/>
      <c r="C61" s="74"/>
      <c r="D61" s="74"/>
    </row>
    <row r="62" spans="1:4">
      <c r="A62" s="74"/>
      <c r="B62" s="74"/>
      <c r="C62" s="74"/>
      <c r="D62" s="74"/>
    </row>
    <row r="63" spans="1:4">
      <c r="A63" s="74"/>
      <c r="B63" s="74"/>
      <c r="C63" s="74"/>
      <c r="D63" s="74"/>
    </row>
    <row r="64" spans="1:4">
      <c r="A64" s="74"/>
      <c r="B64" s="74"/>
      <c r="C64" s="74"/>
      <c r="D64" s="74"/>
    </row>
    <row r="65" spans="1:8">
      <c r="A65" s="74"/>
      <c r="B65" s="74"/>
      <c r="C65" s="74"/>
      <c r="D65" s="74"/>
    </row>
    <row r="66" spans="1:8">
      <c r="A66" s="80"/>
      <c r="B66" s="80"/>
      <c r="C66" s="80"/>
      <c r="D66" s="80"/>
    </row>
    <row r="67" spans="1:8">
      <c r="A67" s="80"/>
      <c r="B67" s="80"/>
      <c r="C67" s="80"/>
      <c r="D67" s="80"/>
    </row>
    <row r="68" spans="1:8">
      <c r="A68" s="80"/>
      <c r="B68" s="80"/>
      <c r="C68" s="80"/>
      <c r="D68" s="80"/>
    </row>
    <row r="69" spans="1:8">
      <c r="A69" s="80"/>
      <c r="B69" s="80"/>
      <c r="C69" s="80"/>
      <c r="D69" s="80"/>
    </row>
    <row r="70" spans="1:8">
      <c r="A70" s="80"/>
      <c r="B70" s="80"/>
      <c r="C70" s="80"/>
      <c r="D70" s="80"/>
    </row>
    <row r="71" spans="1:8">
      <c r="A71" s="80"/>
      <c r="B71" s="80"/>
      <c r="C71" s="80"/>
      <c r="D71" s="80"/>
    </row>
    <row r="72" spans="1:8">
      <c r="A72" s="80"/>
      <c r="B72" s="80"/>
      <c r="C72" s="80"/>
      <c r="D72" s="80"/>
    </row>
    <row r="73" spans="1:8">
      <c r="A73" s="80"/>
      <c r="B73" s="80"/>
      <c r="C73" s="80"/>
      <c r="D73" s="80"/>
    </row>
    <row r="74" spans="1:8">
      <c r="A74" s="80"/>
      <c r="B74" s="80"/>
      <c r="C74" s="80"/>
      <c r="D74" s="80"/>
    </row>
    <row r="75" spans="1:8">
      <c r="A75" s="80"/>
      <c r="B75" s="80"/>
      <c r="C75" s="80"/>
      <c r="D75" s="80"/>
    </row>
    <row r="76" spans="1:8">
      <c r="A76" s="80"/>
      <c r="B76" s="80"/>
      <c r="C76" s="80"/>
      <c r="D76" s="80"/>
    </row>
    <row r="77" spans="1:8">
      <c r="A77" s="80"/>
      <c r="B77" s="80"/>
      <c r="C77" s="80"/>
      <c r="D77" s="80"/>
    </row>
    <row r="78" spans="1:8">
      <c r="A78" s="80"/>
      <c r="B78" s="80"/>
      <c r="C78" s="80"/>
      <c r="D78" s="80"/>
      <c r="F78" s="79"/>
      <c r="H78" s="79"/>
    </row>
    <row r="79" spans="1:8">
      <c r="A79" s="80"/>
      <c r="B79" s="80"/>
      <c r="C79" s="80"/>
      <c r="D79" s="80"/>
      <c r="F79" s="79"/>
      <c r="H79" s="79"/>
    </row>
    <row r="80" spans="1:8">
      <c r="A80" s="80"/>
      <c r="B80" s="80"/>
      <c r="C80" s="80"/>
      <c r="D80" s="80"/>
      <c r="F80" s="79"/>
      <c r="H80" s="79"/>
    </row>
    <row r="81" spans="1:8">
      <c r="A81" s="80"/>
      <c r="B81" s="80"/>
      <c r="C81" s="80"/>
      <c r="D81" s="80"/>
      <c r="F81" s="79"/>
      <c r="H81" s="79"/>
    </row>
    <row r="82" spans="1:8">
      <c r="A82" s="80"/>
      <c r="B82" s="80"/>
      <c r="C82" s="80"/>
      <c r="D82" s="80"/>
      <c r="F82" s="79"/>
      <c r="H82" s="79"/>
    </row>
    <row r="83" spans="1:8">
      <c r="A83" s="80"/>
      <c r="B83" s="80"/>
      <c r="C83" s="80"/>
      <c r="D83" s="80"/>
      <c r="F83" s="79"/>
      <c r="H83" s="79"/>
    </row>
    <row r="84" spans="1:8">
      <c r="A84" s="80"/>
      <c r="B84" s="80"/>
      <c r="C84" s="80"/>
      <c r="D84" s="80"/>
      <c r="F84" s="79"/>
      <c r="H84" s="79"/>
    </row>
    <row r="85" spans="1:8">
      <c r="A85" s="80"/>
      <c r="B85" s="80"/>
      <c r="C85" s="80"/>
      <c r="D85" s="80"/>
      <c r="F85" s="79"/>
      <c r="H85" s="79"/>
    </row>
    <row r="86" spans="1:8">
      <c r="A86" s="80"/>
      <c r="B86" s="80"/>
      <c r="C86" s="80"/>
      <c r="D86" s="80"/>
      <c r="F86" s="79"/>
      <c r="H86" s="79"/>
    </row>
    <row r="87" spans="1:8">
      <c r="A87" s="80"/>
      <c r="B87" s="80"/>
      <c r="C87" s="80"/>
      <c r="D87" s="80"/>
      <c r="F87" s="79"/>
      <c r="H87" s="79"/>
    </row>
    <row r="88" spans="1:8">
      <c r="A88" s="80"/>
      <c r="B88" s="80"/>
      <c r="C88" s="80"/>
      <c r="D88" s="80"/>
      <c r="F88" s="79"/>
      <c r="H88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27559055118110237" top="0.86614173228346458" bottom="0.27559055118110237" header="0.39370078740157483" footer="0.27559055118110237"/>
  <pageSetup paperSize="9" scale="74" firstPageNumber="8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AI57"/>
  <sheetViews>
    <sheetView topLeftCell="A7" zoomScale="55" zoomScaleNormal="55" zoomScaleSheetLayoutView="70" workbookViewId="0">
      <selection activeCell="P20" sqref="P20:P32"/>
    </sheetView>
  </sheetViews>
  <sheetFormatPr defaultColWidth="9.1796875" defaultRowHeight="23"/>
  <cols>
    <col min="1" max="1" width="3.1796875" style="83" customWidth="1"/>
    <col min="2" max="2" width="3.54296875" style="83" customWidth="1"/>
    <col min="3" max="3" width="36.1796875" style="83" customWidth="1"/>
    <col min="4" max="4" width="5.90625" style="83" customWidth="1"/>
    <col min="5" max="5" width="15.453125" style="38" bestFit="1" customWidth="1"/>
    <col min="6" max="6" width="16.81640625" style="38" bestFit="1" customWidth="1"/>
    <col min="7" max="7" width="21.7265625" style="38" customWidth="1"/>
    <col min="8" max="8" width="19.54296875" style="38" customWidth="1"/>
    <col min="9" max="9" width="19.453125" style="38" customWidth="1"/>
    <col min="10" max="10" width="17" style="38" customWidth="1"/>
    <col min="11" max="11" width="16.54296875" style="38" customWidth="1"/>
    <col min="12" max="12" width="36.36328125" style="38" customWidth="1"/>
    <col min="13" max="13" width="17" style="38" customWidth="1"/>
    <col min="14" max="14" width="15.54296875" style="38" customWidth="1"/>
    <col min="15" max="15" width="16.453125" style="38" customWidth="1"/>
    <col min="16" max="16" width="17.26953125" style="83" bestFit="1" customWidth="1"/>
    <col min="17" max="17" width="9.1796875" style="83"/>
    <col min="18" max="18" width="14.54296875" style="83" bestFit="1" customWidth="1"/>
    <col min="19" max="16384" width="9.1796875" style="83"/>
  </cols>
  <sheetData>
    <row r="1" spans="1:35" s="84" customFormat="1">
      <c r="A1" s="191" t="s">
        <v>1</v>
      </c>
      <c r="B1" s="191"/>
      <c r="C1" s="191"/>
      <c r="D1" s="191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35" s="84" customFormat="1">
      <c r="A2" s="198" t="s">
        <v>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35" s="84" customFormat="1">
      <c r="A3" s="191" t="s">
        <v>191</v>
      </c>
      <c r="B3" s="191"/>
      <c r="C3" s="191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35" s="84" customFormat="1">
      <c r="A4" s="191" t="s">
        <v>133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35" s="84" customFormat="1">
      <c r="A5" s="86"/>
      <c r="B5" s="86"/>
      <c r="C5" s="86"/>
      <c r="D5" s="86"/>
      <c r="E5" s="50"/>
      <c r="F5" s="50"/>
      <c r="G5" s="50"/>
      <c r="H5" s="50"/>
      <c r="I5" s="50"/>
      <c r="J5" s="50"/>
      <c r="K5" s="50"/>
      <c r="L5" s="50"/>
      <c r="M5" s="50"/>
      <c r="N5" s="50"/>
      <c r="O5" s="44" t="s">
        <v>141</v>
      </c>
    </row>
    <row r="6" spans="1:35">
      <c r="A6" s="87"/>
      <c r="B6" s="87"/>
      <c r="C6" s="87"/>
      <c r="D6" s="87"/>
      <c r="E6" s="88" t="s">
        <v>12</v>
      </c>
      <c r="F6" s="88" t="s">
        <v>128</v>
      </c>
      <c r="G6" s="89" t="s">
        <v>112</v>
      </c>
      <c r="H6" s="196" t="s">
        <v>116</v>
      </c>
      <c r="I6" s="196"/>
      <c r="J6" s="196"/>
      <c r="K6" s="88" t="s">
        <v>38</v>
      </c>
      <c r="L6" s="90" t="s">
        <v>39</v>
      </c>
      <c r="M6" s="91" t="s">
        <v>123</v>
      </c>
      <c r="N6" s="67" t="s">
        <v>126</v>
      </c>
      <c r="O6" s="196" t="s">
        <v>10</v>
      </c>
    </row>
    <row r="7" spans="1:35">
      <c r="E7" s="50" t="s">
        <v>109</v>
      </c>
      <c r="F7" s="50" t="s">
        <v>111</v>
      </c>
      <c r="G7" s="50" t="s">
        <v>113</v>
      </c>
      <c r="H7" s="199"/>
      <c r="I7" s="199"/>
      <c r="J7" s="199"/>
      <c r="K7" s="92"/>
      <c r="L7" s="90" t="s">
        <v>120</v>
      </c>
      <c r="M7" s="66" t="s">
        <v>124</v>
      </c>
      <c r="N7" s="66" t="s">
        <v>127</v>
      </c>
      <c r="O7" s="197"/>
    </row>
    <row r="8" spans="1:35" ht="23.25" customHeight="1">
      <c r="E8" s="50" t="s">
        <v>110</v>
      </c>
      <c r="F8" s="50"/>
      <c r="G8" s="50" t="s">
        <v>114</v>
      </c>
      <c r="H8" s="89" t="s">
        <v>11</v>
      </c>
      <c r="I8" s="89" t="s">
        <v>11</v>
      </c>
      <c r="J8" s="89" t="s">
        <v>137</v>
      </c>
      <c r="K8" s="50"/>
      <c r="L8" s="50" t="s">
        <v>138</v>
      </c>
      <c r="M8" s="66" t="s">
        <v>125</v>
      </c>
      <c r="N8" s="50"/>
      <c r="O8" s="50"/>
    </row>
    <row r="9" spans="1:35" ht="23.25" customHeight="1">
      <c r="E9" s="50"/>
      <c r="F9" s="50"/>
      <c r="G9" s="50" t="s">
        <v>115</v>
      </c>
      <c r="H9" s="50" t="s">
        <v>117</v>
      </c>
      <c r="I9" s="50" t="s">
        <v>118</v>
      </c>
      <c r="J9" s="50"/>
      <c r="K9" s="50"/>
      <c r="L9" s="50" t="s">
        <v>121</v>
      </c>
      <c r="M9" s="50"/>
      <c r="N9" s="50"/>
      <c r="O9" s="50"/>
    </row>
    <row r="10" spans="1:35" ht="23.25" customHeight="1">
      <c r="A10" s="93"/>
      <c r="B10" s="93"/>
      <c r="C10" s="93"/>
      <c r="D10" s="94" t="s">
        <v>3</v>
      </c>
      <c r="E10" s="95"/>
      <c r="F10" s="95"/>
      <c r="G10" s="95"/>
      <c r="H10" s="95"/>
      <c r="I10" s="95" t="s">
        <v>119</v>
      </c>
      <c r="J10" s="95"/>
      <c r="K10" s="95"/>
      <c r="L10" s="95" t="s">
        <v>122</v>
      </c>
      <c r="M10" s="95"/>
      <c r="N10" s="95"/>
      <c r="O10" s="95"/>
    </row>
    <row r="11" spans="1:35" s="185" customFormat="1" ht="22">
      <c r="D11" s="186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</row>
    <row r="12" spans="1:35">
      <c r="A12" s="128" t="s">
        <v>192</v>
      </c>
      <c r="E12" s="147">
        <v>300000000</v>
      </c>
      <c r="F12" s="147">
        <v>1092894156.6300001</v>
      </c>
      <c r="G12" s="147">
        <v>-353281220.69</v>
      </c>
      <c r="H12" s="147">
        <v>30000000</v>
      </c>
      <c r="I12" s="147">
        <v>21676000</v>
      </c>
      <c r="J12" s="147">
        <v>900295358.03999996</v>
      </c>
      <c r="K12" s="147">
        <v>-21676000</v>
      </c>
      <c r="L12" s="147">
        <v>75362158.400000006</v>
      </c>
      <c r="M12" s="147">
        <v>2045270452.3800001</v>
      </c>
      <c r="N12" s="147">
        <v>290484066.27999997</v>
      </c>
      <c r="O12" s="147">
        <f>+M12+N12</f>
        <v>2335754518.6599998</v>
      </c>
      <c r="P12" s="148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</row>
    <row r="13" spans="1:35">
      <c r="A13" s="128" t="s">
        <v>158</v>
      </c>
      <c r="B13" s="128"/>
      <c r="C13" s="128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</row>
    <row r="14" spans="1:35">
      <c r="B14" s="83" t="s">
        <v>14</v>
      </c>
      <c r="D14" s="149">
        <v>30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-223222825</v>
      </c>
      <c r="K14" s="51">
        <v>0</v>
      </c>
      <c r="L14" s="51">
        <v>0</v>
      </c>
      <c r="M14" s="51">
        <f>SUM(E14:L14)</f>
        <v>-223222825</v>
      </c>
      <c r="N14" s="51">
        <v>0</v>
      </c>
      <c r="O14" s="51">
        <f>+M14+N14</f>
        <v>-223222825</v>
      </c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</row>
    <row r="15" spans="1:35">
      <c r="B15" s="185" t="s">
        <v>161</v>
      </c>
      <c r="D15" s="149"/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493038558.90999997</v>
      </c>
      <c r="K15" s="51">
        <v>0</v>
      </c>
      <c r="L15" s="51">
        <v>0</v>
      </c>
      <c r="M15" s="51">
        <f>SUM(E15:L15)</f>
        <v>493038558.90999997</v>
      </c>
      <c r="N15" s="51">
        <v>-10620545.559999999</v>
      </c>
      <c r="O15" s="51">
        <f>+M15+N15</f>
        <v>482418013.34999996</v>
      </c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</row>
    <row r="16" spans="1:35">
      <c r="B16" s="185" t="s">
        <v>199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572513.25</v>
      </c>
      <c r="K16" s="51">
        <v>0</v>
      </c>
      <c r="L16" s="51">
        <v>-131394015.49000001</v>
      </c>
      <c r="M16" s="51">
        <f>SUM(E16:L16)</f>
        <v>-130821502.24000001</v>
      </c>
      <c r="N16" s="51">
        <v>-289775.14</v>
      </c>
      <c r="O16" s="51">
        <f>+M16+N16</f>
        <v>-131111277.38000001</v>
      </c>
      <c r="P16" s="79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</row>
    <row r="17" spans="1:28">
      <c r="B17" s="83" t="s">
        <v>38</v>
      </c>
      <c r="D17" s="149">
        <v>26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-149241510</v>
      </c>
      <c r="L17" s="51">
        <v>0</v>
      </c>
      <c r="M17" s="51">
        <f>SUM(E17:L17)</f>
        <v>-149241510</v>
      </c>
      <c r="N17" s="51">
        <v>0</v>
      </c>
      <c r="O17" s="51">
        <f>+M17+N17</f>
        <v>-149241510</v>
      </c>
      <c r="P17" s="79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</row>
    <row r="18" spans="1:28">
      <c r="B18" s="83" t="s">
        <v>177</v>
      </c>
      <c r="D18" s="149">
        <v>26</v>
      </c>
      <c r="E18" s="147">
        <v>0</v>
      </c>
      <c r="F18" s="147">
        <v>0</v>
      </c>
      <c r="G18" s="147">
        <v>0</v>
      </c>
      <c r="H18" s="147">
        <v>0</v>
      </c>
      <c r="I18" s="147">
        <v>149241510</v>
      </c>
      <c r="J18" s="147">
        <v>-149241510</v>
      </c>
      <c r="K18" s="147">
        <v>0</v>
      </c>
      <c r="L18" s="51">
        <v>0</v>
      </c>
      <c r="M18" s="51">
        <f>SUM(E18:L18)</f>
        <v>0</v>
      </c>
      <c r="N18" s="51">
        <v>0</v>
      </c>
      <c r="O18" s="51">
        <f>+M18+N18</f>
        <v>0</v>
      </c>
      <c r="P18" s="79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</row>
    <row r="19" spans="1:28">
      <c r="B19" s="83" t="s">
        <v>164</v>
      </c>
      <c r="D19" s="105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</row>
    <row r="20" spans="1:28">
      <c r="C20" s="83" t="s">
        <v>186</v>
      </c>
      <c r="D20" s="105"/>
      <c r="E20" s="51">
        <v>0</v>
      </c>
      <c r="F20" s="51">
        <v>0</v>
      </c>
      <c r="G20" s="51">
        <v>-144676.19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f>SUM(E20:L20)</f>
        <v>-144676.19</v>
      </c>
      <c r="N20" s="147">
        <v>17537746.190000001</v>
      </c>
      <c r="O20" s="51">
        <f>+M20+N20</f>
        <v>17393070</v>
      </c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</row>
    <row r="21" spans="1:28">
      <c r="B21" s="83" t="s">
        <v>146</v>
      </c>
      <c r="D21" s="149"/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f>SUM(E21:L21)</f>
        <v>0</v>
      </c>
      <c r="N21" s="147">
        <v>-1641002.4</v>
      </c>
      <c r="O21" s="51">
        <f>+M21+N21</f>
        <v>-1641002.4</v>
      </c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</row>
    <row r="22" spans="1:28">
      <c r="B22" s="83" t="s">
        <v>160</v>
      </c>
      <c r="E22" s="129">
        <f t="shared" ref="E22:O22" si="0">SUM(E14:E21)</f>
        <v>0</v>
      </c>
      <c r="F22" s="129">
        <f t="shared" si="0"/>
        <v>0</v>
      </c>
      <c r="G22" s="129">
        <f t="shared" si="0"/>
        <v>-144676.19</v>
      </c>
      <c r="H22" s="129">
        <f t="shared" si="0"/>
        <v>0</v>
      </c>
      <c r="I22" s="129">
        <f t="shared" si="0"/>
        <v>149241510</v>
      </c>
      <c r="J22" s="129">
        <f t="shared" si="0"/>
        <v>121146737.15999997</v>
      </c>
      <c r="K22" s="129">
        <f t="shared" si="0"/>
        <v>-149241510</v>
      </c>
      <c r="L22" s="129">
        <f t="shared" si="0"/>
        <v>-131394015.49000001</v>
      </c>
      <c r="M22" s="129">
        <f t="shared" si="0"/>
        <v>-10391954.520000042</v>
      </c>
      <c r="N22" s="129">
        <f t="shared" si="0"/>
        <v>4986423.0900000017</v>
      </c>
      <c r="O22" s="129">
        <f t="shared" si="0"/>
        <v>-5405531.4300000463</v>
      </c>
      <c r="P22" s="148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>
      <c r="A23" s="128" t="s">
        <v>159</v>
      </c>
      <c r="B23" s="128"/>
      <c r="C23" s="128"/>
      <c r="E23" s="129">
        <f t="shared" ref="E23:O23" si="1">+E12+E22</f>
        <v>300000000</v>
      </c>
      <c r="F23" s="129">
        <f t="shared" si="1"/>
        <v>1092894156.6300001</v>
      </c>
      <c r="G23" s="129">
        <f t="shared" si="1"/>
        <v>-353425896.88</v>
      </c>
      <c r="H23" s="129">
        <f t="shared" si="1"/>
        <v>30000000</v>
      </c>
      <c r="I23" s="129">
        <f t="shared" si="1"/>
        <v>170917510</v>
      </c>
      <c r="J23" s="129">
        <f t="shared" si="1"/>
        <v>1021442095.1999999</v>
      </c>
      <c r="K23" s="129">
        <f t="shared" si="1"/>
        <v>-170917510</v>
      </c>
      <c r="L23" s="129">
        <f t="shared" si="1"/>
        <v>-56031857.090000004</v>
      </c>
      <c r="M23" s="129">
        <f t="shared" si="1"/>
        <v>2034878497.8600001</v>
      </c>
      <c r="N23" s="129">
        <f t="shared" si="1"/>
        <v>295470489.36999995</v>
      </c>
      <c r="O23" s="129">
        <f t="shared" si="1"/>
        <v>2330348987.23</v>
      </c>
      <c r="P23" s="38"/>
      <c r="Q23" s="97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</row>
    <row r="24" spans="1:28">
      <c r="A24" s="128" t="s">
        <v>158</v>
      </c>
      <c r="B24" s="128"/>
      <c r="C24" s="128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</row>
    <row r="25" spans="1:28">
      <c r="B25" s="83" t="s">
        <v>14</v>
      </c>
      <c r="D25" s="149">
        <v>30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-131939225</v>
      </c>
      <c r="K25" s="51">
        <v>0</v>
      </c>
      <c r="L25" s="51">
        <v>0</v>
      </c>
      <c r="M25" s="51">
        <f>SUM(E25:L25)</f>
        <v>-131939225</v>
      </c>
      <c r="N25" s="51">
        <v>0</v>
      </c>
      <c r="O25" s="147">
        <f>+M25+N25</f>
        <v>-131939225</v>
      </c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</row>
    <row r="26" spans="1:28">
      <c r="B26" s="185" t="s">
        <v>161</v>
      </c>
      <c r="D26" s="149"/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295137839.84999985</v>
      </c>
      <c r="K26" s="51">
        <v>0</v>
      </c>
      <c r="L26" s="51">
        <v>0</v>
      </c>
      <c r="M26" s="51">
        <f>SUM(E26:L26)</f>
        <v>295137839.84999985</v>
      </c>
      <c r="N26" s="51">
        <v>-8765458.1999999993</v>
      </c>
      <c r="O26" s="147">
        <f>+M26+N26</f>
        <v>286372381.64999986</v>
      </c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</row>
    <row r="27" spans="1:28">
      <c r="B27" s="185" t="s">
        <v>199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-996772.74999999953</v>
      </c>
      <c r="K27" s="147">
        <v>0</v>
      </c>
      <c r="L27" s="51">
        <f>+'PL '!E27</f>
        <v>-38657183.130000003</v>
      </c>
      <c r="M27" s="51">
        <f t="shared" ref="M27:M29" si="2">SUM(E27:L27)</f>
        <v>-39653955.880000003</v>
      </c>
      <c r="N27" s="51">
        <v>-106502.9</v>
      </c>
      <c r="O27" s="147">
        <f>+M27+N27</f>
        <v>-39760458.780000001</v>
      </c>
      <c r="P27" s="79"/>
      <c r="Q27" s="97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</row>
    <row r="28" spans="1:28">
      <c r="B28" s="83" t="s">
        <v>194</v>
      </c>
      <c r="D28" s="149">
        <v>26</v>
      </c>
      <c r="E28" s="51">
        <v>0</v>
      </c>
      <c r="F28" s="51">
        <v>0</v>
      </c>
      <c r="G28" s="51">
        <v>0</v>
      </c>
      <c r="H28" s="51">
        <v>0</v>
      </c>
      <c r="I28" s="51">
        <v>-21676000</v>
      </c>
      <c r="J28" s="51">
        <v>8667700</v>
      </c>
      <c r="K28" s="147">
        <v>21676000</v>
      </c>
      <c r="L28" s="51">
        <v>0</v>
      </c>
      <c r="M28" s="51">
        <f t="shared" si="2"/>
        <v>8667700</v>
      </c>
      <c r="N28" s="51">
        <v>0</v>
      </c>
      <c r="O28" s="147">
        <f>+M28+N28</f>
        <v>8667700</v>
      </c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</row>
    <row r="29" spans="1:28">
      <c r="B29" s="83" t="s">
        <v>146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f t="shared" si="2"/>
        <v>0</v>
      </c>
      <c r="N29" s="51">
        <v>-547000.80000000005</v>
      </c>
      <c r="O29" s="147">
        <f>+M29+N29</f>
        <v>-547000.80000000005</v>
      </c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</row>
    <row r="30" spans="1:28">
      <c r="B30" s="83" t="s">
        <v>160</v>
      </c>
      <c r="E30" s="129">
        <f t="shared" ref="E30:O30" si="3">SUM(E25:E29)</f>
        <v>0</v>
      </c>
      <c r="F30" s="129">
        <f t="shared" si="3"/>
        <v>0</v>
      </c>
      <c r="G30" s="129">
        <f t="shared" si="3"/>
        <v>0</v>
      </c>
      <c r="H30" s="129">
        <f t="shared" si="3"/>
        <v>0</v>
      </c>
      <c r="I30" s="129">
        <f t="shared" si="3"/>
        <v>-21676000</v>
      </c>
      <c r="J30" s="129">
        <f t="shared" si="3"/>
        <v>170869542.09999985</v>
      </c>
      <c r="K30" s="129">
        <f t="shared" si="3"/>
        <v>21676000</v>
      </c>
      <c r="L30" s="129">
        <f t="shared" si="3"/>
        <v>-38657183.130000003</v>
      </c>
      <c r="M30" s="129">
        <f t="shared" si="3"/>
        <v>132212358.96999985</v>
      </c>
      <c r="N30" s="129">
        <f t="shared" si="3"/>
        <v>-9418961.9000000004</v>
      </c>
      <c r="O30" s="129">
        <f t="shared" si="3"/>
        <v>122793397.06999986</v>
      </c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</row>
    <row r="31" spans="1:28" ht="23.5" thickBot="1">
      <c r="A31" s="128" t="s">
        <v>193</v>
      </c>
      <c r="B31" s="128"/>
      <c r="C31" s="131"/>
      <c r="E31" s="130">
        <f t="shared" ref="E31:O31" si="4">+E23+E30</f>
        <v>300000000</v>
      </c>
      <c r="F31" s="130">
        <f t="shared" si="4"/>
        <v>1092894156.6300001</v>
      </c>
      <c r="G31" s="130">
        <f t="shared" si="4"/>
        <v>-353425896.88</v>
      </c>
      <c r="H31" s="130">
        <f t="shared" si="4"/>
        <v>30000000</v>
      </c>
      <c r="I31" s="130">
        <f t="shared" si="4"/>
        <v>149241510</v>
      </c>
      <c r="J31" s="130">
        <f t="shared" si="4"/>
        <v>1192311637.2999997</v>
      </c>
      <c r="K31" s="130">
        <f t="shared" si="4"/>
        <v>-149241510</v>
      </c>
      <c r="L31" s="130">
        <f t="shared" si="4"/>
        <v>-94689040.219999999</v>
      </c>
      <c r="M31" s="130">
        <f t="shared" si="4"/>
        <v>2167090856.8299999</v>
      </c>
      <c r="N31" s="130">
        <f t="shared" si="4"/>
        <v>286051527.46999997</v>
      </c>
      <c r="O31" s="130">
        <f t="shared" si="4"/>
        <v>2453142384.2999997</v>
      </c>
      <c r="P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</row>
    <row r="32" spans="1:28" ht="9" customHeight="1" thickTop="1">
      <c r="A32" s="84"/>
      <c r="B32" s="81"/>
      <c r="C32" s="85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</row>
    <row r="33" spans="1:22">
      <c r="A33" s="84"/>
      <c r="B33" s="81"/>
      <c r="C33" s="81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106"/>
      <c r="P33" s="38"/>
      <c r="Q33" s="97"/>
      <c r="V33" s="96"/>
    </row>
    <row r="38" spans="1:22">
      <c r="C38" s="181"/>
    </row>
    <row r="57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O6:O7"/>
    <mergeCell ref="A1:O1"/>
    <mergeCell ref="A2:O2"/>
    <mergeCell ref="A3:O3"/>
    <mergeCell ref="A4:O4"/>
    <mergeCell ref="H6:J7"/>
  </mergeCells>
  <pageMargins left="0.35433070866141736" right="0.19685039370078741" top="0.86614173228346458" bottom="0.27559055118110237" header="0.39370078740157483" footer="0.27559055118110237"/>
  <pageSetup paperSize="9" scale="58" firstPageNumber="9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</sheetPr>
  <dimension ref="A1:Y54"/>
  <sheetViews>
    <sheetView topLeftCell="A16" zoomScale="59" zoomScaleNormal="59" zoomScaleSheetLayoutView="85" workbookViewId="0">
      <selection activeCell="N31" sqref="N31"/>
    </sheetView>
  </sheetViews>
  <sheetFormatPr defaultColWidth="9.1796875" defaultRowHeight="23"/>
  <cols>
    <col min="1" max="1" width="3.1796875" style="4" customWidth="1"/>
    <col min="2" max="2" width="3.54296875" style="4" customWidth="1"/>
    <col min="3" max="3" width="50.1796875" style="4" customWidth="1"/>
    <col min="4" max="4" width="6" style="4" customWidth="1"/>
    <col min="5" max="5" width="15.7265625" style="2" customWidth="1"/>
    <col min="6" max="6" width="17.54296875" style="2" customWidth="1"/>
    <col min="7" max="7" width="19.453125" style="2" bestFit="1" customWidth="1"/>
    <col min="8" max="8" width="19.453125" style="2" customWidth="1"/>
    <col min="9" max="10" width="16.54296875" style="2" customWidth="1"/>
    <col min="11" max="11" width="26.453125" style="2" customWidth="1"/>
    <col min="12" max="12" width="17.453125" style="2" customWidth="1"/>
    <col min="13" max="13" width="16.7265625" style="4" bestFit="1" customWidth="1"/>
    <col min="14" max="14" width="11.54296875" style="4" bestFit="1" customWidth="1"/>
    <col min="15" max="16384" width="9.1796875" style="4"/>
  </cols>
  <sheetData>
    <row r="1" spans="1:25" s="6" customFormat="1">
      <c r="A1" s="200" t="s">
        <v>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25" s="6" customFormat="1">
      <c r="A2" s="201" t="s">
        <v>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25" s="6" customFormat="1">
      <c r="A3" s="200" t="s">
        <v>191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25" s="6" customFormat="1">
      <c r="A4" s="200" t="s">
        <v>134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25" s="6" customFormat="1">
      <c r="A5" s="11"/>
      <c r="B5" s="11"/>
      <c r="C5" s="11"/>
      <c r="D5" s="11"/>
      <c r="E5" s="17"/>
      <c r="F5" s="17"/>
      <c r="G5" s="17"/>
      <c r="H5" s="17"/>
      <c r="I5" s="17"/>
      <c r="J5" s="17"/>
      <c r="K5" s="17"/>
      <c r="L5" s="44" t="s">
        <v>141</v>
      </c>
    </row>
    <row r="6" spans="1:25">
      <c r="A6" s="7"/>
      <c r="B6" s="7"/>
      <c r="C6" s="7"/>
      <c r="D6" s="7"/>
      <c r="E6" s="49" t="s">
        <v>12</v>
      </c>
      <c r="F6" s="49" t="s">
        <v>128</v>
      </c>
      <c r="G6" s="202" t="s">
        <v>116</v>
      </c>
      <c r="H6" s="202"/>
      <c r="I6" s="202"/>
      <c r="J6" s="48" t="s">
        <v>38</v>
      </c>
      <c r="K6" s="48" t="s">
        <v>129</v>
      </c>
      <c r="L6" s="204" t="s">
        <v>10</v>
      </c>
    </row>
    <row r="7" spans="1:25">
      <c r="E7" s="17" t="s">
        <v>109</v>
      </c>
      <c r="F7" s="17" t="s">
        <v>111</v>
      </c>
      <c r="G7" s="203"/>
      <c r="H7" s="203"/>
      <c r="I7" s="203"/>
      <c r="J7" s="17"/>
      <c r="K7" s="57" t="s">
        <v>130</v>
      </c>
      <c r="L7" s="205"/>
    </row>
    <row r="8" spans="1:25">
      <c r="E8" s="17" t="s">
        <v>110</v>
      </c>
      <c r="F8" s="17"/>
      <c r="G8" s="58" t="s">
        <v>11</v>
      </c>
      <c r="H8" s="58" t="s">
        <v>11</v>
      </c>
      <c r="I8" s="58" t="s">
        <v>137</v>
      </c>
      <c r="J8" s="17"/>
      <c r="K8" s="53" t="s">
        <v>120</v>
      </c>
      <c r="L8" s="54"/>
    </row>
    <row r="9" spans="1:25" ht="23.25" customHeight="1">
      <c r="F9" s="52"/>
      <c r="G9" s="55" t="s">
        <v>117</v>
      </c>
      <c r="H9" s="55" t="s">
        <v>118</v>
      </c>
      <c r="I9" s="55"/>
      <c r="J9" s="17"/>
      <c r="K9" s="59" t="s">
        <v>138</v>
      </c>
      <c r="L9" s="17"/>
    </row>
    <row r="10" spans="1:25" ht="23.25" customHeight="1">
      <c r="E10" s="17"/>
      <c r="F10" s="17"/>
      <c r="G10" s="55"/>
      <c r="H10" s="55" t="s">
        <v>119</v>
      </c>
      <c r="I10" s="17"/>
      <c r="J10" s="17"/>
      <c r="K10" s="60" t="s">
        <v>121</v>
      </c>
      <c r="L10" s="17"/>
    </row>
    <row r="11" spans="1:25">
      <c r="A11" s="151"/>
      <c r="B11" s="151"/>
      <c r="C11" s="151"/>
      <c r="D11" s="152" t="s">
        <v>3</v>
      </c>
      <c r="E11" s="56"/>
      <c r="F11" s="56"/>
      <c r="G11" s="56"/>
      <c r="H11" s="61"/>
      <c r="I11" s="56"/>
      <c r="J11" s="56"/>
      <c r="K11" s="61" t="s">
        <v>122</v>
      </c>
      <c r="L11" s="56"/>
    </row>
    <row r="12" spans="1:25" s="185" customFormat="1" ht="21.5">
      <c r="E12" s="147"/>
      <c r="F12" s="147"/>
      <c r="G12" s="147"/>
      <c r="H12" s="147"/>
      <c r="I12" s="147"/>
      <c r="J12" s="147"/>
      <c r="K12" s="147"/>
      <c r="L12" s="147"/>
      <c r="S12" s="188"/>
    </row>
    <row r="13" spans="1:25" s="83" customFormat="1">
      <c r="A13" s="128" t="s">
        <v>192</v>
      </c>
      <c r="E13" s="51">
        <v>300000000</v>
      </c>
      <c r="F13" s="51">
        <v>1092894156.6300001</v>
      </c>
      <c r="G13" s="51">
        <v>30000000</v>
      </c>
      <c r="H13" s="51">
        <v>21676000</v>
      </c>
      <c r="I13" s="51">
        <v>529796505.61000001</v>
      </c>
      <c r="J13" s="51">
        <v>-21676000</v>
      </c>
      <c r="K13" s="51">
        <v>75362158.400000006</v>
      </c>
      <c r="L13" s="51">
        <f>SUM(E13:K13)</f>
        <v>2028052820.6400003</v>
      </c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</row>
    <row r="14" spans="1:25" s="83" customFormat="1">
      <c r="A14" s="128" t="s">
        <v>158</v>
      </c>
      <c r="B14" s="128"/>
      <c r="C14" s="128"/>
      <c r="E14" s="51"/>
      <c r="F14" s="51"/>
      <c r="G14" s="51"/>
      <c r="H14" s="51"/>
      <c r="I14" s="51"/>
      <c r="J14" s="51"/>
      <c r="K14" s="51"/>
      <c r="L14" s="51"/>
      <c r="O14" s="150"/>
      <c r="P14" s="150"/>
      <c r="Q14" s="150"/>
      <c r="R14" s="150"/>
      <c r="S14" s="150"/>
      <c r="T14" s="150"/>
      <c r="U14" s="150"/>
      <c r="V14" s="150"/>
    </row>
    <row r="15" spans="1:25" s="83" customFormat="1">
      <c r="B15" s="83" t="s">
        <v>14</v>
      </c>
      <c r="D15" s="149">
        <v>30</v>
      </c>
      <c r="E15" s="51">
        <v>0</v>
      </c>
      <c r="F15" s="51">
        <v>0</v>
      </c>
      <c r="G15" s="51">
        <v>0</v>
      </c>
      <c r="H15" s="51">
        <v>0</v>
      </c>
      <c r="I15" s="51">
        <v>-223222825</v>
      </c>
      <c r="J15" s="51">
        <v>0</v>
      </c>
      <c r="K15" s="51">
        <v>0</v>
      </c>
      <c r="L15" s="51">
        <f>SUM(E15:K15)</f>
        <v>-223222825</v>
      </c>
      <c r="O15" s="150"/>
      <c r="P15" s="150"/>
      <c r="Q15" s="150"/>
      <c r="R15" s="150"/>
      <c r="S15" s="150"/>
      <c r="T15" s="150"/>
      <c r="U15" s="150"/>
      <c r="V15" s="150"/>
    </row>
    <row r="16" spans="1:25" s="83" customFormat="1">
      <c r="B16" s="185" t="s">
        <v>161</v>
      </c>
      <c r="D16" s="149"/>
      <c r="E16" s="51">
        <v>0</v>
      </c>
      <c r="F16" s="51">
        <v>0</v>
      </c>
      <c r="G16" s="51">
        <v>0</v>
      </c>
      <c r="H16" s="51">
        <v>0</v>
      </c>
      <c r="I16" s="51">
        <v>601589136.16000021</v>
      </c>
      <c r="J16" s="51">
        <v>0</v>
      </c>
      <c r="K16" s="51">
        <v>0</v>
      </c>
      <c r="L16" s="51">
        <f>SUM(E16:K16)</f>
        <v>601589136.16000021</v>
      </c>
      <c r="O16" s="150"/>
      <c r="P16" s="150"/>
      <c r="Q16" s="150"/>
      <c r="R16" s="150"/>
      <c r="S16" s="150"/>
      <c r="T16" s="150"/>
      <c r="U16" s="150"/>
      <c r="V16" s="150"/>
    </row>
    <row r="17" spans="1:22" s="83" customFormat="1">
      <c r="B17" s="185" t="s">
        <v>199</v>
      </c>
      <c r="E17" s="51">
        <v>0</v>
      </c>
      <c r="F17" s="51">
        <v>0</v>
      </c>
      <c r="G17" s="51">
        <v>0</v>
      </c>
      <c r="H17" s="51">
        <v>0</v>
      </c>
      <c r="I17" s="51">
        <v>2630363.54</v>
      </c>
      <c r="J17" s="51">
        <v>0</v>
      </c>
      <c r="K17" s="51">
        <v>-131394015.49000001</v>
      </c>
      <c r="L17" s="51">
        <f>SUM(E17:K17)</f>
        <v>-128763651.95</v>
      </c>
      <c r="O17" s="150"/>
      <c r="P17" s="150"/>
      <c r="Q17" s="150"/>
      <c r="R17" s="150"/>
      <c r="S17" s="150"/>
      <c r="T17" s="150"/>
      <c r="U17" s="150"/>
      <c r="V17" s="150"/>
    </row>
    <row r="18" spans="1:22" s="83" customFormat="1">
      <c r="B18" s="83" t="s">
        <v>38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-149241510</v>
      </c>
      <c r="K18" s="51">
        <v>0</v>
      </c>
      <c r="L18" s="51">
        <f>SUM(E18:K18)</f>
        <v>-149241510</v>
      </c>
      <c r="O18" s="150"/>
      <c r="P18" s="150"/>
      <c r="Q18" s="150"/>
      <c r="R18" s="150"/>
      <c r="S18" s="150"/>
      <c r="T18" s="150"/>
      <c r="U18" s="150"/>
      <c r="V18" s="150"/>
    </row>
    <row r="19" spans="1:22" s="83" customFormat="1">
      <c r="B19" s="83" t="s">
        <v>173</v>
      </c>
      <c r="E19" s="51">
        <v>0</v>
      </c>
      <c r="F19" s="51">
        <v>0</v>
      </c>
      <c r="G19" s="51">
        <v>0</v>
      </c>
      <c r="H19" s="51">
        <v>149241510</v>
      </c>
      <c r="I19" s="51">
        <v>-149241510</v>
      </c>
      <c r="J19" s="51">
        <v>0</v>
      </c>
      <c r="K19" s="51">
        <v>0</v>
      </c>
      <c r="L19" s="51">
        <f>SUM(E19:K19)</f>
        <v>0</v>
      </c>
      <c r="O19" s="150"/>
      <c r="P19" s="150"/>
      <c r="Q19" s="150"/>
      <c r="R19" s="150"/>
      <c r="S19" s="150"/>
      <c r="T19" s="150"/>
      <c r="U19" s="150"/>
      <c r="V19" s="150"/>
    </row>
    <row r="20" spans="1:22" s="83" customFormat="1">
      <c r="B20" s="83" t="s">
        <v>160</v>
      </c>
      <c r="E20" s="129">
        <f t="shared" ref="E20:J20" si="0">SUM(E15:E19)</f>
        <v>0</v>
      </c>
      <c r="F20" s="129">
        <f t="shared" si="0"/>
        <v>0</v>
      </c>
      <c r="G20" s="129">
        <f t="shared" si="0"/>
        <v>0</v>
      </c>
      <c r="H20" s="129">
        <f t="shared" si="0"/>
        <v>149241510</v>
      </c>
      <c r="I20" s="129">
        <f t="shared" si="0"/>
        <v>231755164.70000023</v>
      </c>
      <c r="J20" s="129">
        <f t="shared" si="0"/>
        <v>-149241510</v>
      </c>
      <c r="K20" s="129">
        <f>SUM(K15:K17)</f>
        <v>-131394015.49000001</v>
      </c>
      <c r="L20" s="129">
        <f>SUM(L15:L19)</f>
        <v>100361149.21000022</v>
      </c>
      <c r="M20" s="97"/>
      <c r="O20" s="150"/>
      <c r="P20" s="150"/>
      <c r="Q20" s="150"/>
      <c r="R20" s="150"/>
      <c r="S20" s="150"/>
      <c r="T20" s="150"/>
      <c r="U20" s="150"/>
      <c r="V20" s="150"/>
    </row>
    <row r="21" spans="1:22" s="83" customFormat="1">
      <c r="A21" s="128" t="s">
        <v>159</v>
      </c>
      <c r="B21" s="128"/>
      <c r="C21" s="128"/>
      <c r="E21" s="129">
        <f t="shared" ref="E21:L21" si="1">+E13+E20</f>
        <v>300000000</v>
      </c>
      <c r="F21" s="129">
        <f t="shared" si="1"/>
        <v>1092894156.6300001</v>
      </c>
      <c r="G21" s="129">
        <f t="shared" si="1"/>
        <v>30000000</v>
      </c>
      <c r="H21" s="129">
        <f t="shared" si="1"/>
        <v>170917510</v>
      </c>
      <c r="I21" s="129">
        <f t="shared" si="1"/>
        <v>761551670.31000018</v>
      </c>
      <c r="J21" s="129">
        <f t="shared" si="1"/>
        <v>-170917510</v>
      </c>
      <c r="K21" s="129">
        <f t="shared" si="1"/>
        <v>-56031857.090000004</v>
      </c>
      <c r="L21" s="129">
        <f t="shared" si="1"/>
        <v>2128413969.8500006</v>
      </c>
      <c r="M21" s="150"/>
      <c r="O21" s="150"/>
      <c r="P21" s="150"/>
      <c r="Q21" s="150"/>
      <c r="R21" s="150"/>
      <c r="S21" s="150"/>
      <c r="T21" s="150"/>
      <c r="U21" s="150"/>
      <c r="V21" s="150"/>
    </row>
    <row r="22" spans="1:22" s="83" customFormat="1">
      <c r="A22" s="128" t="s">
        <v>158</v>
      </c>
      <c r="B22" s="128"/>
      <c r="C22" s="128"/>
      <c r="E22" s="51"/>
      <c r="F22" s="51"/>
      <c r="G22" s="51"/>
      <c r="H22" s="51"/>
      <c r="I22" s="51"/>
      <c r="J22" s="51"/>
      <c r="K22" s="51"/>
      <c r="L22" s="51"/>
      <c r="O22" s="150"/>
      <c r="P22" s="150"/>
      <c r="Q22" s="150"/>
      <c r="R22" s="150"/>
      <c r="S22" s="150"/>
      <c r="T22" s="150"/>
      <c r="U22" s="150"/>
      <c r="V22" s="150"/>
    </row>
    <row r="23" spans="1:22" s="83" customFormat="1">
      <c r="B23" s="128" t="s">
        <v>14</v>
      </c>
      <c r="D23" s="149">
        <v>30</v>
      </c>
      <c r="E23" s="51">
        <v>0</v>
      </c>
      <c r="F23" s="51">
        <v>0</v>
      </c>
      <c r="G23" s="51">
        <v>0</v>
      </c>
      <c r="H23" s="51">
        <v>0</v>
      </c>
      <c r="I23" s="51">
        <v>-131939225</v>
      </c>
      <c r="J23" s="51">
        <v>0</v>
      </c>
      <c r="K23" s="51">
        <v>0</v>
      </c>
      <c r="L23" s="51">
        <f>SUM(E23:K23)</f>
        <v>-131939225</v>
      </c>
      <c r="O23" s="150"/>
      <c r="P23" s="150"/>
      <c r="Q23" s="150"/>
      <c r="R23" s="150"/>
      <c r="S23" s="150"/>
      <c r="T23" s="150"/>
      <c r="U23" s="150"/>
      <c r="V23" s="150"/>
    </row>
    <row r="24" spans="1:22" s="83" customFormat="1">
      <c r="B24" s="185" t="s">
        <v>161</v>
      </c>
      <c r="D24" s="149"/>
      <c r="E24" s="51">
        <v>0</v>
      </c>
      <c r="F24" s="51">
        <v>0</v>
      </c>
      <c r="G24" s="51">
        <v>0</v>
      </c>
      <c r="H24" s="51">
        <v>0</v>
      </c>
      <c r="I24" s="51">
        <v>355367462.1099999</v>
      </c>
      <c r="J24" s="51">
        <v>0</v>
      </c>
      <c r="K24" s="51">
        <v>0</v>
      </c>
      <c r="L24" s="51">
        <f>SUM(E24:K24)</f>
        <v>355367462.1099999</v>
      </c>
      <c r="O24" s="150"/>
      <c r="P24" s="150"/>
      <c r="Q24" s="150"/>
      <c r="R24" s="150"/>
      <c r="S24" s="150"/>
      <c r="T24" s="150"/>
      <c r="U24" s="150"/>
      <c r="V24" s="150"/>
    </row>
    <row r="25" spans="1:22" s="83" customFormat="1">
      <c r="A25" s="128"/>
      <c r="B25" s="185" t="s">
        <v>199</v>
      </c>
      <c r="C25" s="128"/>
      <c r="D25" s="149"/>
      <c r="E25" s="51">
        <v>0</v>
      </c>
      <c r="F25" s="51">
        <v>0</v>
      </c>
      <c r="G25" s="51">
        <v>0</v>
      </c>
      <c r="H25" s="51">
        <v>0</v>
      </c>
      <c r="I25" s="51">
        <v>-745287.15999999968</v>
      </c>
      <c r="J25" s="51">
        <v>0</v>
      </c>
      <c r="K25" s="51">
        <v>-38657183.130000003</v>
      </c>
      <c r="L25" s="51">
        <f t="shared" ref="L25:L26" si="2">SUM(E25:K25)</f>
        <v>-39402470.289999999</v>
      </c>
      <c r="O25" s="150"/>
      <c r="P25" s="150"/>
      <c r="Q25" s="150"/>
      <c r="R25" s="150"/>
      <c r="S25" s="150"/>
      <c r="T25" s="150"/>
      <c r="U25" s="150"/>
      <c r="V25" s="150"/>
    </row>
    <row r="26" spans="1:22" s="83" customFormat="1">
      <c r="B26" s="128" t="s">
        <v>194</v>
      </c>
      <c r="D26" s="149">
        <v>26</v>
      </c>
      <c r="E26" s="51">
        <v>0</v>
      </c>
      <c r="F26" s="51">
        <v>0</v>
      </c>
      <c r="G26" s="51">
        <v>0</v>
      </c>
      <c r="H26" s="51">
        <v>-21676000</v>
      </c>
      <c r="I26" s="136">
        <v>8667700</v>
      </c>
      <c r="J26" s="51">
        <v>21676000</v>
      </c>
      <c r="K26" s="51">
        <v>0</v>
      </c>
      <c r="L26" s="51">
        <f t="shared" si="2"/>
        <v>8667700</v>
      </c>
      <c r="M26" s="148"/>
      <c r="O26" s="150"/>
      <c r="P26" s="150"/>
      <c r="Q26" s="150"/>
      <c r="R26" s="150"/>
      <c r="S26" s="150"/>
      <c r="T26" s="150"/>
      <c r="U26" s="150"/>
      <c r="V26" s="150"/>
    </row>
    <row r="27" spans="1:22" s="83" customFormat="1">
      <c r="B27" s="128" t="s">
        <v>160</v>
      </c>
      <c r="E27" s="129">
        <f t="shared" ref="E27:L27" si="3">SUM(E23:E26)</f>
        <v>0</v>
      </c>
      <c r="F27" s="129">
        <f t="shared" si="3"/>
        <v>0</v>
      </c>
      <c r="G27" s="129">
        <f t="shared" si="3"/>
        <v>0</v>
      </c>
      <c r="H27" s="129">
        <f t="shared" si="3"/>
        <v>-21676000</v>
      </c>
      <c r="I27" s="129">
        <f t="shared" si="3"/>
        <v>231350649.9499999</v>
      </c>
      <c r="J27" s="129">
        <f t="shared" si="3"/>
        <v>21676000</v>
      </c>
      <c r="K27" s="129">
        <f t="shared" si="3"/>
        <v>-38657183.130000003</v>
      </c>
      <c r="L27" s="129">
        <f t="shared" si="3"/>
        <v>192693466.8199999</v>
      </c>
      <c r="M27" s="97"/>
      <c r="O27" s="150"/>
      <c r="P27" s="150"/>
      <c r="Q27" s="150"/>
      <c r="R27" s="150"/>
      <c r="S27" s="150"/>
      <c r="T27" s="150"/>
      <c r="U27" s="150"/>
      <c r="V27" s="150"/>
    </row>
    <row r="28" spans="1:22" s="83" customFormat="1" ht="23.5" thickBot="1">
      <c r="A28" s="128" t="s">
        <v>193</v>
      </c>
      <c r="B28" s="128"/>
      <c r="C28" s="131"/>
      <c r="E28" s="130">
        <f t="shared" ref="E28:L28" si="4">E21+E27</f>
        <v>300000000</v>
      </c>
      <c r="F28" s="130">
        <f t="shared" si="4"/>
        <v>1092894156.6300001</v>
      </c>
      <c r="G28" s="130">
        <f t="shared" si="4"/>
        <v>30000000</v>
      </c>
      <c r="H28" s="130">
        <f t="shared" si="4"/>
        <v>149241510</v>
      </c>
      <c r="I28" s="130">
        <f t="shared" si="4"/>
        <v>992902320.26000011</v>
      </c>
      <c r="J28" s="130">
        <f t="shared" si="4"/>
        <v>-149241510</v>
      </c>
      <c r="K28" s="130">
        <f t="shared" si="4"/>
        <v>-94689040.219999999</v>
      </c>
      <c r="L28" s="130">
        <f t="shared" si="4"/>
        <v>2321107436.6700006</v>
      </c>
      <c r="M28" s="150"/>
      <c r="O28" s="150"/>
      <c r="P28" s="150"/>
      <c r="Q28" s="150"/>
      <c r="R28" s="150"/>
      <c r="S28" s="150"/>
      <c r="T28" s="150"/>
      <c r="U28" s="150"/>
      <c r="V28" s="150"/>
    </row>
    <row r="29" spans="1:22" ht="23.5" thickTop="1">
      <c r="A29" s="9"/>
      <c r="B29" s="9"/>
      <c r="C29" s="10"/>
      <c r="E29" s="50"/>
      <c r="F29" s="50"/>
      <c r="G29" s="50"/>
      <c r="H29" s="50"/>
      <c r="I29" s="50"/>
      <c r="J29" s="50"/>
      <c r="K29" s="50"/>
      <c r="L29" s="50"/>
      <c r="M29" s="14"/>
      <c r="S29" s="8"/>
    </row>
    <row r="30" spans="1:22">
      <c r="A30" s="9"/>
      <c r="B30" s="9"/>
      <c r="C30" s="9"/>
      <c r="E30" s="17"/>
      <c r="F30" s="17"/>
      <c r="G30" s="17"/>
      <c r="H30" s="17"/>
      <c r="I30" s="17"/>
      <c r="J30" s="17"/>
      <c r="K30" s="17"/>
      <c r="L30" s="86"/>
      <c r="M30" s="14"/>
      <c r="S30" s="8"/>
    </row>
    <row r="54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ageMargins left="0.41" right="0.17" top="0.86614173228346458" bottom="0.27559055118110237" header="0.39370078740157483" footer="0.27559055118110237"/>
  <pageSetup paperSize="9" scale="70" firstPageNumber="10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P108"/>
  <sheetViews>
    <sheetView topLeftCell="A73" zoomScale="55" zoomScaleNormal="55" zoomScaleSheetLayoutView="90" workbookViewId="0">
      <selection activeCell="L89" sqref="L89"/>
    </sheetView>
  </sheetViews>
  <sheetFormatPr defaultColWidth="9.1796875" defaultRowHeight="22.5"/>
  <cols>
    <col min="1" max="1" width="2.54296875" style="24" customWidth="1"/>
    <col min="2" max="2" width="2" style="24" customWidth="1"/>
    <col min="3" max="3" width="2.54296875" style="24" customWidth="1"/>
    <col min="4" max="4" width="55.81640625" style="24" customWidth="1"/>
    <col min="5" max="5" width="9.54296875" style="32" bestFit="1" customWidth="1"/>
    <col min="6" max="6" width="16.81640625" style="28" customWidth="1"/>
    <col min="7" max="7" width="18.453125" style="28" customWidth="1"/>
    <col min="8" max="8" width="16.81640625" style="28" customWidth="1"/>
    <col min="9" max="9" width="18.453125" style="28" customWidth="1"/>
    <col min="10" max="10" width="9.81640625" style="24" bestFit="1" customWidth="1"/>
    <col min="11" max="11" width="13.81640625" style="28" bestFit="1" customWidth="1"/>
    <col min="12" max="12" width="12" style="24" bestFit="1" customWidth="1"/>
    <col min="13" max="13" width="11.453125" style="24" bestFit="1" customWidth="1"/>
    <col min="14" max="14" width="12" style="24" bestFit="1" customWidth="1"/>
    <col min="15" max="15" width="10" style="24" bestFit="1" customWidth="1"/>
    <col min="16" max="16" width="12" style="24" bestFit="1" customWidth="1"/>
    <col min="17" max="16384" width="9.1796875" style="24"/>
  </cols>
  <sheetData>
    <row r="1" spans="1:16">
      <c r="A1" s="190" t="s">
        <v>1</v>
      </c>
      <c r="B1" s="190"/>
      <c r="C1" s="190"/>
      <c r="D1" s="190"/>
      <c r="E1" s="190"/>
      <c r="F1" s="190"/>
      <c r="G1" s="190"/>
      <c r="H1" s="190"/>
      <c r="I1" s="190"/>
    </row>
    <row r="2" spans="1:16">
      <c r="A2" s="190" t="s">
        <v>13</v>
      </c>
      <c r="B2" s="190"/>
      <c r="C2" s="190"/>
      <c r="D2" s="190"/>
      <c r="E2" s="190"/>
      <c r="F2" s="190"/>
      <c r="G2" s="190"/>
      <c r="H2" s="190"/>
      <c r="I2" s="190"/>
    </row>
    <row r="3" spans="1:16" ht="23">
      <c r="A3" s="191" t="s">
        <v>191</v>
      </c>
      <c r="B3" s="191"/>
      <c r="C3" s="191"/>
      <c r="D3" s="191"/>
      <c r="E3" s="191"/>
      <c r="F3" s="191"/>
      <c r="G3" s="191"/>
      <c r="H3" s="191"/>
      <c r="I3" s="191"/>
    </row>
    <row r="4" spans="1:16" ht="23">
      <c r="A4" s="102"/>
      <c r="B4" s="102"/>
      <c r="C4" s="102"/>
      <c r="D4" s="102"/>
      <c r="E4" s="102"/>
      <c r="F4" s="102"/>
      <c r="G4" s="102"/>
      <c r="H4" s="102"/>
      <c r="I4" s="44" t="s">
        <v>141</v>
      </c>
    </row>
    <row r="5" spans="1:16">
      <c r="A5" s="30"/>
      <c r="B5" s="30"/>
      <c r="C5" s="30"/>
      <c r="D5" s="30"/>
      <c r="E5" s="37"/>
      <c r="F5" s="192" t="s">
        <v>133</v>
      </c>
      <c r="G5" s="192"/>
      <c r="H5" s="192" t="s">
        <v>134</v>
      </c>
      <c r="I5" s="192"/>
    </row>
    <row r="6" spans="1:16">
      <c r="A6" s="21"/>
      <c r="B6" s="31"/>
      <c r="C6" s="31"/>
      <c r="D6" s="31"/>
      <c r="E6" s="22" t="s">
        <v>3</v>
      </c>
      <c r="F6" s="99" t="s">
        <v>190</v>
      </c>
      <c r="G6" s="62" t="s">
        <v>155</v>
      </c>
      <c r="H6" s="99" t="str">
        <f>+F6</f>
        <v>2025</v>
      </c>
      <c r="I6" s="62" t="str">
        <f>+G6</f>
        <v>2024</v>
      </c>
    </row>
    <row r="7" spans="1:16" ht="12" customHeight="1">
      <c r="B7" s="18"/>
      <c r="C7" s="18"/>
      <c r="D7" s="18"/>
      <c r="E7" s="27"/>
      <c r="F7" s="63"/>
      <c r="G7" s="63"/>
      <c r="H7" s="63"/>
      <c r="I7" s="63"/>
    </row>
    <row r="8" spans="1:16" s="114" customFormat="1">
      <c r="A8" s="107" t="s">
        <v>80</v>
      </c>
      <c r="D8" s="107"/>
      <c r="E8" s="113"/>
      <c r="F8" s="132"/>
      <c r="G8" s="132"/>
      <c r="H8" s="132"/>
      <c r="I8" s="132"/>
      <c r="K8" s="39"/>
    </row>
    <row r="9" spans="1:16" s="114" customFormat="1">
      <c r="B9" s="114" t="s">
        <v>15</v>
      </c>
      <c r="E9" s="156"/>
      <c r="F9" s="39">
        <f>+'PL '!E21</f>
        <v>325553229.67999983</v>
      </c>
      <c r="G9" s="39">
        <f>+'PL '!F21</f>
        <v>480465044.17999995</v>
      </c>
      <c r="H9" s="39">
        <f>+'PL '!G21</f>
        <v>394359347.73999989</v>
      </c>
      <c r="I9" s="39">
        <f>+'PL '!H21</f>
        <v>592197861.33000016</v>
      </c>
      <c r="K9" s="39"/>
      <c r="L9" s="39"/>
      <c r="M9" s="39"/>
      <c r="N9" s="39"/>
      <c r="O9" s="39"/>
      <c r="P9" s="39"/>
    </row>
    <row r="10" spans="1:16" s="114" customFormat="1">
      <c r="B10" s="114" t="s">
        <v>178</v>
      </c>
      <c r="E10" s="156"/>
      <c r="G10" s="39"/>
      <c r="I10" s="39"/>
      <c r="K10" s="39"/>
      <c r="L10" s="39"/>
      <c r="M10" s="39"/>
      <c r="N10" s="39"/>
    </row>
    <row r="11" spans="1:16" s="114" customFormat="1">
      <c r="C11" s="114" t="s">
        <v>198</v>
      </c>
      <c r="E11" s="156"/>
      <c r="F11" s="39">
        <v>2662221.25</v>
      </c>
      <c r="G11" s="39">
        <v>4943101.5</v>
      </c>
      <c r="H11" s="39">
        <v>902648</v>
      </c>
      <c r="I11" s="39">
        <v>4131139</v>
      </c>
      <c r="K11" s="39"/>
      <c r="L11" s="39"/>
      <c r="M11" s="39"/>
      <c r="N11" s="39"/>
    </row>
    <row r="12" spans="1:16" s="114" customFormat="1">
      <c r="C12" s="114" t="s">
        <v>201</v>
      </c>
      <c r="E12" s="156"/>
      <c r="F12" s="39">
        <v>1528130.5</v>
      </c>
      <c r="G12" s="39">
        <v>2407980.59</v>
      </c>
      <c r="H12" s="39">
        <v>6848338.3499999996</v>
      </c>
      <c r="I12" s="39">
        <v>2217796.86</v>
      </c>
      <c r="J12" s="156"/>
      <c r="K12" s="39"/>
      <c r="L12" s="39"/>
      <c r="M12" s="39"/>
      <c r="N12" s="39"/>
    </row>
    <row r="13" spans="1:16" s="114" customFormat="1">
      <c r="C13" s="114" t="s">
        <v>202</v>
      </c>
      <c r="E13" s="156"/>
      <c r="F13" s="39">
        <v>-2087462.8</v>
      </c>
      <c r="G13" s="39">
        <v>8588765.2599999998</v>
      </c>
      <c r="H13" s="39">
        <v>-1779893.25</v>
      </c>
      <c r="I13" s="39">
        <v>3833763.25</v>
      </c>
      <c r="J13" s="156"/>
      <c r="K13" s="39"/>
      <c r="L13" s="39"/>
      <c r="M13" s="39"/>
      <c r="N13" s="39"/>
    </row>
    <row r="14" spans="1:16" s="114" customFormat="1">
      <c r="C14" s="114" t="s">
        <v>149</v>
      </c>
      <c r="E14" s="156"/>
      <c r="F14" s="39">
        <v>3078549.6900000004</v>
      </c>
      <c r="G14" s="39">
        <v>22117187.52</v>
      </c>
      <c r="H14" s="39">
        <v>1466406.83</v>
      </c>
      <c r="I14" s="39">
        <v>19023333.120000001</v>
      </c>
      <c r="J14" s="156"/>
      <c r="K14" s="39"/>
      <c r="L14" s="39"/>
      <c r="M14" s="39"/>
      <c r="N14" s="39"/>
    </row>
    <row r="15" spans="1:16" s="114" customFormat="1">
      <c r="C15" s="114" t="s">
        <v>139</v>
      </c>
      <c r="E15" s="156"/>
      <c r="F15" s="39">
        <v>35890.179999999993</v>
      </c>
      <c r="G15" s="39">
        <v>2025491.8000000005</v>
      </c>
      <c r="H15" s="39">
        <v>56806.979999999981</v>
      </c>
      <c r="I15" s="39">
        <v>1939427.21</v>
      </c>
      <c r="K15" s="39"/>
      <c r="L15" s="39"/>
      <c r="M15" s="39"/>
      <c r="N15" s="39"/>
    </row>
    <row r="16" spans="1:16" s="114" customFormat="1">
      <c r="C16" s="114" t="s">
        <v>197</v>
      </c>
      <c r="E16" s="156"/>
      <c r="F16" s="39">
        <v>276672.63</v>
      </c>
      <c r="G16" s="39">
        <v>0</v>
      </c>
      <c r="H16" s="39">
        <v>0</v>
      </c>
      <c r="I16" s="39">
        <v>0</v>
      </c>
      <c r="K16" s="39"/>
      <c r="L16" s="39"/>
      <c r="M16" s="39"/>
      <c r="N16" s="39"/>
    </row>
    <row r="17" spans="3:14" s="114" customFormat="1">
      <c r="C17" s="114" t="s">
        <v>47</v>
      </c>
      <c r="E17" s="156"/>
      <c r="F17" s="39">
        <v>183129477.24000001</v>
      </c>
      <c r="G17" s="39">
        <v>155955626.63000005</v>
      </c>
      <c r="H17" s="39">
        <v>101680002</v>
      </c>
      <c r="I17" s="39">
        <v>106979845.18000002</v>
      </c>
      <c r="K17" s="39"/>
      <c r="L17" s="39"/>
      <c r="M17" s="39"/>
      <c r="N17" s="39"/>
    </row>
    <row r="18" spans="3:14" s="114" customFormat="1">
      <c r="C18" s="114" t="s">
        <v>48</v>
      </c>
      <c r="E18" s="156"/>
      <c r="F18" s="39">
        <v>1857336.53</v>
      </c>
      <c r="G18" s="39">
        <v>951359.22</v>
      </c>
      <c r="H18" s="39">
        <v>225380.47</v>
      </c>
      <c r="I18" s="39">
        <v>49114.200000000012</v>
      </c>
      <c r="K18" s="39"/>
      <c r="L18" s="39"/>
      <c r="M18" s="39"/>
      <c r="N18" s="39"/>
    </row>
    <row r="19" spans="3:14" s="114" customFormat="1">
      <c r="C19" s="114" t="s">
        <v>49</v>
      </c>
      <c r="E19" s="156"/>
      <c r="F19" s="39">
        <v>3352376.02</v>
      </c>
      <c r="G19" s="39">
        <v>2862646.3</v>
      </c>
      <c r="H19" s="39">
        <v>1130329.6399999999</v>
      </c>
      <c r="I19" s="39">
        <v>1471957.9699999988</v>
      </c>
      <c r="K19" s="39"/>
      <c r="L19" s="39"/>
      <c r="M19" s="39"/>
      <c r="N19" s="39"/>
    </row>
    <row r="20" spans="3:14" s="114" customFormat="1">
      <c r="C20" s="114" t="s">
        <v>151</v>
      </c>
      <c r="E20" s="156"/>
      <c r="F20" s="39">
        <v>-288950</v>
      </c>
      <c r="G20" s="39">
        <v>-763105.5</v>
      </c>
      <c r="H20" s="39">
        <v>0</v>
      </c>
      <c r="I20" s="39">
        <v>-717505.5</v>
      </c>
      <c r="K20" s="39"/>
      <c r="L20" s="39"/>
      <c r="M20" s="39"/>
      <c r="N20" s="39"/>
    </row>
    <row r="21" spans="3:14" s="114" customFormat="1">
      <c r="C21" s="114" t="s">
        <v>163</v>
      </c>
      <c r="E21" s="156"/>
      <c r="F21" s="39">
        <v>1079462.1399999983</v>
      </c>
      <c r="G21" s="39">
        <v>-30983.339999999967</v>
      </c>
      <c r="H21" s="39">
        <v>972419.4099999998</v>
      </c>
      <c r="I21" s="39">
        <v>-222272.10000000021</v>
      </c>
      <c r="K21" s="39"/>
      <c r="L21" s="39"/>
      <c r="M21" s="39"/>
      <c r="N21" s="39"/>
    </row>
    <row r="22" spans="3:14" s="114" customFormat="1">
      <c r="C22" s="114" t="s">
        <v>179</v>
      </c>
      <c r="E22" s="156"/>
      <c r="F22" s="39">
        <v>0</v>
      </c>
      <c r="G22" s="39">
        <v>696730.96</v>
      </c>
      <c r="H22" s="39">
        <v>0</v>
      </c>
      <c r="I22" s="39">
        <v>0</v>
      </c>
      <c r="K22" s="39"/>
      <c r="L22" s="39"/>
      <c r="M22" s="39"/>
      <c r="N22" s="39"/>
    </row>
    <row r="23" spans="3:14" s="114" customFormat="1">
      <c r="C23" s="114" t="s">
        <v>50</v>
      </c>
      <c r="E23" s="156"/>
      <c r="F23" s="39">
        <v>140541.10999999999</v>
      </c>
      <c r="G23" s="39">
        <v>92642.52</v>
      </c>
      <c r="H23" s="39">
        <v>140541.1099999994</v>
      </c>
      <c r="I23" s="39">
        <v>92527.520000000019</v>
      </c>
      <c r="K23" s="39"/>
      <c r="L23" s="39"/>
      <c r="M23" s="39"/>
      <c r="N23" s="39"/>
    </row>
    <row r="24" spans="3:14" s="114" customFormat="1">
      <c r="C24" s="114" t="s">
        <v>166</v>
      </c>
      <c r="E24" s="156"/>
      <c r="F24" s="39">
        <v>0</v>
      </c>
      <c r="G24" s="39">
        <v>1461928.5</v>
      </c>
      <c r="H24" s="39">
        <v>0</v>
      </c>
      <c r="I24" s="39">
        <v>1461928.5</v>
      </c>
      <c r="K24" s="39"/>
      <c r="L24" s="39"/>
      <c r="M24" s="39"/>
      <c r="N24" s="39"/>
    </row>
    <row r="25" spans="3:14" s="114" customFormat="1">
      <c r="C25" s="114" t="s">
        <v>187</v>
      </c>
      <c r="E25" s="156"/>
      <c r="F25" s="39">
        <v>10683.5</v>
      </c>
      <c r="G25" s="39">
        <v>0</v>
      </c>
      <c r="H25" s="39">
        <v>10683.5</v>
      </c>
      <c r="I25" s="39">
        <v>0</v>
      </c>
      <c r="K25" s="39"/>
      <c r="L25" s="39"/>
      <c r="M25" s="39"/>
      <c r="N25" s="39"/>
    </row>
    <row r="26" spans="3:14" s="114" customFormat="1">
      <c r="C26" s="114" t="s">
        <v>51</v>
      </c>
      <c r="E26" s="156"/>
      <c r="F26" s="39">
        <v>3017167.54</v>
      </c>
      <c r="G26" s="39">
        <v>4178.38</v>
      </c>
      <c r="H26" s="39">
        <v>3013949.15</v>
      </c>
      <c r="I26" s="39">
        <v>0</v>
      </c>
      <c r="K26" s="39"/>
      <c r="L26" s="39"/>
      <c r="M26" s="39"/>
      <c r="N26" s="39"/>
    </row>
    <row r="27" spans="3:14" s="114" customFormat="1">
      <c r="C27" s="114" t="s">
        <v>195</v>
      </c>
      <c r="E27" s="156"/>
      <c r="F27" s="39">
        <v>298925</v>
      </c>
      <c r="G27" s="39">
        <v>0</v>
      </c>
      <c r="H27" s="39">
        <v>0</v>
      </c>
      <c r="I27" s="39">
        <v>0</v>
      </c>
      <c r="K27" s="39"/>
      <c r="L27" s="39"/>
      <c r="M27" s="39"/>
      <c r="N27" s="39"/>
    </row>
    <row r="28" spans="3:14" s="114" customFormat="1">
      <c r="C28" s="114" t="s">
        <v>52</v>
      </c>
      <c r="E28" s="156"/>
      <c r="F28" s="39">
        <v>7413908.7000000002</v>
      </c>
      <c r="G28" s="39">
        <v>7600071.080000001</v>
      </c>
      <c r="H28" s="39">
        <v>5925323.6299999999</v>
      </c>
      <c r="I28" s="39">
        <v>6680064.1300000008</v>
      </c>
      <c r="K28" s="39"/>
      <c r="L28" s="39"/>
      <c r="M28" s="39"/>
      <c r="N28" s="39"/>
    </row>
    <row r="29" spans="3:14" s="114" customFormat="1">
      <c r="C29" s="114" t="s">
        <v>203</v>
      </c>
      <c r="E29" s="156"/>
      <c r="F29" s="39">
        <v>-1750.26</v>
      </c>
      <c r="G29" s="39">
        <v>0</v>
      </c>
      <c r="H29" s="39">
        <v>-1750.26</v>
      </c>
      <c r="I29" s="39">
        <v>0</v>
      </c>
      <c r="K29" s="39"/>
      <c r="L29" s="39"/>
      <c r="M29" s="39"/>
      <c r="N29" s="39"/>
    </row>
    <row r="30" spans="3:14" s="114" customFormat="1">
      <c r="C30" s="114" t="s">
        <v>42</v>
      </c>
      <c r="E30" s="156"/>
      <c r="F30" s="39">
        <v>-2949000.0000000037</v>
      </c>
      <c r="G30" s="39">
        <v>-10885600</v>
      </c>
      <c r="H30" s="39">
        <v>-34801999.200000003</v>
      </c>
      <c r="I30" s="39">
        <v>-106444597.59999999</v>
      </c>
      <c r="K30" s="39"/>
      <c r="L30" s="39"/>
      <c r="M30" s="39"/>
      <c r="N30" s="39"/>
    </row>
    <row r="31" spans="3:14" s="114" customFormat="1">
      <c r="C31" s="114" t="s">
        <v>53</v>
      </c>
      <c r="E31" s="156"/>
      <c r="F31" s="39">
        <v>-599738.47</v>
      </c>
      <c r="G31" s="39">
        <v>-1437699.5300000003</v>
      </c>
      <c r="H31" s="39">
        <v>-3346108.97</v>
      </c>
      <c r="I31" s="39">
        <v>-1416851.81</v>
      </c>
      <c r="J31" s="156"/>
      <c r="K31" s="39"/>
      <c r="L31" s="39"/>
      <c r="M31" s="39"/>
      <c r="N31" s="39"/>
    </row>
    <row r="32" spans="3:14" s="114" customFormat="1">
      <c r="C32" s="114" t="s">
        <v>54</v>
      </c>
      <c r="E32" s="156"/>
      <c r="F32" s="40">
        <v>57696677</v>
      </c>
      <c r="G32" s="40">
        <v>52667323.340000004</v>
      </c>
      <c r="H32" s="40">
        <v>56606943.850000001</v>
      </c>
      <c r="I32" s="40">
        <v>52942705.260000005</v>
      </c>
      <c r="J32" s="156"/>
      <c r="K32" s="39"/>
      <c r="L32" s="39"/>
      <c r="M32" s="39"/>
      <c r="N32" s="39"/>
    </row>
    <row r="33" spans="1:14" s="114" customFormat="1">
      <c r="B33" s="114" t="s">
        <v>55</v>
      </c>
      <c r="E33" s="156"/>
      <c r="F33" s="121">
        <f>SUM(F9:F32)</f>
        <v>585204347.17999983</v>
      </c>
      <c r="G33" s="121">
        <f>SUM(G9:G32)</f>
        <v>729722689.41000009</v>
      </c>
      <c r="H33" s="121">
        <f>SUM(H9:H32)</f>
        <v>533409368.97999996</v>
      </c>
      <c r="I33" s="121">
        <f>SUM(I9:I32)</f>
        <v>684220236.52000034</v>
      </c>
      <c r="J33" s="157"/>
      <c r="K33" s="39"/>
      <c r="L33" s="39"/>
      <c r="M33" s="39"/>
      <c r="N33" s="39"/>
    </row>
    <row r="34" spans="1:14" s="114" customFormat="1">
      <c r="B34" s="114" t="s">
        <v>56</v>
      </c>
      <c r="E34" s="156"/>
      <c r="F34" s="40"/>
      <c r="G34" s="40"/>
      <c r="H34" s="40"/>
      <c r="I34" s="40"/>
      <c r="K34" s="39"/>
      <c r="L34" s="39"/>
      <c r="M34" s="39"/>
      <c r="N34" s="39"/>
    </row>
    <row r="35" spans="1:14" s="114" customFormat="1">
      <c r="C35" s="114" t="s">
        <v>57</v>
      </c>
      <c r="E35" s="156"/>
      <c r="F35" s="39">
        <v>-42293267.280000001</v>
      </c>
      <c r="G35" s="39">
        <v>-32910252.830000002</v>
      </c>
      <c r="H35" s="39">
        <v>-25237878.839999992</v>
      </c>
      <c r="I35" s="39">
        <v>-30650908.98</v>
      </c>
      <c r="J35" s="156"/>
      <c r="K35" s="39"/>
      <c r="L35" s="39"/>
      <c r="M35" s="39"/>
      <c r="N35" s="39"/>
    </row>
    <row r="36" spans="1:14" s="114" customFormat="1">
      <c r="C36" s="114" t="s">
        <v>18</v>
      </c>
      <c r="E36" s="156"/>
      <c r="F36" s="39">
        <v>49805768.659999996</v>
      </c>
      <c r="G36" s="39">
        <v>-80023807.890000001</v>
      </c>
      <c r="H36" s="39">
        <v>70385222.779999971</v>
      </c>
      <c r="I36" s="39">
        <v>-76611521.709999993</v>
      </c>
      <c r="J36" s="156"/>
      <c r="K36" s="39"/>
      <c r="L36" s="39"/>
      <c r="M36" s="39"/>
      <c r="N36" s="39"/>
    </row>
    <row r="37" spans="1:14" s="114" customFormat="1">
      <c r="C37" s="114" t="s">
        <v>5</v>
      </c>
      <c r="E37" s="156"/>
      <c r="F37" s="39">
        <v>-3432995.64</v>
      </c>
      <c r="G37" s="39">
        <v>-23055071.050000001</v>
      </c>
      <c r="H37" s="39">
        <v>-66603.62</v>
      </c>
      <c r="I37" s="39">
        <v>-13718668.079999998</v>
      </c>
      <c r="K37" s="39"/>
      <c r="L37" s="39"/>
      <c r="M37" s="39"/>
      <c r="N37" s="39"/>
    </row>
    <row r="38" spans="1:14" s="114" customFormat="1">
      <c r="C38" s="114" t="s">
        <v>20</v>
      </c>
      <c r="E38" s="156"/>
      <c r="F38" s="39">
        <v>125943.02000000048</v>
      </c>
      <c r="G38" s="39">
        <v>-708140.97</v>
      </c>
      <c r="H38" s="39">
        <v>95372.95</v>
      </c>
      <c r="I38" s="39">
        <v>-294405.68999999994</v>
      </c>
      <c r="K38" s="39"/>
      <c r="L38" s="39"/>
      <c r="M38" s="39"/>
      <c r="N38" s="39"/>
    </row>
    <row r="39" spans="1:14" s="114" customFormat="1">
      <c r="C39" s="114" t="s">
        <v>25</v>
      </c>
      <c r="E39" s="156"/>
      <c r="F39" s="39">
        <v>-820986.96</v>
      </c>
      <c r="G39" s="39">
        <v>186544.54</v>
      </c>
      <c r="H39" s="39">
        <v>-2084951.1100000013</v>
      </c>
      <c r="I39" s="39">
        <v>404779.21999999974</v>
      </c>
      <c r="K39" s="39"/>
      <c r="L39" s="39"/>
      <c r="M39" s="39"/>
      <c r="N39" s="39"/>
    </row>
    <row r="40" spans="1:14" s="114" customFormat="1">
      <c r="B40" s="114" t="s">
        <v>58</v>
      </c>
      <c r="E40" s="156"/>
      <c r="F40" s="40"/>
      <c r="G40" s="40"/>
      <c r="H40" s="40"/>
      <c r="I40" s="40"/>
      <c r="K40" s="39"/>
      <c r="L40" s="39"/>
      <c r="M40" s="39"/>
      <c r="N40" s="39"/>
    </row>
    <row r="41" spans="1:14" s="114" customFormat="1">
      <c r="C41" s="114" t="s">
        <v>27</v>
      </c>
      <c r="E41" s="156"/>
      <c r="F41" s="40">
        <v>-7762608.8200000003</v>
      </c>
      <c r="G41" s="40">
        <v>98728351.650000006</v>
      </c>
      <c r="H41" s="40">
        <v>22480081.150000025</v>
      </c>
      <c r="I41" s="40">
        <v>15429780.969999973</v>
      </c>
      <c r="K41" s="39"/>
      <c r="L41" s="39"/>
      <c r="M41" s="39"/>
      <c r="N41" s="39"/>
    </row>
    <row r="42" spans="1:14" s="114" customFormat="1">
      <c r="C42" s="114" t="s">
        <v>59</v>
      </c>
      <c r="E42" s="156"/>
      <c r="F42" s="40">
        <v>-2209295.34</v>
      </c>
      <c r="G42" s="40">
        <v>-6698777.2000000002</v>
      </c>
      <c r="H42" s="40">
        <v>-1710315.34</v>
      </c>
      <c r="I42" s="40">
        <v>-6375369</v>
      </c>
      <c r="K42" s="39"/>
      <c r="L42" s="39"/>
      <c r="M42" s="39"/>
      <c r="N42" s="39"/>
    </row>
    <row r="43" spans="1:14" s="114" customFormat="1">
      <c r="C43" s="114" t="s">
        <v>33</v>
      </c>
      <c r="E43" s="156"/>
      <c r="F43" s="133">
        <v>-16458653.82</v>
      </c>
      <c r="G43" s="133">
        <v>-553374.26</v>
      </c>
      <c r="H43" s="133">
        <v>0</v>
      </c>
      <c r="I43" s="133">
        <v>0</v>
      </c>
      <c r="K43" s="39"/>
      <c r="L43" s="39"/>
      <c r="M43" s="39"/>
      <c r="N43" s="39"/>
    </row>
    <row r="44" spans="1:14" s="114" customFormat="1">
      <c r="B44" s="114" t="s">
        <v>60</v>
      </c>
      <c r="E44" s="156"/>
      <c r="F44" s="121">
        <f>SUM(F33:F43)</f>
        <v>562158250.99999964</v>
      </c>
      <c r="G44" s="121">
        <f>SUM(G33:G43)</f>
        <v>684688161.39999998</v>
      </c>
      <c r="H44" s="121">
        <f>SUM(H33:H43)</f>
        <v>597270296.94999993</v>
      </c>
      <c r="I44" s="121">
        <f>SUM(I33:I43)</f>
        <v>572403923.25000024</v>
      </c>
      <c r="J44" s="158"/>
      <c r="K44" s="39"/>
      <c r="L44" s="39"/>
      <c r="M44" s="39"/>
      <c r="N44" s="39"/>
    </row>
    <row r="45" spans="1:14" s="114" customFormat="1">
      <c r="C45" s="153" t="s">
        <v>61</v>
      </c>
      <c r="E45" s="134"/>
      <c r="F45" s="39">
        <v>599738.47</v>
      </c>
      <c r="G45" s="39">
        <v>1437699.5300000003</v>
      </c>
      <c r="H45" s="39">
        <v>396330.97000000003</v>
      </c>
      <c r="I45" s="39">
        <v>618184.67000000004</v>
      </c>
      <c r="J45" s="156"/>
      <c r="K45" s="39"/>
      <c r="L45" s="39"/>
      <c r="M45" s="39"/>
      <c r="N45" s="39"/>
    </row>
    <row r="46" spans="1:14" s="114" customFormat="1">
      <c r="C46" s="153" t="s">
        <v>62</v>
      </c>
      <c r="E46" s="156"/>
      <c r="F46" s="40">
        <v>-3569656.1500000004</v>
      </c>
      <c r="G46" s="40">
        <v>-102028341.80999999</v>
      </c>
      <c r="H46" s="40">
        <v>-1730116.55</v>
      </c>
      <c r="I46" s="40">
        <v>-91994622.710000008</v>
      </c>
      <c r="J46" s="156"/>
      <c r="K46" s="39"/>
      <c r="L46" s="39"/>
      <c r="M46" s="39"/>
      <c r="N46" s="39"/>
    </row>
    <row r="47" spans="1:14" s="114" customFormat="1">
      <c r="C47" s="153" t="s">
        <v>63</v>
      </c>
      <c r="E47" s="156"/>
      <c r="F47" s="40">
        <v>4902929.67</v>
      </c>
      <c r="G47" s="40">
        <v>10438635.470000001</v>
      </c>
      <c r="H47" s="40">
        <v>0</v>
      </c>
      <c r="I47" s="40">
        <v>0</v>
      </c>
      <c r="J47" s="156"/>
      <c r="K47" s="39"/>
      <c r="L47" s="39"/>
      <c r="M47" s="39"/>
      <c r="N47" s="39"/>
    </row>
    <row r="48" spans="1:14" s="114" customFormat="1">
      <c r="A48" s="114" t="s">
        <v>81</v>
      </c>
      <c r="B48" s="153"/>
      <c r="E48" s="156"/>
      <c r="F48" s="116">
        <f>SUM(F44:F47)</f>
        <v>564091262.98999965</v>
      </c>
      <c r="G48" s="116">
        <f>SUM(G44:G47)</f>
        <v>594536154.59000003</v>
      </c>
      <c r="H48" s="116">
        <f>SUM(H44:H47)</f>
        <v>595936511.37</v>
      </c>
      <c r="I48" s="116">
        <f>SUM(I44:I47)</f>
        <v>481027485.21000016</v>
      </c>
      <c r="J48" s="158"/>
      <c r="K48" s="39"/>
      <c r="L48" s="39"/>
      <c r="M48" s="39"/>
      <c r="N48" s="39"/>
    </row>
    <row r="49" spans="1:14" s="33" customFormat="1">
      <c r="B49" s="159"/>
      <c r="E49" s="160"/>
      <c r="F49" s="29"/>
      <c r="G49" s="29"/>
      <c r="H49" s="29"/>
      <c r="I49" s="29"/>
      <c r="J49" s="161"/>
      <c r="K49" s="39"/>
      <c r="L49" s="39"/>
      <c r="M49" s="39"/>
      <c r="N49" s="39"/>
    </row>
    <row r="50" spans="1:14" s="33" customFormat="1">
      <c r="B50" s="159"/>
      <c r="E50" s="160"/>
      <c r="F50" s="29"/>
      <c r="G50" s="29"/>
      <c r="H50" s="29"/>
      <c r="I50" s="29"/>
      <c r="J50" s="161"/>
      <c r="K50" s="39"/>
      <c r="L50" s="39"/>
      <c r="M50" s="39"/>
      <c r="N50" s="39"/>
    </row>
    <row r="51" spans="1:14" s="114" customFormat="1">
      <c r="A51" s="114" t="s">
        <v>82</v>
      </c>
      <c r="E51" s="156"/>
      <c r="F51" s="40"/>
      <c r="G51" s="40"/>
      <c r="H51" s="40"/>
      <c r="I51" s="40"/>
      <c r="K51" s="39"/>
      <c r="L51" s="39"/>
      <c r="M51" s="39"/>
      <c r="N51" s="39"/>
    </row>
    <row r="52" spans="1:14" s="114" customFormat="1">
      <c r="B52" s="165" t="s">
        <v>204</v>
      </c>
      <c r="E52" s="156"/>
      <c r="F52" s="40">
        <v>-5000000</v>
      </c>
      <c r="G52" s="40">
        <v>0</v>
      </c>
      <c r="H52" s="40">
        <v>-5000000</v>
      </c>
      <c r="I52" s="40">
        <v>0</v>
      </c>
      <c r="K52" s="39"/>
      <c r="L52" s="39"/>
      <c r="M52" s="39"/>
      <c r="N52" s="39"/>
    </row>
    <row r="53" spans="1:14" s="114" customFormat="1">
      <c r="B53" s="154" t="s">
        <v>185</v>
      </c>
      <c r="E53" s="113"/>
      <c r="F53" s="39">
        <v>0</v>
      </c>
      <c r="G53" s="39">
        <v>0</v>
      </c>
      <c r="H53" s="39">
        <v>8000000</v>
      </c>
      <c r="I53" s="39">
        <v>85000000</v>
      </c>
      <c r="K53" s="39"/>
      <c r="L53" s="39"/>
      <c r="M53" s="39"/>
      <c r="N53" s="39"/>
    </row>
    <row r="54" spans="1:14" s="114" customFormat="1">
      <c r="B54" s="154" t="s">
        <v>143</v>
      </c>
      <c r="E54" s="113"/>
      <c r="F54" s="39">
        <v>0</v>
      </c>
      <c r="G54" s="39">
        <v>0</v>
      </c>
      <c r="H54" s="39">
        <v>-41500000</v>
      </c>
      <c r="I54" s="39">
        <v>-118000000</v>
      </c>
      <c r="K54" s="39"/>
      <c r="L54" s="39"/>
      <c r="M54" s="39"/>
      <c r="N54" s="39"/>
    </row>
    <row r="55" spans="1:14" s="114" customFormat="1">
      <c r="B55" s="154" t="s">
        <v>150</v>
      </c>
      <c r="E55" s="113"/>
      <c r="F55" s="39">
        <v>4397761.1999999993</v>
      </c>
      <c r="G55" s="39">
        <v>3971959.59</v>
      </c>
      <c r="H55" s="39">
        <v>0</v>
      </c>
      <c r="I55" s="39">
        <v>0</v>
      </c>
      <c r="K55" s="39"/>
      <c r="L55" s="39"/>
      <c r="M55" s="39"/>
      <c r="N55" s="39"/>
    </row>
    <row r="56" spans="1:14" s="114" customFormat="1">
      <c r="B56" s="154" t="s">
        <v>165</v>
      </c>
      <c r="E56" s="113"/>
      <c r="F56" s="39">
        <v>0</v>
      </c>
      <c r="G56" s="39">
        <v>0</v>
      </c>
      <c r="H56" s="39">
        <v>-7500000</v>
      </c>
      <c r="I56" s="39">
        <v>-297406900</v>
      </c>
      <c r="K56" s="39"/>
      <c r="L56" s="39"/>
      <c r="M56" s="39"/>
      <c r="N56" s="39"/>
    </row>
    <row r="57" spans="1:14" s="114" customFormat="1">
      <c r="B57" s="114" t="s">
        <v>64</v>
      </c>
      <c r="E57" s="113"/>
      <c r="F57" s="39">
        <v>-143440101.25999999</v>
      </c>
      <c r="G57" s="39">
        <v>-672524700.88</v>
      </c>
      <c r="H57" s="39">
        <v>-111256976.69</v>
      </c>
      <c r="I57" s="39">
        <v>-129696966.68000001</v>
      </c>
      <c r="K57" s="39"/>
      <c r="L57" s="39"/>
      <c r="M57" s="39"/>
      <c r="N57" s="39"/>
    </row>
    <row r="58" spans="1:14" s="114" customFormat="1">
      <c r="B58" s="154" t="s">
        <v>65</v>
      </c>
      <c r="E58" s="113"/>
      <c r="F58" s="39">
        <v>-39336390.130000003</v>
      </c>
      <c r="G58" s="39">
        <v>-54767917.420000002</v>
      </c>
      <c r="H58" s="39">
        <v>-25643708.219999999</v>
      </c>
      <c r="I58" s="39">
        <v>-11722089.640000001</v>
      </c>
      <c r="K58" s="39"/>
      <c r="L58" s="39"/>
      <c r="M58" s="39"/>
      <c r="N58" s="39"/>
    </row>
    <row r="59" spans="1:14" s="114" customFormat="1">
      <c r="B59" s="114" t="s">
        <v>66</v>
      </c>
      <c r="E59" s="156"/>
      <c r="F59" s="40">
        <v>825887.85</v>
      </c>
      <c r="G59" s="40">
        <v>447799.17000000004</v>
      </c>
      <c r="H59" s="40">
        <v>690887.85</v>
      </c>
      <c r="I59" s="40">
        <v>637383.19000000006</v>
      </c>
      <c r="K59" s="39"/>
      <c r="L59" s="39"/>
      <c r="M59" s="39"/>
      <c r="N59" s="39"/>
    </row>
    <row r="60" spans="1:14" s="114" customFormat="1">
      <c r="B60" s="114" t="s">
        <v>67</v>
      </c>
      <c r="E60" s="156"/>
      <c r="F60" s="39">
        <v>-3904109</v>
      </c>
      <c r="G60" s="39">
        <v>-15922470</v>
      </c>
      <c r="H60" s="39">
        <v>-2642900</v>
      </c>
      <c r="I60" s="39">
        <v>-3391525</v>
      </c>
      <c r="K60" s="39"/>
      <c r="L60" s="39"/>
      <c r="M60" s="39"/>
      <c r="N60" s="39"/>
    </row>
    <row r="61" spans="1:14" s="114" customFormat="1">
      <c r="B61" s="153" t="s">
        <v>68</v>
      </c>
      <c r="E61" s="113"/>
      <c r="F61" s="39">
        <v>-11224049.77</v>
      </c>
      <c r="G61" s="39">
        <v>0</v>
      </c>
      <c r="H61" s="39">
        <v>-11224049.77</v>
      </c>
      <c r="I61" s="39">
        <v>0</v>
      </c>
      <c r="J61" s="156"/>
      <c r="K61" s="39"/>
      <c r="L61" s="39"/>
      <c r="M61" s="39"/>
      <c r="N61" s="39"/>
    </row>
    <row r="62" spans="1:14" s="114" customFormat="1">
      <c r="B62" s="114" t="s">
        <v>69</v>
      </c>
      <c r="E62" s="134"/>
      <c r="F62" s="39">
        <v>2949000.0000000037</v>
      </c>
      <c r="G62" s="39">
        <v>10885600</v>
      </c>
      <c r="H62" s="39">
        <v>34801999.200000003</v>
      </c>
      <c r="I62" s="39">
        <v>106444597.59999999</v>
      </c>
      <c r="K62" s="39"/>
      <c r="L62" s="39"/>
      <c r="M62" s="39"/>
      <c r="N62" s="39"/>
    </row>
    <row r="63" spans="1:14" s="114" customFormat="1">
      <c r="B63" s="153" t="s">
        <v>61</v>
      </c>
      <c r="E63" s="113"/>
      <c r="F63" s="39">
        <v>0</v>
      </c>
      <c r="G63" s="39">
        <v>0</v>
      </c>
      <c r="H63" s="39">
        <v>2981627.32</v>
      </c>
      <c r="I63" s="39">
        <v>766817.82</v>
      </c>
      <c r="J63" s="156"/>
      <c r="K63" s="39"/>
      <c r="L63" s="39"/>
      <c r="M63" s="39"/>
      <c r="N63" s="39"/>
    </row>
    <row r="64" spans="1:14" s="114" customFormat="1">
      <c r="A64" s="114" t="s">
        <v>83</v>
      </c>
      <c r="C64" s="155"/>
      <c r="E64" s="156"/>
      <c r="F64" s="116">
        <f>SUM(F52:F63)</f>
        <v>-194732001.11000001</v>
      </c>
      <c r="G64" s="116">
        <f>SUM(G52:G63)</f>
        <v>-727909729.53999996</v>
      </c>
      <c r="H64" s="116">
        <f>SUM(H52:H63)</f>
        <v>-158293120.31</v>
      </c>
      <c r="I64" s="116">
        <f>SUM(I52:I63)</f>
        <v>-367368682.70999998</v>
      </c>
      <c r="J64" s="158"/>
      <c r="K64" s="39"/>
      <c r="L64" s="39"/>
      <c r="M64" s="39"/>
      <c r="N64" s="39"/>
    </row>
    <row r="65" spans="1:14" s="114" customFormat="1">
      <c r="A65" s="114" t="s">
        <v>84</v>
      </c>
      <c r="C65" s="155"/>
      <c r="E65" s="156"/>
      <c r="F65" s="40"/>
      <c r="G65" s="40"/>
      <c r="H65" s="40"/>
      <c r="I65" s="40"/>
      <c r="K65" s="39"/>
      <c r="L65" s="39"/>
      <c r="M65" s="39"/>
      <c r="N65" s="39"/>
    </row>
    <row r="66" spans="1:14" s="114" customFormat="1">
      <c r="B66" s="114" t="s">
        <v>70</v>
      </c>
      <c r="C66" s="155"/>
      <c r="E66" s="156"/>
      <c r="F66" s="39">
        <v>1679450000</v>
      </c>
      <c r="G66" s="39">
        <v>1980000000</v>
      </c>
      <c r="H66" s="39">
        <v>1606450000</v>
      </c>
      <c r="I66" s="39">
        <v>1980000000</v>
      </c>
      <c r="K66" s="39"/>
      <c r="L66" s="39"/>
      <c r="M66" s="39"/>
      <c r="N66" s="39"/>
    </row>
    <row r="67" spans="1:14" s="114" customFormat="1">
      <c r="B67" s="114" t="s">
        <v>71</v>
      </c>
      <c r="C67" s="155"/>
      <c r="E67" s="156"/>
      <c r="F67" s="39">
        <v>-1692000000</v>
      </c>
      <c r="G67" s="39">
        <v>-1970000000</v>
      </c>
      <c r="H67" s="39">
        <v>-1669000000</v>
      </c>
      <c r="I67" s="39">
        <v>-1970000000</v>
      </c>
      <c r="K67" s="39"/>
      <c r="L67" s="39"/>
      <c r="M67" s="39"/>
      <c r="N67" s="39"/>
    </row>
    <row r="68" spans="1:14" s="114" customFormat="1">
      <c r="B68" s="114" t="s">
        <v>144</v>
      </c>
      <c r="E68" s="156"/>
      <c r="F68" s="39">
        <v>0</v>
      </c>
      <c r="G68" s="39">
        <v>0</v>
      </c>
      <c r="H68" s="39">
        <v>0</v>
      </c>
      <c r="I68" s="39">
        <v>130000000</v>
      </c>
      <c r="K68" s="39"/>
      <c r="L68" s="39"/>
      <c r="M68" s="39"/>
      <c r="N68" s="39"/>
    </row>
    <row r="69" spans="1:14" s="114" customFormat="1">
      <c r="B69" s="114" t="s">
        <v>145</v>
      </c>
      <c r="E69" s="156"/>
      <c r="F69" s="39">
        <v>0</v>
      </c>
      <c r="G69" s="39">
        <v>0</v>
      </c>
      <c r="H69" s="39">
        <v>0</v>
      </c>
      <c r="I69" s="39">
        <v>-130000000</v>
      </c>
      <c r="K69" s="39"/>
      <c r="L69" s="39"/>
      <c r="M69" s="39"/>
      <c r="N69" s="39"/>
    </row>
    <row r="70" spans="1:14" s="114" customFormat="1">
      <c r="B70" s="114" t="s">
        <v>72</v>
      </c>
      <c r="E70" s="156"/>
      <c r="F70" s="39">
        <v>0</v>
      </c>
      <c r="G70" s="39">
        <v>480620000</v>
      </c>
      <c r="H70" s="39">
        <v>0</v>
      </c>
      <c r="I70" s="39">
        <v>480620000</v>
      </c>
      <c r="K70" s="39"/>
      <c r="L70" s="39"/>
      <c r="M70" s="39"/>
      <c r="N70" s="39"/>
    </row>
    <row r="71" spans="1:14" s="114" customFormat="1">
      <c r="B71" s="114" t="s">
        <v>73</v>
      </c>
      <c r="E71" s="156"/>
      <c r="F71" s="39">
        <v>-171894821.41</v>
      </c>
      <c r="G71" s="39">
        <v>-143350000</v>
      </c>
      <c r="H71" s="39">
        <v>-171894821.41</v>
      </c>
      <c r="I71" s="39">
        <v>-143350000</v>
      </c>
      <c r="K71" s="39"/>
      <c r="L71" s="39"/>
      <c r="M71" s="39"/>
      <c r="N71" s="39"/>
    </row>
    <row r="72" spans="1:14" s="114" customFormat="1">
      <c r="B72" s="114" t="s">
        <v>74</v>
      </c>
      <c r="E72" s="156"/>
      <c r="F72" s="39">
        <v>-1720690.7200000002</v>
      </c>
      <c r="G72" s="39">
        <v>-862311.48</v>
      </c>
      <c r="H72" s="39">
        <v>-85391.950000000012</v>
      </c>
      <c r="I72" s="39">
        <v>-49102.69</v>
      </c>
      <c r="K72" s="39"/>
      <c r="L72" s="39"/>
      <c r="M72" s="39"/>
      <c r="N72" s="39"/>
    </row>
    <row r="73" spans="1:14" s="114" customFormat="1">
      <c r="B73" s="114" t="s">
        <v>140</v>
      </c>
      <c r="E73" s="156"/>
      <c r="F73" s="39">
        <v>0</v>
      </c>
      <c r="G73" s="39">
        <v>17393070</v>
      </c>
      <c r="H73" s="39">
        <v>0</v>
      </c>
      <c r="I73" s="39">
        <v>0</v>
      </c>
      <c r="K73" s="39"/>
      <c r="L73" s="39"/>
      <c r="M73" s="39"/>
      <c r="N73" s="39"/>
    </row>
    <row r="74" spans="1:14" s="114" customFormat="1">
      <c r="B74" s="114" t="s">
        <v>75</v>
      </c>
      <c r="E74" s="156"/>
      <c r="F74" s="39">
        <v>-599466.12</v>
      </c>
      <c r="G74" s="39">
        <v>-1549630.08</v>
      </c>
      <c r="H74" s="39">
        <v>0</v>
      </c>
      <c r="I74" s="39">
        <v>0</v>
      </c>
      <c r="K74" s="39"/>
      <c r="L74" s="39"/>
      <c r="M74" s="39"/>
      <c r="N74" s="39"/>
    </row>
    <row r="75" spans="1:14" s="114" customFormat="1">
      <c r="B75" s="114" t="s">
        <v>205</v>
      </c>
      <c r="E75" s="156"/>
      <c r="F75" s="39">
        <v>-298925</v>
      </c>
      <c r="G75" s="39">
        <v>0</v>
      </c>
      <c r="H75" s="39">
        <v>0</v>
      </c>
      <c r="I75" s="39">
        <v>0</v>
      </c>
      <c r="K75" s="39"/>
      <c r="L75" s="39"/>
      <c r="M75" s="39"/>
      <c r="N75" s="39"/>
    </row>
    <row r="76" spans="1:14" s="114" customFormat="1">
      <c r="B76" s="114" t="s">
        <v>196</v>
      </c>
      <c r="E76" s="156"/>
      <c r="F76" s="39">
        <v>8667700</v>
      </c>
      <c r="G76" s="39">
        <v>0</v>
      </c>
      <c r="H76" s="39">
        <v>8667700</v>
      </c>
      <c r="I76" s="39">
        <v>0</v>
      </c>
      <c r="K76" s="39"/>
      <c r="L76" s="39"/>
      <c r="M76" s="39"/>
      <c r="N76" s="39"/>
    </row>
    <row r="77" spans="1:14" s="114" customFormat="1">
      <c r="B77" s="114" t="s">
        <v>180</v>
      </c>
      <c r="E77" s="156"/>
      <c r="F77" s="39">
        <v>0</v>
      </c>
      <c r="G77" s="39">
        <v>-149241510</v>
      </c>
      <c r="H77" s="39">
        <v>0</v>
      </c>
      <c r="I77" s="39">
        <v>-149241510</v>
      </c>
      <c r="K77" s="39"/>
      <c r="L77" s="39"/>
      <c r="M77" s="39"/>
      <c r="N77" s="39"/>
    </row>
    <row r="78" spans="1:14" s="114" customFormat="1">
      <c r="B78" s="114" t="s">
        <v>76</v>
      </c>
      <c r="E78" s="134"/>
      <c r="F78" s="39">
        <v>-57738197.5</v>
      </c>
      <c r="G78" s="39">
        <v>-52816442.82</v>
      </c>
      <c r="H78" s="39">
        <v>-56656820.510000005</v>
      </c>
      <c r="I78" s="39">
        <v>-53091824.740000002</v>
      </c>
      <c r="K78" s="39"/>
      <c r="L78" s="39"/>
      <c r="M78" s="39"/>
      <c r="N78" s="39"/>
    </row>
    <row r="79" spans="1:14" s="114" customFormat="1">
      <c r="B79" s="114" t="s">
        <v>77</v>
      </c>
      <c r="E79" s="156"/>
      <c r="F79" s="40">
        <v>-134103387.62</v>
      </c>
      <c r="G79" s="40">
        <v>-221449371.16</v>
      </c>
      <c r="H79" s="40">
        <v>-134103387.62</v>
      </c>
      <c r="I79" s="40">
        <v>-221449371.16</v>
      </c>
      <c r="J79" s="156"/>
      <c r="K79" s="39"/>
      <c r="L79" s="39"/>
      <c r="M79" s="39"/>
      <c r="N79" s="39"/>
    </row>
    <row r="80" spans="1:14" s="114" customFormat="1">
      <c r="A80" s="114" t="s">
        <v>85</v>
      </c>
      <c r="C80" s="155"/>
      <c r="E80" s="156"/>
      <c r="F80" s="116">
        <f>SUM(F66:F79)</f>
        <v>-370237788.37</v>
      </c>
      <c r="G80" s="116">
        <f>SUM(G66:G79)</f>
        <v>-61256195.539999992</v>
      </c>
      <c r="H80" s="116">
        <f>SUM(H66:H79)</f>
        <v>-416622721.49000001</v>
      </c>
      <c r="I80" s="116">
        <f>SUM(I66:I79)</f>
        <v>-76561808.590000004</v>
      </c>
      <c r="J80" s="39"/>
      <c r="K80" s="39"/>
      <c r="L80" s="39"/>
      <c r="M80" s="39"/>
      <c r="N80" s="39"/>
    </row>
    <row r="81" spans="1:14" s="114" customFormat="1" ht="10.5" customHeight="1">
      <c r="C81" s="155"/>
      <c r="E81" s="156"/>
      <c r="F81" s="40"/>
      <c r="G81" s="40"/>
      <c r="H81" s="40"/>
      <c r="I81" s="40"/>
      <c r="K81" s="39"/>
      <c r="L81" s="39"/>
      <c r="M81" s="39"/>
      <c r="N81" s="39"/>
    </row>
    <row r="82" spans="1:14" s="114" customFormat="1">
      <c r="A82" s="114" t="s">
        <v>86</v>
      </c>
      <c r="E82" s="156"/>
      <c r="F82" s="39">
        <f>F48+F64+F80</f>
        <v>-878526.49000036716</v>
      </c>
      <c r="G82" s="39">
        <f>G48+G64+G80</f>
        <v>-194629770.48999992</v>
      </c>
      <c r="H82" s="39">
        <f>H48+H64+H80</f>
        <v>21020669.569999993</v>
      </c>
      <c r="I82" s="39">
        <f>I48+I64+I80</f>
        <v>37096993.910000175</v>
      </c>
      <c r="J82" s="39"/>
      <c r="K82" s="39"/>
      <c r="L82" s="39"/>
      <c r="M82" s="39"/>
      <c r="N82" s="39"/>
    </row>
    <row r="83" spans="1:14" s="114" customFormat="1">
      <c r="A83" s="114" t="s">
        <v>181</v>
      </c>
      <c r="C83" s="162"/>
      <c r="E83" s="163"/>
      <c r="F83" s="133">
        <f>+BS!J10</f>
        <v>139899086.47</v>
      </c>
      <c r="G83" s="133">
        <v>334528856.95999998</v>
      </c>
      <c r="H83" s="133">
        <f>+BS!L10</f>
        <v>56938287.900000006</v>
      </c>
      <c r="I83" s="133">
        <v>19841293.989999998</v>
      </c>
      <c r="J83" s="158"/>
      <c r="K83" s="39"/>
      <c r="L83" s="39"/>
      <c r="M83" s="39"/>
      <c r="N83" s="39"/>
    </row>
    <row r="84" spans="1:14" s="114" customFormat="1" ht="23" thickBot="1">
      <c r="A84" s="114" t="s">
        <v>182</v>
      </c>
      <c r="E84" s="164" t="s">
        <v>184</v>
      </c>
      <c r="F84" s="118">
        <f>SUM(F82:F83)</f>
        <v>139020559.97999963</v>
      </c>
      <c r="G84" s="118">
        <f>SUM(G82:G83)</f>
        <v>139899086.47000006</v>
      </c>
      <c r="H84" s="118">
        <f>SUM(H82:H83)</f>
        <v>77958957.469999999</v>
      </c>
      <c r="I84" s="118">
        <f>SUM(I82:I83)</f>
        <v>56938287.90000017</v>
      </c>
      <c r="J84" s="158"/>
      <c r="K84" s="39"/>
      <c r="L84" s="39"/>
      <c r="M84" s="39"/>
      <c r="N84" s="39"/>
    </row>
    <row r="85" spans="1:14" ht="23" thickTop="1">
      <c r="A85" s="33"/>
      <c r="B85" s="33"/>
      <c r="C85" s="33"/>
      <c r="D85" s="33"/>
      <c r="E85" s="35"/>
      <c r="F85" s="29"/>
      <c r="G85" s="29"/>
      <c r="H85" s="29"/>
      <c r="I85" s="29"/>
      <c r="J85" s="34"/>
      <c r="L85" s="28"/>
      <c r="M85" s="28"/>
      <c r="N85" s="28"/>
    </row>
    <row r="86" spans="1:14" ht="23">
      <c r="A86" s="33"/>
      <c r="B86" s="33"/>
      <c r="C86" s="33"/>
      <c r="D86" s="33"/>
      <c r="E86" s="27"/>
      <c r="I86" s="102"/>
      <c r="L86" s="28"/>
    </row>
    <row r="87" spans="1:14">
      <c r="A87" s="33"/>
      <c r="B87" s="33"/>
      <c r="C87" s="33"/>
      <c r="D87" s="33"/>
      <c r="E87" s="27"/>
      <c r="F87" s="29"/>
      <c r="G87" s="29"/>
      <c r="H87" s="29"/>
      <c r="I87" s="29"/>
      <c r="L87" s="28"/>
    </row>
    <row r="88" spans="1:14">
      <c r="A88" s="33"/>
      <c r="B88" s="33"/>
      <c r="C88" s="33"/>
      <c r="D88" s="33"/>
      <c r="E88" s="27"/>
      <c r="F88" s="29"/>
      <c r="G88" s="64"/>
      <c r="H88" s="29"/>
      <c r="I88" s="64"/>
    </row>
    <row r="90" spans="1:14">
      <c r="D90" s="34"/>
    </row>
    <row r="95" spans="1:14">
      <c r="G95" s="98"/>
      <c r="H95" s="26"/>
      <c r="I95" s="98"/>
    </row>
    <row r="96" spans="1:14">
      <c r="G96" s="98"/>
      <c r="H96" s="26"/>
      <c r="I96" s="98"/>
    </row>
    <row r="97" spans="6:9">
      <c r="G97" s="26"/>
      <c r="H97" s="26"/>
      <c r="I97" s="26"/>
    </row>
    <row r="103" spans="6:9">
      <c r="F103" s="65"/>
    </row>
    <row r="104" spans="6:9">
      <c r="F104" s="65"/>
      <c r="H104" s="183"/>
    </row>
    <row r="105" spans="6:9">
      <c r="F105" s="65"/>
    </row>
    <row r="106" spans="6:9">
      <c r="F106" s="65"/>
    </row>
    <row r="107" spans="6:9">
      <c r="F107" s="65"/>
    </row>
    <row r="108" spans="6:9">
      <c r="F108" s="65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5" firstPageNumber="11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5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2026-02-24T11:51:01Z</cp:lastPrinted>
  <dcterms:created xsi:type="dcterms:W3CDTF">2000-10-30T05:03:03Z</dcterms:created>
  <dcterms:modified xsi:type="dcterms:W3CDTF">2026-02-25T10:17:08Z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