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rsirirutchatorn\Desktop\2025\SPG\0.SET File\"/>
    </mc:Choice>
  </mc:AlternateContent>
  <xr:revisionPtr revIDLastSave="0" documentId="13_ncr:1_{BB7E0BB7-14E6-4695-8EF2-97E3ECD23CE4}" xr6:coauthVersionLast="47" xr6:coauthVersionMax="47" xr10:uidLastSave="{00000000-0000-0000-0000-000000000000}"/>
  <bookViews>
    <workbookView xWindow="-110" yWindow="-110" windowWidth="19420" windowHeight="10300" tabRatio="606" firstSheet="2" activeTab="4" xr2:uid="{00000000-000D-0000-FFFF-FFFF00000000}"/>
  </bookViews>
  <sheets>
    <sheet name="      " sheetId="1" state="hidden" r:id="rId1"/>
    <sheet name="Recovered_Sheet1" sheetId="2" state="veryHidden" r:id="rId2"/>
    <sheet name="BL5-9" sheetId="3" r:id="rId3"/>
    <sheet name="SH10-11" sheetId="5" r:id="rId4"/>
    <sheet name="SH12-13" sheetId="8" r:id="rId5"/>
    <sheet name="CF14-15" sheetId="7" r:id="rId6"/>
    <sheet name="DS_INTERNAL_SETTINGS_STORAGE" sheetId="9" state="veryHidden" r:id="rId7"/>
    <sheet name="DS_INTERNAL_DOCGROUP_STORAGE" sheetId="10" state="veryHidden" r:id="rId8"/>
    <sheet name="DS_INTERNAL_DOCUMENT_STORAGE" sheetId="11" state="veryHidden" r:id="rId9"/>
    <sheet name="DS_INTERNAL_SNIP_STORAGE" sheetId="12" state="veryHidden" r:id="rId10"/>
  </sheets>
  <definedNames>
    <definedName name="_xlnm._FilterDatabase" localSheetId="2" hidden="1">'BL5-9'!$A$1:$T$155</definedName>
    <definedName name="_xlnm.Print_Area" localSheetId="2">'BL5-9'!$A$1:$J$157</definedName>
    <definedName name="_xlnm.Print_Area" localSheetId="5">'CF14-15'!$A$1:$J$101</definedName>
    <definedName name="_xlnm.Print_Area" localSheetId="3">'SH10-11'!$A$1:$T$61</definedName>
    <definedName name="_xlnm.Print_Area" localSheetId="4">'SH12-13'!$A$1:$P$46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8" l="1"/>
  <c r="H16" i="3"/>
  <c r="D21" i="3" l="1"/>
  <c r="D95" i="7" l="1"/>
  <c r="H95" i="7"/>
  <c r="P46" i="5"/>
  <c r="F156" i="3" l="1"/>
  <c r="D156" i="3"/>
  <c r="D155" i="3" s="1"/>
  <c r="D51" i="3" l="1"/>
  <c r="F51" i="3"/>
  <c r="H51" i="3"/>
  <c r="J51" i="3"/>
  <c r="F21" i="3"/>
  <c r="H21" i="3"/>
  <c r="J21" i="3"/>
  <c r="P58" i="5"/>
  <c r="T46" i="5"/>
  <c r="J156" i="3"/>
  <c r="J155" i="3" s="1"/>
  <c r="H156" i="3"/>
  <c r="H155" i="3" s="1"/>
  <c r="F155" i="3"/>
  <c r="J84" i="3" l="1"/>
  <c r="H84" i="3"/>
  <c r="J152" i="3" l="1"/>
  <c r="F152" i="3"/>
  <c r="H152" i="3"/>
  <c r="H43" i="8"/>
  <c r="F43" i="8"/>
  <c r="D43" i="8"/>
  <c r="H38" i="8"/>
  <c r="F38" i="8"/>
  <c r="D38" i="8"/>
  <c r="H20" i="8"/>
  <c r="H22" i="8" s="1"/>
  <c r="H33" i="8" s="1"/>
  <c r="F20" i="8"/>
  <c r="F22" i="8" s="1"/>
  <c r="F33" i="8" s="1"/>
  <c r="D20" i="8"/>
  <c r="D22" i="8" s="1"/>
  <c r="D33" i="8" s="1"/>
  <c r="P15" i="8"/>
  <c r="J15" i="8"/>
  <c r="H15" i="8"/>
  <c r="F15" i="8"/>
  <c r="D15" i="8"/>
  <c r="P14" i="8"/>
  <c r="P10" i="8"/>
  <c r="H59" i="5"/>
  <c r="F59" i="5"/>
  <c r="D59" i="5"/>
  <c r="R52" i="5"/>
  <c r="J52" i="5"/>
  <c r="H52" i="5"/>
  <c r="H54" i="5" s="1"/>
  <c r="F52" i="5"/>
  <c r="D52" i="5"/>
  <c r="P51" i="5"/>
  <c r="P52" i="5" s="1"/>
  <c r="R47" i="5"/>
  <c r="J47" i="5"/>
  <c r="H47" i="5"/>
  <c r="F47" i="5"/>
  <c r="D47" i="5"/>
  <c r="T47" i="5"/>
  <c r="P47" i="5"/>
  <c r="D30" i="5"/>
  <c r="D42" i="5" s="1"/>
  <c r="H28" i="5"/>
  <c r="H30" i="5" s="1"/>
  <c r="H42" i="5" s="1"/>
  <c r="F28" i="5"/>
  <c r="F30" i="5" s="1"/>
  <c r="F42" i="5" s="1"/>
  <c r="D28" i="5"/>
  <c r="H23" i="5"/>
  <c r="F23" i="5"/>
  <c r="D23" i="5"/>
  <c r="P20" i="5"/>
  <c r="T20" i="5" s="1"/>
  <c r="T21" i="5" s="1"/>
  <c r="R21" i="5"/>
  <c r="J21" i="5"/>
  <c r="J23" i="5" s="1"/>
  <c r="H21" i="5"/>
  <c r="F21" i="5"/>
  <c r="D21" i="5"/>
  <c r="R16" i="5"/>
  <c r="J16" i="5"/>
  <c r="H16" i="5"/>
  <c r="F16" i="5"/>
  <c r="D16" i="5"/>
  <c r="P15" i="5"/>
  <c r="T15" i="5" s="1"/>
  <c r="T16" i="5" s="1"/>
  <c r="P11" i="5"/>
  <c r="T11" i="5" s="1"/>
  <c r="R57" i="5"/>
  <c r="J57" i="5"/>
  <c r="P57" i="5" s="1"/>
  <c r="R27" i="5"/>
  <c r="R26" i="5"/>
  <c r="J27" i="5"/>
  <c r="P27" i="5" s="1"/>
  <c r="J26" i="5"/>
  <c r="P26" i="5" s="1"/>
  <c r="D73" i="7"/>
  <c r="D114" i="3"/>
  <c r="D107" i="3"/>
  <c r="J38" i="8"/>
  <c r="H73" i="7"/>
  <c r="P37" i="8"/>
  <c r="P38" i="8" s="1"/>
  <c r="E42" i="5"/>
  <c r="G42" i="5"/>
  <c r="I42" i="5"/>
  <c r="K42" i="5"/>
  <c r="L42" i="5"/>
  <c r="M42" i="5"/>
  <c r="N42" i="5"/>
  <c r="O42" i="5"/>
  <c r="Q42" i="5"/>
  <c r="S42" i="5"/>
  <c r="J59" i="3"/>
  <c r="H59" i="3"/>
  <c r="J88" i="7"/>
  <c r="J73" i="7"/>
  <c r="F88" i="7"/>
  <c r="F73" i="7"/>
  <c r="O61" i="5"/>
  <c r="M61" i="5"/>
  <c r="S59" i="5"/>
  <c r="Q59" i="5"/>
  <c r="N59" i="5"/>
  <c r="N61" i="5" s="1"/>
  <c r="L59" i="5"/>
  <c r="L61" i="5"/>
  <c r="S47" i="5"/>
  <c r="Q47" i="5"/>
  <c r="O47" i="5"/>
  <c r="O52" i="5"/>
  <c r="N47" i="5"/>
  <c r="N52" i="5"/>
  <c r="M47" i="5"/>
  <c r="M52" i="5"/>
  <c r="L47" i="5"/>
  <c r="L52" i="5"/>
  <c r="K47" i="5"/>
  <c r="K52" i="5"/>
  <c r="J131" i="3"/>
  <c r="J19" i="8" s="1"/>
  <c r="P19" i="8" s="1"/>
  <c r="J114" i="3"/>
  <c r="J107" i="3"/>
  <c r="F131" i="3"/>
  <c r="F114" i="3"/>
  <c r="F107" i="3"/>
  <c r="J86" i="3"/>
  <c r="F84" i="3"/>
  <c r="F86" i="3" s="1"/>
  <c r="J57" i="3"/>
  <c r="F57" i="3"/>
  <c r="J32" i="3"/>
  <c r="F32" i="3"/>
  <c r="O45" i="8"/>
  <c r="M45" i="8"/>
  <c r="N43" i="8"/>
  <c r="N45" i="8" s="1"/>
  <c r="L43" i="8"/>
  <c r="L45" i="8"/>
  <c r="O38" i="8"/>
  <c r="N38" i="8"/>
  <c r="M38" i="8"/>
  <c r="L38" i="8"/>
  <c r="H86" i="3"/>
  <c r="D84" i="3"/>
  <c r="H57" i="3"/>
  <c r="D57" i="3"/>
  <c r="H88" i="7"/>
  <c r="D88" i="7"/>
  <c r="D152" i="3"/>
  <c r="D131" i="3"/>
  <c r="C47" i="7"/>
  <c r="H131" i="3"/>
  <c r="J42" i="8" s="1"/>
  <c r="E47" i="7"/>
  <c r="G47" i="7"/>
  <c r="I47" i="7"/>
  <c r="D32" i="3"/>
  <c r="H32" i="3"/>
  <c r="H107" i="3"/>
  <c r="H114" i="3"/>
  <c r="J18" i="8"/>
  <c r="P42" i="8" l="1"/>
  <c r="J43" i="8"/>
  <c r="D86" i="3"/>
  <c r="R23" i="5"/>
  <c r="J20" i="8"/>
  <c r="J22" i="8" s="1"/>
  <c r="J33" i="8" s="1"/>
  <c r="P33" i="8" s="1"/>
  <c r="T51" i="5"/>
  <c r="T52" i="5" s="1"/>
  <c r="T54" i="5" s="1"/>
  <c r="F54" i="5"/>
  <c r="F61" i="5" s="1"/>
  <c r="D45" i="8"/>
  <c r="D54" i="5"/>
  <c r="D61" i="5" s="1"/>
  <c r="J54" i="5"/>
  <c r="H61" i="5"/>
  <c r="H45" i="8"/>
  <c r="F45" i="8"/>
  <c r="P16" i="5"/>
  <c r="P21" i="5"/>
  <c r="P23" i="5" s="1"/>
  <c r="T23" i="5"/>
  <c r="R54" i="5"/>
  <c r="P54" i="5"/>
  <c r="T58" i="5"/>
  <c r="H116" i="3"/>
  <c r="H118" i="3" s="1"/>
  <c r="H121" i="3" s="1"/>
  <c r="H147" i="3" s="1"/>
  <c r="H12" i="7" s="1"/>
  <c r="R59" i="5"/>
  <c r="F116" i="3"/>
  <c r="F118" i="3" s="1"/>
  <c r="F121" i="3" s="1"/>
  <c r="F147" i="3" s="1"/>
  <c r="F12" i="7" s="1"/>
  <c r="P41" i="8"/>
  <c r="P59" i="5"/>
  <c r="J28" i="5"/>
  <c r="J30" i="5" s="1"/>
  <c r="J42" i="5" s="1"/>
  <c r="P42" i="5" s="1"/>
  <c r="F59" i="3"/>
  <c r="F88" i="3" s="1"/>
  <c r="T27" i="5"/>
  <c r="R28" i="5"/>
  <c r="R30" i="5" s="1"/>
  <c r="P28" i="5"/>
  <c r="J34" i="3"/>
  <c r="J59" i="5"/>
  <c r="F34" i="3"/>
  <c r="J116" i="3"/>
  <c r="J88" i="3"/>
  <c r="T57" i="5"/>
  <c r="T26" i="5"/>
  <c r="P18" i="8"/>
  <c r="P20" i="8" s="1"/>
  <c r="P22" i="8" s="1"/>
  <c r="D116" i="3"/>
  <c r="H88" i="3"/>
  <c r="D59" i="3"/>
  <c r="H34" i="3"/>
  <c r="D34" i="3"/>
  <c r="P43" i="8" l="1"/>
  <c r="P45" i="8" s="1"/>
  <c r="D88" i="3"/>
  <c r="J45" i="8"/>
  <c r="F32" i="7"/>
  <c r="F45" i="7" s="1"/>
  <c r="F47" i="7" s="1"/>
  <c r="H133" i="3"/>
  <c r="H32" i="7"/>
  <c r="H45" i="7" s="1"/>
  <c r="H47" i="7" s="1"/>
  <c r="P30" i="5"/>
  <c r="P61" i="5" s="1"/>
  <c r="R42" i="5"/>
  <c r="R61" i="5" s="1"/>
  <c r="T59" i="5"/>
  <c r="J118" i="3"/>
  <c r="J121" i="3" s="1"/>
  <c r="F133" i="3"/>
  <c r="D118" i="3"/>
  <c r="T28" i="5"/>
  <c r="T30" i="5" s="1"/>
  <c r="J61" i="5"/>
  <c r="H91" i="7" l="1"/>
  <c r="H94" i="7" s="1"/>
  <c r="H96" i="7" s="1"/>
  <c r="F91" i="7"/>
  <c r="F94" i="7" s="1"/>
  <c r="F96" i="7" s="1"/>
  <c r="D121" i="3"/>
  <c r="D133" i="3" s="1"/>
  <c r="T42" i="5"/>
  <c r="T61" i="5" s="1"/>
  <c r="J147" i="3"/>
  <c r="J12" i="7" s="1"/>
  <c r="J32" i="7" s="1"/>
  <c r="J45" i="7" s="1"/>
  <c r="J47" i="7" s="1"/>
  <c r="J133" i="3"/>
  <c r="J91" i="7" l="1"/>
  <c r="J94" i="7" s="1"/>
  <c r="J96" i="7" s="1"/>
  <c r="D147" i="3"/>
  <c r="D12" i="7" s="1"/>
  <c r="D32" i="7" l="1"/>
  <c r="D45" i="7" s="1"/>
  <c r="D47" i="7" s="1"/>
  <c r="D91" i="7" s="1"/>
  <c r="D94" i="7" s="1"/>
  <c r="D96" i="7" l="1"/>
</calcChain>
</file>

<file path=xl/sharedStrings.xml><?xml version="1.0" encoding="utf-8"?>
<sst xmlns="http://schemas.openxmlformats.org/spreadsheetml/2006/main" count="498" uniqueCount="246">
  <si>
    <t>Siam Pan Group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</si>
  <si>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</si>
  <si>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</si>
  <si>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</si>
  <si>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</si>
  <si>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</si>
  <si>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</si>
  <si>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</si>
  <si>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2025</t>
  </si>
  <si>
    <t>2024</t>
  </si>
  <si>
    <t>(in Baht)</t>
  </si>
  <si>
    <t>Current assets</t>
  </si>
  <si>
    <t>Cash and cash equivalents</t>
  </si>
  <si>
    <t>Other current financial assets</t>
  </si>
  <si>
    <t xml:space="preserve">Fixed deposit at financial institution </t>
  </si>
  <si>
    <t xml:space="preserve">    with maturity within one year</t>
  </si>
  <si>
    <t>Government bonds under commitments</t>
  </si>
  <si>
    <t>Other current receivables</t>
  </si>
  <si>
    <t>Short-term loans to related party</t>
  </si>
  <si>
    <t>Inventories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</si>
  <si>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</si>
  <si>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</si>
  <si>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</si>
  <si>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</si>
  <si>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</si>
  <si>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</si>
  <si>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</si>
  <si>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</si>
  <si>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</si>
  <si>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</si>
  <si>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</si>
  <si>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</si>
  <si>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</si>
  <si>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</si>
  <si>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</si>
  <si>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 from financial institution</t>
  </si>
  <si>
    <t>Trade payables</t>
  </si>
  <si>
    <t>Other current payables</t>
  </si>
  <si>
    <t>Current contract liabilities</t>
  </si>
  <si>
    <t>Current portion of lease liabilities</t>
  </si>
  <si>
    <t>Corporate income tax payable</t>
  </si>
  <si>
    <t>Withholding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</si>
  <si>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</si>
  <si>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</si>
  <si>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</si>
  <si>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</si>
  <si>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</si>
  <si>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</si>
  <si>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</si>
  <si>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</si>
  <si>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</si>
  <si>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</si>
  <si>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 Baht 1 per share)</t>
  </si>
  <si>
    <t xml:space="preserve">   Issued and paid-up share capital</t>
  </si>
  <si>
    <t>Share premium on ordinary shares</t>
  </si>
  <si>
    <t>Unrealised deficits</t>
  </si>
  <si>
    <t xml:space="preserve">   Fair value changes on  investments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</si>
  <si>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</si>
  <si>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</si>
  <si>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</si>
  <si>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</si>
  <si>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</si>
  <si>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</si>
  <si>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</si>
  <si>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</si>
  <si>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 </t>
  </si>
  <si>
    <t>Statement of comprehensive income</t>
  </si>
  <si>
    <t>Year ended 31 December</t>
  </si>
  <si>
    <t>Income</t>
  </si>
  <si>
    <t>Revenue from sale of goods</t>
  </si>
  <si>
    <t>4,15</t>
  </si>
  <si>
    <t>Dividend income</t>
  </si>
  <si>
    <t>4,9</t>
  </si>
  <si>
    <t>Investment income</t>
  </si>
  <si>
    <t>Income from insurance compensation</t>
  </si>
  <si>
    <t>Net foreign exchange gain</t>
  </si>
  <si>
    <t>Other income</t>
  </si>
  <si>
    <t>4,17</t>
  </si>
  <si>
    <t>Total income</t>
  </si>
  <si>
    <t>Expenses</t>
  </si>
  <si>
    <t>Distribution costs</t>
  </si>
  <si>
    <t>Administrative expenses</t>
  </si>
  <si>
    <t>Finance costs</t>
  </si>
  <si>
    <t>10,12</t>
  </si>
  <si>
    <t>Total expenses</t>
  </si>
  <si>
    <t>Profit before income tax expense</t>
  </si>
  <si>
    <t>Tax expense</t>
  </si>
  <si>
    <t>Profit for the year from continuing operations</t>
  </si>
  <si>
    <t>Loss for the year from discontinued operations,</t>
  </si>
  <si>
    <t xml:space="preserve">   net of tax</t>
  </si>
  <si>
    <t>Profit for the year</t>
  </si>
  <si>
    <t>Other comprehensive income</t>
  </si>
  <si>
    <t xml:space="preserve">   defined benefit plan</t>
  </si>
  <si>
    <t>Income tax relating to item that will not be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</si>
  <si>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</si>
  <si>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</si>
  <si>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</si>
  <si>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</si>
  <si>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</si>
  <si>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Basic earnings (loss) per share</t>
  </si>
  <si>
    <t xml:space="preserve">   Continuing operations</t>
  </si>
  <si>
    <t xml:space="preserve">   Discontinued operations</t>
  </si>
  <si>
    <t>Statement of changes in equity</t>
  </si>
  <si>
    <t xml:space="preserve">Consolidated financial statements </t>
  </si>
  <si>
    <t>Fair value</t>
  </si>
  <si>
    <t>Total</t>
  </si>
  <si>
    <t xml:space="preserve">Equity </t>
  </si>
  <si>
    <t xml:space="preserve"> Issued and </t>
  </si>
  <si>
    <t>Share</t>
  </si>
  <si>
    <t>changes in</t>
  </si>
  <si>
    <t>other</t>
  </si>
  <si>
    <t>attributable to</t>
  </si>
  <si>
    <t>paid-up</t>
  </si>
  <si>
    <t>premium on</t>
  </si>
  <si>
    <t>Legal</t>
  </si>
  <si>
    <t xml:space="preserve">available-for-sale </t>
  </si>
  <si>
    <t xml:space="preserve"> components</t>
  </si>
  <si>
    <t xml:space="preserve">owners of </t>
  </si>
  <si>
    <t>Non-controlling</t>
  </si>
  <si>
    <t xml:space="preserve"> share capital </t>
  </si>
  <si>
    <t>ordinary shares</t>
  </si>
  <si>
    <t>reserve</t>
  </si>
  <si>
    <t>Unappropriated</t>
  </si>
  <si>
    <t>investments</t>
  </si>
  <si>
    <t xml:space="preserve"> of equity</t>
  </si>
  <si>
    <t>the parent</t>
  </si>
  <si>
    <t xml:space="preserve">interests </t>
  </si>
  <si>
    <t>equity</t>
  </si>
  <si>
    <t>Year ended 31 December 2024</t>
  </si>
  <si>
    <t>Balance at 1 January 2024</t>
  </si>
  <si>
    <t>Transactions with owners, recorded directly in equity</t>
  </si>
  <si>
    <t xml:space="preserve">    Distributions to owners</t>
  </si>
  <si>
    <t xml:space="preserve">    Dividends</t>
  </si>
  <si>
    <t xml:space="preserve">    Total distributions to owners</t>
  </si>
  <si>
    <t xml:space="preserve">    Changes in ownership interests in subsidiary</t>
  </si>
  <si>
    <t xml:space="preserve">    Acquisition of non-controlling interests without </t>
  </si>
  <si>
    <t xml:space="preserve">        a change in control</t>
  </si>
  <si>
    <t xml:space="preserve">    Total changes in ownership interests in subsidiary</t>
  </si>
  <si>
    <t>Total transactions with owners, recorded directly in equity</t>
  </si>
  <si>
    <t xml:space="preserve">    Other comprehensive income (expense)</t>
  </si>
  <si>
    <t>Balance at 31 December 2024</t>
  </si>
  <si>
    <t>Year ended 31 December 2025</t>
  </si>
  <si>
    <t>Balance at 1 January 2025</t>
  </si>
  <si>
    <t xml:space="preserve">    Distributions to owners </t>
  </si>
  <si>
    <t xml:space="preserve">    Total distributions to owners </t>
  </si>
  <si>
    <t>Comprehensive income for the year</t>
  </si>
  <si>
    <t xml:space="preserve">    Profit</t>
  </si>
  <si>
    <t>Balance at 31 December 2025</t>
  </si>
  <si>
    <t xml:space="preserve">Separate financial statements 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</si>
  <si>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</si>
  <si>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</si>
  <si>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</si>
  <si>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 xml:space="preserve">    Other comprehensive income</t>
  </si>
  <si>
    <t>Statement of cash flows</t>
  </si>
  <si>
    <t>For the year ended</t>
  </si>
  <si>
    <t>Cash flows from operating activities</t>
  </si>
  <si>
    <t>Adjustments to reconcile profit to cash receipts (payments)</t>
  </si>
  <si>
    <t>Depreciation and amortisation</t>
  </si>
  <si>
    <t>10,11,12</t>
  </si>
  <si>
    <t>Impairment loss on assets</t>
  </si>
  <si>
    <t xml:space="preserve">    other current assets</t>
  </si>
  <si>
    <t>Gain on disposal of equipment</t>
  </si>
  <si>
    <t>Interest income</t>
  </si>
  <si>
    <t>Reversal of allowance for doubtful accounts</t>
  </si>
  <si>
    <t>Income from insurance claim</t>
  </si>
  <si>
    <t>Impairment losses on assets from flooding</t>
  </si>
  <si>
    <t>Reversal of allowance for impairment losses on plant</t>
  </si>
  <si>
    <t xml:space="preserve">   and equipment</t>
  </si>
  <si>
    <t>Changes in operating assets and liabilities</t>
  </si>
  <si>
    <t>Other current assets</t>
  </si>
  <si>
    <t>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</si>
  <si>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</si>
  <si>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</si>
  <si>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</si>
  <si>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</si>
  <si>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Proceeds from disposal of equipment</t>
  </si>
  <si>
    <t>Acquisition of equipment</t>
  </si>
  <si>
    <t>Acquisition of intangible assets</t>
  </si>
  <si>
    <t>Dividend received</t>
  </si>
  <si>
    <t>Interest received</t>
  </si>
  <si>
    <t xml:space="preserve">Net cash outflow on acquisition of non-controlling </t>
  </si>
  <si>
    <t xml:space="preserve">   interest in subsidiary</t>
  </si>
  <si>
    <t>Increase in government bonds under commitments</t>
  </si>
  <si>
    <t>Sale of other long-term investments</t>
  </si>
  <si>
    <t>Cash flows from financing activities</t>
  </si>
  <si>
    <t>Proceeds from short-term borrowings from</t>
  </si>
  <si>
    <t xml:space="preserve">    related party</t>
  </si>
  <si>
    <t>-</t>
  </si>
  <si>
    <t xml:space="preserve">Repayment of short-term borrowings from </t>
  </si>
  <si>
    <t>Payment of lease liabilities</t>
  </si>
  <si>
    <t>Dividends paid to owners of the Company</t>
  </si>
  <si>
    <t>Payment of changes in ownership interests in subsidiary</t>
  </si>
  <si>
    <t xml:space="preserve">    without a change in control</t>
  </si>
  <si>
    <t>Dividends paid to non-controlling interests</t>
  </si>
  <si>
    <t>Dividends paid to equity holders of the Company</t>
  </si>
  <si>
    <t>Dividends paid to minority interests</t>
  </si>
  <si>
    <t>Repayment of short-term loan from financial institutions</t>
  </si>
  <si>
    <t>Net cash used in financing activities</t>
  </si>
  <si>
    <t xml:space="preserve">    before effect of exchange rate changes</t>
  </si>
  <si>
    <t>Effect of exchange rate changes on</t>
  </si>
  <si>
    <t xml:space="preserve">    cash and cash equivalents</t>
  </si>
  <si>
    <t>Cash and cash equivalents at 1 January</t>
  </si>
  <si>
    <t>Cash and cash equivalents at 31 December</t>
  </si>
  <si>
    <t>Non-cash transactions</t>
  </si>
  <si>
    <t>Payables for acquisition of equipment</t>
  </si>
  <si>
    <t>Property transfers to investment properties</t>
  </si>
  <si>
    <t>(Acquisition of) proceeds from other current financial assets, net</t>
  </si>
  <si>
    <t xml:space="preserve">    (short-term fixed deposits with financial institutions)</t>
  </si>
  <si>
    <t>Loss on (reverse of) decline in value of inventories and</t>
  </si>
  <si>
    <t>16,18</t>
  </si>
  <si>
    <t>4,21</t>
  </si>
  <si>
    <t>13,21</t>
  </si>
  <si>
    <t>4,16</t>
  </si>
  <si>
    <t>4,8,17</t>
  </si>
  <si>
    <t>81J5WPKDV5BXRYPCGRKJ3M637JRRB5VBSK6WT6VWN7Q258366H0G</t>
  </si>
  <si>
    <t>Kuntika, Pedyim</t>
  </si>
  <si>
    <t>Create</t>
  </si>
  <si>
    <t>489739e2-f2d4-4fb7-b2b9-cefd597e2269</t>
  </si>
  <si>
    <t>{"id":"489739e2-f2d4-4fb7-b2b9-cefd597e2269","type":1,"name":"workbookId","value":"4b30b876-7163-4790-897d-1d65064ae352"}</t>
  </si>
  <si>
    <t>2094a5a3-242f-47ff-8188-1dc93c061ced</t>
  </si>
  <si>
    <t>{"id":"2094a5a3-242f-47ff-8188-1dc93c061ced","type":0,"name":"dataSnipperSheetDeleted","value":"false"}</t>
  </si>
  <si>
    <t>43ae5f79-e552-4080-b4fd-c6f5ac1b0469</t>
  </si>
  <si>
    <t>{"id":"43ae5f79-e552-4080-b4fd-c6f5ac1b0469","type":0,"name":"embed-documents","value":"false"}</t>
  </si>
  <si>
    <t>da9fa505-3da2-4a6c-ae67-4db4427cd6cf</t>
  </si>
  <si>
    <t>{"id":"da9fa505-3da2-4a6c-ae67-4db4427cd6cf","type":0,"name":"table-snip-suggestions","value":"true"}</t>
  </si>
  <si>
    <t>25b4e086-5210-4871-8588-f445809b6af6</t>
  </si>
  <si>
    <t>{"id":"25b4e086-5210-4871-8588-f445809b6af6","type":1,"name":"migratedFssProjectId","value":""}</t>
  </si>
  <si>
    <t>Update</t>
  </si>
  <si>
    <t>{"id":"489739e2-f2d4-4fb7-b2b9-cefd597e2269","type":1,"name":"workbookId","value":"c5b8e7cc-3cd8-463d-b040-f775542926e0"}</t>
  </si>
  <si>
    <t>{"id":"43ae5f79-e552-4080-b4fd-c6f5ac1b0469","type":0,"name":"embed-documents","value":"true"}</t>
  </si>
  <si>
    <t xml:space="preserve">   (345,000,000 ordinary shares, par value at</t>
  </si>
  <si>
    <t>Other comprehensive (expense) income for the year,</t>
  </si>
  <si>
    <t>Unrealised loss (gain) on forward exchange contracts</t>
  </si>
  <si>
    <t xml:space="preserve">Net cash (used in) from investing activities  </t>
  </si>
  <si>
    <t>Net (decrease) increase in cash and cash equivalents,</t>
  </si>
  <si>
    <t>Net (decrease) increase in cash and cash equivalents</t>
  </si>
  <si>
    <t>Unrealised (gain) loss on foreign exchange</t>
  </si>
  <si>
    <t xml:space="preserve">(Loss) gain on remeasurements of </t>
  </si>
  <si>
    <t>Trade accounts receivable</t>
  </si>
  <si>
    <t>Cost of sales of goods</t>
  </si>
  <si>
    <t xml:space="preserve">    reclassified subsequently to profit or loss</t>
  </si>
  <si>
    <t xml:space="preserve">   profit or loss</t>
  </si>
  <si>
    <t>Item that will not be reclassified subsequently to</t>
  </si>
  <si>
    <t>Net cash proceeded from other non-current financial assets</t>
  </si>
  <si>
    <t xml:space="preserve">    (Government bonds)</t>
  </si>
  <si>
    <t>4,7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</si>
</sst>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_(* #,##0.00_);_(* \(#,##0.00\);_(* \-??_);_(@_)"/>
    <numFmt numFmtId="174" formatCode="_-* #,##0_-;\-* #,##0_-;_-* &quot;-&quot;_-;_-@_-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</numFmts>
  <fonts count="81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4" fillId="0" borderId="0"/>
    <xf numFmtId="17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5" fillId="0" borderId="0" applyProtection="0">
      <protection locked="0"/>
    </xf>
    <xf numFmtId="9" fontId="36" fillId="0" borderId="0"/>
    <xf numFmtId="0" fontId="26" fillId="0" borderId="0">
      <alignment horizontal="center" wrapText="1"/>
      <protection locked="0"/>
    </xf>
    <xf numFmtId="0" fontId="37" fillId="0" borderId="0" applyNumberFormat="0" applyFill="0" applyBorder="0" applyAlignment="0" applyProtection="0"/>
    <xf numFmtId="5" fontId="38" fillId="0" borderId="1" applyAlignment="0" applyProtection="0"/>
    <xf numFmtId="176" fontId="5" fillId="0" borderId="0" applyFill="0" applyBorder="0" applyAlignment="0"/>
    <xf numFmtId="177" fontId="39" fillId="0" borderId="0" applyFill="0" applyBorder="0" applyAlignment="0"/>
    <xf numFmtId="178" fontId="39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0" fillId="2" borderId="2">
      <alignment horizontal="center" wrapText="1"/>
    </xf>
    <xf numFmtId="4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9" fontId="39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2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4" fillId="0" borderId="0" applyNumberFormat="0" applyAlignment="0">
      <alignment horizontal="left"/>
    </xf>
    <xf numFmtId="44" fontId="16" fillId="0" borderId="0" applyFont="0" applyFill="0" applyBorder="0" applyAlignment="0" applyProtection="0"/>
    <xf numFmtId="181" fontId="45" fillId="0" borderId="3" applyBorder="0"/>
    <xf numFmtId="177" fontId="39" fillId="0" borderId="0" applyFont="0" applyFill="0" applyBorder="0" applyAlignment="0" applyProtection="0"/>
    <xf numFmtId="182" fontId="5" fillId="0" borderId="0">
      <protection locked="0"/>
    </xf>
    <xf numFmtId="168" fontId="4" fillId="0" borderId="0"/>
    <xf numFmtId="0" fontId="42" fillId="3" borderId="0" applyNumberFormat="0" applyFont="0" applyFill="0" applyBorder="0" applyProtection="0">
      <alignment horizontal="left"/>
    </xf>
    <xf numFmtId="15" fontId="5" fillId="0" borderId="0"/>
    <xf numFmtId="14" fontId="46" fillId="0" borderId="0" applyFill="0" applyBorder="0" applyAlignment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9" fontId="4" fillId="0" borderId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7" fillId="0" borderId="0" applyNumberFormat="0" applyAlignment="0">
      <alignment horizontal="left"/>
    </xf>
    <xf numFmtId="185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8" fillId="4" borderId="0"/>
    <xf numFmtId="0" fontId="49" fillId="0" borderId="4" applyNumberFormat="0" applyAlignment="0" applyProtection="0">
      <alignment horizontal="left" vertical="center"/>
    </xf>
    <xf numFmtId="0" fontId="49" fillId="0" borderId="5">
      <alignment horizontal="left" vertical="center"/>
    </xf>
    <xf numFmtId="186" fontId="50" fillId="2" borderId="0">
      <alignment horizontal="left" vertical="top"/>
    </xf>
    <xf numFmtId="0" fontId="51" fillId="0" borderId="6">
      <alignment horizontal="center"/>
    </xf>
    <xf numFmtId="0" fontId="51" fillId="0" borderId="0">
      <alignment horizontal="center"/>
    </xf>
    <xf numFmtId="0" fontId="52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3" fillId="0" borderId="0"/>
    <xf numFmtId="38" fontId="54" fillId="0" borderId="0"/>
    <xf numFmtId="38" fontId="23" fillId="0" borderId="0"/>
    <xf numFmtId="38" fontId="55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56" fillId="0" borderId="0"/>
    <xf numFmtId="0" fontId="12" fillId="0" borderId="0"/>
    <xf numFmtId="0" fontId="56" fillId="0" borderId="0"/>
    <xf numFmtId="0" fontId="12" fillId="0" borderId="0"/>
    <xf numFmtId="0" fontId="57" fillId="0" borderId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37" fontId="9" fillId="0" borderId="0"/>
    <xf numFmtId="0" fontId="56" fillId="0" borderId="0"/>
    <xf numFmtId="0" fontId="12" fillId="0" borderId="0"/>
    <xf numFmtId="0" fontId="12" fillId="0" borderId="0"/>
    <xf numFmtId="167" fontId="7" fillId="0" borderId="0"/>
    <xf numFmtId="191" fontId="60" fillId="0" borderId="0"/>
    <xf numFmtId="167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16" fillId="0" borderId="0"/>
    <xf numFmtId="0" fontId="75" fillId="0" borderId="0"/>
    <xf numFmtId="0" fontId="75" fillId="0" borderId="0"/>
    <xf numFmtId="0" fontId="5" fillId="0" borderId="0"/>
    <xf numFmtId="0" fontId="27" fillId="0" borderId="0"/>
    <xf numFmtId="0" fontId="1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0" fontId="61" fillId="5" borderId="0">
      <alignment horizontal="right"/>
    </xf>
    <xf numFmtId="0" fontId="62" fillId="5" borderId="0">
      <alignment horizontal="right"/>
    </xf>
    <xf numFmtId="0" fontId="63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5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4" fillId="6" borderId="0" applyNumberFormat="0" applyFont="0" applyBorder="0" applyAlignment="0">
      <alignment horizontal="center"/>
    </xf>
    <xf numFmtId="192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4" fillId="1" borderId="5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39" fontId="39" fillId="0" borderId="0"/>
    <xf numFmtId="0" fontId="3" fillId="0" borderId="0"/>
    <xf numFmtId="0" fontId="46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6" fillId="2" borderId="0">
      <alignment wrapText="1"/>
    </xf>
    <xf numFmtId="40" fontId="67" fillId="0" borderId="0" applyBorder="0">
      <alignment horizontal="right"/>
    </xf>
    <xf numFmtId="49" fontId="4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8" fillId="0" borderId="0" applyNumberFormat="0" applyFont="0" applyFill="0" applyBorder="0" applyProtection="0">
      <alignment horizontal="center" vertical="center" wrapText="1"/>
    </xf>
    <xf numFmtId="38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6" fillId="0" borderId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69" fillId="0" borderId="0"/>
    <xf numFmtId="181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71" fillId="0" borderId="0"/>
    <xf numFmtId="197" fontId="39" fillId="0" borderId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2" fillId="0" borderId="0"/>
    <xf numFmtId="41" fontId="43" fillId="0" borderId="0" applyFont="0" applyFill="0" applyBorder="0" applyAlignment="0" applyProtection="0"/>
    <xf numFmtId="0" fontId="68" fillId="0" borderId="0"/>
    <xf numFmtId="181" fontId="73" fillId="0" borderId="0" applyFont="0" applyFill="0" applyBorder="0" applyAlignment="0" applyProtection="0"/>
    <xf numFmtId="181" fontId="21" fillId="0" borderId="0" applyFont="0" applyFill="0" applyBorder="0" applyAlignment="0" applyProtection="0"/>
    <xf numFmtId="179" fontId="21" fillId="0" borderId="0" applyFont="0" applyFill="0" applyBorder="0" applyAlignment="0" applyProtection="0"/>
  </cellStyleXfs>
  <cellXfs count="195">
    <xf numFmtId="0" fontId="0" fillId="0" borderId="0" xfId="0"/>
    <xf numFmtId="172" fontId="16" fillId="0" borderId="11" xfId="21" applyNumberFormat="1" applyFont="1" applyFill="1" applyBorder="1" applyAlignment="1" applyProtection="1">
      <alignment horizontal="center"/>
    </xf>
    <xf numFmtId="172" fontId="16" fillId="0" borderId="13" xfId="21" applyNumberFormat="1" applyFont="1" applyFill="1" applyBorder="1" applyAlignment="1" applyProtection="1">
      <alignment horizontal="center"/>
    </xf>
    <xf numFmtId="0" fontId="19" fillId="0" borderId="0" xfId="0" applyFont="1" applyAlignment="1" applyProtection="1">
      <alignment horizontal="left"/>
      <protection locked="0"/>
    </xf>
    <xf numFmtId="0" fontId="19" fillId="0" borderId="0" xfId="0" quotePrefix="1" applyFont="1" applyAlignment="1" applyProtection="1">
      <alignment horizontal="left"/>
      <protection locked="0"/>
    </xf>
    <xf numFmtId="4" fontId="19" fillId="0" borderId="0" xfId="21" applyFont="1" applyFill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20" fillId="0" borderId="0" xfId="0" quotePrefix="1" applyFont="1" applyAlignment="1" applyProtection="1">
      <alignment horizontal="center"/>
      <protection locked="0"/>
    </xf>
    <xf numFmtId="0" fontId="20" fillId="0" borderId="0" xfId="0" quotePrefix="1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4" fontId="20" fillId="0" borderId="0" xfId="21" applyFont="1" applyFill="1" applyAlignment="1" applyProtection="1">
      <alignment horizontal="left"/>
      <protection locked="0"/>
    </xf>
    <xf numFmtId="0" fontId="23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165" fontId="20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4" fontId="21" fillId="0" borderId="0" xfId="21" applyFont="1" applyFill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22" fillId="0" borderId="0" xfId="0" quotePrefix="1" applyFont="1" applyAlignment="1" applyProtection="1">
      <alignment horizontal="center"/>
      <protection locked="0"/>
    </xf>
    <xf numFmtId="165" fontId="16" fillId="0" borderId="0" xfId="0" quotePrefix="1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4" fontId="16" fillId="0" borderId="0" xfId="21" applyFont="1" applyFill="1" applyProtection="1">
      <protection locked="0"/>
    </xf>
    <xf numFmtId="0" fontId="18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4" fillId="0" borderId="0" xfId="0" applyFont="1" applyProtection="1">
      <protection locked="0"/>
    </xf>
    <xf numFmtId="165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72" fontId="0" fillId="0" borderId="0" xfId="0" applyNumberFormat="1" applyAlignment="1" applyProtection="1">
      <alignment horizontal="right"/>
      <protection locked="0"/>
    </xf>
    <xf numFmtId="172" fontId="16" fillId="0" borderId="0" xfId="0" applyNumberFormat="1" applyFont="1" applyProtection="1">
      <protection locked="0"/>
    </xf>
    <xf numFmtId="172" fontId="16" fillId="0" borderId="0" xfId="0" applyNumberFormat="1" applyFont="1" applyAlignment="1" applyProtection="1">
      <alignment horizontal="right"/>
      <protection locked="0"/>
    </xf>
    <xf numFmtId="41" fontId="16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72" fontId="16" fillId="0" borderId="0" xfId="21" applyNumberFormat="1" applyFont="1" applyFill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172" fontId="17" fillId="0" borderId="0" xfId="0" applyNumberFormat="1" applyFont="1" applyProtection="1">
      <protection locked="0"/>
    </xf>
    <xf numFmtId="172" fontId="17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72" fontId="16" fillId="0" borderId="0" xfId="57" applyNumberFormat="1" applyFont="1" applyFill="1" applyBorder="1" applyAlignment="1" applyProtection="1">
      <alignment horizontal="center"/>
      <protection locked="0"/>
    </xf>
    <xf numFmtId="172" fontId="16" fillId="0" borderId="0" xfId="0" applyNumberFormat="1" applyFont="1" applyAlignment="1" applyProtection="1">
      <alignment horizontal="center"/>
      <protection locked="0"/>
    </xf>
    <xf numFmtId="0" fontId="16" fillId="0" borderId="0" xfId="0" quotePrefix="1" applyFont="1" applyProtection="1">
      <protection locked="0"/>
    </xf>
    <xf numFmtId="43" fontId="16" fillId="0" borderId="0" xfId="0" applyNumberFormat="1" applyFont="1" applyProtection="1">
      <protection locked="0"/>
    </xf>
    <xf numFmtId="172" fontId="17" fillId="0" borderId="0" xfId="0" applyNumberFormat="1" applyFont="1" applyAlignment="1" applyProtection="1">
      <alignment horizontal="left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37" fontId="16" fillId="0" borderId="0" xfId="0" applyNumberFormat="1" applyFont="1" applyProtection="1">
      <protection locked="0"/>
    </xf>
    <xf numFmtId="41" fontId="16" fillId="0" borderId="0" xfId="0" applyNumberFormat="1" applyFont="1" applyAlignment="1" applyProtection="1">
      <alignment horizontal="center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172" fontId="17" fillId="0" borderId="1" xfId="0" applyNumberFormat="1" applyFont="1" applyBorder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0" fontId="30" fillId="0" borderId="0" xfId="0" applyFo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72" fontId="16" fillId="0" borderId="12" xfId="0" applyNumberFormat="1" applyFont="1" applyBorder="1" applyProtection="1">
      <protection locked="0"/>
    </xf>
    <xf numFmtId="172" fontId="28" fillId="0" borderId="0" xfId="0" applyNumberFormat="1" applyFont="1" applyProtection="1">
      <protection locked="0"/>
    </xf>
    <xf numFmtId="172" fontId="16" fillId="0" borderId="11" xfId="0" applyNumberFormat="1" applyFont="1" applyBorder="1" applyAlignment="1" applyProtection="1">
      <alignment horizontal="right"/>
      <protection locked="0"/>
    </xf>
    <xf numFmtId="172" fontId="16" fillId="0" borderId="11" xfId="0" applyNumberFormat="1" applyFont="1" applyBorder="1" applyProtection="1">
      <protection locked="0"/>
    </xf>
    <xf numFmtId="172" fontId="0" fillId="0" borderId="11" xfId="21" applyNumberFormat="1" applyFont="1" applyFill="1" applyBorder="1" applyAlignment="1" applyProtection="1">
      <alignment horizontal="center"/>
      <protection locked="0"/>
    </xf>
    <xf numFmtId="172" fontId="16" fillId="0" borderId="11" xfId="21" applyNumberFormat="1" applyFont="1" applyFill="1" applyBorder="1" applyAlignment="1" applyProtection="1">
      <alignment horizontal="center"/>
      <protection locked="0"/>
    </xf>
    <xf numFmtId="172" fontId="16" fillId="0" borderId="0" xfId="21" applyNumberFormat="1" applyFont="1" applyFill="1" applyBorder="1" applyAlignment="1" applyProtection="1">
      <alignment horizontal="center"/>
      <protection locked="0"/>
    </xf>
    <xf numFmtId="172" fontId="16" fillId="0" borderId="0" xfId="21" applyNumberFormat="1" applyFont="1" applyFill="1" applyProtection="1">
      <protection locked="0"/>
    </xf>
    <xf numFmtId="172" fontId="16" fillId="0" borderId="0" xfId="21" applyNumberFormat="1" applyFont="1" applyFill="1" applyBorder="1" applyAlignment="1" applyProtection="1">
      <alignment horizontal="right"/>
      <protection locked="0"/>
    </xf>
    <xf numFmtId="172" fontId="29" fillId="0" borderId="0" xfId="0" applyNumberFormat="1" applyFont="1" applyProtection="1">
      <protection locked="0"/>
    </xf>
    <xf numFmtId="172" fontId="0" fillId="0" borderId="11" xfId="0" quotePrefix="1" applyNumberFormat="1" applyBorder="1" applyProtection="1">
      <protection locked="0"/>
    </xf>
    <xf numFmtId="172" fontId="0" fillId="0" borderId="0" xfId="0" applyNumberFormat="1" applyProtection="1">
      <protection locked="0"/>
    </xf>
    <xf numFmtId="172" fontId="0" fillId="0" borderId="11" xfId="0" applyNumberFormat="1" applyBorder="1" applyProtection="1">
      <protection locked="0"/>
    </xf>
    <xf numFmtId="172" fontId="17" fillId="0" borderId="1" xfId="0" applyNumberFormat="1" applyFont="1" applyBorder="1" applyProtection="1">
      <protection locked="0"/>
    </xf>
    <xf numFmtId="0" fontId="1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2" fillId="0" borderId="0" xfId="0" applyFont="1" applyAlignment="1" applyProtection="1">
      <alignment horizontal="center" wrapText="1"/>
      <protection locked="0"/>
    </xf>
    <xf numFmtId="43" fontId="17" fillId="0" borderId="0" xfId="0" applyNumberFormat="1" applyFont="1" applyAlignment="1" applyProtection="1">
      <alignment horizontal="right"/>
      <protection locked="0"/>
    </xf>
    <xf numFmtId="4" fontId="25" fillId="0" borderId="0" xfId="21" applyFont="1" applyFill="1" applyProtection="1">
      <protection locked="0"/>
    </xf>
    <xf numFmtId="3" fontId="16" fillId="0" borderId="0" xfId="0" applyNumberFormat="1" applyFont="1" applyProtection="1">
      <protection locked="0"/>
    </xf>
    <xf numFmtId="165" fontId="25" fillId="0" borderId="0" xfId="0" applyNumberFormat="1" applyFont="1" applyProtection="1">
      <protection locked="0"/>
    </xf>
    <xf numFmtId="172" fontId="17" fillId="0" borderId="5" xfId="0" applyNumberFormat="1" applyFont="1" applyBorder="1" applyAlignment="1">
      <alignment horizontal="right"/>
    </xf>
    <xf numFmtId="172" fontId="17" fillId="0" borderId="5" xfId="0" applyNumberFormat="1" applyFont="1" applyBorder="1"/>
    <xf numFmtId="172" fontId="17" fillId="0" borderId="12" xfId="0" applyNumberFormat="1" applyFont="1" applyBorder="1" applyAlignment="1">
      <alignment horizontal="right"/>
    </xf>
    <xf numFmtId="172" fontId="17" fillId="0" borderId="11" xfId="0" applyNumberFormat="1" applyFont="1" applyBorder="1" applyAlignment="1">
      <alignment horizontal="right"/>
    </xf>
    <xf numFmtId="172" fontId="17" fillId="0" borderId="0" xfId="0" applyNumberFormat="1" applyFont="1"/>
    <xf numFmtId="172" fontId="17" fillId="0" borderId="11" xfId="0" applyNumberFormat="1" applyFont="1" applyBorder="1"/>
    <xf numFmtId="172" fontId="17" fillId="0" borderId="12" xfId="0" applyNumberFormat="1" applyFont="1" applyBorder="1"/>
    <xf numFmtId="172" fontId="17" fillId="0" borderId="10" xfId="0" applyNumberFormat="1" applyFont="1" applyBorder="1" applyAlignment="1">
      <alignment horizontal="right"/>
    </xf>
    <xf numFmtId="43" fontId="17" fillId="0" borderId="12" xfId="0" applyNumberFormat="1" applyFont="1" applyBorder="1" applyAlignment="1">
      <alignment horizontal="right"/>
    </xf>
    <xf numFmtId="43" fontId="17" fillId="0" borderId="12" xfId="0" applyNumberFormat="1" applyFont="1" applyBorder="1"/>
    <xf numFmtId="172" fontId="17" fillId="0" borderId="12" xfId="21" applyNumberFormat="1" applyFont="1" applyFill="1" applyBorder="1" applyProtection="1"/>
    <xf numFmtId="171" fontId="16" fillId="0" borderId="0" xfId="55" applyNumberFormat="1" applyFill="1" applyProtection="1">
      <protection locked="0"/>
    </xf>
    <xf numFmtId="171" fontId="16" fillId="0" borderId="0" xfId="55" applyNumberFormat="1" applyFill="1" applyBorder="1" applyAlignment="1" applyProtection="1">
      <alignment horizontal="right"/>
      <protection locked="0"/>
    </xf>
    <xf numFmtId="171" fontId="22" fillId="0" borderId="0" xfId="55" applyNumberFormat="1" applyFont="1" applyFill="1" applyBorder="1" applyAlignment="1" applyProtection="1">
      <alignment horizontal="center"/>
      <protection locked="0"/>
    </xf>
    <xf numFmtId="171" fontId="17" fillId="0" borderId="0" xfId="55" applyNumberFormat="1" applyFont="1" applyFill="1" applyBorder="1" applyAlignment="1" applyProtection="1">
      <alignment horizontal="center"/>
      <protection locked="0"/>
    </xf>
    <xf numFmtId="171" fontId="0" fillId="0" borderId="0" xfId="55" applyNumberFormat="1" applyFont="1" applyFill="1" applyBorder="1" applyProtection="1">
      <protection locked="0"/>
    </xf>
    <xf numFmtId="171" fontId="16" fillId="0" borderId="0" xfId="55" applyNumberFormat="1" applyFill="1" applyBorder="1" applyProtection="1">
      <protection locked="0"/>
    </xf>
    <xf numFmtId="171" fontId="16" fillId="0" borderId="0" xfId="55" applyNumberFormat="1" applyFill="1" applyBorder="1" applyAlignment="1" applyProtection="1">
      <alignment horizontal="center"/>
      <protection locked="0"/>
    </xf>
    <xf numFmtId="171" fontId="0" fillId="0" borderId="0" xfId="55" applyNumberFormat="1" applyFont="1" applyFill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171" fontId="22" fillId="0" borderId="0" xfId="55" applyNumberFormat="1" applyFont="1" applyFill="1" applyAlignment="1" applyProtection="1">
      <alignment horizontal="center"/>
      <protection locked="0"/>
    </xf>
    <xf numFmtId="0" fontId="17" fillId="0" borderId="0" xfId="55" applyNumberFormat="1" applyFont="1" applyFill="1" applyProtection="1">
      <protection locked="0"/>
    </xf>
    <xf numFmtId="41" fontId="17" fillId="0" borderId="0" xfId="21" applyNumberFormat="1" applyFont="1" applyFill="1" applyBorder="1" applyProtection="1">
      <protection locked="0"/>
    </xf>
    <xf numFmtId="172" fontId="17" fillId="0" borderId="0" xfId="21" applyNumberFormat="1" applyFont="1" applyFill="1" applyBorder="1" applyProtection="1">
      <protection locked="0"/>
    </xf>
    <xf numFmtId="172" fontId="17" fillId="0" borderId="0" xfId="21" quotePrefix="1" applyNumberFormat="1" applyFont="1" applyFill="1" applyBorder="1" applyAlignment="1" applyProtection="1">
      <alignment horizontal="center"/>
      <protection locked="0"/>
    </xf>
    <xf numFmtId="172" fontId="16" fillId="0" borderId="0" xfId="55" applyNumberFormat="1" applyFill="1" applyProtection="1">
      <protection locked="0"/>
    </xf>
    <xf numFmtId="172" fontId="0" fillId="0" borderId="11" xfId="57" applyNumberFormat="1" applyFont="1" applyFill="1" applyBorder="1" applyAlignment="1" applyProtection="1">
      <alignment horizontal="center"/>
      <protection locked="0"/>
    </xf>
    <xf numFmtId="172" fontId="16" fillId="0" borderId="0" xfId="21" quotePrefix="1" applyNumberFormat="1" applyFont="1" applyFill="1" applyBorder="1" applyAlignment="1" applyProtection="1">
      <alignment horizontal="center"/>
      <protection locked="0"/>
    </xf>
    <xf numFmtId="172" fontId="17" fillId="0" borderId="11" xfId="57" applyNumberFormat="1" applyFont="1" applyFill="1" applyBorder="1" applyAlignment="1" applyProtection="1">
      <alignment horizontal="center"/>
      <protection locked="0"/>
    </xf>
    <xf numFmtId="172" fontId="17" fillId="0" borderId="5" xfId="21" quotePrefix="1" applyNumberFormat="1" applyFont="1" applyFill="1" applyBorder="1" applyAlignment="1" applyProtection="1">
      <alignment horizontal="center"/>
      <protection locked="0"/>
    </xf>
    <xf numFmtId="172" fontId="17" fillId="0" borderId="11" xfId="21" quotePrefix="1" applyNumberFormat="1" applyFont="1" applyFill="1" applyBorder="1" applyAlignment="1" applyProtection="1">
      <alignment horizontal="center"/>
      <protection locked="0"/>
    </xf>
    <xf numFmtId="172" fontId="0" fillId="0" borderId="0" xfId="57" applyNumberFormat="1" applyFont="1" applyFill="1" applyBorder="1" applyAlignment="1" applyProtection="1">
      <alignment horizontal="center"/>
      <protection locked="0"/>
    </xf>
    <xf numFmtId="172" fontId="16" fillId="0" borderId="0" xfId="21" applyNumberFormat="1" applyFont="1" applyFill="1" applyBorder="1" applyAlignment="1" applyProtection="1">
      <protection locked="0"/>
    </xf>
    <xf numFmtId="172" fontId="17" fillId="0" borderId="0" xfId="21" applyNumberFormat="1" applyFont="1" applyFill="1" applyAlignment="1" applyProtection="1">
      <alignment horizontal="right"/>
      <protection locked="0"/>
    </xf>
    <xf numFmtId="172" fontId="17" fillId="0" borderId="0" xfId="21" applyNumberFormat="1" applyFont="1" applyFill="1" applyBorder="1" applyAlignment="1" applyProtection="1">
      <alignment horizontal="right"/>
      <protection locked="0"/>
    </xf>
    <xf numFmtId="0" fontId="24" fillId="0" borderId="0" xfId="55" applyNumberFormat="1" applyFont="1" applyFill="1" applyAlignment="1" applyProtection="1">
      <alignment horizontal="center"/>
      <protection locked="0"/>
    </xf>
    <xf numFmtId="172" fontId="17" fillId="0" borderId="0" xfId="21" applyNumberFormat="1" applyFont="1" applyFill="1" applyBorder="1" applyAlignment="1" applyProtection="1">
      <alignment horizontal="center"/>
      <protection locked="0"/>
    </xf>
    <xf numFmtId="172" fontId="17" fillId="0" borderId="5" xfId="21" applyNumberFormat="1" applyFont="1" applyFill="1" applyBorder="1" applyAlignment="1" applyProtection="1">
      <alignment horizontal="right"/>
      <protection locked="0"/>
    </xf>
    <xf numFmtId="172" fontId="17" fillId="0" borderId="12" xfId="21" applyNumberFormat="1" applyFont="1" applyFill="1" applyBorder="1" applyAlignment="1" applyProtection="1">
      <alignment horizontal="right"/>
      <protection locked="0"/>
    </xf>
    <xf numFmtId="172" fontId="0" fillId="0" borderId="0" xfId="21" applyNumberFormat="1" applyFont="1" applyFill="1" applyBorder="1" applyAlignment="1" applyProtection="1">
      <alignment horizontal="center"/>
      <protection locked="0"/>
    </xf>
    <xf numFmtId="171" fontId="18" fillId="0" borderId="0" xfId="55" applyNumberFormat="1" applyFont="1" applyFill="1" applyProtection="1">
      <protection locked="0"/>
    </xf>
    <xf numFmtId="172" fontId="17" fillId="0" borderId="0" xfId="21" applyNumberFormat="1" applyFont="1" applyFill="1" applyBorder="1" applyProtection="1"/>
    <xf numFmtId="172" fontId="17" fillId="0" borderId="11" xfId="21" applyNumberFormat="1" applyFont="1" applyFill="1" applyBorder="1" applyAlignment="1" applyProtection="1">
      <alignment horizontal="center"/>
    </xf>
    <xf numFmtId="172" fontId="17" fillId="0" borderId="11" xfId="57" applyNumberFormat="1" applyFont="1" applyFill="1" applyBorder="1" applyAlignment="1" applyProtection="1">
      <alignment horizontal="center"/>
    </xf>
    <xf numFmtId="172" fontId="16" fillId="0" borderId="0" xfId="21" applyNumberFormat="1" applyFont="1" applyFill="1" applyBorder="1" applyAlignment="1" applyProtection="1">
      <alignment horizontal="center"/>
    </xf>
    <xf numFmtId="172" fontId="17" fillId="0" borderId="5" xfId="21" applyNumberFormat="1" applyFont="1" applyFill="1" applyBorder="1" applyAlignment="1" applyProtection="1">
      <alignment horizontal="right"/>
    </xf>
    <xf numFmtId="172" fontId="17" fillId="0" borderId="5" xfId="57" quotePrefix="1" applyNumberFormat="1" applyFont="1" applyFill="1" applyBorder="1" applyAlignment="1" applyProtection="1">
      <alignment horizontal="center"/>
    </xf>
    <xf numFmtId="172" fontId="17" fillId="0" borderId="12" xfId="21" applyNumberFormat="1" applyFont="1" applyFill="1" applyBorder="1" applyAlignment="1" applyProtection="1">
      <alignment horizontal="right"/>
    </xf>
    <xf numFmtId="172" fontId="0" fillId="0" borderId="0" xfId="21" applyNumberFormat="1" applyFont="1" applyFill="1" applyBorder="1" applyAlignment="1" applyProtection="1">
      <alignment horizontal="center"/>
    </xf>
    <xf numFmtId="172" fontId="17" fillId="0" borderId="11" xfId="57" quotePrefix="1" applyNumberFormat="1" applyFont="1" applyFill="1" applyBorder="1" applyAlignment="1" applyProtection="1">
      <alignment horizontal="center"/>
    </xf>
    <xf numFmtId="0" fontId="76" fillId="0" borderId="0" xfId="0" quotePrefix="1" applyFont="1" applyAlignment="1" applyProtection="1">
      <alignment horizontal="left"/>
      <protection locked="0"/>
    </xf>
    <xf numFmtId="41" fontId="17" fillId="0" borderId="0" xfId="21" applyNumberFormat="1" applyFont="1" applyFill="1" applyBorder="1" applyAlignment="1" applyProtection="1">
      <alignment horizontal="center"/>
      <protection locked="0"/>
    </xf>
    <xf numFmtId="0" fontId="77" fillId="0" borderId="0" xfId="0" quotePrefix="1" applyFont="1" applyProtection="1">
      <protection locked="0"/>
    </xf>
    <xf numFmtId="43" fontId="16" fillId="0" borderId="0" xfId="21" applyNumberFormat="1" applyFont="1" applyFill="1" applyBorder="1" applyAlignment="1" applyProtection="1">
      <alignment horizontal="right"/>
      <protection locked="0"/>
    </xf>
    <xf numFmtId="0" fontId="77" fillId="0" borderId="0" xfId="0" applyFont="1" applyProtection="1">
      <protection locked="0"/>
    </xf>
    <xf numFmtId="171" fontId="78" fillId="0" borderId="0" xfId="55" applyNumberFormat="1" applyFont="1" applyFill="1" applyBorder="1" applyAlignment="1" applyProtection="1">
      <alignment horizontal="center"/>
      <protection locked="0"/>
    </xf>
    <xf numFmtId="0" fontId="0" fillId="0" borderId="0" xfId="55" applyNumberFormat="1" applyFont="1" applyFill="1" applyBorder="1" applyAlignment="1" applyProtection="1">
      <alignment horizontal="center"/>
      <protection locked="0"/>
    </xf>
    <xf numFmtId="171" fontId="79" fillId="0" borderId="0" xfId="55" applyNumberFormat="1" applyFont="1" applyFill="1" applyBorder="1" applyAlignment="1" applyProtection="1">
      <alignment horizontal="center"/>
      <protection locked="0"/>
    </xf>
    <xf numFmtId="172" fontId="80" fillId="0" borderId="0" xfId="21" applyNumberFormat="1" applyFont="1" applyFill="1" applyBorder="1" applyProtection="1">
      <protection locked="0"/>
    </xf>
    <xf numFmtId="172" fontId="16" fillId="0" borderId="0" xfId="21" applyNumberFormat="1" applyFont="1" applyFill="1" applyBorder="1" applyProtection="1">
      <protection locked="0"/>
    </xf>
    <xf numFmtId="172" fontId="80" fillId="0" borderId="0" xfId="21" quotePrefix="1" applyNumberFormat="1" applyFont="1" applyFill="1" applyBorder="1" applyAlignment="1" applyProtection="1">
      <alignment horizontal="center"/>
      <protection locked="0"/>
    </xf>
    <xf numFmtId="172" fontId="78" fillId="0" borderId="0" xfId="21" applyNumberFormat="1" applyFont="1" applyFill="1" applyBorder="1" applyAlignment="1" applyProtection="1">
      <protection locked="0"/>
    </xf>
    <xf numFmtId="172" fontId="16" fillId="0" borderId="11" xfId="21" quotePrefix="1" applyNumberFormat="1" applyFont="1" applyFill="1" applyBorder="1" applyAlignment="1" applyProtection="1">
      <alignment horizontal="center"/>
      <protection locked="0"/>
    </xf>
    <xf numFmtId="0" fontId="22" fillId="0" borderId="0" xfId="55" applyNumberFormat="1" applyFont="1" applyFill="1" applyAlignment="1" applyProtection="1">
      <alignment horizontal="center"/>
      <protection locked="0"/>
    </xf>
    <xf numFmtId="172" fontId="80" fillId="0" borderId="0" xfId="21" applyNumberFormat="1" applyFont="1" applyFill="1" applyBorder="1" applyAlignment="1" applyProtection="1">
      <alignment horizontal="center"/>
      <protection locked="0"/>
    </xf>
    <xf numFmtId="172" fontId="0" fillId="0" borderId="0" xfId="21" applyNumberFormat="1" applyFont="1" applyFill="1" applyBorder="1" applyAlignment="1" applyProtection="1">
      <protection locked="0"/>
    </xf>
    <xf numFmtId="171" fontId="0" fillId="0" borderId="0" xfId="55" applyNumberFormat="1" applyFont="1" applyFill="1" applyAlignment="1" applyProtection="1">
      <protection locked="0"/>
    </xf>
    <xf numFmtId="0" fontId="16" fillId="0" borderId="0" xfId="55" applyNumberFormat="1" applyFill="1" applyProtection="1">
      <protection locked="0"/>
    </xf>
    <xf numFmtId="172" fontId="27" fillId="0" borderId="0" xfId="21" applyNumberFormat="1" applyFont="1" applyFill="1" applyBorder="1" applyAlignment="1" applyProtection="1">
      <protection locked="0"/>
    </xf>
    <xf numFmtId="172" fontId="80" fillId="0" borderId="0" xfId="21" applyNumberFormat="1" applyFont="1" applyFill="1" applyBorder="1" applyAlignment="1" applyProtection="1">
      <alignment horizontal="right"/>
      <protection locked="0"/>
    </xf>
    <xf numFmtId="171" fontId="78" fillId="0" borderId="0" xfId="55" applyNumberFormat="1" applyFont="1" applyFill="1" applyProtection="1">
      <protection locked="0"/>
    </xf>
    <xf numFmtId="172" fontId="16" fillId="0" borderId="0" xfId="21" applyNumberFormat="1" applyFont="1" applyFill="1" applyBorder="1" applyProtection="1"/>
    <xf numFmtId="172" fontId="17" fillId="0" borderId="5" xfId="21" quotePrefix="1" applyNumberFormat="1" applyFont="1" applyFill="1" applyBorder="1" applyAlignment="1" applyProtection="1">
      <alignment horizontal="center"/>
    </xf>
    <xf numFmtId="172" fontId="17" fillId="0" borderId="5" xfId="21" applyNumberFormat="1" applyFont="1" applyFill="1" applyBorder="1" applyAlignment="1" applyProtection="1">
      <alignment horizontal="center"/>
    </xf>
    <xf numFmtId="172" fontId="17" fillId="0" borderId="11" xfId="21" quotePrefix="1" applyNumberFormat="1" applyFont="1" applyFill="1" applyBorder="1" applyAlignment="1" applyProtection="1">
      <alignment horizontal="center"/>
    </xf>
    <xf numFmtId="172" fontId="16" fillId="0" borderId="0" xfId="21" applyNumberFormat="1" applyFont="1" applyFill="1" applyBorder="1" applyAlignment="1" applyProtection="1">
      <alignment horizontal="right"/>
    </xf>
    <xf numFmtId="172" fontId="0" fillId="0" borderId="11" xfId="21" applyNumberFormat="1" applyFont="1" applyFill="1" applyBorder="1" applyAlignment="1" applyProtection="1">
      <alignment horizontal="center"/>
    </xf>
    <xf numFmtId="172" fontId="17" fillId="0" borderId="11" xfId="21" applyNumberFormat="1" applyFont="1" applyFill="1" applyBorder="1" applyAlignment="1" applyProtection="1">
      <alignment horizontal="right"/>
    </xf>
    <xf numFmtId="0" fontId="24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0" fontId="22" fillId="0" borderId="0" xfId="0" applyFont="1" applyAlignment="1" applyProtection="1">
      <alignment horizontal="left"/>
      <protection locked="0"/>
    </xf>
    <xf numFmtId="41" fontId="0" fillId="0" borderId="0" xfId="21" applyNumberFormat="1" applyFont="1" applyFill="1" applyBorder="1" applyAlignment="1" applyProtection="1">
      <alignment horizontal="right"/>
      <protection locked="0"/>
    </xf>
    <xf numFmtId="172" fontId="0" fillId="0" borderId="0" xfId="21" applyNumberFormat="1" applyFont="1" applyFill="1" applyAlignment="1" applyProtection="1">
      <alignment horizontal="right"/>
      <protection locked="0"/>
    </xf>
    <xf numFmtId="172" fontId="0" fillId="0" borderId="0" xfId="21" applyNumberFormat="1" applyFont="1" applyFill="1" applyBorder="1" applyAlignment="1" applyProtection="1">
      <alignment horizontal="right"/>
      <protection locked="0"/>
    </xf>
    <xf numFmtId="172" fontId="0" fillId="0" borderId="0" xfId="0" applyNumberFormat="1" applyAlignment="1" applyProtection="1">
      <alignment horizontal="center"/>
      <protection locked="0"/>
    </xf>
    <xf numFmtId="172" fontId="0" fillId="0" borderId="0" xfId="21" applyNumberFormat="1" applyFont="1" applyFill="1" applyProtection="1">
      <protection locked="0"/>
    </xf>
    <xf numFmtId="0" fontId="22" fillId="0" borderId="0" xfId="131" applyFont="1" applyAlignment="1" applyProtection="1">
      <alignment horizontal="center"/>
      <protection locked="0"/>
    </xf>
    <xf numFmtId="172" fontId="0" fillId="0" borderId="0" xfId="21" applyNumberFormat="1" applyFont="1" applyFill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172" fontId="0" fillId="0" borderId="11" xfId="0" applyNumberFormat="1" applyBorder="1" applyAlignment="1" applyProtection="1">
      <alignment horizontal="right"/>
      <protection locked="0"/>
    </xf>
    <xf numFmtId="172" fontId="0" fillId="0" borderId="11" xfId="21" applyNumberFormat="1" applyFont="1" applyFill="1" applyBorder="1" applyAlignment="1" applyProtection="1">
      <alignment horizontal="right"/>
      <protection locked="0"/>
    </xf>
    <xf numFmtId="41" fontId="17" fillId="0" borderId="0" xfId="0" applyNumberFormat="1" applyFont="1" applyProtection="1">
      <protection locked="0"/>
    </xf>
    <xf numFmtId="37" fontId="17" fillId="0" borderId="0" xfId="0" applyNumberFormat="1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" fontId="0" fillId="0" borderId="0" xfId="21" applyFont="1" applyFill="1" applyProtection="1">
      <protection locked="0"/>
    </xf>
    <xf numFmtId="165" fontId="0" fillId="0" borderId="0" xfId="0" applyNumberFormat="1" applyProtection="1">
      <protection locked="0"/>
    </xf>
    <xf numFmtId="172" fontId="16" fillId="0" borderId="0" xfId="21" applyNumberFormat="1" applyFont="1" applyFill="1" applyAlignment="1" applyProtection="1">
      <alignment horizontal="right"/>
      <protection locked="0"/>
    </xf>
    <xf numFmtId="0" fontId="24" fillId="0" borderId="0" xfId="0" quotePrefix="1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172" fontId="0" fillId="0" borderId="0" xfId="0" applyNumberFormat="1"/>
    <xf numFmtId="172" fontId="0" fillId="0" borderId="0" xfId="21" applyNumberFormat="1" applyFont="1" applyFill="1" applyAlignment="1" applyProtection="1">
      <alignment horizontal="right"/>
    </xf>
    <xf numFmtId="172" fontId="0" fillId="0" borderId="0" xfId="0" applyNumberFormat="1" applyAlignment="1">
      <alignment horizontal="center"/>
    </xf>
    <xf numFmtId="172" fontId="17" fillId="0" borderId="0" xfId="0" applyNumberFormat="1" applyFont="1" applyAlignment="1">
      <alignment horizontal="right"/>
    </xf>
    <xf numFmtId="172" fontId="0" fillId="0" borderId="0" xfId="0" applyNumberFormat="1" applyAlignment="1">
      <alignment horizontal="right"/>
    </xf>
    <xf numFmtId="172" fontId="17" fillId="0" borderId="10" xfId="21" applyNumberFormat="1" applyFont="1" applyFill="1" applyBorder="1" applyAlignment="1" applyProtection="1">
      <alignment horizontal="right"/>
    </xf>
    <xf numFmtId="0" fontId="24" fillId="0" borderId="0" xfId="0" applyFont="1" applyAlignment="1" applyProtection="1">
      <alignment wrapText="1"/>
      <protection locked="0"/>
    </xf>
    <xf numFmtId="172" fontId="16" fillId="0" borderId="11" xfId="21" applyNumberFormat="1" applyFont="1" applyFill="1" applyBorder="1" applyProtection="1"/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49" fontId="22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quotePrefix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 wrapText="1"/>
      <protection locked="0"/>
    </xf>
    <xf numFmtId="171" fontId="16" fillId="0" borderId="11" xfId="55" applyNumberFormat="1" applyFill="1" applyBorder="1" applyAlignment="1" applyProtection="1">
      <alignment horizontal="center"/>
      <protection locked="0"/>
    </xf>
    <xf numFmtId="171" fontId="22" fillId="0" borderId="0" xfId="55" applyNumberFormat="1" applyFont="1" applyFill="1" applyBorder="1" applyAlignment="1" applyProtection="1">
      <alignment horizontal="center"/>
      <protection locked="0"/>
    </xf>
    <xf numFmtId="171" fontId="17" fillId="0" borderId="0" xfId="55" applyNumberFormat="1" applyFont="1" applyFill="1" applyBorder="1" applyAlignment="1" applyProtection="1">
      <alignment horizontal="center"/>
      <protection locked="0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(2)" xfId="60" xr:uid="{00000000-0005-0000-0000-00003B000000}"/>
    <cellStyle name="Currency1" xfId="61" xr:uid="{00000000-0005-0000-0000-00003C000000}"/>
    <cellStyle name="Dan" xfId="62" xr:uid="{00000000-0005-0000-0000-00003D000000}"/>
    <cellStyle name="DATE" xfId="63" xr:uid="{00000000-0005-0000-0000-00003E000000}"/>
    <cellStyle name="Date Short" xfId="64" xr:uid="{00000000-0005-0000-0000-00003F000000}"/>
    <cellStyle name="Dezimal [0]_NEGS" xfId="65" xr:uid="{00000000-0005-0000-0000-000040000000}"/>
    <cellStyle name="Dezimal_NEGS" xfId="66" xr:uid="{00000000-0005-0000-0000-000041000000}"/>
    <cellStyle name="Dollar (zero dec)" xfId="67" xr:uid="{00000000-0005-0000-0000-000042000000}"/>
    <cellStyle name="Enter Currency (0)" xfId="68" xr:uid="{00000000-0005-0000-0000-000043000000}"/>
    <cellStyle name="Enter Currency (2)" xfId="69" xr:uid="{00000000-0005-0000-0000-000044000000}"/>
    <cellStyle name="Enter Units (0)" xfId="70" xr:uid="{00000000-0005-0000-0000-000045000000}"/>
    <cellStyle name="Enter Units (1)" xfId="71" xr:uid="{00000000-0005-0000-0000-000046000000}"/>
    <cellStyle name="Enter Units (2)" xfId="72" xr:uid="{00000000-0005-0000-0000-000047000000}"/>
    <cellStyle name="Entered" xfId="73" xr:uid="{00000000-0005-0000-0000-000048000000}"/>
    <cellStyle name="Format Number Column" xfId="74" xr:uid="{00000000-0005-0000-0000-000049000000}"/>
    <cellStyle name="Grey" xfId="75" xr:uid="{00000000-0005-0000-0000-00004A000000}"/>
    <cellStyle name="Grey 2" xfId="76" xr:uid="{00000000-0005-0000-0000-00004B000000}"/>
    <cellStyle name="Head 1" xfId="77" xr:uid="{00000000-0005-0000-0000-00004C000000}"/>
    <cellStyle name="Header1" xfId="78" xr:uid="{00000000-0005-0000-0000-00004D000000}"/>
    <cellStyle name="Header2" xfId="79" xr:uid="{00000000-0005-0000-0000-00004E000000}"/>
    <cellStyle name="Heading" xfId="80" xr:uid="{00000000-0005-0000-0000-00004F000000}"/>
    <cellStyle name="HEADINGS" xfId="81" xr:uid="{00000000-0005-0000-0000-000050000000}"/>
    <cellStyle name="HEADINGSTOP" xfId="82" xr:uid="{00000000-0005-0000-0000-000051000000}"/>
    <cellStyle name="Inden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KPMG Heading 1" xfId="86" xr:uid="{00000000-0005-0000-0000-000055000000}"/>
    <cellStyle name="KPMG Heading 2" xfId="87" xr:uid="{00000000-0005-0000-0000-000056000000}"/>
    <cellStyle name="KPMG Heading 3" xfId="88" xr:uid="{00000000-0005-0000-0000-000057000000}"/>
    <cellStyle name="KPMG Heading 4" xfId="89" xr:uid="{00000000-0005-0000-0000-000058000000}"/>
    <cellStyle name="KPMG Normal" xfId="90" xr:uid="{00000000-0005-0000-0000-000059000000}"/>
    <cellStyle name="KPMG Normal Text" xfId="91" xr:uid="{00000000-0005-0000-0000-00005A000000}"/>
    <cellStyle name="left" xfId="92" xr:uid="{00000000-0005-0000-0000-00005B000000}"/>
    <cellStyle name="Link Currency (0)" xfId="93" xr:uid="{00000000-0005-0000-0000-00005C000000}"/>
    <cellStyle name="Link Currency (2)" xfId="94" xr:uid="{00000000-0005-0000-0000-00005D000000}"/>
    <cellStyle name="Link Units (0)" xfId="95" xr:uid="{00000000-0005-0000-0000-00005E000000}"/>
    <cellStyle name="Link Units (1)" xfId="96" xr:uid="{00000000-0005-0000-0000-00005F000000}"/>
    <cellStyle name="Link Units (2)" xfId="97" xr:uid="{00000000-0005-0000-0000-000060000000}"/>
    <cellStyle name="Miglia - Stile1" xfId="98" xr:uid="{00000000-0005-0000-0000-000061000000}"/>
    <cellStyle name="Miglia - Stile2" xfId="99" xr:uid="{00000000-0005-0000-0000-000062000000}"/>
    <cellStyle name="Miglia - Stile3" xfId="100" xr:uid="{00000000-0005-0000-0000-000063000000}"/>
    <cellStyle name="Miglia - Stile4" xfId="101" xr:uid="{00000000-0005-0000-0000-000064000000}"/>
    <cellStyle name="Miglia - Stile5" xfId="102" xr:uid="{00000000-0005-0000-0000-000065000000}"/>
    <cellStyle name="Milliers [0]_laroux" xfId="103" xr:uid="{00000000-0005-0000-0000-000066000000}"/>
    <cellStyle name="Milliers_laroux" xfId="104" xr:uid="{00000000-0005-0000-0000-000067000000}"/>
    <cellStyle name="Mon?taire [0]_laroux" xfId="105" xr:uid="{00000000-0005-0000-0000-000068000000}"/>
    <cellStyle name="Mon?taire_laroux" xfId="106" xr:uid="{00000000-0005-0000-0000-000069000000}"/>
    <cellStyle name="Monétaire [0]_laroux" xfId="107" xr:uid="{00000000-0005-0000-0000-00006A000000}"/>
    <cellStyle name="Monétaire_laroux" xfId="108" xr:uid="{00000000-0005-0000-0000-00006B000000}"/>
    <cellStyle name="no dec" xfId="109" xr:uid="{00000000-0005-0000-0000-00006C000000}"/>
    <cellStyle name="Normal" xfId="0" builtinId="0"/>
    <cellStyle name="Normal - Stile6" xfId="110" xr:uid="{00000000-0005-0000-0000-00006E000000}"/>
    <cellStyle name="Normal - Stile7" xfId="111" xr:uid="{00000000-0005-0000-0000-00006F000000}"/>
    <cellStyle name="Normal - Stile8" xfId="112" xr:uid="{00000000-0005-0000-0000-000070000000}"/>
    <cellStyle name="Normal - Style1" xfId="113" xr:uid="{00000000-0005-0000-0000-000071000000}"/>
    <cellStyle name="Normal - Style1 2" xfId="114" xr:uid="{00000000-0005-0000-0000-000072000000}"/>
    <cellStyle name="Normal - Style1 3" xfId="115" xr:uid="{00000000-0005-0000-0000-000073000000}"/>
    <cellStyle name="Normal 10" xfId="116" xr:uid="{00000000-0005-0000-0000-000074000000}"/>
    <cellStyle name="Normal 11" xfId="117" xr:uid="{00000000-0005-0000-0000-000075000000}"/>
    <cellStyle name="Normal 12" xfId="118" xr:uid="{00000000-0005-0000-0000-000076000000}"/>
    <cellStyle name="Normal 13" xfId="119" xr:uid="{00000000-0005-0000-0000-000077000000}"/>
    <cellStyle name="Normal 14" xfId="120" xr:uid="{00000000-0005-0000-0000-000078000000}"/>
    <cellStyle name="Normal 15" xfId="121" xr:uid="{00000000-0005-0000-0000-000079000000}"/>
    <cellStyle name="Normal 16" xfId="122" xr:uid="{00000000-0005-0000-0000-00007A000000}"/>
    <cellStyle name="Normal 17" xfId="123" xr:uid="{00000000-0005-0000-0000-00007B000000}"/>
    <cellStyle name="Normal 18" xfId="124" xr:uid="{00000000-0005-0000-0000-00007C000000}"/>
    <cellStyle name="Normal 19" xfId="125" xr:uid="{00000000-0005-0000-0000-00007D000000}"/>
    <cellStyle name="Normal 2" xfId="126" xr:uid="{00000000-0005-0000-0000-00007E000000}"/>
    <cellStyle name="Normal 20" xfId="127" xr:uid="{00000000-0005-0000-0000-00007F000000}"/>
    <cellStyle name="Normal 21" xfId="128" xr:uid="{00000000-0005-0000-0000-000080000000}"/>
    <cellStyle name="Normal 22" xfId="129" xr:uid="{00000000-0005-0000-0000-000081000000}"/>
    <cellStyle name="Normal 3" xfId="130" xr:uid="{00000000-0005-0000-0000-000082000000}"/>
    <cellStyle name="Normal 4" xfId="131" xr:uid="{00000000-0005-0000-0000-000083000000}"/>
    <cellStyle name="Normal 5" xfId="132" xr:uid="{00000000-0005-0000-0000-000084000000}"/>
    <cellStyle name="Normal 6" xfId="133" xr:uid="{00000000-0005-0000-0000-000085000000}"/>
    <cellStyle name="Normal 7" xfId="134" xr:uid="{00000000-0005-0000-0000-000086000000}"/>
    <cellStyle name="Normal 8" xfId="135" xr:uid="{00000000-0005-0000-0000-000087000000}"/>
    <cellStyle name="Normal 9" xfId="136" xr:uid="{00000000-0005-0000-0000-000088000000}"/>
    <cellStyle name="Output Amounts" xfId="137" xr:uid="{00000000-0005-0000-0000-000089000000}"/>
    <cellStyle name="Output Column Headings" xfId="138" xr:uid="{00000000-0005-0000-0000-00008A000000}"/>
    <cellStyle name="Output Line Items" xfId="139" xr:uid="{00000000-0005-0000-0000-00008B000000}"/>
    <cellStyle name="per.style" xfId="140" xr:uid="{00000000-0005-0000-0000-00008C000000}"/>
    <cellStyle name="Percent [0]" xfId="141" xr:uid="{00000000-0005-0000-0000-00008D000000}"/>
    <cellStyle name="Percent [00]" xfId="142" xr:uid="{00000000-0005-0000-0000-00008E000000}"/>
    <cellStyle name="Percent [2]" xfId="143" xr:uid="{00000000-0005-0000-0000-00008F000000}"/>
    <cellStyle name="Percent 2" xfId="144" xr:uid="{00000000-0005-0000-0000-000090000000}"/>
    <cellStyle name="PrePop Currency (0)" xfId="145" xr:uid="{00000000-0005-0000-0000-000091000000}"/>
    <cellStyle name="PrePop Currency (2)" xfId="146" xr:uid="{00000000-0005-0000-0000-000092000000}"/>
    <cellStyle name="PrePop Units (0)" xfId="147" xr:uid="{00000000-0005-0000-0000-000093000000}"/>
    <cellStyle name="PrePop Units (1)" xfId="148" xr:uid="{00000000-0005-0000-0000-000094000000}"/>
    <cellStyle name="PrePop Units (2)" xfId="149" xr:uid="{00000000-0005-0000-0000-000095000000}"/>
    <cellStyle name="PSChar" xfId="150" xr:uid="{00000000-0005-0000-0000-000096000000}"/>
    <cellStyle name="PSHeading" xfId="151" xr:uid="{00000000-0005-0000-0000-000097000000}"/>
    <cellStyle name="pwstyle" xfId="152" xr:uid="{00000000-0005-0000-0000-000098000000}"/>
    <cellStyle name="Quantity" xfId="153" xr:uid="{00000000-0005-0000-0000-000099000000}"/>
    <cellStyle name="regstoresfromspecstores" xfId="154" xr:uid="{00000000-0005-0000-0000-00009A000000}"/>
    <cellStyle name="RevList" xfId="155" xr:uid="{00000000-0005-0000-0000-00009B000000}"/>
    <cellStyle name="SCH1" xfId="156" xr:uid="{00000000-0005-0000-0000-00009C000000}"/>
    <cellStyle name="SHADEDSTORES" xfId="157" xr:uid="{00000000-0005-0000-0000-00009D000000}"/>
    <cellStyle name="specstores" xfId="158" xr:uid="{00000000-0005-0000-0000-00009E000000}"/>
    <cellStyle name="Standard_9912(4)" xfId="159" xr:uid="{00000000-0005-0000-0000-00009F000000}"/>
    <cellStyle name="Style 1" xfId="160" xr:uid="{00000000-0005-0000-0000-0000A0000000}"/>
    <cellStyle name="Style 1 2" xfId="161" xr:uid="{00000000-0005-0000-0000-0000A1000000}"/>
    <cellStyle name="Style 1 3" xfId="162" xr:uid="{00000000-0005-0000-0000-0000A2000000}"/>
    <cellStyle name="Style 10" xfId="163" xr:uid="{00000000-0005-0000-0000-0000A3000000}"/>
    <cellStyle name="Style 11" xfId="164" xr:uid="{00000000-0005-0000-0000-0000A4000000}"/>
    <cellStyle name="Style 12" xfId="165" xr:uid="{00000000-0005-0000-0000-0000A5000000}"/>
    <cellStyle name="Style 12 2" xfId="166" xr:uid="{00000000-0005-0000-0000-0000A6000000}"/>
    <cellStyle name="Style 13" xfId="167" xr:uid="{00000000-0005-0000-0000-0000A7000000}"/>
    <cellStyle name="Style 14" xfId="168" xr:uid="{00000000-0005-0000-0000-0000A8000000}"/>
    <cellStyle name="Style 15" xfId="169" xr:uid="{00000000-0005-0000-0000-0000A9000000}"/>
    <cellStyle name="Style 16" xfId="170" xr:uid="{00000000-0005-0000-0000-0000AA000000}"/>
    <cellStyle name="Style 17" xfId="171" xr:uid="{00000000-0005-0000-0000-0000AB000000}"/>
    <cellStyle name="Style 18" xfId="172" xr:uid="{00000000-0005-0000-0000-0000AC000000}"/>
    <cellStyle name="Style 19" xfId="173" xr:uid="{00000000-0005-0000-0000-0000AD000000}"/>
    <cellStyle name="Style 2" xfId="174" xr:uid="{00000000-0005-0000-0000-0000AE000000}"/>
    <cellStyle name="Style 20" xfId="175" xr:uid="{00000000-0005-0000-0000-0000AF000000}"/>
    <cellStyle name="Style 3" xfId="176" xr:uid="{00000000-0005-0000-0000-0000B0000000}"/>
    <cellStyle name="Style 4" xfId="177" xr:uid="{00000000-0005-0000-0000-0000B1000000}"/>
    <cellStyle name="Style 5" xfId="178" xr:uid="{00000000-0005-0000-0000-0000B2000000}"/>
    <cellStyle name="Style 6" xfId="179" xr:uid="{00000000-0005-0000-0000-0000B3000000}"/>
    <cellStyle name="Style 7" xfId="180" xr:uid="{00000000-0005-0000-0000-0000B4000000}"/>
    <cellStyle name="Style 8" xfId="181" xr:uid="{00000000-0005-0000-0000-0000B5000000}"/>
    <cellStyle name="Style 9" xfId="182" xr:uid="{00000000-0005-0000-0000-0000B6000000}"/>
    <cellStyle name="SubHeading" xfId="183" xr:uid="{00000000-0005-0000-0000-0000B7000000}"/>
    <cellStyle name="Subtotal" xfId="184" xr:uid="{00000000-0005-0000-0000-0000B8000000}"/>
    <cellStyle name="Text Indent A" xfId="185" xr:uid="{00000000-0005-0000-0000-0000B9000000}"/>
    <cellStyle name="Text Indent B" xfId="186" xr:uid="{00000000-0005-0000-0000-0000BA000000}"/>
    <cellStyle name="Text Indent C" xfId="187" xr:uid="{00000000-0005-0000-0000-0000BB000000}"/>
    <cellStyle name="wrap" xfId="188" xr:uid="{00000000-0005-0000-0000-0000BC000000}"/>
    <cellStyle name="เครื่องหมายจุลภาค [0]_FG-WIP COST-FEB.03" xfId="189" xr:uid="{00000000-0005-0000-0000-0000BD000000}"/>
    <cellStyle name="เครื่องหมายจุลภาค 2" xfId="190" xr:uid="{00000000-0005-0000-0000-0000BE000000}"/>
    <cellStyle name="เครื่องหมายจุลภาค_Ac 16100, 16110,21050,21140,21240, AR-AP SUMMARY" xfId="191" xr:uid="{00000000-0005-0000-0000-0000BF000000}"/>
    <cellStyle name="เครื่องหมายสกุลเงิน [0]_NHKTop99" xfId="192" xr:uid="{00000000-0005-0000-0000-0000C0000000}"/>
    <cellStyle name="เครื่องหมายสกุลเงิน_NHKTop99" xfId="193" xr:uid="{00000000-0005-0000-0000-0000C1000000}"/>
    <cellStyle name="น้บะภฒ_95" xfId="194" xr:uid="{00000000-0005-0000-0000-0000C2000000}"/>
    <cellStyle name="ปกติ_1" xfId="195" xr:uid="{00000000-0005-0000-0000-0000C3000000}"/>
    <cellStyle name="ฤธถ [0]_95" xfId="196" xr:uid="{00000000-0005-0000-0000-0000C4000000}"/>
    <cellStyle name="ฤธถ_95" xfId="197" xr:uid="{00000000-0005-0000-0000-0000C5000000}"/>
    <cellStyle name="ล๋ศญ [0]_95" xfId="198" xr:uid="{00000000-0005-0000-0000-0000C6000000}"/>
    <cellStyle name="ล๋ศญ_95" xfId="199" xr:uid="{00000000-0005-0000-0000-0000C7000000}"/>
    <cellStyle name="วฅมุ_4ฟ๙ฝวภ๛" xfId="200" xr:uid="{00000000-0005-0000-0000-0000C8000000}"/>
    <cellStyle name="통화 [0]_PERSONAL" xfId="201" xr:uid="{00000000-0005-0000-0000-0000C9000000}"/>
    <cellStyle name="통화_PERSONAL" xfId="202" xr:uid="{00000000-0005-0000-0000-0000CA000000}"/>
    <cellStyle name="표준_PERSONAL" xfId="203" xr:uid="{00000000-0005-0000-0000-0000CB000000}"/>
    <cellStyle name="一般_0006(1)" xfId="204" xr:uid="{00000000-0005-0000-0000-0000CC000000}"/>
    <cellStyle name="千分位[0]_LC (2)" xfId="205" xr:uid="{00000000-0005-0000-0000-0000CD000000}"/>
    <cellStyle name="千分位_LC (2)" xfId="206" xr:uid="{00000000-0005-0000-0000-0000CE000000}"/>
    <cellStyle name="未定義" xfId="207" xr:uid="{00000000-0005-0000-0000-0000CF000000}"/>
    <cellStyle name="桁区切り_Receivable Dec" xfId="208" xr:uid="{00000000-0005-0000-0000-0000D0000000}"/>
    <cellStyle name="標準_AR562売上出来高確認表印刷_帳票レイアウト" xfId="209" xr:uid="{00000000-0005-0000-0000-0000D1000000}"/>
    <cellStyle name="貨幣 [0]_liz-ss" xfId="210" xr:uid="{00000000-0005-0000-0000-0000D2000000}"/>
    <cellStyle name="貨幣[0]_LC (2)" xfId="211" xr:uid="{00000000-0005-0000-0000-0000D3000000}"/>
    <cellStyle name="貨幣_LC (2)" xfId="212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T161"/>
  <sheetViews>
    <sheetView view="pageBreakPreview" topLeftCell="B156" zoomScaleNormal="55" zoomScaleSheetLayoutView="100" workbookViewId="0">
      <selection activeCell="K156" sqref="K1:XFD1048576"/>
    </sheetView>
  </sheetViews>
  <sheetFormatPr defaultColWidth="10.81640625" defaultRowHeight="20.25" customHeight="1"/>
  <cols>
    <col min="1" max="1" width="43.90625" style="26" customWidth="1"/>
    <col min="2" max="2" width="6.453125" style="23" customWidth="1"/>
    <col min="3" max="3" width="0.1796875" style="26" customWidth="1"/>
    <col min="4" max="4" width="14.81640625" style="26" customWidth="1"/>
    <col min="5" max="5" width="0.453125" style="26" customWidth="1"/>
    <col min="6" max="6" width="14.81640625" style="26" customWidth="1"/>
    <col min="7" max="7" width="0.453125" style="26" customWidth="1"/>
    <col min="8" max="8" width="14.81640625" style="74" customWidth="1"/>
    <col min="9" max="9" width="0.453125" style="74" customWidth="1"/>
    <col min="10" max="10" width="14.81640625" style="74" customWidth="1"/>
    <col min="11" max="12" width="10.81640625" style="26"/>
    <col min="13" max="13" width="19.1796875" style="26" customWidth="1"/>
    <col min="14" max="14" width="15.54296875" style="72" bestFit="1" customWidth="1"/>
    <col min="15" max="16384" width="10.81640625" style="26"/>
  </cols>
  <sheetData>
    <row r="1" spans="1:14" s="3" customFormat="1" ht="21.75" customHeight="1">
      <c r="A1" s="189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N1" s="5"/>
    </row>
    <row r="2" spans="1:14" s="9" customFormat="1" ht="21.75" customHeight="1">
      <c r="A2" s="6" t="s">
        <v>1</v>
      </c>
      <c r="B2" s="7"/>
      <c r="C2" s="8"/>
      <c r="D2" s="8"/>
      <c r="E2" s="8"/>
      <c r="F2" s="8"/>
      <c r="G2" s="8"/>
      <c r="H2" s="8"/>
      <c r="I2" s="8"/>
      <c r="J2" s="8"/>
      <c r="N2" s="10"/>
    </row>
    <row r="3" spans="1:14" s="14" customFormat="1" ht="21.75" customHeight="1">
      <c r="A3" s="6"/>
      <c r="B3" s="11"/>
      <c r="C3" s="6"/>
      <c r="D3" s="6"/>
      <c r="E3" s="12"/>
      <c r="F3" s="6"/>
      <c r="G3" s="12"/>
      <c r="H3" s="13"/>
      <c r="I3" s="13"/>
      <c r="J3" s="13"/>
      <c r="N3" s="15"/>
    </row>
    <row r="4" spans="1:14" s="22" customFormat="1" ht="21.75" customHeight="1">
      <c r="A4" s="16"/>
      <c r="B4" s="17"/>
      <c r="C4" s="18"/>
      <c r="D4" s="187" t="s">
        <v>2</v>
      </c>
      <c r="E4" s="187"/>
      <c r="F4" s="187"/>
      <c r="G4" s="19"/>
      <c r="H4" s="187" t="s">
        <v>3</v>
      </c>
      <c r="I4" s="187"/>
      <c r="J4" s="187"/>
      <c r="K4" s="20"/>
      <c r="L4" s="20"/>
      <c r="M4" s="20"/>
      <c r="N4" s="21"/>
    </row>
    <row r="5" spans="1:14" s="22" customFormat="1" ht="21.75" customHeight="1">
      <c r="A5" s="16"/>
      <c r="B5" s="17"/>
      <c r="C5" s="18"/>
      <c r="D5" s="187" t="s">
        <v>4</v>
      </c>
      <c r="E5" s="187"/>
      <c r="F5" s="187"/>
      <c r="G5" s="19"/>
      <c r="H5" s="187" t="s">
        <v>4</v>
      </c>
      <c r="I5" s="187"/>
      <c r="J5" s="187"/>
      <c r="K5" s="20"/>
      <c r="L5" s="20"/>
      <c r="M5" s="20"/>
      <c r="N5" s="21"/>
    </row>
    <row r="6" spans="1:14" s="22" customFormat="1" ht="21.75" customHeight="1">
      <c r="A6" s="16"/>
      <c r="B6" s="17"/>
      <c r="C6" s="18"/>
      <c r="D6" s="191" t="s">
        <v>5</v>
      </c>
      <c r="E6" s="191"/>
      <c r="F6" s="191"/>
      <c r="G6" s="19"/>
      <c r="H6" s="191" t="s">
        <v>5</v>
      </c>
      <c r="I6" s="191"/>
      <c r="J6" s="191"/>
      <c r="K6" s="20"/>
      <c r="L6" s="20"/>
      <c r="M6" s="20"/>
      <c r="N6" s="21"/>
    </row>
    <row r="7" spans="1:14" ht="21.75" customHeight="1">
      <c r="A7" s="6" t="s">
        <v>6</v>
      </c>
      <c r="B7" s="23" t="s">
        <v>7</v>
      </c>
      <c r="C7" s="19"/>
      <c r="D7" s="24" t="s">
        <v>8</v>
      </c>
      <c r="E7" s="24"/>
      <c r="F7" s="24" t="s">
        <v>9</v>
      </c>
      <c r="G7" s="25"/>
      <c r="H7" s="24" t="s">
        <v>8</v>
      </c>
      <c r="I7" s="24"/>
      <c r="J7" s="24" t="s">
        <v>9</v>
      </c>
      <c r="K7" s="20"/>
      <c r="L7" s="20"/>
      <c r="M7" s="20"/>
      <c r="N7" s="21"/>
    </row>
    <row r="8" spans="1:14" ht="21.75" customHeight="1">
      <c r="A8" s="20"/>
      <c r="C8" s="19"/>
      <c r="D8" s="188" t="s">
        <v>10</v>
      </c>
      <c r="E8" s="188"/>
      <c r="F8" s="188"/>
      <c r="G8" s="188"/>
      <c r="H8" s="188"/>
      <c r="I8" s="188"/>
      <c r="J8" s="188"/>
      <c r="K8" s="20"/>
      <c r="L8" s="20"/>
      <c r="M8" s="20"/>
      <c r="N8" s="21"/>
    </row>
    <row r="9" spans="1:14" ht="21.75" customHeight="1">
      <c r="A9" s="27" t="s">
        <v>11</v>
      </c>
      <c r="C9" s="20"/>
      <c r="D9" s="20"/>
      <c r="E9" s="20"/>
      <c r="F9" s="20"/>
      <c r="G9" s="20"/>
      <c r="H9" s="28"/>
      <c r="I9" s="28"/>
      <c r="J9" s="28"/>
      <c r="K9" s="20"/>
      <c r="L9" s="20"/>
      <c r="M9" s="20"/>
      <c r="N9" s="21"/>
    </row>
    <row r="10" spans="1:14" ht="21.75" customHeight="1">
      <c r="A10" s="29" t="s">
        <v>12</v>
      </c>
      <c r="B10" s="23">
        <v>5</v>
      </c>
      <c r="C10" s="29"/>
      <c r="D10" s="30">
        <v>361539522</v>
      </c>
      <c r="E10" s="31"/>
      <c r="F10" s="30">
        <v>1275591723</v>
      </c>
      <c r="G10" s="31"/>
      <c r="H10" s="30">
        <v>172866148</v>
      </c>
      <c r="I10" s="32"/>
      <c r="J10" s="30">
        <v>695708951</v>
      </c>
      <c r="K10" s="33"/>
      <c r="L10" s="20"/>
      <c r="M10" s="20"/>
      <c r="N10" s="21"/>
    </row>
    <row r="11" spans="1:14" ht="21.75" customHeight="1">
      <c r="A11" s="34" t="s">
        <v>13</v>
      </c>
      <c r="C11" s="29"/>
      <c r="D11" s="32">
        <v>3516278113</v>
      </c>
      <c r="E11" s="31"/>
      <c r="F11" s="32">
        <v>2015531004</v>
      </c>
      <c r="G11" s="31"/>
      <c r="H11" s="32">
        <v>1131756565</v>
      </c>
      <c r="I11" s="32"/>
      <c r="J11" s="32">
        <v>541169659</v>
      </c>
      <c r="K11" s="33"/>
      <c r="L11" s="20"/>
      <c r="M11" s="20"/>
      <c r="N11" s="21"/>
    </row>
    <row r="12" spans="1:14" ht="21.65" hidden="1" customHeight="1">
      <c r="A12" s="34" t="s">
        <v>14</v>
      </c>
      <c r="C12" s="29"/>
      <c r="D12" s="32"/>
      <c r="E12" s="31"/>
      <c r="F12" s="32"/>
      <c r="G12" s="31"/>
      <c r="H12" s="32"/>
      <c r="I12" s="32"/>
      <c r="J12" s="32"/>
      <c r="K12" s="33"/>
      <c r="L12" s="20"/>
      <c r="M12" s="20"/>
      <c r="N12" s="21"/>
    </row>
    <row r="13" spans="1:14" ht="21.75" hidden="1" customHeight="1">
      <c r="A13" s="34" t="s">
        <v>15</v>
      </c>
      <c r="C13" s="29"/>
      <c r="D13" s="35"/>
      <c r="E13" s="31"/>
      <c r="F13" s="35"/>
      <c r="G13" s="31"/>
      <c r="H13" s="35"/>
      <c r="I13" s="32"/>
      <c r="J13" s="35"/>
      <c r="K13" s="33"/>
      <c r="L13" s="20"/>
      <c r="M13" s="20"/>
      <c r="N13" s="21"/>
    </row>
    <row r="14" spans="1:14" ht="21.75" hidden="1" customHeight="1">
      <c r="A14" s="20" t="s">
        <v>16</v>
      </c>
      <c r="C14" s="29"/>
      <c r="D14" s="32"/>
      <c r="E14" s="31"/>
      <c r="F14" s="32"/>
      <c r="G14" s="31"/>
      <c r="H14" s="32"/>
      <c r="I14" s="32"/>
      <c r="J14" s="32"/>
      <c r="K14" s="33"/>
      <c r="L14" s="20"/>
      <c r="M14" s="20"/>
      <c r="N14" s="21"/>
    </row>
    <row r="15" spans="1:14" ht="21.75" hidden="1" customHeight="1">
      <c r="A15" s="34" t="s">
        <v>15</v>
      </c>
      <c r="B15" s="23">
        <v>30</v>
      </c>
      <c r="C15" s="29"/>
      <c r="D15" s="32"/>
      <c r="E15" s="31"/>
      <c r="F15" s="32"/>
      <c r="G15" s="31"/>
      <c r="H15" s="32"/>
      <c r="I15" s="32"/>
      <c r="J15" s="32"/>
      <c r="K15" s="33"/>
      <c r="L15" s="20"/>
      <c r="M15" s="20"/>
      <c r="N15" s="21"/>
    </row>
    <row r="16" spans="1:14" ht="21.75" customHeight="1">
      <c r="A16" s="34" t="s">
        <v>238</v>
      </c>
      <c r="B16" s="23">
        <v>6</v>
      </c>
      <c r="C16" s="36"/>
      <c r="D16" s="32">
        <v>12625928</v>
      </c>
      <c r="E16" s="31"/>
      <c r="F16" s="32">
        <v>18755874</v>
      </c>
      <c r="G16" s="31"/>
      <c r="H16" s="32">
        <f>10107503+1</f>
        <v>10107504</v>
      </c>
      <c r="I16" s="32"/>
      <c r="J16" s="32">
        <v>11170708</v>
      </c>
      <c r="K16" s="33"/>
      <c r="L16" s="20"/>
      <c r="M16" s="20"/>
      <c r="N16" s="21"/>
    </row>
    <row r="17" spans="1:14" ht="21.75" customHeight="1">
      <c r="A17" s="34" t="s">
        <v>17</v>
      </c>
      <c r="B17" s="23" t="s">
        <v>245</v>
      </c>
      <c r="C17" s="36"/>
      <c r="D17" s="32">
        <v>14622201</v>
      </c>
      <c r="E17" s="31"/>
      <c r="F17" s="32">
        <v>59869046</v>
      </c>
      <c r="G17" s="31"/>
      <c r="H17" s="32">
        <v>8878530</v>
      </c>
      <c r="I17" s="32"/>
      <c r="J17" s="32">
        <v>11494342</v>
      </c>
      <c r="K17" s="33"/>
      <c r="L17" s="20"/>
      <c r="M17" s="20"/>
      <c r="N17" s="21"/>
    </row>
    <row r="18" spans="1:14" ht="21.75" hidden="1" customHeight="1">
      <c r="A18" s="20" t="s">
        <v>18</v>
      </c>
      <c r="B18" s="23">
        <v>5</v>
      </c>
      <c r="C18" s="20"/>
      <c r="D18" s="35"/>
      <c r="E18" s="31"/>
      <c r="F18" s="35"/>
      <c r="G18" s="31"/>
      <c r="H18" s="35"/>
      <c r="I18" s="32"/>
      <c r="J18" s="35"/>
      <c r="K18" s="33"/>
      <c r="L18" s="20"/>
      <c r="M18" s="20"/>
      <c r="N18" s="21"/>
    </row>
    <row r="19" spans="1:14" ht="21.75" customHeight="1">
      <c r="A19" s="20" t="s">
        <v>19</v>
      </c>
      <c r="B19" s="23">
        <v>8</v>
      </c>
      <c r="C19" s="20"/>
      <c r="D19" s="32">
        <v>903949305</v>
      </c>
      <c r="E19" s="31"/>
      <c r="F19" s="32">
        <v>1114226428</v>
      </c>
      <c r="G19" s="31"/>
      <c r="H19" s="32">
        <v>120302763</v>
      </c>
      <c r="I19" s="32"/>
      <c r="J19" s="32">
        <v>99768939</v>
      </c>
      <c r="K19" s="33"/>
      <c r="L19" s="20"/>
      <c r="M19" s="20"/>
      <c r="N19" s="21"/>
    </row>
    <row r="20" spans="1:14" ht="21.75" customHeight="1">
      <c r="A20" s="20" t="s">
        <v>20</v>
      </c>
      <c r="C20" s="20"/>
      <c r="D20" s="32">
        <v>7974409</v>
      </c>
      <c r="E20" s="31"/>
      <c r="F20" s="32">
        <v>8403273</v>
      </c>
      <c r="G20" s="31"/>
      <c r="H20" s="32">
        <v>1987934</v>
      </c>
      <c r="I20" s="32"/>
      <c r="J20" s="32">
        <v>832214</v>
      </c>
      <c r="K20" s="33"/>
      <c r="L20" s="20"/>
      <c r="M20" s="20"/>
      <c r="N20" s="21"/>
    </row>
    <row r="21" spans="1:14" s="22" customFormat="1" ht="21.75" customHeight="1">
      <c r="A21" s="37" t="s">
        <v>21</v>
      </c>
      <c r="B21" s="23"/>
      <c r="C21" s="20"/>
      <c r="D21" s="75">
        <f>SUM(D10:D20)</f>
        <v>4816989478</v>
      </c>
      <c r="E21" s="38"/>
      <c r="F21" s="75">
        <f>SUM(F10:F20)</f>
        <v>4492377348</v>
      </c>
      <c r="G21" s="38"/>
      <c r="H21" s="75">
        <f>SUM(H10:H20)</f>
        <v>1445899444</v>
      </c>
      <c r="I21" s="38"/>
      <c r="J21" s="75">
        <f>SUM(J10:J20)</f>
        <v>1360144813</v>
      </c>
      <c r="K21" s="20"/>
      <c r="L21" s="20"/>
      <c r="M21" s="20"/>
      <c r="N21" s="21"/>
    </row>
    <row r="22" spans="1:14" s="22" customFormat="1" ht="21.75" customHeight="1">
      <c r="A22" s="37"/>
      <c r="B22" s="23"/>
      <c r="C22" s="20"/>
      <c r="D22" s="39"/>
      <c r="E22" s="38"/>
      <c r="F22" s="39"/>
      <c r="G22" s="38"/>
      <c r="H22" s="39"/>
      <c r="I22" s="38"/>
      <c r="J22" s="39"/>
      <c r="K22" s="20"/>
      <c r="L22" s="20"/>
      <c r="M22" s="20"/>
      <c r="N22" s="21"/>
    </row>
    <row r="23" spans="1:14" ht="21.75" customHeight="1">
      <c r="A23" s="27" t="s">
        <v>22</v>
      </c>
      <c r="C23" s="20"/>
      <c r="D23" s="32"/>
      <c r="E23" s="31"/>
      <c r="F23" s="32"/>
      <c r="G23" s="31"/>
      <c r="H23" s="32"/>
      <c r="I23" s="31"/>
      <c r="J23" s="32"/>
      <c r="K23" s="20"/>
      <c r="L23" s="20"/>
      <c r="M23" s="20"/>
      <c r="N23" s="21"/>
    </row>
    <row r="24" spans="1:14" ht="21.75" customHeight="1">
      <c r="A24" s="40" t="s">
        <v>23</v>
      </c>
      <c r="C24" s="20"/>
      <c r="D24" s="35">
        <v>10248908</v>
      </c>
      <c r="E24" s="31"/>
      <c r="F24" s="35">
        <v>10647798</v>
      </c>
      <c r="G24" s="31"/>
      <c r="H24" s="35">
        <v>304656</v>
      </c>
      <c r="I24" s="32"/>
      <c r="J24" s="35">
        <v>405212</v>
      </c>
      <c r="K24" s="33"/>
      <c r="L24" s="20"/>
      <c r="M24" s="20"/>
      <c r="N24" s="21"/>
    </row>
    <row r="25" spans="1:14" ht="21.75" customHeight="1">
      <c r="A25" s="20" t="s">
        <v>24</v>
      </c>
      <c r="B25" s="23">
        <v>9</v>
      </c>
      <c r="C25" s="29"/>
      <c r="D25" s="41">
        <v>0</v>
      </c>
      <c r="E25" s="42"/>
      <c r="F25" s="41">
        <v>0</v>
      </c>
      <c r="G25" s="31"/>
      <c r="H25" s="31">
        <v>202848390</v>
      </c>
      <c r="I25" s="32"/>
      <c r="J25" s="31">
        <v>202848390</v>
      </c>
      <c r="K25" s="33"/>
      <c r="L25" s="20"/>
      <c r="M25" s="20"/>
      <c r="N25" s="21"/>
    </row>
    <row r="26" spans="1:14" ht="21.75" customHeight="1">
      <c r="A26" s="40" t="s">
        <v>25</v>
      </c>
      <c r="B26" s="23">
        <v>10</v>
      </c>
      <c r="C26" s="43"/>
      <c r="D26" s="31">
        <v>1101765691</v>
      </c>
      <c r="E26" s="31"/>
      <c r="F26" s="31">
        <v>1101765691</v>
      </c>
      <c r="G26" s="31"/>
      <c r="H26" s="31">
        <v>1131730359</v>
      </c>
      <c r="I26" s="31"/>
      <c r="J26" s="31">
        <v>1133858028</v>
      </c>
      <c r="K26" s="33"/>
      <c r="L26" s="20"/>
      <c r="M26" s="20"/>
      <c r="N26" s="21"/>
    </row>
    <row r="27" spans="1:14" ht="21.75" customHeight="1">
      <c r="A27" s="40" t="s">
        <v>26</v>
      </c>
      <c r="B27" s="23">
        <v>11</v>
      </c>
      <c r="C27" s="43"/>
      <c r="D27" s="31">
        <v>226952710</v>
      </c>
      <c r="E27" s="31"/>
      <c r="F27" s="31">
        <v>278179415</v>
      </c>
      <c r="G27" s="31"/>
      <c r="H27" s="31">
        <v>122705180</v>
      </c>
      <c r="I27" s="31"/>
      <c r="J27" s="31">
        <v>145364099</v>
      </c>
      <c r="K27" s="33"/>
      <c r="L27" s="20"/>
      <c r="M27" s="20"/>
      <c r="N27" s="21"/>
    </row>
    <row r="28" spans="1:14" ht="21.75" customHeight="1">
      <c r="A28" s="40" t="s">
        <v>27</v>
      </c>
      <c r="B28" s="23">
        <v>12</v>
      </c>
      <c r="C28" s="43"/>
      <c r="D28" s="31">
        <v>54471928</v>
      </c>
      <c r="E28" s="31"/>
      <c r="F28" s="31">
        <v>58350115</v>
      </c>
      <c r="G28" s="31"/>
      <c r="H28" s="31">
        <v>16092749</v>
      </c>
      <c r="I28" s="31"/>
      <c r="J28" s="31">
        <v>17242231</v>
      </c>
      <c r="K28" s="33"/>
      <c r="L28" s="20"/>
      <c r="M28" s="20"/>
      <c r="N28" s="21"/>
    </row>
    <row r="29" spans="1:14" ht="21.75" customHeight="1">
      <c r="A29" s="40" t="s">
        <v>28</v>
      </c>
      <c r="C29" s="43"/>
      <c r="D29" s="31">
        <v>665014</v>
      </c>
      <c r="E29" s="31"/>
      <c r="F29" s="31">
        <v>935014</v>
      </c>
      <c r="G29" s="31"/>
      <c r="H29" s="31">
        <v>665014</v>
      </c>
      <c r="I29" s="31"/>
      <c r="J29" s="31">
        <v>935014</v>
      </c>
      <c r="K29" s="33"/>
      <c r="L29" s="20"/>
      <c r="M29" s="20"/>
      <c r="N29" s="21"/>
    </row>
    <row r="30" spans="1:14" ht="21.75" customHeight="1">
      <c r="A30" s="20" t="s">
        <v>29</v>
      </c>
      <c r="B30" s="23">
        <v>18</v>
      </c>
      <c r="C30" s="20"/>
      <c r="D30" s="31">
        <v>41805649</v>
      </c>
      <c r="E30" s="31"/>
      <c r="F30" s="31">
        <v>41147691</v>
      </c>
      <c r="G30" s="32"/>
      <c r="H30" s="31">
        <v>21890741</v>
      </c>
      <c r="I30" s="32"/>
      <c r="J30" s="31">
        <v>21528920</v>
      </c>
      <c r="K30" s="33"/>
      <c r="L30" s="20"/>
      <c r="M30" s="44"/>
      <c r="N30" s="21"/>
    </row>
    <row r="31" spans="1:14" ht="21.75" customHeight="1">
      <c r="A31" s="20" t="s">
        <v>30</v>
      </c>
      <c r="C31" s="20"/>
      <c r="D31" s="31">
        <v>39768</v>
      </c>
      <c r="E31" s="31"/>
      <c r="F31" s="31">
        <v>236916</v>
      </c>
      <c r="G31" s="32"/>
      <c r="H31" s="31">
        <v>23768</v>
      </c>
      <c r="I31" s="32"/>
      <c r="J31" s="31">
        <v>212917</v>
      </c>
      <c r="K31" s="33"/>
      <c r="L31" s="20"/>
      <c r="M31" s="44"/>
      <c r="N31" s="21"/>
    </row>
    <row r="32" spans="1:14" s="22" customFormat="1" ht="21.75" customHeight="1">
      <c r="A32" s="37" t="s">
        <v>31</v>
      </c>
      <c r="B32" s="23"/>
      <c r="C32" s="20"/>
      <c r="D32" s="76">
        <f>SUM(D24:D31)</f>
        <v>1435949668</v>
      </c>
      <c r="E32" s="39"/>
      <c r="F32" s="76">
        <f>SUM(F24:F31)</f>
        <v>1491262640</v>
      </c>
      <c r="G32" s="38"/>
      <c r="H32" s="76">
        <f>SUM(H24:H31)</f>
        <v>1496260857</v>
      </c>
      <c r="I32" s="45"/>
      <c r="J32" s="76">
        <f>SUM(J24:J31)</f>
        <v>1522394811</v>
      </c>
      <c r="K32" s="20"/>
      <c r="L32" s="20"/>
      <c r="M32" s="44"/>
      <c r="N32" s="21"/>
    </row>
    <row r="33" spans="1:14" ht="21.75" customHeight="1">
      <c r="A33" s="20"/>
      <c r="C33" s="20"/>
      <c r="D33" s="32"/>
      <c r="E33" s="31"/>
      <c r="F33" s="32"/>
      <c r="G33" s="31"/>
      <c r="H33" s="32"/>
      <c r="I33" s="31"/>
      <c r="J33" s="32"/>
      <c r="K33" s="20"/>
      <c r="L33" s="20"/>
      <c r="M33" s="20"/>
      <c r="N33" s="21"/>
    </row>
    <row r="34" spans="1:14" s="22" customFormat="1" ht="21.75" customHeight="1" thickBot="1">
      <c r="A34" s="37" t="s">
        <v>32</v>
      </c>
      <c r="B34" s="23"/>
      <c r="C34" s="20"/>
      <c r="D34" s="77">
        <f>SUM(D21+D32)</f>
        <v>6252939146</v>
      </c>
      <c r="E34" s="39"/>
      <c r="F34" s="77">
        <f>SUM(F21+F32)</f>
        <v>5983639988</v>
      </c>
      <c r="G34" s="39"/>
      <c r="H34" s="77">
        <f>SUM(H21+H32)</f>
        <v>2942160301</v>
      </c>
      <c r="I34" s="39"/>
      <c r="J34" s="77">
        <f>SUM(J21+J32)</f>
        <v>2882539624</v>
      </c>
      <c r="K34" s="20"/>
      <c r="L34" s="20"/>
      <c r="M34" s="44"/>
      <c r="N34" s="21"/>
    </row>
    <row r="35" spans="1:14" s="22" customFormat="1" ht="21.75" customHeight="1" thickTop="1">
      <c r="A35" s="20"/>
      <c r="B35" s="23"/>
      <c r="C35" s="20"/>
      <c r="D35" s="46"/>
      <c r="E35" s="46"/>
      <c r="F35" s="46"/>
      <c r="G35" s="46"/>
      <c r="H35" s="46"/>
      <c r="I35" s="46"/>
      <c r="J35" s="46"/>
      <c r="K35" s="20"/>
      <c r="L35" s="20"/>
      <c r="M35" s="20"/>
      <c r="N35" s="21"/>
    </row>
    <row r="36" spans="1:14" s="3" customFormat="1" ht="21.75" customHeight="1">
      <c r="A36" s="189" t="s">
        <v>0</v>
      </c>
      <c r="B36" s="190"/>
      <c r="C36" s="190"/>
      <c r="D36" s="190"/>
      <c r="E36" s="190"/>
      <c r="F36" s="190"/>
      <c r="G36" s="190"/>
      <c r="H36" s="190"/>
      <c r="I36" s="190"/>
      <c r="J36" s="190"/>
      <c r="N36" s="5"/>
    </row>
    <row r="37" spans="1:14" s="9" customFormat="1" ht="21.75" customHeight="1">
      <c r="A37" s="6" t="s">
        <v>1</v>
      </c>
      <c r="B37" s="7"/>
      <c r="C37" s="8"/>
      <c r="D37" s="8"/>
      <c r="E37" s="8"/>
      <c r="F37" s="8"/>
      <c r="G37" s="8"/>
      <c r="H37" s="8"/>
      <c r="I37" s="8"/>
      <c r="J37" s="8"/>
      <c r="N37" s="10"/>
    </row>
    <row r="38" spans="1:14" s="14" customFormat="1" ht="21.75" customHeight="1">
      <c r="A38" s="6"/>
      <c r="B38" s="11"/>
      <c r="C38" s="6"/>
      <c r="D38" s="6"/>
      <c r="E38" s="12"/>
      <c r="F38" s="6"/>
      <c r="G38" s="12"/>
      <c r="H38" s="13"/>
      <c r="I38" s="13"/>
      <c r="J38" s="13"/>
      <c r="N38" s="15"/>
    </row>
    <row r="39" spans="1:14" s="22" customFormat="1" ht="21.75" customHeight="1">
      <c r="A39" s="16"/>
      <c r="B39" s="17"/>
      <c r="C39" s="18"/>
      <c r="D39" s="187" t="s">
        <v>2</v>
      </c>
      <c r="E39" s="187"/>
      <c r="F39" s="187"/>
      <c r="G39" s="19"/>
      <c r="H39" s="187" t="s">
        <v>3</v>
      </c>
      <c r="I39" s="187"/>
      <c r="J39" s="187"/>
      <c r="K39" s="20"/>
      <c r="L39" s="20"/>
      <c r="M39" s="20"/>
      <c r="N39" s="21"/>
    </row>
    <row r="40" spans="1:14" s="22" customFormat="1" ht="21.75" customHeight="1">
      <c r="A40" s="16"/>
      <c r="B40" s="17"/>
      <c r="C40" s="18"/>
      <c r="D40" s="187" t="s">
        <v>4</v>
      </c>
      <c r="E40" s="187"/>
      <c r="F40" s="187"/>
      <c r="G40" s="19"/>
      <c r="H40" s="187" t="s">
        <v>4</v>
      </c>
      <c r="I40" s="187"/>
      <c r="J40" s="187"/>
      <c r="K40" s="20"/>
      <c r="L40" s="20"/>
      <c r="M40" s="20"/>
      <c r="N40" s="21"/>
    </row>
    <row r="41" spans="1:14" s="22" customFormat="1" ht="21.75" customHeight="1">
      <c r="A41" s="16"/>
      <c r="B41" s="17"/>
      <c r="C41" s="18"/>
      <c r="D41" s="191" t="s">
        <v>5</v>
      </c>
      <c r="E41" s="191"/>
      <c r="F41" s="191"/>
      <c r="G41" s="19"/>
      <c r="H41" s="191" t="s">
        <v>5</v>
      </c>
      <c r="I41" s="191"/>
      <c r="J41" s="191"/>
      <c r="K41" s="20"/>
      <c r="L41" s="20"/>
      <c r="M41" s="20"/>
      <c r="N41" s="21"/>
    </row>
    <row r="42" spans="1:14" ht="21.75" customHeight="1">
      <c r="A42" s="6" t="s">
        <v>33</v>
      </c>
      <c r="B42" s="23" t="s">
        <v>7</v>
      </c>
      <c r="C42" s="19"/>
      <c r="D42" s="24" t="s">
        <v>8</v>
      </c>
      <c r="E42" s="24"/>
      <c r="F42" s="24" t="s">
        <v>9</v>
      </c>
      <c r="G42" s="25"/>
      <c r="H42" s="24" t="s">
        <v>8</v>
      </c>
      <c r="I42" s="24"/>
      <c r="J42" s="24" t="s">
        <v>9</v>
      </c>
      <c r="K42" s="20"/>
      <c r="L42" s="20"/>
      <c r="M42" s="20"/>
      <c r="N42" s="21"/>
    </row>
    <row r="43" spans="1:14" ht="21.75" customHeight="1">
      <c r="A43" s="20"/>
      <c r="C43" s="19"/>
      <c r="D43" s="188" t="s">
        <v>10</v>
      </c>
      <c r="E43" s="188"/>
      <c r="F43" s="188"/>
      <c r="G43" s="188"/>
      <c r="H43" s="188"/>
      <c r="I43" s="188"/>
      <c r="J43" s="188"/>
      <c r="K43" s="20"/>
      <c r="L43" s="20"/>
      <c r="M43" s="20"/>
      <c r="N43" s="21"/>
    </row>
    <row r="44" spans="1:14" ht="21.75" customHeight="1">
      <c r="A44" s="27" t="s">
        <v>34</v>
      </c>
      <c r="C44" s="20"/>
      <c r="D44" s="47"/>
      <c r="E44" s="47"/>
      <c r="F44" s="47"/>
      <c r="G44" s="47"/>
      <c r="H44" s="47"/>
      <c r="I44" s="47"/>
      <c r="J44" s="47"/>
      <c r="K44" s="20"/>
      <c r="L44" s="20"/>
      <c r="M44" s="20"/>
      <c r="N44" s="21"/>
    </row>
    <row r="45" spans="1:14" ht="21.75" hidden="1" customHeight="1">
      <c r="A45" s="34" t="s">
        <v>35</v>
      </c>
      <c r="B45" s="17">
        <v>15</v>
      </c>
      <c r="C45" s="36"/>
      <c r="D45" s="48"/>
      <c r="E45" s="49"/>
      <c r="F45" s="48"/>
      <c r="G45" s="49"/>
      <c r="H45" s="48"/>
      <c r="I45" s="49"/>
      <c r="J45" s="48"/>
      <c r="K45" s="20"/>
      <c r="L45" s="20"/>
      <c r="M45" s="20"/>
      <c r="N45" s="21"/>
    </row>
    <row r="46" spans="1:14" ht="21.75" customHeight="1">
      <c r="A46" s="40" t="s">
        <v>36</v>
      </c>
      <c r="B46" s="23" t="s">
        <v>210</v>
      </c>
      <c r="C46" s="20"/>
      <c r="D46" s="32">
        <v>162419967</v>
      </c>
      <c r="E46" s="32"/>
      <c r="F46" s="32">
        <v>40305916</v>
      </c>
      <c r="G46" s="32"/>
      <c r="H46" s="32">
        <v>126140230</v>
      </c>
      <c r="I46" s="32"/>
      <c r="J46" s="32">
        <v>137247087</v>
      </c>
      <c r="K46" s="20"/>
      <c r="L46" s="20"/>
      <c r="M46" s="20"/>
      <c r="N46" s="21"/>
    </row>
    <row r="47" spans="1:14" ht="21.75" customHeight="1">
      <c r="A47" s="40" t="s">
        <v>37</v>
      </c>
      <c r="B47" s="23" t="s">
        <v>211</v>
      </c>
      <c r="C47" s="20"/>
      <c r="D47" s="32">
        <v>70013333</v>
      </c>
      <c r="E47" s="32"/>
      <c r="F47" s="32">
        <v>66532098</v>
      </c>
      <c r="G47" s="32"/>
      <c r="H47" s="32">
        <v>50546574</v>
      </c>
      <c r="I47" s="32"/>
      <c r="J47" s="32">
        <v>48201458</v>
      </c>
      <c r="K47" s="20"/>
      <c r="L47" s="20"/>
      <c r="M47" s="20"/>
      <c r="N47" s="21"/>
    </row>
    <row r="48" spans="1:14" ht="21.75" customHeight="1">
      <c r="A48" s="40" t="s">
        <v>38</v>
      </c>
      <c r="B48" s="23">
        <v>21</v>
      </c>
      <c r="C48" s="20"/>
      <c r="D48" s="32">
        <v>46865206</v>
      </c>
      <c r="E48" s="32"/>
      <c r="F48" s="32">
        <v>104596324</v>
      </c>
      <c r="G48" s="32"/>
      <c r="H48" s="32">
        <v>35182639</v>
      </c>
      <c r="I48" s="32"/>
      <c r="J48" s="32">
        <v>33482357</v>
      </c>
      <c r="K48" s="20"/>
      <c r="L48" s="20"/>
      <c r="M48" s="20"/>
      <c r="N48" s="21"/>
    </row>
    <row r="49" spans="1:14" ht="20.25" customHeight="1">
      <c r="A49" s="40" t="s">
        <v>39</v>
      </c>
      <c r="B49" s="23" t="s">
        <v>210</v>
      </c>
      <c r="C49" s="20"/>
      <c r="D49" s="32">
        <v>3435797</v>
      </c>
      <c r="E49" s="31"/>
      <c r="F49" s="32">
        <v>3334379</v>
      </c>
      <c r="G49" s="31"/>
      <c r="H49" s="32">
        <v>2902593</v>
      </c>
      <c r="I49" s="31"/>
      <c r="J49" s="31">
        <v>2816914</v>
      </c>
      <c r="K49" s="20"/>
      <c r="L49" s="20"/>
      <c r="M49" s="20"/>
      <c r="N49" s="21"/>
    </row>
    <row r="50" spans="1:14" ht="21.75" customHeight="1">
      <c r="A50" s="40" t="s">
        <v>40</v>
      </c>
      <c r="C50" s="20"/>
      <c r="D50" s="32">
        <v>41941472</v>
      </c>
      <c r="E50" s="32"/>
      <c r="F50" s="32">
        <v>26021484</v>
      </c>
      <c r="G50" s="32"/>
      <c r="H50" s="32">
        <v>17301173</v>
      </c>
      <c r="I50" s="32"/>
      <c r="J50" s="32">
        <v>19975676</v>
      </c>
      <c r="K50" s="20"/>
      <c r="L50" s="20"/>
      <c r="M50" s="20"/>
      <c r="N50" s="21"/>
    </row>
    <row r="51" spans="1:14" s="22" customFormat="1" ht="21.75" customHeight="1">
      <c r="A51" s="37" t="s">
        <v>42</v>
      </c>
      <c r="B51" s="23"/>
      <c r="C51" s="20"/>
      <c r="D51" s="75">
        <f>SUM(D46:D50)</f>
        <v>324675775</v>
      </c>
      <c r="E51" s="39"/>
      <c r="F51" s="75">
        <f>SUM(F45:F50)</f>
        <v>240790201</v>
      </c>
      <c r="G51" s="39"/>
      <c r="H51" s="75">
        <f>SUM(H46:H50)</f>
        <v>232073209</v>
      </c>
      <c r="I51" s="39"/>
      <c r="J51" s="75">
        <f>SUM(J45:J50)</f>
        <v>241723492</v>
      </c>
      <c r="K51" s="20"/>
      <c r="L51" s="20"/>
      <c r="M51" s="20"/>
      <c r="N51" s="21"/>
    </row>
    <row r="52" spans="1:14" ht="21.75" customHeight="1">
      <c r="A52" s="37"/>
      <c r="C52" s="20"/>
      <c r="D52" s="32"/>
      <c r="E52" s="32"/>
      <c r="F52" s="32"/>
      <c r="G52" s="32"/>
      <c r="H52" s="32"/>
      <c r="I52" s="32"/>
      <c r="J52" s="32"/>
      <c r="K52" s="20"/>
      <c r="L52" s="20"/>
      <c r="M52" s="20"/>
      <c r="N52" s="21"/>
    </row>
    <row r="53" spans="1:14" ht="21.75" customHeight="1">
      <c r="A53" s="27" t="s">
        <v>43</v>
      </c>
      <c r="C53" s="20"/>
      <c r="D53" s="32"/>
      <c r="E53" s="32"/>
      <c r="F53" s="32"/>
      <c r="G53" s="32"/>
      <c r="H53" s="32"/>
      <c r="I53" s="32"/>
      <c r="J53" s="32"/>
      <c r="K53" s="20"/>
      <c r="L53" s="20"/>
      <c r="M53" s="20"/>
      <c r="N53" s="21"/>
    </row>
    <row r="54" spans="1:14" ht="21.75" customHeight="1">
      <c r="A54" s="40" t="s">
        <v>44</v>
      </c>
      <c r="B54" s="23" t="s">
        <v>210</v>
      </c>
      <c r="C54" s="20"/>
      <c r="D54" s="32">
        <v>55670500</v>
      </c>
      <c r="E54" s="32">
        <v>62438288</v>
      </c>
      <c r="F54" s="32">
        <v>59106297</v>
      </c>
      <c r="G54" s="32"/>
      <c r="H54" s="32">
        <v>47067472</v>
      </c>
      <c r="I54" s="32"/>
      <c r="J54" s="32">
        <v>49970064</v>
      </c>
      <c r="K54" s="20"/>
      <c r="L54" s="20"/>
      <c r="M54" s="44"/>
      <c r="N54" s="21"/>
    </row>
    <row r="55" spans="1:14" ht="21.75" customHeight="1">
      <c r="A55" s="40" t="s">
        <v>45</v>
      </c>
      <c r="B55" s="23">
        <v>14</v>
      </c>
      <c r="C55" s="20"/>
      <c r="D55" s="32">
        <v>94392004</v>
      </c>
      <c r="E55" s="32"/>
      <c r="F55" s="32">
        <v>72903137</v>
      </c>
      <c r="G55" s="32"/>
      <c r="H55" s="42">
        <v>54098903</v>
      </c>
      <c r="I55" s="32"/>
      <c r="J55" s="42">
        <v>52793747</v>
      </c>
      <c r="K55" s="20"/>
      <c r="L55" s="20"/>
      <c r="M55" s="44"/>
      <c r="N55" s="21"/>
    </row>
    <row r="56" spans="1:14" ht="21.75" hidden="1" customHeight="1">
      <c r="A56" s="20" t="s">
        <v>46</v>
      </c>
      <c r="C56" s="20"/>
      <c r="D56" s="32"/>
      <c r="E56" s="32"/>
      <c r="F56" s="32"/>
      <c r="G56" s="32"/>
      <c r="H56" s="35"/>
      <c r="I56" s="32"/>
      <c r="J56" s="35"/>
      <c r="K56" s="20"/>
      <c r="L56" s="20"/>
      <c r="M56" s="20"/>
      <c r="N56" s="21"/>
    </row>
    <row r="57" spans="1:14" s="22" customFormat="1" ht="21.75" customHeight="1">
      <c r="A57" s="37" t="s">
        <v>47</v>
      </c>
      <c r="B57" s="23"/>
      <c r="C57" s="20"/>
      <c r="D57" s="75">
        <f>SUM(D54:D56)</f>
        <v>150062504</v>
      </c>
      <c r="E57" s="39"/>
      <c r="F57" s="75">
        <f>SUM(F54:F56)</f>
        <v>132009434</v>
      </c>
      <c r="G57" s="39"/>
      <c r="H57" s="75">
        <f>SUM(H54:H56)</f>
        <v>101166375</v>
      </c>
      <c r="I57" s="39"/>
      <c r="J57" s="75">
        <f>SUM(J54:J56)</f>
        <v>102763811</v>
      </c>
      <c r="K57" s="20"/>
      <c r="L57" s="20"/>
      <c r="M57" s="44"/>
      <c r="N57" s="21"/>
    </row>
    <row r="58" spans="1:14" s="22" customFormat="1" ht="21.75" customHeight="1">
      <c r="A58" s="37"/>
      <c r="B58" s="23"/>
      <c r="C58" s="20"/>
      <c r="D58" s="50"/>
      <c r="E58" s="39"/>
      <c r="F58" s="50"/>
      <c r="G58" s="39"/>
      <c r="H58" s="50"/>
      <c r="I58" s="39"/>
      <c r="J58" s="50"/>
      <c r="K58" s="20"/>
      <c r="L58" s="20"/>
      <c r="M58" s="20"/>
      <c r="N58" s="21"/>
    </row>
    <row r="59" spans="1:14" s="22" customFormat="1" ht="21.75" customHeight="1">
      <c r="A59" s="16" t="s">
        <v>48</v>
      </c>
      <c r="B59" s="23"/>
      <c r="C59" s="29"/>
      <c r="D59" s="78">
        <f>SUM(D51+D57)</f>
        <v>474738279</v>
      </c>
      <c r="E59" s="39"/>
      <c r="F59" s="78">
        <f>SUM(F51+F57)</f>
        <v>372799635</v>
      </c>
      <c r="G59" s="39"/>
      <c r="H59" s="78">
        <f>SUM(H51:H56)</f>
        <v>333239584</v>
      </c>
      <c r="I59" s="39"/>
      <c r="J59" s="78">
        <f>SUM(J51:J56)</f>
        <v>344487303</v>
      </c>
      <c r="K59" s="20"/>
      <c r="L59" s="20"/>
      <c r="M59" s="44"/>
      <c r="N59" s="21"/>
    </row>
    <row r="60" spans="1:14" ht="21.75" customHeight="1">
      <c r="A60" s="16"/>
      <c r="C60" s="29"/>
      <c r="D60" s="51"/>
      <c r="E60" s="51"/>
      <c r="F60" s="51"/>
      <c r="G60" s="51"/>
      <c r="H60" s="51"/>
      <c r="I60" s="51"/>
      <c r="J60" s="51"/>
      <c r="K60" s="20"/>
      <c r="L60" s="20"/>
      <c r="M60" s="44"/>
      <c r="N60" s="21"/>
    </row>
    <row r="61" spans="1:14" s="3" customFormat="1" ht="21.75" customHeight="1">
      <c r="A61" s="189" t="s">
        <v>0</v>
      </c>
      <c r="B61" s="190"/>
      <c r="C61" s="190"/>
      <c r="D61" s="190"/>
      <c r="E61" s="190"/>
      <c r="F61" s="190"/>
      <c r="G61" s="190"/>
      <c r="H61" s="190"/>
      <c r="I61" s="190"/>
      <c r="J61" s="190"/>
      <c r="M61" s="44"/>
      <c r="N61" s="5"/>
    </row>
    <row r="62" spans="1:14" s="9" customFormat="1" ht="21.75" customHeight="1">
      <c r="A62" s="6" t="s">
        <v>1</v>
      </c>
      <c r="B62" s="7"/>
      <c r="C62" s="8"/>
      <c r="D62" s="8"/>
      <c r="E62" s="8"/>
      <c r="F62" s="8"/>
      <c r="G62" s="8"/>
      <c r="H62" s="8"/>
      <c r="I62" s="8"/>
      <c r="J62" s="8"/>
      <c r="M62" s="44"/>
      <c r="N62" s="10"/>
    </row>
    <row r="63" spans="1:14" s="14" customFormat="1" ht="21.75" customHeight="1">
      <c r="A63" s="6"/>
      <c r="B63" s="11"/>
      <c r="C63" s="6"/>
      <c r="D63" s="6"/>
      <c r="E63" s="12"/>
      <c r="F63" s="6"/>
      <c r="G63" s="12"/>
      <c r="H63" s="13"/>
      <c r="I63" s="13"/>
      <c r="J63" s="13"/>
      <c r="M63" s="44"/>
      <c r="N63" s="15"/>
    </row>
    <row r="64" spans="1:14" s="22" customFormat="1" ht="21.75" customHeight="1">
      <c r="A64" s="16"/>
      <c r="B64" s="17"/>
      <c r="C64" s="18"/>
      <c r="D64" s="187" t="s">
        <v>2</v>
      </c>
      <c r="E64" s="187"/>
      <c r="F64" s="187"/>
      <c r="G64" s="19"/>
      <c r="H64" s="187" t="s">
        <v>3</v>
      </c>
      <c r="I64" s="187"/>
      <c r="J64" s="187"/>
      <c r="K64" s="20"/>
      <c r="L64" s="20"/>
      <c r="M64" s="44"/>
      <c r="N64" s="21"/>
    </row>
    <row r="65" spans="1:20" s="22" customFormat="1" ht="21.75" customHeight="1">
      <c r="A65" s="16"/>
      <c r="B65" s="17"/>
      <c r="C65" s="18"/>
      <c r="D65" s="187" t="s">
        <v>4</v>
      </c>
      <c r="E65" s="187"/>
      <c r="F65" s="187"/>
      <c r="G65" s="19"/>
      <c r="H65" s="187" t="s">
        <v>4</v>
      </c>
      <c r="I65" s="187"/>
      <c r="J65" s="187"/>
      <c r="K65" s="20"/>
      <c r="L65" s="20"/>
      <c r="M65" s="44"/>
      <c r="N65" s="21"/>
    </row>
    <row r="66" spans="1:20" s="22" customFormat="1" ht="21.75" customHeight="1">
      <c r="A66" s="16"/>
      <c r="B66" s="17"/>
      <c r="C66" s="18"/>
      <c r="D66" s="191" t="s">
        <v>5</v>
      </c>
      <c r="E66" s="191"/>
      <c r="F66" s="191"/>
      <c r="G66" s="19"/>
      <c r="H66" s="191" t="s">
        <v>5</v>
      </c>
      <c r="I66" s="191"/>
      <c r="J66" s="191"/>
      <c r="K66" s="20"/>
      <c r="L66" s="20"/>
      <c r="M66" s="44"/>
      <c r="N66" s="21"/>
    </row>
    <row r="67" spans="1:20" ht="21.75" customHeight="1">
      <c r="A67" s="6"/>
      <c r="C67" s="19"/>
      <c r="D67" s="24" t="s">
        <v>8</v>
      </c>
      <c r="E67" s="24"/>
      <c r="F67" s="24" t="s">
        <v>9</v>
      </c>
      <c r="G67" s="25"/>
      <c r="H67" s="24" t="s">
        <v>8</v>
      </c>
      <c r="I67" s="24"/>
      <c r="J67" s="24" t="s">
        <v>9</v>
      </c>
      <c r="K67" s="20"/>
      <c r="L67" s="20"/>
      <c r="M67" s="44"/>
      <c r="N67" s="21"/>
    </row>
    <row r="68" spans="1:20" ht="21.75" customHeight="1">
      <c r="A68" s="20"/>
      <c r="C68" s="19"/>
      <c r="D68" s="188" t="s">
        <v>10</v>
      </c>
      <c r="E68" s="188"/>
      <c r="F68" s="188"/>
      <c r="G68" s="188"/>
      <c r="H68" s="188"/>
      <c r="I68" s="188"/>
      <c r="J68" s="188"/>
      <c r="K68" s="20"/>
      <c r="L68" s="20"/>
      <c r="M68" s="44"/>
      <c r="N68" s="21"/>
    </row>
    <row r="69" spans="1:20" ht="21.75" customHeight="1">
      <c r="A69" s="27" t="s">
        <v>49</v>
      </c>
      <c r="C69" s="20"/>
      <c r="D69" s="51"/>
      <c r="E69" s="51"/>
      <c r="F69" s="51"/>
      <c r="G69" s="51"/>
      <c r="H69" s="51"/>
      <c r="I69" s="51"/>
      <c r="J69" s="51"/>
      <c r="K69" s="20"/>
      <c r="L69" s="20"/>
      <c r="M69" s="44"/>
      <c r="N69" s="21"/>
    </row>
    <row r="70" spans="1:20" ht="21.75" customHeight="1">
      <c r="A70" s="40" t="s">
        <v>50</v>
      </c>
      <c r="B70" s="17"/>
      <c r="C70" s="20"/>
      <c r="D70" s="51"/>
      <c r="E70" s="51"/>
      <c r="F70" s="51"/>
      <c r="G70" s="51"/>
      <c r="H70" s="51"/>
      <c r="I70" s="51"/>
      <c r="J70" s="51"/>
      <c r="K70" s="20"/>
      <c r="L70" s="20"/>
      <c r="M70" s="44"/>
      <c r="N70" s="21"/>
    </row>
    <row r="71" spans="1:20" s="52" customFormat="1" ht="21.75" customHeight="1">
      <c r="A71" s="34" t="s">
        <v>51</v>
      </c>
      <c r="B71" s="23"/>
      <c r="C71" s="36"/>
      <c r="D71" s="51"/>
      <c r="E71" s="51"/>
      <c r="F71" s="51"/>
      <c r="G71" s="51"/>
      <c r="H71" s="51"/>
      <c r="I71" s="51"/>
      <c r="J71" s="51"/>
      <c r="K71" s="20"/>
      <c r="L71" s="20"/>
      <c r="M71" s="44"/>
      <c r="N71" s="21"/>
    </row>
    <row r="72" spans="1:20" s="52" customFormat="1" ht="21.65" customHeight="1">
      <c r="A72" s="34" t="s">
        <v>230</v>
      </c>
      <c r="B72" s="23"/>
      <c r="C72" s="36"/>
      <c r="D72" s="51"/>
      <c r="E72" s="51"/>
      <c r="F72" s="51"/>
      <c r="G72" s="51"/>
      <c r="H72" s="51"/>
      <c r="I72" s="51"/>
      <c r="J72" s="51"/>
      <c r="K72" s="20"/>
      <c r="L72" s="20"/>
      <c r="M72" s="44"/>
      <c r="N72" s="21"/>
    </row>
    <row r="73" spans="1:20" s="52" customFormat="1" ht="21.65" customHeight="1" thickBot="1">
      <c r="A73" s="53" t="s">
        <v>52</v>
      </c>
      <c r="B73" s="23"/>
      <c r="C73" s="36"/>
      <c r="D73" s="54">
        <v>345000000</v>
      </c>
      <c r="E73" s="55"/>
      <c r="F73" s="54">
        <v>345000000</v>
      </c>
      <c r="G73" s="31"/>
      <c r="H73" s="54">
        <v>345000000</v>
      </c>
      <c r="I73" s="31"/>
      <c r="J73" s="54">
        <v>345000000</v>
      </c>
      <c r="K73" s="20"/>
      <c r="L73" s="20"/>
      <c r="M73" s="44"/>
      <c r="N73" s="21"/>
    </row>
    <row r="74" spans="1:20" s="52" customFormat="1" ht="21.75" customHeight="1" thickTop="1">
      <c r="A74" s="40" t="s">
        <v>53</v>
      </c>
      <c r="B74" s="23"/>
      <c r="C74" s="20"/>
      <c r="D74" s="31"/>
      <c r="E74" s="55"/>
      <c r="F74" s="31"/>
      <c r="G74" s="31"/>
      <c r="H74" s="31"/>
      <c r="I74" s="31"/>
      <c r="J74" s="31"/>
      <c r="K74" s="20"/>
      <c r="L74" s="20"/>
      <c r="M74" s="44"/>
      <c r="N74" s="21"/>
    </row>
    <row r="75" spans="1:20" s="52" customFormat="1" ht="21.75" customHeight="1">
      <c r="A75" s="34" t="s">
        <v>230</v>
      </c>
      <c r="B75" s="23"/>
      <c r="C75" s="20"/>
      <c r="D75" s="31"/>
      <c r="E75" s="55"/>
      <c r="F75" s="31"/>
      <c r="G75" s="31"/>
      <c r="H75" s="31"/>
      <c r="I75" s="31"/>
      <c r="J75" s="31"/>
      <c r="K75" s="20"/>
      <c r="L75" s="20"/>
      <c r="M75" s="44"/>
      <c r="N75" s="21"/>
    </row>
    <row r="76" spans="1:20" s="52" customFormat="1" ht="21.75" customHeight="1">
      <c r="A76" s="53" t="s">
        <v>52</v>
      </c>
      <c r="B76" s="23"/>
      <c r="C76" s="20"/>
      <c r="D76" s="31">
        <v>345000000</v>
      </c>
      <c r="E76" s="55"/>
      <c r="F76" s="31">
        <v>345000000</v>
      </c>
      <c r="G76" s="31"/>
      <c r="H76" s="31">
        <v>345000000</v>
      </c>
      <c r="I76" s="31"/>
      <c r="J76" s="31">
        <v>345000000</v>
      </c>
      <c r="K76" s="20"/>
      <c r="L76" s="20"/>
      <c r="M76" s="44"/>
      <c r="N76" s="21"/>
    </row>
    <row r="77" spans="1:20" s="52" customFormat="1" ht="21.75" customHeight="1">
      <c r="A77" s="29" t="s">
        <v>54</v>
      </c>
      <c r="B77" s="23"/>
      <c r="C77" s="29"/>
      <c r="D77" s="31">
        <v>297300000</v>
      </c>
      <c r="E77" s="55"/>
      <c r="F77" s="31">
        <v>297300000</v>
      </c>
      <c r="G77" s="31"/>
      <c r="H77" s="31">
        <v>297300000</v>
      </c>
      <c r="I77" s="31"/>
      <c r="J77" s="31">
        <v>297300000</v>
      </c>
      <c r="K77" s="20"/>
      <c r="L77" s="20"/>
      <c r="M77" s="44"/>
      <c r="N77" s="21"/>
    </row>
    <row r="78" spans="1:20" ht="21.75" hidden="1" customHeight="1">
      <c r="A78" s="29" t="s">
        <v>55</v>
      </c>
      <c r="C78" s="29"/>
      <c r="D78" s="31"/>
      <c r="E78" s="32"/>
      <c r="F78" s="31"/>
      <c r="G78" s="32"/>
      <c r="H78" s="31"/>
      <c r="I78" s="32"/>
      <c r="J78" s="31"/>
      <c r="K78" s="20"/>
      <c r="L78" s="20"/>
      <c r="M78" s="44"/>
      <c r="N78" s="21"/>
    </row>
    <row r="79" spans="1:20" ht="21.75" hidden="1" customHeight="1">
      <c r="A79" s="20" t="s">
        <v>56</v>
      </c>
      <c r="C79" s="20"/>
      <c r="D79" s="31"/>
      <c r="E79" s="32"/>
      <c r="F79" s="31"/>
      <c r="G79" s="32"/>
      <c r="H79" s="31"/>
      <c r="I79" s="32"/>
      <c r="J79" s="31"/>
      <c r="K79" s="20"/>
      <c r="L79" s="20"/>
      <c r="M79" s="44"/>
      <c r="N79" s="21"/>
    </row>
    <row r="80" spans="1:20" ht="21.75" customHeight="1">
      <c r="A80" s="40" t="s">
        <v>57</v>
      </c>
      <c r="C80" s="20"/>
      <c r="D80" s="32"/>
      <c r="E80" s="32"/>
      <c r="F80" s="32"/>
      <c r="G80" s="32"/>
      <c r="H80" s="32"/>
      <c r="I80" s="32"/>
      <c r="J80" s="32"/>
      <c r="K80" s="20"/>
      <c r="L80" s="20"/>
      <c r="M80" s="44"/>
      <c r="N80" s="21"/>
      <c r="O80" s="20"/>
      <c r="P80" s="20"/>
      <c r="Q80" s="20"/>
      <c r="R80" s="20"/>
      <c r="S80" s="20"/>
      <c r="T80" s="20"/>
    </row>
    <row r="81" spans="1:20" ht="21.75" customHeight="1">
      <c r="A81" s="20" t="s">
        <v>58</v>
      </c>
      <c r="C81" s="20"/>
      <c r="D81" s="31"/>
      <c r="E81" s="31"/>
      <c r="F81" s="31"/>
      <c r="G81" s="31"/>
      <c r="H81" s="31"/>
      <c r="I81" s="31"/>
      <c r="J81" s="31"/>
      <c r="K81" s="20"/>
      <c r="L81" s="20"/>
      <c r="M81" s="44"/>
      <c r="N81" s="21"/>
      <c r="O81" s="20"/>
      <c r="P81" s="20"/>
      <c r="Q81" s="20"/>
      <c r="R81" s="20"/>
      <c r="S81" s="20"/>
      <c r="T81" s="20"/>
    </row>
    <row r="82" spans="1:20" ht="21.75" customHeight="1">
      <c r="A82" s="20" t="s">
        <v>59</v>
      </c>
      <c r="C82" s="20"/>
      <c r="D82" s="31">
        <v>34500000</v>
      </c>
      <c r="E82" s="31"/>
      <c r="F82" s="31">
        <v>34500000</v>
      </c>
      <c r="G82" s="31"/>
      <c r="H82" s="31">
        <v>34500000</v>
      </c>
      <c r="I82" s="31"/>
      <c r="J82" s="31">
        <v>34500000</v>
      </c>
      <c r="K82" s="20"/>
      <c r="L82" s="20"/>
      <c r="M82" s="44"/>
      <c r="N82" s="21"/>
      <c r="O82" s="20"/>
      <c r="P82" s="20"/>
      <c r="Q82" s="20"/>
      <c r="R82" s="20"/>
      <c r="S82" s="20"/>
      <c r="T82" s="20"/>
    </row>
    <row r="83" spans="1:20" ht="21.75" customHeight="1">
      <c r="A83" s="20" t="s">
        <v>60</v>
      </c>
      <c r="C83" s="20"/>
      <c r="D83" s="56">
        <v>5101399136</v>
      </c>
      <c r="E83" s="32"/>
      <c r="F83" s="56">
        <v>4934038648</v>
      </c>
      <c r="G83" s="32"/>
      <c r="H83" s="56">
        <v>1932120717</v>
      </c>
      <c r="I83" s="32"/>
      <c r="J83" s="56">
        <v>1861252321</v>
      </c>
      <c r="K83" s="20"/>
      <c r="L83" s="20"/>
      <c r="M83" s="44"/>
      <c r="N83" s="21"/>
      <c r="O83" s="20"/>
      <c r="P83" s="20"/>
      <c r="Q83" s="20"/>
      <c r="R83" s="20"/>
      <c r="S83" s="20"/>
      <c r="T83" s="20"/>
    </row>
    <row r="84" spans="1:20" s="22" customFormat="1" ht="21.75" customHeight="1">
      <c r="A84" s="37" t="s">
        <v>61</v>
      </c>
      <c r="B84" s="23"/>
      <c r="C84" s="20"/>
      <c r="D84" s="79">
        <f>SUM(D74:D83)</f>
        <v>5778199136</v>
      </c>
      <c r="E84" s="39"/>
      <c r="F84" s="79">
        <f>SUM(F74:F83)</f>
        <v>5610838648</v>
      </c>
      <c r="G84" s="39"/>
      <c r="H84" s="79">
        <f>SUM(H74:H83)</f>
        <v>2608920717</v>
      </c>
      <c r="I84" s="39"/>
      <c r="J84" s="79">
        <f>SUM(J74:J83)</f>
        <v>2538052321</v>
      </c>
      <c r="K84" s="20"/>
      <c r="L84" s="20"/>
      <c r="M84" s="44"/>
      <c r="N84" s="21"/>
      <c r="O84" s="20"/>
      <c r="P84" s="20"/>
      <c r="Q84" s="20"/>
      <c r="R84" s="20"/>
      <c r="S84" s="20"/>
      <c r="T84" s="20"/>
    </row>
    <row r="85" spans="1:20" ht="21.75" customHeight="1">
      <c r="A85" s="20" t="s">
        <v>62</v>
      </c>
      <c r="C85" s="20"/>
      <c r="D85" s="57">
        <v>1731</v>
      </c>
      <c r="E85" s="32"/>
      <c r="F85" s="57">
        <v>1705</v>
      </c>
      <c r="G85" s="32"/>
      <c r="H85" s="58">
        <v>0</v>
      </c>
      <c r="I85" s="32"/>
      <c r="J85" s="59">
        <v>0</v>
      </c>
      <c r="K85" s="20"/>
      <c r="L85" s="20"/>
      <c r="M85" s="44"/>
      <c r="N85" s="21"/>
      <c r="O85" s="20"/>
      <c r="P85" s="20"/>
      <c r="Q85" s="20"/>
      <c r="R85" s="20"/>
      <c r="S85" s="20"/>
      <c r="T85" s="20"/>
    </row>
    <row r="86" spans="1:20" s="22" customFormat="1" ht="21.75" customHeight="1">
      <c r="A86" s="37" t="s">
        <v>63</v>
      </c>
      <c r="B86" s="23"/>
      <c r="C86" s="20"/>
      <c r="D86" s="75">
        <f>SUM(D84:D85)</f>
        <v>5778200867</v>
      </c>
      <c r="E86" s="39"/>
      <c r="F86" s="75">
        <f>SUM(F84:F85)</f>
        <v>5610840353</v>
      </c>
      <c r="G86" s="39"/>
      <c r="H86" s="75">
        <f>SUM(H84:H85)</f>
        <v>2608920717</v>
      </c>
      <c r="I86" s="39"/>
      <c r="J86" s="75">
        <f>SUM(J84:J85)</f>
        <v>2538052321</v>
      </c>
      <c r="K86" s="20"/>
      <c r="L86" s="20"/>
      <c r="M86" s="44"/>
      <c r="N86" s="21"/>
      <c r="O86" s="20"/>
      <c r="P86" s="20"/>
      <c r="Q86" s="20"/>
      <c r="R86" s="20"/>
      <c r="S86" s="20"/>
      <c r="T86" s="20"/>
    </row>
    <row r="87" spans="1:20" s="22" customFormat="1" ht="21.75" customHeight="1">
      <c r="A87" s="37"/>
      <c r="B87" s="23"/>
      <c r="C87" s="20"/>
      <c r="D87" s="39"/>
      <c r="E87" s="39"/>
      <c r="F87" s="39"/>
      <c r="G87" s="39"/>
      <c r="H87" s="39"/>
      <c r="I87" s="39"/>
      <c r="J87" s="39"/>
      <c r="K87" s="20"/>
      <c r="L87" s="20"/>
      <c r="M87" s="44"/>
      <c r="N87" s="21"/>
      <c r="O87" s="20"/>
      <c r="P87" s="20"/>
      <c r="Q87" s="20"/>
      <c r="R87" s="20"/>
      <c r="S87" s="20"/>
      <c r="T87" s="20"/>
    </row>
    <row r="88" spans="1:20" s="22" customFormat="1" ht="21.75" customHeight="1" thickBot="1">
      <c r="A88" s="16" t="s">
        <v>64</v>
      </c>
      <c r="B88" s="23"/>
      <c r="C88" s="29"/>
      <c r="D88" s="77">
        <f>SUM(D59+D86)</f>
        <v>6252939146</v>
      </c>
      <c r="E88" s="39"/>
      <c r="F88" s="77">
        <f>SUM(F59+F86)</f>
        <v>5983639988</v>
      </c>
      <c r="G88" s="39"/>
      <c r="H88" s="77">
        <f>SUM(H59+H86)</f>
        <v>2942160301</v>
      </c>
      <c r="I88" s="39"/>
      <c r="J88" s="77">
        <f>SUM(J59+J86)</f>
        <v>2882539624</v>
      </c>
      <c r="K88" s="20"/>
      <c r="L88" s="20"/>
      <c r="M88" s="44"/>
      <c r="N88" s="21"/>
      <c r="O88" s="33"/>
      <c r="P88" s="33"/>
      <c r="Q88" s="33"/>
      <c r="R88" s="33"/>
      <c r="S88" s="33"/>
      <c r="T88" s="33"/>
    </row>
    <row r="89" spans="1:20" s="22" customFormat="1" ht="21.75" customHeight="1" thickTop="1">
      <c r="A89" s="16"/>
      <c r="B89" s="23"/>
      <c r="C89" s="29"/>
      <c r="D89" s="46"/>
      <c r="E89" s="46" t="s">
        <v>65</v>
      </c>
      <c r="F89" s="46"/>
      <c r="G89" s="46"/>
      <c r="H89" s="46" t="s">
        <v>65</v>
      </c>
      <c r="I89" s="46"/>
      <c r="J89" s="46" t="s">
        <v>65</v>
      </c>
      <c r="K89" s="20"/>
      <c r="L89" s="20"/>
      <c r="M89" s="20"/>
      <c r="N89" s="21"/>
      <c r="O89" s="20"/>
      <c r="P89" s="20"/>
      <c r="Q89" s="20"/>
      <c r="R89" s="20"/>
      <c r="S89" s="20"/>
      <c r="T89" s="20"/>
    </row>
    <row r="90" spans="1:20" s="3" customFormat="1" ht="21.75" customHeight="1">
      <c r="A90" s="189" t="s">
        <v>0</v>
      </c>
      <c r="B90" s="190"/>
      <c r="C90" s="190"/>
      <c r="D90" s="190"/>
      <c r="E90" s="190"/>
      <c r="F90" s="190"/>
      <c r="G90" s="190"/>
      <c r="H90" s="190"/>
      <c r="I90" s="190"/>
      <c r="J90" s="190"/>
      <c r="N90" s="5"/>
    </row>
    <row r="91" spans="1:20" s="9" customFormat="1" ht="21.75" customHeight="1">
      <c r="A91" s="6" t="s">
        <v>66</v>
      </c>
      <c r="B91" s="7"/>
      <c r="C91" s="8"/>
      <c r="D91" s="8"/>
      <c r="E91" s="8"/>
      <c r="F91" s="8"/>
      <c r="G91" s="8"/>
      <c r="H91" s="8"/>
      <c r="I91" s="8"/>
      <c r="J91" s="8"/>
      <c r="N91" s="10"/>
    </row>
    <row r="92" spans="1:20" s="14" customFormat="1" ht="21.75" customHeight="1">
      <c r="A92" s="6"/>
      <c r="B92" s="11"/>
      <c r="C92" s="6"/>
      <c r="D92" s="6"/>
      <c r="E92" s="12"/>
      <c r="F92" s="6"/>
      <c r="G92" s="12"/>
      <c r="H92" s="13"/>
      <c r="I92" s="13"/>
      <c r="J92" s="13"/>
      <c r="K92" s="9"/>
      <c r="N92" s="15"/>
    </row>
    <row r="93" spans="1:20" s="22" customFormat="1" ht="21.75" customHeight="1">
      <c r="A93" s="16"/>
      <c r="B93" s="17"/>
      <c r="C93" s="18"/>
      <c r="D93" s="187" t="s">
        <v>2</v>
      </c>
      <c r="E93" s="187"/>
      <c r="F93" s="187"/>
      <c r="G93" s="19"/>
      <c r="H93" s="187" t="s">
        <v>3</v>
      </c>
      <c r="I93" s="187"/>
      <c r="J93" s="187"/>
      <c r="K93" s="14"/>
      <c r="L93" s="20"/>
      <c r="M93" s="20"/>
      <c r="N93" s="21"/>
      <c r="O93" s="20"/>
      <c r="P93" s="20"/>
      <c r="Q93" s="20"/>
      <c r="R93" s="20"/>
      <c r="S93" s="20"/>
      <c r="T93" s="20"/>
    </row>
    <row r="94" spans="1:20" s="22" customFormat="1" ht="21.75" customHeight="1">
      <c r="A94" s="16"/>
      <c r="B94" s="17"/>
      <c r="C94" s="18"/>
      <c r="D94" s="187" t="s">
        <v>4</v>
      </c>
      <c r="E94" s="187"/>
      <c r="F94" s="187"/>
      <c r="G94" s="19"/>
      <c r="H94" s="187" t="s">
        <v>4</v>
      </c>
      <c r="I94" s="187"/>
      <c r="J94" s="187"/>
      <c r="K94" s="20"/>
      <c r="L94" s="20"/>
      <c r="M94" s="20"/>
      <c r="N94" s="21"/>
      <c r="O94" s="20"/>
      <c r="P94" s="20"/>
      <c r="Q94" s="20"/>
      <c r="R94" s="20"/>
      <c r="S94" s="20"/>
      <c r="T94" s="20"/>
    </row>
    <row r="95" spans="1:20" s="22" customFormat="1" ht="21.75" hidden="1" customHeight="1">
      <c r="A95" s="16"/>
      <c r="B95" s="17"/>
      <c r="C95" s="18"/>
      <c r="D95" s="185"/>
      <c r="E95" s="186"/>
      <c r="F95" s="186"/>
      <c r="G95" s="19"/>
      <c r="H95" s="185"/>
      <c r="I95" s="186"/>
      <c r="J95" s="186"/>
      <c r="K95" s="20"/>
      <c r="L95" s="20"/>
      <c r="M95" s="20"/>
      <c r="N95" s="21"/>
      <c r="O95" s="20"/>
      <c r="P95" s="20"/>
      <c r="Q95" s="20"/>
      <c r="R95" s="20"/>
      <c r="S95" s="20"/>
      <c r="T95" s="20"/>
    </row>
    <row r="96" spans="1:20" s="22" customFormat="1" ht="21.75" customHeight="1">
      <c r="A96" s="16"/>
      <c r="B96" s="17"/>
      <c r="C96" s="18"/>
      <c r="D96" s="185" t="s">
        <v>67</v>
      </c>
      <c r="E96" s="186"/>
      <c r="F96" s="186"/>
      <c r="G96" s="19"/>
      <c r="H96" s="185" t="s">
        <v>67</v>
      </c>
      <c r="I96" s="186"/>
      <c r="J96" s="186"/>
      <c r="K96" s="20"/>
      <c r="L96" s="20"/>
      <c r="M96" s="20"/>
      <c r="N96" s="21"/>
    </row>
    <row r="97" spans="1:14" ht="21.75" customHeight="1">
      <c r="A97" s="37"/>
      <c r="B97" s="23" t="s">
        <v>7</v>
      </c>
      <c r="C97" s="19"/>
      <c r="D97" s="24" t="s">
        <v>8</v>
      </c>
      <c r="E97" s="24"/>
      <c r="F97" s="24" t="s">
        <v>9</v>
      </c>
      <c r="G97" s="25"/>
      <c r="H97" s="24" t="s">
        <v>8</v>
      </c>
      <c r="I97" s="24"/>
      <c r="J97" s="24" t="s">
        <v>9</v>
      </c>
      <c r="K97" s="20"/>
      <c r="L97" s="20"/>
      <c r="M97" s="20"/>
      <c r="N97" s="21"/>
    </row>
    <row r="98" spans="1:14" ht="21.75" hidden="1" customHeight="1">
      <c r="A98" s="37"/>
      <c r="C98" s="19"/>
      <c r="D98" s="24"/>
      <c r="E98" s="24"/>
      <c r="F98" s="24"/>
      <c r="G98" s="25"/>
      <c r="H98" s="24"/>
      <c r="I98" s="24"/>
      <c r="J98" s="24"/>
      <c r="K98" s="20"/>
      <c r="L98" s="20"/>
      <c r="M98" s="20"/>
      <c r="N98" s="21"/>
    </row>
    <row r="99" spans="1:14" ht="21.75" customHeight="1">
      <c r="A99" s="20"/>
      <c r="C99" s="19"/>
      <c r="D99" s="188" t="s">
        <v>10</v>
      </c>
      <c r="E99" s="188"/>
      <c r="F99" s="188"/>
      <c r="G99" s="188"/>
      <c r="H99" s="188"/>
      <c r="I99" s="188"/>
      <c r="J99" s="188"/>
      <c r="K99" s="20"/>
      <c r="L99" s="20"/>
      <c r="M99" s="20"/>
      <c r="N99" s="21"/>
    </row>
    <row r="100" spans="1:14" ht="21.75" customHeight="1">
      <c r="A100" s="27" t="s">
        <v>68</v>
      </c>
      <c r="C100" s="20"/>
      <c r="D100" s="47"/>
      <c r="E100" s="47"/>
      <c r="F100" s="47"/>
      <c r="G100" s="47"/>
      <c r="H100" s="47"/>
      <c r="I100" s="47"/>
      <c r="J100" s="47"/>
      <c r="K100" s="20"/>
      <c r="L100" s="20"/>
      <c r="M100" s="20"/>
      <c r="N100" s="21"/>
    </row>
    <row r="101" spans="1:14" s="52" customFormat="1" ht="21.75" customHeight="1">
      <c r="A101" s="40" t="s">
        <v>69</v>
      </c>
      <c r="B101" s="23" t="s">
        <v>70</v>
      </c>
      <c r="C101" s="20"/>
      <c r="D101" s="31">
        <v>2306192879</v>
      </c>
      <c r="E101" s="55"/>
      <c r="F101" s="31">
        <v>2039827382</v>
      </c>
      <c r="G101" s="31"/>
      <c r="H101" s="31">
        <v>1984347916</v>
      </c>
      <c r="I101" s="31"/>
      <c r="J101" s="31">
        <v>1850560635</v>
      </c>
      <c r="K101" s="20"/>
      <c r="L101" s="20"/>
      <c r="M101" s="44"/>
      <c r="N101" s="21"/>
    </row>
    <row r="102" spans="1:14" s="52" customFormat="1" ht="21.75" customHeight="1">
      <c r="A102" s="40" t="s">
        <v>71</v>
      </c>
      <c r="B102" s="23" t="s">
        <v>72</v>
      </c>
      <c r="C102" s="20"/>
      <c r="D102" s="60">
        <v>0</v>
      </c>
      <c r="E102" s="55"/>
      <c r="F102" s="60">
        <v>0</v>
      </c>
      <c r="G102" s="31"/>
      <c r="H102" s="31">
        <v>23999996</v>
      </c>
      <c r="I102" s="31"/>
      <c r="J102" s="31">
        <v>56999991</v>
      </c>
      <c r="K102" s="20"/>
      <c r="L102" s="20"/>
      <c r="M102" s="44"/>
      <c r="N102" s="21"/>
    </row>
    <row r="103" spans="1:14" s="52" customFormat="1" ht="21.75" customHeight="1">
      <c r="A103" s="40" t="s">
        <v>73</v>
      </c>
      <c r="B103" s="23"/>
      <c r="C103" s="20"/>
      <c r="D103" s="60">
        <v>60843528</v>
      </c>
      <c r="E103" s="55"/>
      <c r="F103" s="60">
        <v>50168185</v>
      </c>
      <c r="G103" s="31"/>
      <c r="H103" s="60">
        <v>21046981</v>
      </c>
      <c r="I103" s="31"/>
      <c r="J103" s="60">
        <v>22699404</v>
      </c>
      <c r="K103" s="20"/>
      <c r="L103" s="20"/>
      <c r="M103" s="44"/>
      <c r="N103" s="21"/>
    </row>
    <row r="104" spans="1:14" s="52" customFormat="1" ht="21.75" hidden="1" customHeight="1">
      <c r="A104" s="40" t="s">
        <v>74</v>
      </c>
      <c r="B104" s="23"/>
      <c r="C104" s="20"/>
      <c r="D104" s="60"/>
      <c r="E104" s="55"/>
      <c r="F104" s="60"/>
      <c r="G104" s="31"/>
      <c r="H104" s="60"/>
      <c r="I104" s="31"/>
      <c r="J104" s="60"/>
      <c r="K104" s="20"/>
      <c r="L104" s="20"/>
      <c r="M104" s="44"/>
      <c r="N104" s="21"/>
    </row>
    <row r="105" spans="1:14" ht="21.75" hidden="1" customHeight="1">
      <c r="A105" s="20" t="s">
        <v>75</v>
      </c>
      <c r="C105" s="20"/>
      <c r="D105" s="61"/>
      <c r="E105" s="31"/>
      <c r="F105" s="61"/>
      <c r="G105" s="31"/>
      <c r="H105" s="42"/>
      <c r="I105" s="31"/>
      <c r="J105" s="42"/>
      <c r="K105" s="20"/>
      <c r="L105" s="20"/>
      <c r="M105" s="44"/>
      <c r="N105" s="21"/>
    </row>
    <row r="106" spans="1:14" s="52" customFormat="1" ht="21.75" customHeight="1">
      <c r="A106" s="20" t="s">
        <v>76</v>
      </c>
      <c r="B106" s="23" t="s">
        <v>212</v>
      </c>
      <c r="C106" s="20"/>
      <c r="D106" s="31">
        <v>12488305</v>
      </c>
      <c r="E106" s="55"/>
      <c r="F106" s="31">
        <v>17189518</v>
      </c>
      <c r="G106" s="31"/>
      <c r="H106" s="31">
        <v>56015467</v>
      </c>
      <c r="I106" s="31"/>
      <c r="J106" s="31">
        <v>40915557</v>
      </c>
      <c r="K106" s="20"/>
      <c r="L106" s="20"/>
      <c r="M106" s="44"/>
      <c r="N106" s="21"/>
    </row>
    <row r="107" spans="1:14" s="22" customFormat="1" ht="21.75" customHeight="1">
      <c r="A107" s="37" t="s">
        <v>78</v>
      </c>
      <c r="B107" s="23"/>
      <c r="C107" s="20"/>
      <c r="D107" s="76">
        <f>SUM(D101:D106)</f>
        <v>2379524712</v>
      </c>
      <c r="E107" s="38"/>
      <c r="F107" s="76">
        <f>SUM(F101:F106)</f>
        <v>2107185085</v>
      </c>
      <c r="G107" s="38"/>
      <c r="H107" s="76">
        <f>SUM(H101:H106)</f>
        <v>2085410360</v>
      </c>
      <c r="I107" s="38"/>
      <c r="J107" s="76">
        <f>SUM(J101:J106)</f>
        <v>1971175587</v>
      </c>
      <c r="K107" s="20"/>
      <c r="L107" s="20"/>
      <c r="M107" s="44"/>
      <c r="N107" s="21"/>
    </row>
    <row r="108" spans="1:14" ht="21.75" customHeight="1">
      <c r="A108" s="37"/>
      <c r="C108" s="20"/>
      <c r="D108" s="32"/>
      <c r="E108" s="31"/>
      <c r="F108" s="32"/>
      <c r="G108" s="31"/>
      <c r="H108" s="31"/>
      <c r="I108" s="31"/>
      <c r="J108" s="31"/>
      <c r="K108" s="20"/>
      <c r="L108" s="20"/>
      <c r="M108" s="44"/>
      <c r="N108" s="21"/>
    </row>
    <row r="109" spans="1:14" ht="21.75" customHeight="1">
      <c r="A109" s="27" t="s">
        <v>79</v>
      </c>
      <c r="C109" s="20"/>
      <c r="D109" s="32"/>
      <c r="E109" s="31"/>
      <c r="F109" s="32"/>
      <c r="G109" s="31"/>
      <c r="H109" s="32"/>
      <c r="I109" s="31"/>
      <c r="J109" s="32"/>
      <c r="K109" s="20"/>
      <c r="L109" s="20"/>
      <c r="M109" s="44"/>
      <c r="N109" s="21"/>
    </row>
    <row r="110" spans="1:14" s="52" customFormat="1" ht="21.75" customHeight="1">
      <c r="A110" s="40" t="s">
        <v>239</v>
      </c>
      <c r="B110" s="23" t="s">
        <v>213</v>
      </c>
      <c r="C110" s="20"/>
      <c r="D110" s="31">
        <v>1582632468</v>
      </c>
      <c r="E110" s="55"/>
      <c r="F110" s="31">
        <v>1410408802</v>
      </c>
      <c r="G110" s="31"/>
      <c r="H110" s="31">
        <v>1493912124</v>
      </c>
      <c r="I110" s="31"/>
      <c r="J110" s="31">
        <v>1373456298</v>
      </c>
      <c r="K110" s="20"/>
      <c r="L110" s="20"/>
      <c r="M110" s="44"/>
      <c r="N110" s="21"/>
    </row>
    <row r="111" spans="1:14" s="52" customFormat="1" ht="21.65" customHeight="1">
      <c r="A111" s="40" t="s">
        <v>80</v>
      </c>
      <c r="B111" s="23">
        <v>17</v>
      </c>
      <c r="C111" s="20"/>
      <c r="D111" s="31">
        <v>104641195</v>
      </c>
      <c r="E111" s="55"/>
      <c r="F111" s="31">
        <v>108442365</v>
      </c>
      <c r="G111" s="31"/>
      <c r="H111" s="31">
        <v>99275711</v>
      </c>
      <c r="I111" s="31"/>
      <c r="J111" s="31">
        <v>102769316</v>
      </c>
      <c r="K111" s="20"/>
      <c r="L111" s="20"/>
      <c r="M111" s="44"/>
      <c r="N111" s="21"/>
    </row>
    <row r="112" spans="1:14" s="52" customFormat="1" ht="21.75" customHeight="1">
      <c r="A112" s="40" t="s">
        <v>81</v>
      </c>
      <c r="B112" s="23" t="s">
        <v>77</v>
      </c>
      <c r="C112" s="20"/>
      <c r="D112" s="31">
        <v>285777105</v>
      </c>
      <c r="E112" s="55"/>
      <c r="F112" s="31">
        <v>267133128</v>
      </c>
      <c r="G112" s="31"/>
      <c r="H112" s="31">
        <v>236110466</v>
      </c>
      <c r="I112" s="31"/>
      <c r="J112" s="31">
        <v>210993342</v>
      </c>
      <c r="K112" s="20"/>
      <c r="L112" s="20"/>
      <c r="M112" s="44"/>
      <c r="N112" s="21"/>
    </row>
    <row r="113" spans="1:14" ht="21.75" customHeight="1">
      <c r="A113" s="20" t="s">
        <v>82</v>
      </c>
      <c r="B113" s="23" t="s">
        <v>83</v>
      </c>
      <c r="C113" s="20"/>
      <c r="D113" s="57">
        <v>1827621</v>
      </c>
      <c r="E113" s="31"/>
      <c r="F113" s="57">
        <v>1928434</v>
      </c>
      <c r="G113" s="31"/>
      <c r="H113" s="42">
        <v>1545086</v>
      </c>
      <c r="I113" s="32"/>
      <c r="J113" s="42">
        <v>1630626</v>
      </c>
      <c r="K113" s="20"/>
      <c r="L113" s="20"/>
      <c r="M113" s="44"/>
      <c r="N113" s="21"/>
    </row>
    <row r="114" spans="1:14" s="22" customFormat="1" ht="21.75" customHeight="1">
      <c r="A114" s="37" t="s">
        <v>84</v>
      </c>
      <c r="B114" s="23"/>
      <c r="C114" s="20"/>
      <c r="D114" s="76">
        <f>SUM(D110:D113)</f>
        <v>1974878389</v>
      </c>
      <c r="E114" s="38"/>
      <c r="F114" s="76">
        <f>SUM(F110:F113)</f>
        <v>1787912729</v>
      </c>
      <c r="G114" s="38"/>
      <c r="H114" s="76">
        <f>SUM(H110:H113)</f>
        <v>1830843387</v>
      </c>
      <c r="I114" s="38"/>
      <c r="J114" s="76">
        <f>SUM(J110:J113)</f>
        <v>1688849582</v>
      </c>
      <c r="K114" s="20"/>
      <c r="L114" s="20"/>
      <c r="M114" s="44"/>
      <c r="N114" s="21"/>
    </row>
    <row r="115" spans="1:14" ht="21.75" customHeight="1">
      <c r="A115" s="37"/>
      <c r="C115" s="20"/>
      <c r="D115" s="62"/>
      <c r="E115" s="61"/>
      <c r="F115" s="62"/>
      <c r="G115" s="61"/>
      <c r="H115" s="62"/>
      <c r="I115" s="61"/>
      <c r="J115" s="62"/>
      <c r="K115" s="20"/>
      <c r="L115" s="20"/>
      <c r="M115" s="44"/>
      <c r="N115" s="21"/>
    </row>
    <row r="116" spans="1:14" s="22" customFormat="1" ht="21.75" customHeight="1">
      <c r="A116" s="37" t="s">
        <v>85</v>
      </c>
      <c r="B116" s="23"/>
      <c r="C116" s="20"/>
      <c r="D116" s="79">
        <f>D107-D114</f>
        <v>404646323</v>
      </c>
      <c r="E116" s="63"/>
      <c r="F116" s="79">
        <f>F107-F114</f>
        <v>319272356</v>
      </c>
      <c r="G116" s="38"/>
      <c r="H116" s="79">
        <f>H107-H114</f>
        <v>254566973</v>
      </c>
      <c r="I116" s="38"/>
      <c r="J116" s="79">
        <f>J107-J114</f>
        <v>282326005</v>
      </c>
      <c r="K116" s="20"/>
      <c r="L116" s="20"/>
      <c r="M116" s="44"/>
      <c r="N116" s="21"/>
    </row>
    <row r="117" spans="1:14" s="52" customFormat="1" ht="21.75" customHeight="1">
      <c r="A117" s="20" t="s">
        <v>86</v>
      </c>
      <c r="B117" s="23">
        <v>18</v>
      </c>
      <c r="C117" s="20"/>
      <c r="D117" s="57">
        <v>-84754125</v>
      </c>
      <c r="E117" s="55"/>
      <c r="F117" s="57">
        <v>-64479651</v>
      </c>
      <c r="G117" s="31"/>
      <c r="H117" s="57">
        <v>-46992297</v>
      </c>
      <c r="I117" s="31"/>
      <c r="J117" s="57">
        <v>-45943852</v>
      </c>
      <c r="K117" s="20"/>
      <c r="L117" s="20"/>
      <c r="M117" s="44"/>
      <c r="N117" s="21"/>
    </row>
    <row r="118" spans="1:14" s="52" customFormat="1" ht="21.75" customHeight="1">
      <c r="A118" s="37" t="s">
        <v>87</v>
      </c>
      <c r="B118" s="23"/>
      <c r="C118" s="20"/>
      <c r="D118" s="79">
        <f>SUM(D116:D117)</f>
        <v>319892198</v>
      </c>
      <c r="E118" s="63"/>
      <c r="F118" s="79">
        <f>SUM(F116:F117)</f>
        <v>254792705</v>
      </c>
      <c r="G118" s="38"/>
      <c r="H118" s="79">
        <f>SUM(H116:H117)</f>
        <v>207574676</v>
      </c>
      <c r="I118" s="38"/>
      <c r="J118" s="79">
        <f>SUM(J116:J117)</f>
        <v>236382153</v>
      </c>
      <c r="K118" s="20"/>
      <c r="L118" s="20"/>
      <c r="M118" s="44"/>
      <c r="N118" s="21"/>
    </row>
    <row r="119" spans="1:14" s="52" customFormat="1" ht="21.75" customHeight="1">
      <c r="A119" s="40" t="s">
        <v>88</v>
      </c>
      <c r="B119" s="23"/>
      <c r="C119" s="20"/>
      <c r="D119" s="31"/>
      <c r="E119" s="55"/>
      <c r="F119" s="31"/>
      <c r="G119" s="31"/>
      <c r="H119" s="31"/>
      <c r="I119" s="31"/>
      <c r="J119" s="31"/>
      <c r="K119" s="20"/>
      <c r="L119" s="20"/>
      <c r="M119" s="44"/>
      <c r="N119" s="21"/>
    </row>
    <row r="120" spans="1:14" s="52" customFormat="1" ht="21.75" customHeight="1">
      <c r="A120" s="40" t="s">
        <v>89</v>
      </c>
      <c r="B120" s="23"/>
      <c r="C120" s="20"/>
      <c r="D120" s="57">
        <v>0</v>
      </c>
      <c r="E120" s="55"/>
      <c r="F120" s="57">
        <v>-8049039</v>
      </c>
      <c r="G120" s="31"/>
      <c r="H120" s="64">
        <v>0</v>
      </c>
      <c r="I120" s="31"/>
      <c r="J120" s="57">
        <v>0</v>
      </c>
      <c r="K120" s="20"/>
      <c r="L120" s="20"/>
      <c r="M120" s="44"/>
      <c r="N120" s="21"/>
    </row>
    <row r="121" spans="1:14" s="22" customFormat="1" ht="21.75" customHeight="1">
      <c r="A121" s="37" t="s">
        <v>90</v>
      </c>
      <c r="B121" s="23"/>
      <c r="C121" s="29"/>
      <c r="D121" s="76">
        <f>D118+D120</f>
        <v>319892198</v>
      </c>
      <c r="E121" s="38"/>
      <c r="F121" s="76">
        <f>F118+F120</f>
        <v>246743666</v>
      </c>
      <c r="G121" s="38"/>
      <c r="H121" s="76">
        <f>H118+H120</f>
        <v>207574676</v>
      </c>
      <c r="I121" s="38"/>
      <c r="J121" s="76">
        <f>J118+J120</f>
        <v>236382153</v>
      </c>
      <c r="K121" s="20"/>
      <c r="L121" s="20"/>
      <c r="M121" s="44"/>
      <c r="N121" s="21"/>
    </row>
    <row r="122" spans="1:14" s="22" customFormat="1" ht="21.75" customHeight="1">
      <c r="A122" s="37"/>
      <c r="B122" s="23"/>
      <c r="C122" s="29"/>
      <c r="D122" s="38"/>
      <c r="E122" s="38"/>
      <c r="F122" s="38"/>
      <c r="G122" s="38"/>
      <c r="H122" s="38"/>
      <c r="I122" s="38"/>
      <c r="J122" s="38"/>
      <c r="K122" s="20"/>
      <c r="L122" s="20"/>
      <c r="M122" s="44"/>
      <c r="N122" s="21"/>
    </row>
    <row r="123" spans="1:14" s="22" customFormat="1" ht="21.75" customHeight="1">
      <c r="A123" s="37" t="s">
        <v>91</v>
      </c>
      <c r="B123" s="23"/>
      <c r="C123" s="29"/>
      <c r="D123" s="38"/>
      <c r="E123" s="38"/>
      <c r="F123" s="38"/>
      <c r="G123" s="38"/>
      <c r="H123" s="38"/>
      <c r="I123" s="38"/>
      <c r="J123" s="38"/>
      <c r="K123" s="20"/>
      <c r="L123" s="20"/>
      <c r="M123" s="44"/>
      <c r="N123" s="21"/>
    </row>
    <row r="124" spans="1:14" s="22" customFormat="1" ht="21.75" customHeight="1">
      <c r="A124" s="27" t="s">
        <v>242</v>
      </c>
      <c r="B124" s="23"/>
      <c r="C124" s="29"/>
      <c r="D124" s="38"/>
      <c r="E124" s="38"/>
      <c r="F124" s="38"/>
      <c r="G124" s="38"/>
      <c r="H124" s="38"/>
      <c r="I124" s="38"/>
      <c r="J124" s="38"/>
      <c r="K124" s="20"/>
      <c r="L124" s="20"/>
      <c r="M124" s="44"/>
      <c r="N124" s="21"/>
    </row>
    <row r="125" spans="1:14" s="22" customFormat="1" ht="21.75" customHeight="1">
      <c r="A125" s="27" t="s">
        <v>241</v>
      </c>
      <c r="B125" s="23"/>
      <c r="C125" s="29"/>
      <c r="D125" s="38"/>
      <c r="E125" s="38"/>
      <c r="F125" s="38"/>
      <c r="G125" s="38"/>
      <c r="H125" s="38"/>
      <c r="I125" s="38"/>
      <c r="J125" s="38"/>
      <c r="K125" s="20"/>
      <c r="L125" s="20"/>
      <c r="M125" s="44"/>
      <c r="N125" s="21"/>
    </row>
    <row r="126" spans="1:14" s="22" customFormat="1" ht="21.75" customHeight="1">
      <c r="A126" s="40" t="s">
        <v>237</v>
      </c>
      <c r="B126" s="23"/>
      <c r="C126" s="29"/>
      <c r="D126" s="38"/>
      <c r="E126" s="38"/>
      <c r="F126" s="38"/>
      <c r="G126" s="38"/>
      <c r="H126" s="38"/>
      <c r="I126" s="38"/>
      <c r="J126" s="38"/>
      <c r="K126" s="20"/>
      <c r="L126" s="20"/>
      <c r="M126" s="44"/>
      <c r="N126" s="21"/>
    </row>
    <row r="127" spans="1:14" s="22" customFormat="1" ht="21.75" customHeight="1">
      <c r="A127" s="40" t="s">
        <v>92</v>
      </c>
      <c r="B127" s="23">
        <v>14</v>
      </c>
      <c r="C127" s="29"/>
      <c r="D127" s="65">
        <v>-18164600</v>
      </c>
      <c r="E127" s="65"/>
      <c r="F127" s="65">
        <v>0</v>
      </c>
      <c r="G127" s="65"/>
      <c r="H127" s="65">
        <v>1617150</v>
      </c>
      <c r="I127" s="65"/>
      <c r="J127" s="65">
        <v>0</v>
      </c>
      <c r="K127" s="20"/>
      <c r="L127" s="20"/>
      <c r="M127" s="44"/>
      <c r="N127" s="21"/>
    </row>
    <row r="128" spans="1:14" s="22" customFormat="1" ht="21.75" customHeight="1">
      <c r="A128" s="40" t="s">
        <v>93</v>
      </c>
      <c r="B128" s="23"/>
      <c r="C128" s="29"/>
      <c r="D128" s="65"/>
      <c r="E128" s="65"/>
      <c r="F128" s="65"/>
      <c r="G128" s="65"/>
      <c r="H128" s="65"/>
      <c r="I128" s="65"/>
      <c r="J128" s="65"/>
      <c r="K128" s="20"/>
      <c r="L128" s="20"/>
      <c r="M128" s="44"/>
      <c r="N128" s="21"/>
    </row>
    <row r="129" spans="1:14" s="22" customFormat="1" ht="21.75" customHeight="1">
      <c r="A129" s="40" t="s">
        <v>240</v>
      </c>
      <c r="B129" s="23">
        <v>18</v>
      </c>
      <c r="C129" s="29"/>
      <c r="D129" s="66">
        <v>3632920</v>
      </c>
      <c r="E129" s="65"/>
      <c r="F129" s="66">
        <v>0</v>
      </c>
      <c r="G129" s="65"/>
      <c r="H129" s="66">
        <v>-323430</v>
      </c>
      <c r="I129" s="65"/>
      <c r="J129" s="66">
        <v>0</v>
      </c>
      <c r="K129" s="20"/>
      <c r="L129" s="20"/>
      <c r="M129" s="44"/>
      <c r="N129" s="21"/>
    </row>
    <row r="130" spans="1:14" s="22" customFormat="1" ht="21.75" customHeight="1">
      <c r="A130" s="37" t="s">
        <v>231</v>
      </c>
      <c r="B130" s="23"/>
      <c r="C130" s="29"/>
      <c r="D130" s="65"/>
      <c r="E130" s="65"/>
      <c r="F130" s="65"/>
      <c r="G130" s="65"/>
      <c r="H130" s="65"/>
      <c r="I130" s="65"/>
      <c r="J130" s="65"/>
      <c r="K130" s="20"/>
      <c r="L130" s="20"/>
      <c r="M130" s="44"/>
      <c r="N130" s="21"/>
    </row>
    <row r="131" spans="1:14" s="22" customFormat="1" ht="21.75" customHeight="1">
      <c r="A131" s="37" t="s">
        <v>89</v>
      </c>
      <c r="B131" s="23"/>
      <c r="C131" s="29"/>
      <c r="D131" s="80">
        <f>SUM(D127:D129)</f>
        <v>-14531680</v>
      </c>
      <c r="E131" s="38"/>
      <c r="F131" s="80">
        <f>SUM(F127:F129)</f>
        <v>0</v>
      </c>
      <c r="G131" s="38"/>
      <c r="H131" s="80">
        <f>SUM(H127:H129)</f>
        <v>1293720</v>
      </c>
      <c r="I131" s="38"/>
      <c r="J131" s="80">
        <f>SUM(J127:J129)</f>
        <v>0</v>
      </c>
      <c r="K131" s="20"/>
      <c r="L131" s="20"/>
      <c r="M131" s="44"/>
      <c r="N131" s="21"/>
    </row>
    <row r="132" spans="1:14" s="22" customFormat="1" ht="21.75" customHeight="1">
      <c r="A132" s="37"/>
      <c r="B132" s="23"/>
      <c r="C132" s="29"/>
      <c r="D132" s="67"/>
      <c r="E132" s="38"/>
      <c r="F132" s="67"/>
      <c r="G132" s="38"/>
      <c r="H132" s="67"/>
      <c r="I132" s="38"/>
      <c r="J132" s="67"/>
      <c r="K132" s="20"/>
      <c r="L132" s="20"/>
      <c r="M132" s="44"/>
      <c r="N132" s="21"/>
    </row>
    <row r="133" spans="1:14" s="22" customFormat="1" ht="21.75" customHeight="1" thickBot="1">
      <c r="A133" s="37" t="s">
        <v>94</v>
      </c>
      <c r="B133" s="23"/>
      <c r="C133" s="29"/>
      <c r="D133" s="81">
        <f>SUM(D121,D131)</f>
        <v>305360518</v>
      </c>
      <c r="E133" s="38"/>
      <c r="F133" s="81">
        <f>SUM(F121,F131)</f>
        <v>246743666</v>
      </c>
      <c r="G133" s="38"/>
      <c r="H133" s="81">
        <f>SUM(H121,H131)</f>
        <v>208868396</v>
      </c>
      <c r="I133" s="38"/>
      <c r="J133" s="81">
        <f>SUM(J121,J131)</f>
        <v>236382153</v>
      </c>
      <c r="K133" s="20"/>
      <c r="L133" s="20"/>
      <c r="M133" s="44"/>
      <c r="N133" s="21"/>
    </row>
    <row r="134" spans="1:14" s="3" customFormat="1" ht="21.75" customHeight="1" thickTop="1">
      <c r="A134" s="189" t="s">
        <v>0</v>
      </c>
      <c r="B134" s="190"/>
      <c r="C134" s="190"/>
      <c r="D134" s="190"/>
      <c r="E134" s="190"/>
      <c r="F134" s="190"/>
      <c r="G134" s="190"/>
      <c r="H134" s="190"/>
      <c r="I134" s="190"/>
      <c r="J134" s="190"/>
      <c r="K134" s="20"/>
      <c r="N134" s="5"/>
    </row>
    <row r="135" spans="1:14" s="9" customFormat="1" ht="21.75" customHeight="1">
      <c r="A135" s="6" t="s">
        <v>66</v>
      </c>
      <c r="B135" s="7"/>
      <c r="C135" s="8"/>
      <c r="D135" s="8"/>
      <c r="E135" s="8"/>
      <c r="F135" s="8"/>
      <c r="G135" s="8"/>
      <c r="H135" s="8"/>
      <c r="I135" s="8"/>
      <c r="J135" s="8"/>
      <c r="K135" s="3"/>
      <c r="N135" s="10"/>
    </row>
    <row r="136" spans="1:14" s="14" customFormat="1" ht="21.75" customHeight="1">
      <c r="A136" s="6"/>
      <c r="B136" s="11"/>
      <c r="C136" s="6"/>
      <c r="D136" s="6"/>
      <c r="E136" s="12"/>
      <c r="F136" s="6"/>
      <c r="G136" s="12"/>
      <c r="H136" s="13"/>
      <c r="I136" s="13"/>
      <c r="J136" s="13"/>
      <c r="K136" s="9"/>
      <c r="N136" s="15"/>
    </row>
    <row r="137" spans="1:14" s="22" customFormat="1" ht="21.75" customHeight="1">
      <c r="A137" s="16"/>
      <c r="B137" s="17"/>
      <c r="C137" s="18"/>
      <c r="D137" s="187" t="s">
        <v>2</v>
      </c>
      <c r="E137" s="187"/>
      <c r="F137" s="187"/>
      <c r="G137" s="19"/>
      <c r="H137" s="187" t="s">
        <v>3</v>
      </c>
      <c r="I137" s="187"/>
      <c r="J137" s="187"/>
      <c r="K137" s="14"/>
      <c r="L137" s="20"/>
      <c r="M137" s="20"/>
      <c r="N137" s="21"/>
    </row>
    <row r="138" spans="1:14" s="22" customFormat="1" ht="21.75" customHeight="1">
      <c r="A138" s="16"/>
      <c r="B138" s="17"/>
      <c r="C138" s="18"/>
      <c r="D138" s="187" t="s">
        <v>4</v>
      </c>
      <c r="E138" s="187"/>
      <c r="F138" s="187"/>
      <c r="G138" s="19"/>
      <c r="H138" s="187" t="s">
        <v>4</v>
      </c>
      <c r="I138" s="187"/>
      <c r="J138" s="187"/>
      <c r="K138" s="20"/>
      <c r="L138" s="20"/>
      <c r="M138" s="20"/>
      <c r="N138" s="21"/>
    </row>
    <row r="139" spans="1:14" s="22" customFormat="1" ht="21.75" hidden="1" customHeight="1">
      <c r="A139" s="16"/>
      <c r="B139" s="17"/>
      <c r="C139" s="18"/>
      <c r="D139" s="185"/>
      <c r="E139" s="186"/>
      <c r="F139" s="186"/>
      <c r="G139" s="19"/>
      <c r="H139" s="185"/>
      <c r="I139" s="186"/>
      <c r="J139" s="186"/>
      <c r="K139" s="20"/>
      <c r="L139" s="20"/>
      <c r="M139" s="20"/>
      <c r="N139" s="21"/>
    </row>
    <row r="140" spans="1:14" s="22" customFormat="1" ht="21.75" customHeight="1">
      <c r="A140" s="16"/>
      <c r="B140" s="17"/>
      <c r="C140" s="18"/>
      <c r="D140" s="185" t="s">
        <v>67</v>
      </c>
      <c r="E140" s="186"/>
      <c r="F140" s="186"/>
      <c r="G140" s="19"/>
      <c r="H140" s="185" t="s">
        <v>67</v>
      </c>
      <c r="I140" s="186"/>
      <c r="J140" s="186"/>
      <c r="K140" s="20"/>
      <c r="L140" s="20"/>
      <c r="M140" s="20"/>
      <c r="N140" s="21"/>
    </row>
    <row r="141" spans="1:14" ht="21.75" customHeight="1">
      <c r="A141" s="37"/>
      <c r="B141" s="23" t="s">
        <v>7</v>
      </c>
      <c r="C141" s="19"/>
      <c r="D141" s="24" t="s">
        <v>8</v>
      </c>
      <c r="E141" s="24"/>
      <c r="F141" s="24" t="s">
        <v>9</v>
      </c>
      <c r="G141" s="25"/>
      <c r="H141" s="24" t="s">
        <v>8</v>
      </c>
      <c r="I141" s="24"/>
      <c r="J141" s="24" t="s">
        <v>9</v>
      </c>
      <c r="K141" s="20"/>
      <c r="L141" s="20"/>
      <c r="M141" s="20"/>
      <c r="N141" s="21"/>
    </row>
    <row r="142" spans="1:14" ht="21.75" hidden="1" customHeight="1">
      <c r="A142" s="37"/>
      <c r="C142" s="19"/>
      <c r="D142" s="24"/>
      <c r="E142" s="24"/>
      <c r="F142" s="24"/>
      <c r="G142" s="25"/>
      <c r="H142" s="24"/>
      <c r="I142" s="24"/>
      <c r="J142" s="24"/>
      <c r="K142" s="20"/>
      <c r="L142" s="20"/>
      <c r="M142" s="20"/>
      <c r="N142" s="21"/>
    </row>
    <row r="143" spans="1:14" ht="21.75" customHeight="1">
      <c r="A143" s="20"/>
      <c r="C143" s="19"/>
      <c r="D143" s="188" t="s">
        <v>10</v>
      </c>
      <c r="E143" s="188"/>
      <c r="F143" s="188"/>
      <c r="G143" s="188"/>
      <c r="H143" s="188"/>
      <c r="I143" s="188"/>
      <c r="J143" s="188"/>
      <c r="K143" s="20"/>
      <c r="L143" s="20"/>
      <c r="M143" s="20"/>
      <c r="N143" s="21"/>
    </row>
    <row r="144" spans="1:14" s="22" customFormat="1" ht="21.75" customHeight="1">
      <c r="A144" s="68" t="s">
        <v>95</v>
      </c>
      <c r="B144" s="19"/>
      <c r="C144" s="20"/>
      <c r="D144" s="32"/>
      <c r="E144" s="32"/>
      <c r="F144" s="32"/>
      <c r="G144" s="32"/>
      <c r="H144" s="32"/>
      <c r="I144" s="32"/>
      <c r="J144" s="32"/>
      <c r="K144" s="20"/>
      <c r="L144" s="20"/>
      <c r="M144" s="20"/>
      <c r="N144" s="21"/>
    </row>
    <row r="145" spans="1:14" s="22" customFormat="1" ht="21.75" customHeight="1">
      <c r="A145" s="69" t="s">
        <v>96</v>
      </c>
      <c r="B145" s="19"/>
      <c r="C145" s="20"/>
      <c r="D145" s="30">
        <v>319892166</v>
      </c>
      <c r="E145" s="32"/>
      <c r="F145" s="30">
        <v>246743407</v>
      </c>
      <c r="G145" s="32"/>
      <c r="H145" s="30">
        <v>207574676</v>
      </c>
      <c r="I145" s="32"/>
      <c r="J145" s="30">
        <v>236382153</v>
      </c>
      <c r="K145" s="20"/>
      <c r="L145" s="20"/>
      <c r="M145" s="44"/>
      <c r="N145" s="21"/>
    </row>
    <row r="146" spans="1:14" s="22" customFormat="1" ht="21.75" customHeight="1">
      <c r="A146" s="69" t="s">
        <v>97</v>
      </c>
      <c r="B146" s="19"/>
      <c r="C146" s="20"/>
      <c r="D146" s="32">
        <v>32</v>
      </c>
      <c r="E146" s="32"/>
      <c r="F146" s="32">
        <v>259</v>
      </c>
      <c r="G146" s="32"/>
      <c r="H146" s="59">
        <v>0</v>
      </c>
      <c r="I146" s="32"/>
      <c r="J146" s="59">
        <v>0</v>
      </c>
      <c r="K146" s="20"/>
      <c r="L146" s="20"/>
      <c r="M146" s="44"/>
      <c r="N146" s="21"/>
    </row>
    <row r="147" spans="1:14" s="22" customFormat="1" ht="21.75" customHeight="1" thickBot="1">
      <c r="A147" s="37" t="s">
        <v>90</v>
      </c>
      <c r="B147" s="19"/>
      <c r="C147" s="20"/>
      <c r="D147" s="82">
        <f>D121</f>
        <v>319892198</v>
      </c>
      <c r="E147" s="38"/>
      <c r="F147" s="82">
        <f>F121</f>
        <v>246743666</v>
      </c>
      <c r="G147" s="38"/>
      <c r="H147" s="82">
        <f>H121</f>
        <v>207574676</v>
      </c>
      <c r="I147" s="38"/>
      <c r="J147" s="82">
        <f>J121</f>
        <v>236382153</v>
      </c>
      <c r="K147" s="20"/>
      <c r="L147" s="20"/>
      <c r="M147" s="44"/>
      <c r="N147" s="21"/>
    </row>
    <row r="148" spans="1:14" s="22" customFormat="1" ht="21.75" customHeight="1" thickTop="1">
      <c r="A148" s="20"/>
      <c r="B148" s="19"/>
      <c r="C148" s="20"/>
      <c r="D148" s="32"/>
      <c r="E148" s="32"/>
      <c r="F148" s="32"/>
      <c r="G148" s="32"/>
      <c r="H148" s="32"/>
      <c r="I148" s="32"/>
      <c r="J148" s="32"/>
      <c r="K148" s="20"/>
      <c r="L148" s="20"/>
      <c r="M148" s="44"/>
      <c r="N148" s="21"/>
    </row>
    <row r="149" spans="1:14" s="22" customFormat="1" ht="21.75" customHeight="1">
      <c r="A149" s="68" t="s">
        <v>98</v>
      </c>
      <c r="B149" s="68"/>
      <c r="C149" s="20"/>
      <c r="D149" s="32"/>
      <c r="E149" s="32"/>
      <c r="F149" s="32"/>
      <c r="G149" s="32"/>
      <c r="H149" s="32"/>
      <c r="I149" s="32"/>
      <c r="J149" s="32"/>
      <c r="K149" s="20"/>
      <c r="L149" s="20"/>
      <c r="M149" s="44"/>
      <c r="N149" s="21"/>
    </row>
    <row r="150" spans="1:14" s="22" customFormat="1" ht="21.75" customHeight="1">
      <c r="A150" s="69" t="s">
        <v>96</v>
      </c>
      <c r="B150" s="19"/>
      <c r="C150" s="20"/>
      <c r="D150" s="30">
        <v>305360488</v>
      </c>
      <c r="E150" s="32"/>
      <c r="F150" s="30">
        <v>246743407</v>
      </c>
      <c r="G150" s="32"/>
      <c r="H150" s="32">
        <v>208868396</v>
      </c>
      <c r="I150" s="32"/>
      <c r="J150" s="32">
        <v>236382153</v>
      </c>
      <c r="K150" s="20"/>
      <c r="L150" s="20"/>
      <c r="M150" s="44"/>
      <c r="N150" s="21"/>
    </row>
    <row r="151" spans="1:14" s="22" customFormat="1" ht="21.75" customHeight="1">
      <c r="A151" s="69" t="s">
        <v>97</v>
      </c>
      <c r="B151" s="19"/>
      <c r="C151" s="20"/>
      <c r="D151" s="32">
        <v>30</v>
      </c>
      <c r="E151" s="32"/>
      <c r="F151" s="32">
        <v>259</v>
      </c>
      <c r="G151" s="32"/>
      <c r="H151" s="59">
        <v>0</v>
      </c>
      <c r="I151" s="32"/>
      <c r="J151" s="59">
        <v>0</v>
      </c>
      <c r="K151" s="20"/>
      <c r="L151" s="20"/>
      <c r="M151" s="44"/>
      <c r="N151" s="21"/>
    </row>
    <row r="152" spans="1:14" s="22" customFormat="1" ht="21.75" customHeight="1" thickBot="1">
      <c r="A152" s="37" t="s">
        <v>94</v>
      </c>
      <c r="B152" s="19"/>
      <c r="C152" s="20"/>
      <c r="D152" s="82">
        <f>SUM(D150:D151)</f>
        <v>305360518</v>
      </c>
      <c r="E152" s="38"/>
      <c r="F152" s="82">
        <f>SUM(F150:F151)</f>
        <v>246743666</v>
      </c>
      <c r="G152" s="38"/>
      <c r="H152" s="82">
        <f>SUM(H150:H151)</f>
        <v>208868396</v>
      </c>
      <c r="I152" s="38"/>
      <c r="J152" s="82">
        <f>SUM(J150:J151)</f>
        <v>236382153</v>
      </c>
      <c r="K152" s="20"/>
      <c r="L152" s="20"/>
      <c r="M152" s="44"/>
      <c r="N152" s="21"/>
    </row>
    <row r="153" spans="1:14" s="22" customFormat="1" ht="21.75" customHeight="1" thickTop="1">
      <c r="A153" s="20"/>
      <c r="B153" s="19"/>
      <c r="C153" s="20"/>
      <c r="D153" s="49"/>
      <c r="E153" s="49"/>
      <c r="F153" s="49"/>
      <c r="G153" s="49"/>
      <c r="H153" s="49"/>
      <c r="I153" s="49"/>
      <c r="J153" s="49"/>
      <c r="K153" s="20"/>
      <c r="L153" s="20"/>
      <c r="M153" s="44"/>
      <c r="N153" s="21"/>
    </row>
    <row r="154" spans="1:14" s="22" customFormat="1" ht="21.75" customHeight="1">
      <c r="A154" s="68" t="s">
        <v>99</v>
      </c>
      <c r="B154" s="70">
        <v>19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44"/>
      <c r="N154" s="21"/>
    </row>
    <row r="155" spans="1:14" ht="20.25" customHeight="1" thickBot="1">
      <c r="A155" s="37" t="s">
        <v>100</v>
      </c>
      <c r="B155" s="20"/>
      <c r="C155" s="20"/>
      <c r="D155" s="83">
        <f>(D145/345000000)-D156</f>
        <v>0.9272236695652174</v>
      </c>
      <c r="E155" s="71"/>
      <c r="F155" s="83">
        <f>(F145/345000000)-F156</f>
        <v>0.7385288289855072</v>
      </c>
      <c r="G155" s="71"/>
      <c r="H155" s="83">
        <f>(H145/345000000)-H156</f>
        <v>0.60166572753623193</v>
      </c>
      <c r="I155" s="71"/>
      <c r="J155" s="83">
        <f>(J145/345000000)-J156</f>
        <v>0.68516566086956521</v>
      </c>
      <c r="K155" s="20"/>
      <c r="L155" s="20"/>
      <c r="M155" s="44"/>
      <c r="N155" s="21"/>
    </row>
    <row r="156" spans="1:14" ht="20.25" customHeight="1" thickTop="1" thickBot="1">
      <c r="A156" s="37" t="s">
        <v>101</v>
      </c>
      <c r="C156" s="20"/>
      <c r="D156" s="84">
        <f>D120/345000000</f>
        <v>0</v>
      </c>
      <c r="E156" s="37"/>
      <c r="F156" s="84">
        <f>F120/345000000</f>
        <v>-2.3330547826086956E-2</v>
      </c>
      <c r="G156" s="37"/>
      <c r="H156" s="85">
        <f>H120/345000000</f>
        <v>0</v>
      </c>
      <c r="I156" s="38"/>
      <c r="J156" s="85">
        <f>J120/345000000</f>
        <v>0</v>
      </c>
      <c r="K156" s="20"/>
      <c r="L156" s="20"/>
      <c r="M156" s="44"/>
      <c r="N156" s="21"/>
    </row>
    <row r="157" spans="1:14" ht="20.25" customHeight="1" thickTop="1">
      <c r="A157" s="20"/>
      <c r="C157" s="20"/>
      <c r="D157" s="20"/>
      <c r="E157" s="20"/>
      <c r="F157" s="20"/>
      <c r="G157" s="20"/>
      <c r="H157" s="28"/>
      <c r="I157" s="28"/>
      <c r="J157" s="28"/>
      <c r="K157" s="20"/>
      <c r="L157" s="20"/>
      <c r="M157" s="44"/>
    </row>
    <row r="158" spans="1:14" ht="20.25" customHeight="1">
      <c r="A158" s="20"/>
      <c r="C158" s="20"/>
      <c r="D158" s="20"/>
      <c r="E158" s="20"/>
      <c r="F158" s="20"/>
      <c r="G158" s="20"/>
      <c r="H158" s="28"/>
      <c r="I158" s="28"/>
      <c r="J158" s="28"/>
      <c r="K158" s="20"/>
      <c r="L158" s="20"/>
      <c r="M158" s="44"/>
    </row>
    <row r="159" spans="1:14" ht="20.25" customHeight="1">
      <c r="A159" s="20"/>
      <c r="C159" s="20"/>
      <c r="D159" s="20"/>
      <c r="E159" s="20"/>
      <c r="F159" s="20"/>
      <c r="G159" s="20"/>
      <c r="H159" s="28"/>
      <c r="I159" s="28"/>
      <c r="J159" s="28"/>
      <c r="K159" s="20"/>
      <c r="L159" s="20"/>
      <c r="M159" s="44"/>
    </row>
    <row r="160" spans="1:14" ht="20.25" customHeight="1">
      <c r="A160" s="73"/>
      <c r="C160" s="20"/>
      <c r="D160" s="44"/>
      <c r="E160" s="20"/>
      <c r="F160" s="44"/>
      <c r="G160" s="20"/>
      <c r="H160" s="44"/>
      <c r="I160" s="28"/>
      <c r="J160" s="44"/>
      <c r="K160" s="20"/>
      <c r="L160" s="20"/>
      <c r="M160" s="20"/>
    </row>
    <row r="161" spans="1:13" ht="20.25" customHeight="1">
      <c r="A161" s="20"/>
      <c r="C161" s="20"/>
      <c r="D161" s="44"/>
      <c r="E161" s="20"/>
      <c r="F161" s="44"/>
      <c r="G161" s="20"/>
      <c r="H161" s="44"/>
      <c r="I161" s="28"/>
      <c r="J161" s="44"/>
      <c r="K161" s="20"/>
      <c r="L161" s="20"/>
      <c r="M161" s="20"/>
    </row>
  </sheetData>
  <sheetProtection formatCells="0" formatColumns="0" formatRows="0" insertColumns="0" insertRows="0" insertHyperlinks="0" deleteColumns="0" deleteRows="0" sort="0" autoFilter="0" pivotTables="0"/>
  <mergeCells count="44">
    <mergeCell ref="D94:F94"/>
    <mergeCell ref="H94:J94"/>
    <mergeCell ref="A90:J90"/>
    <mergeCell ref="H41:J41"/>
    <mergeCell ref="A61:J61"/>
    <mergeCell ref="D64:F64"/>
    <mergeCell ref="H64:J64"/>
    <mergeCell ref="H93:J93"/>
    <mergeCell ref="D93:F93"/>
    <mergeCell ref="D68:J68"/>
    <mergeCell ref="D66:F66"/>
    <mergeCell ref="H66:J66"/>
    <mergeCell ref="D39:F39"/>
    <mergeCell ref="D65:F65"/>
    <mergeCell ref="D41:F41"/>
    <mergeCell ref="D40:F40"/>
    <mergeCell ref="H40:J40"/>
    <mergeCell ref="H39:J39"/>
    <mergeCell ref="D43:J43"/>
    <mergeCell ref="H65:J65"/>
    <mergeCell ref="A1:J1"/>
    <mergeCell ref="D8:J8"/>
    <mergeCell ref="A36:J36"/>
    <mergeCell ref="D5:F5"/>
    <mergeCell ref="H4:J4"/>
    <mergeCell ref="D4:F4"/>
    <mergeCell ref="H5:J5"/>
    <mergeCell ref="D6:F6"/>
    <mergeCell ref="H6:J6"/>
    <mergeCell ref="D143:J143"/>
    <mergeCell ref="A134:J134"/>
    <mergeCell ref="D139:F139"/>
    <mergeCell ref="H138:J138"/>
    <mergeCell ref="H139:J139"/>
    <mergeCell ref="H137:J137"/>
    <mergeCell ref="D138:F138"/>
    <mergeCell ref="D140:F140"/>
    <mergeCell ref="H140:J140"/>
    <mergeCell ref="D95:F95"/>
    <mergeCell ref="D96:F96"/>
    <mergeCell ref="D137:F137"/>
    <mergeCell ref="H95:J95"/>
    <mergeCell ref="H96:J96"/>
    <mergeCell ref="D99:J99"/>
  </mergeCells>
  <phoneticPr fontId="0" type="noConversion"/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financial statements.
&amp;C&amp;P</oddFooter>
  </headerFooter>
  <rowBreaks count="4" manualBreakCount="4">
    <brk id="35" max="16383" man="1"/>
    <brk id="60" max="9" man="1"/>
    <brk id="89" max="16383" man="1"/>
    <brk id="133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U62"/>
  <sheetViews>
    <sheetView view="pageBreakPreview" topLeftCell="A39" zoomScale="80" zoomScaleNormal="55" zoomScaleSheetLayoutView="80" workbookViewId="0">
      <selection activeCell="U1" sqref="U1:XFD1048576"/>
    </sheetView>
  </sheetViews>
  <sheetFormatPr defaultColWidth="9.1796875" defaultRowHeight="20.25" customHeight="1"/>
  <cols>
    <col min="1" max="1" width="52.453125" style="86" customWidth="1"/>
    <col min="2" max="2" width="4.81640625" style="95" customWidth="1"/>
    <col min="3" max="3" width="0.453125" style="95" customWidth="1"/>
    <col min="4" max="4" width="14.81640625" style="86" customWidth="1"/>
    <col min="5" max="5" width="0.453125" style="86" customWidth="1"/>
    <col min="6" max="6" width="14.81640625" style="115" customWidth="1"/>
    <col min="7" max="7" width="0.453125" style="86" customWidth="1"/>
    <col min="8" max="8" width="14.81640625" style="86" customWidth="1"/>
    <col min="9" max="9" width="0.453125" style="86" customWidth="1"/>
    <col min="10" max="10" width="15.1796875" style="86" bestFit="1" customWidth="1"/>
    <col min="11" max="11" width="0.453125" style="86" customWidth="1"/>
    <col min="12" max="12" width="13.81640625" style="86" hidden="1" customWidth="1"/>
    <col min="13" max="13" width="1" style="86" hidden="1" customWidth="1"/>
    <col min="14" max="14" width="13.54296875" style="86" hidden="1" customWidth="1"/>
    <col min="15" max="15" width="1" style="86" hidden="1" customWidth="1"/>
    <col min="16" max="16" width="15.1796875" style="86" bestFit="1" customWidth="1"/>
    <col min="17" max="17" width="0.453125" style="86" customWidth="1"/>
    <col min="18" max="18" width="14.81640625" style="86" customWidth="1"/>
    <col min="19" max="19" width="0.453125" style="86" customWidth="1"/>
    <col min="20" max="20" width="15.1796875" style="86" bestFit="1" customWidth="1"/>
    <col min="21" max="21" width="14.54296875" style="86" bestFit="1" customWidth="1"/>
    <col min="22" max="22" width="9.1796875" style="86"/>
    <col min="23" max="23" width="9.1796875" style="86" customWidth="1"/>
    <col min="24" max="16384" width="9.1796875" style="86"/>
  </cols>
  <sheetData>
    <row r="1" spans="1:21" ht="20.2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21" ht="20.25" customHeight="1">
      <c r="A2" s="6" t="s">
        <v>102</v>
      </c>
      <c r="B2" s="6"/>
      <c r="C2" s="6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  <c r="S2" s="9"/>
      <c r="T2" s="9"/>
    </row>
    <row r="3" spans="1:21" ht="20.25" customHeight="1">
      <c r="A3" s="6"/>
      <c r="B3" s="6"/>
      <c r="C3" s="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9"/>
      <c r="T3" s="9"/>
    </row>
    <row r="4" spans="1:21" ht="20.25" customHeight="1">
      <c r="A4" s="87"/>
      <c r="B4" s="88"/>
      <c r="C4" s="88"/>
      <c r="D4" s="194" t="s">
        <v>103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</row>
    <row r="5" spans="1:21" ht="20.25" customHeight="1">
      <c r="A5" s="90" t="s">
        <v>65</v>
      </c>
      <c r="B5" s="88"/>
      <c r="C5" s="88"/>
      <c r="D5" s="91"/>
      <c r="E5" s="91"/>
      <c r="F5" s="91"/>
      <c r="G5" s="91"/>
      <c r="H5" s="91"/>
      <c r="I5" s="91"/>
      <c r="J5" s="91"/>
      <c r="K5" s="91"/>
      <c r="L5" s="19" t="s">
        <v>104</v>
      </c>
      <c r="M5" s="91"/>
      <c r="N5" s="19" t="s">
        <v>105</v>
      </c>
      <c r="O5" s="91"/>
      <c r="P5" s="92" t="s">
        <v>106</v>
      </c>
      <c r="Q5" s="91"/>
      <c r="R5" s="91"/>
      <c r="S5" s="91"/>
      <c r="T5" s="91"/>
    </row>
    <row r="6" spans="1:21" ht="20.25" customHeight="1">
      <c r="A6" s="91"/>
      <c r="B6" s="91"/>
      <c r="C6" s="91"/>
      <c r="D6" s="92" t="s">
        <v>107</v>
      </c>
      <c r="E6" s="92"/>
      <c r="F6" s="93" t="s">
        <v>108</v>
      </c>
      <c r="G6" s="92"/>
      <c r="H6" s="192" t="s">
        <v>57</v>
      </c>
      <c r="I6" s="192"/>
      <c r="J6" s="192"/>
      <c r="K6" s="92"/>
      <c r="L6" s="19" t="s">
        <v>109</v>
      </c>
      <c r="M6" s="92"/>
      <c r="N6" s="19" t="s">
        <v>110</v>
      </c>
      <c r="O6" s="92"/>
      <c r="P6" s="92" t="s">
        <v>111</v>
      </c>
      <c r="Q6" s="92"/>
      <c r="R6" s="91"/>
      <c r="S6" s="92"/>
    </row>
    <row r="7" spans="1:21" ht="20.25" customHeight="1">
      <c r="A7" s="91"/>
      <c r="B7" s="88"/>
      <c r="C7" s="88"/>
      <c r="D7" s="93" t="s">
        <v>112</v>
      </c>
      <c r="E7" s="92"/>
      <c r="F7" s="93" t="s">
        <v>113</v>
      </c>
      <c r="G7" s="92"/>
      <c r="H7" s="92" t="s">
        <v>114</v>
      </c>
      <c r="I7" s="92"/>
      <c r="J7" s="92"/>
      <c r="K7" s="92"/>
      <c r="L7" s="19" t="s">
        <v>115</v>
      </c>
      <c r="M7" s="92"/>
      <c r="N7" s="19" t="s">
        <v>116</v>
      </c>
      <c r="O7" s="92"/>
      <c r="P7" s="92" t="s">
        <v>117</v>
      </c>
      <c r="Q7" s="92"/>
      <c r="R7" s="92" t="s">
        <v>118</v>
      </c>
      <c r="S7" s="92"/>
      <c r="T7" s="93" t="s">
        <v>105</v>
      </c>
    </row>
    <row r="8" spans="1:21" ht="20.25" customHeight="1">
      <c r="A8" s="91"/>
      <c r="B8" s="88" t="s">
        <v>7</v>
      </c>
      <c r="C8" s="88"/>
      <c r="D8" s="92" t="s">
        <v>119</v>
      </c>
      <c r="E8" s="92"/>
      <c r="F8" s="93" t="s">
        <v>120</v>
      </c>
      <c r="G8" s="92"/>
      <c r="H8" s="92" t="s">
        <v>121</v>
      </c>
      <c r="I8" s="92"/>
      <c r="J8" s="92" t="s">
        <v>122</v>
      </c>
      <c r="K8" s="92"/>
      <c r="L8" s="19" t="s">
        <v>123</v>
      </c>
      <c r="M8" s="92"/>
      <c r="N8" s="94" t="s">
        <v>124</v>
      </c>
      <c r="O8" s="92"/>
      <c r="P8" s="93" t="s">
        <v>125</v>
      </c>
      <c r="Q8" s="92"/>
      <c r="R8" s="92" t="s">
        <v>126</v>
      </c>
      <c r="S8" s="92"/>
      <c r="T8" s="93" t="s">
        <v>127</v>
      </c>
    </row>
    <row r="9" spans="1:21" ht="20.25" customHeight="1">
      <c r="D9" s="193" t="s">
        <v>10</v>
      </c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</row>
    <row r="10" spans="1:21" ht="20.25" customHeight="1">
      <c r="A10" s="96" t="s">
        <v>128</v>
      </c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97"/>
      <c r="S10" s="88"/>
      <c r="T10" s="88"/>
    </row>
    <row r="11" spans="1:21" ht="20.25" customHeight="1">
      <c r="A11" s="37" t="s">
        <v>129</v>
      </c>
      <c r="B11" s="23"/>
      <c r="C11" s="23"/>
      <c r="D11" s="98">
        <v>345000000</v>
      </c>
      <c r="E11" s="98">
        <v>0</v>
      </c>
      <c r="F11" s="98">
        <v>297300000</v>
      </c>
      <c r="G11" s="98">
        <v>0</v>
      </c>
      <c r="H11" s="98">
        <v>34500000</v>
      </c>
      <c r="I11" s="98">
        <v>0</v>
      </c>
      <c r="J11" s="98">
        <v>4963272483</v>
      </c>
      <c r="K11" s="98"/>
      <c r="L11" s="98"/>
      <c r="M11" s="98"/>
      <c r="N11" s="99"/>
      <c r="O11" s="98"/>
      <c r="P11" s="116">
        <f>SUM(D11:J11)</f>
        <v>5640072483</v>
      </c>
      <c r="Q11" s="98"/>
      <c r="R11" s="98">
        <v>25393</v>
      </c>
      <c r="S11" s="100"/>
      <c r="T11" s="116">
        <f>SUM(P11:R11)</f>
        <v>5640097876</v>
      </c>
    </row>
    <row r="12" spans="1:21" ht="12.75" customHeight="1">
      <c r="A12" s="37"/>
      <c r="B12" s="23"/>
      <c r="C12" s="23"/>
      <c r="D12" s="98"/>
      <c r="E12" s="98"/>
      <c r="F12" s="98"/>
      <c r="G12" s="98"/>
      <c r="H12" s="98"/>
      <c r="I12" s="98"/>
      <c r="J12" s="98"/>
      <c r="K12" s="98"/>
      <c r="L12" s="99"/>
      <c r="M12" s="98"/>
      <c r="N12" s="99"/>
      <c r="O12" s="98"/>
      <c r="P12" s="98"/>
      <c r="Q12" s="98"/>
      <c r="R12" s="98"/>
      <c r="S12" s="98"/>
      <c r="T12" s="98"/>
    </row>
    <row r="13" spans="1:21" ht="20.25" customHeight="1">
      <c r="A13" s="16" t="s">
        <v>130</v>
      </c>
      <c r="B13" s="23"/>
      <c r="C13" s="23"/>
      <c r="D13" s="98"/>
      <c r="E13" s="98"/>
      <c r="F13" s="98"/>
      <c r="G13" s="98"/>
      <c r="H13" s="98"/>
      <c r="I13" s="98"/>
      <c r="J13" s="98"/>
      <c r="K13" s="98"/>
      <c r="L13" s="99"/>
      <c r="M13" s="98"/>
      <c r="N13" s="99"/>
      <c r="O13" s="98"/>
      <c r="P13" s="98"/>
      <c r="Q13" s="98"/>
      <c r="R13" s="98"/>
      <c r="S13" s="98"/>
      <c r="T13" s="98"/>
    </row>
    <row r="14" spans="1:21" ht="20.25" customHeight="1">
      <c r="A14" s="27" t="s">
        <v>131</v>
      </c>
      <c r="B14" s="23"/>
      <c r="C14" s="23"/>
      <c r="D14" s="98"/>
      <c r="E14" s="98"/>
      <c r="F14" s="98"/>
      <c r="G14" s="98"/>
      <c r="H14" s="98"/>
      <c r="I14" s="98"/>
      <c r="J14" s="98"/>
      <c r="K14" s="98"/>
      <c r="L14" s="99"/>
      <c r="M14" s="98"/>
      <c r="N14" s="99"/>
      <c r="O14" s="98"/>
      <c r="P14" s="98"/>
      <c r="Q14" s="98"/>
      <c r="R14" s="98"/>
      <c r="S14" s="98"/>
      <c r="T14" s="98"/>
    </row>
    <row r="15" spans="1:21" ht="20.25" customHeight="1">
      <c r="A15" s="34" t="s">
        <v>132</v>
      </c>
      <c r="B15" s="23">
        <v>20</v>
      </c>
      <c r="C15" s="23"/>
      <c r="D15" s="101">
        <v>0</v>
      </c>
      <c r="E15" s="98"/>
      <c r="F15" s="101">
        <v>0</v>
      </c>
      <c r="G15" s="98"/>
      <c r="H15" s="101">
        <v>0</v>
      </c>
      <c r="I15" s="98"/>
      <c r="J15" s="59">
        <v>-276000000</v>
      </c>
      <c r="K15" s="98"/>
      <c r="L15" s="102"/>
      <c r="M15" s="98"/>
      <c r="N15" s="99"/>
      <c r="O15" s="98"/>
      <c r="P15" s="1">
        <f>SUM(D15:J15)</f>
        <v>-276000000</v>
      </c>
      <c r="Q15" s="98"/>
      <c r="R15" s="59">
        <v>-9</v>
      </c>
      <c r="S15" s="98"/>
      <c r="T15" s="2">
        <f>SUM(P15:R15)</f>
        <v>-276000009</v>
      </c>
      <c r="U15" s="91"/>
    </row>
    <row r="16" spans="1:21" ht="20.25" customHeight="1">
      <c r="A16" s="27" t="s">
        <v>133</v>
      </c>
      <c r="B16" s="23"/>
      <c r="C16" s="23"/>
      <c r="D16" s="103">
        <f>SUM(D15)</f>
        <v>0</v>
      </c>
      <c r="E16" s="98"/>
      <c r="F16" s="103">
        <f>SUM(F15)</f>
        <v>0</v>
      </c>
      <c r="G16" s="98"/>
      <c r="H16" s="103">
        <f>SUM(H15)</f>
        <v>0</v>
      </c>
      <c r="I16" s="99"/>
      <c r="J16" s="117">
        <f>SUM(J15)</f>
        <v>-276000000</v>
      </c>
      <c r="K16" s="99">
        <v>0</v>
      </c>
      <c r="L16" s="104">
        <v>0</v>
      </c>
      <c r="M16" s="104">
        <v>0</v>
      </c>
      <c r="N16" s="104">
        <v>0</v>
      </c>
      <c r="O16" s="104">
        <v>0</v>
      </c>
      <c r="P16" s="117">
        <f>SUM(P15)</f>
        <v>-276000000</v>
      </c>
      <c r="Q16" s="99">
        <v>0</v>
      </c>
      <c r="R16" s="117">
        <f>SUM(R15)</f>
        <v>-9</v>
      </c>
      <c r="S16" s="99">
        <v>0</v>
      </c>
      <c r="T16" s="117">
        <f>SUM(T15)</f>
        <v>-276000009</v>
      </c>
      <c r="U16" s="91"/>
    </row>
    <row r="17" spans="1:20" ht="12.75" customHeight="1">
      <c r="A17" s="34"/>
      <c r="B17" s="23"/>
      <c r="C17" s="23"/>
      <c r="D17" s="98"/>
      <c r="E17" s="98"/>
      <c r="F17" s="98"/>
      <c r="G17" s="98"/>
      <c r="H17" s="98"/>
      <c r="I17" s="98"/>
      <c r="J17" s="98"/>
      <c r="K17" s="98"/>
      <c r="L17" s="99"/>
      <c r="M17" s="98"/>
      <c r="N17" s="99"/>
      <c r="O17" s="98"/>
      <c r="P17" s="98"/>
      <c r="Q17" s="98"/>
      <c r="R17" s="98"/>
      <c r="S17" s="98"/>
      <c r="T17" s="98"/>
    </row>
    <row r="18" spans="1:20" ht="20.25" customHeight="1">
      <c r="A18" s="27" t="s">
        <v>134</v>
      </c>
      <c r="B18" s="23"/>
      <c r="C18" s="23"/>
      <c r="D18" s="98"/>
      <c r="E18" s="98"/>
      <c r="F18" s="98"/>
      <c r="G18" s="98"/>
      <c r="H18" s="98"/>
      <c r="I18" s="98"/>
      <c r="J18" s="98"/>
      <c r="K18" s="98"/>
      <c r="L18" s="99"/>
      <c r="M18" s="98"/>
      <c r="N18" s="99"/>
      <c r="O18" s="98"/>
      <c r="P18" s="98"/>
      <c r="Q18" s="98"/>
      <c r="R18" s="98"/>
      <c r="S18" s="98"/>
      <c r="T18" s="98"/>
    </row>
    <row r="19" spans="1:20" ht="20.25" customHeight="1">
      <c r="A19" s="34" t="s">
        <v>135</v>
      </c>
      <c r="B19" s="23"/>
      <c r="C19" s="23"/>
      <c r="D19" s="98"/>
      <c r="E19" s="98"/>
      <c r="F19" s="98"/>
      <c r="G19" s="98"/>
      <c r="H19" s="98"/>
      <c r="I19" s="98"/>
      <c r="J19" s="98"/>
      <c r="K19" s="98"/>
      <c r="L19" s="99"/>
      <c r="M19" s="98"/>
      <c r="N19" s="99"/>
      <c r="O19" s="98"/>
      <c r="P19" s="98"/>
      <c r="Q19" s="98"/>
      <c r="R19" s="98"/>
      <c r="S19" s="98"/>
      <c r="T19" s="98"/>
    </row>
    <row r="20" spans="1:20" ht="20.25" customHeight="1">
      <c r="A20" s="34" t="s">
        <v>136</v>
      </c>
      <c r="B20" s="23"/>
      <c r="C20" s="23"/>
      <c r="D20" s="101">
        <v>0</v>
      </c>
      <c r="E20" s="98"/>
      <c r="F20" s="101">
        <v>0</v>
      </c>
      <c r="G20" s="98"/>
      <c r="H20" s="101">
        <v>0</v>
      </c>
      <c r="I20" s="98"/>
      <c r="J20" s="59">
        <v>22758</v>
      </c>
      <c r="K20" s="98"/>
      <c r="L20" s="102"/>
      <c r="M20" s="98"/>
      <c r="N20" s="99"/>
      <c r="O20" s="98"/>
      <c r="P20" s="1">
        <f>SUM(D20:J20)</f>
        <v>22758</v>
      </c>
      <c r="Q20" s="98"/>
      <c r="R20" s="59">
        <v>-23938</v>
      </c>
      <c r="S20" s="98"/>
      <c r="T20" s="2">
        <f>SUM(P20:R20)</f>
        <v>-1180</v>
      </c>
    </row>
    <row r="21" spans="1:20" ht="20.25" customHeight="1">
      <c r="A21" s="183" t="s">
        <v>137</v>
      </c>
      <c r="B21" s="23"/>
      <c r="C21" s="23"/>
      <c r="D21" s="118">
        <f>SUM(D20)</f>
        <v>0</v>
      </c>
      <c r="E21" s="98"/>
      <c r="F21" s="118">
        <f>SUM(F20)</f>
        <v>0</v>
      </c>
      <c r="G21" s="98"/>
      <c r="H21" s="118">
        <f>SUM(H20)</f>
        <v>0</v>
      </c>
      <c r="I21" s="99"/>
      <c r="J21" s="117">
        <f>SUM(J20)</f>
        <v>22758</v>
      </c>
      <c r="K21" s="99">
        <v>0</v>
      </c>
      <c r="L21" s="105">
        <v>0</v>
      </c>
      <c r="M21" s="105">
        <v>0</v>
      </c>
      <c r="N21" s="105">
        <v>0</v>
      </c>
      <c r="O21" s="105">
        <v>0</v>
      </c>
      <c r="P21" s="117">
        <f>SUM(P20)</f>
        <v>22758</v>
      </c>
      <c r="Q21" s="99"/>
      <c r="R21" s="117">
        <f>SUM(R20)</f>
        <v>-23938</v>
      </c>
      <c r="S21" s="99"/>
      <c r="T21" s="117">
        <f>SUM(T20)</f>
        <v>-1180</v>
      </c>
    </row>
    <row r="22" spans="1:20" ht="12.75" hidden="1" customHeight="1">
      <c r="A22" s="16"/>
      <c r="B22" s="23"/>
      <c r="C22" s="23"/>
      <c r="D22" s="98"/>
      <c r="E22" s="98"/>
      <c r="F22" s="98"/>
      <c r="G22" s="98"/>
      <c r="H22" s="98"/>
      <c r="I22" s="98"/>
      <c r="J22" s="98"/>
      <c r="K22" s="98"/>
      <c r="L22" s="99"/>
      <c r="M22" s="98"/>
      <c r="N22" s="99"/>
      <c r="O22" s="98"/>
      <c r="P22" s="98"/>
      <c r="Q22" s="98"/>
      <c r="R22" s="98"/>
      <c r="S22" s="98"/>
      <c r="T22" s="98"/>
    </row>
    <row r="23" spans="1:20" ht="20.25" customHeight="1">
      <c r="A23" s="16" t="s">
        <v>138</v>
      </c>
      <c r="B23" s="23"/>
      <c r="C23" s="23"/>
      <c r="D23" s="118">
        <f>SUM(D21,D16)</f>
        <v>0</v>
      </c>
      <c r="E23" s="98"/>
      <c r="F23" s="118">
        <f>SUM(F21,F16)</f>
        <v>0</v>
      </c>
      <c r="G23" s="98"/>
      <c r="H23" s="118">
        <f>SUM(H21,H16)</f>
        <v>0</v>
      </c>
      <c r="I23" s="99"/>
      <c r="J23" s="117">
        <f>SUM(J21,J16)</f>
        <v>-275977242</v>
      </c>
      <c r="K23" s="99"/>
      <c r="L23" s="104"/>
      <c r="M23" s="104"/>
      <c r="N23" s="104"/>
      <c r="O23" s="104"/>
      <c r="P23" s="117">
        <f>SUM(P21,P16)</f>
        <v>-275977242</v>
      </c>
      <c r="Q23" s="99"/>
      <c r="R23" s="117">
        <f>SUM(R21,R16)</f>
        <v>-23947</v>
      </c>
      <c r="S23" s="99"/>
      <c r="T23" s="117">
        <f>SUM(T21,T16)</f>
        <v>-276001189</v>
      </c>
    </row>
    <row r="24" spans="1:20" ht="12.75" customHeight="1">
      <c r="A24" s="16"/>
      <c r="B24" s="23"/>
      <c r="C24" s="23"/>
      <c r="D24" s="98"/>
      <c r="E24" s="98"/>
      <c r="F24" s="98"/>
      <c r="G24" s="98"/>
      <c r="H24" s="98"/>
      <c r="I24" s="98"/>
      <c r="J24" s="98"/>
      <c r="K24" s="98"/>
      <c r="L24" s="99"/>
      <c r="M24" s="98"/>
      <c r="N24" s="99"/>
      <c r="O24" s="98"/>
      <c r="P24" s="98"/>
      <c r="Q24" s="98"/>
      <c r="R24" s="98"/>
      <c r="S24" s="98"/>
      <c r="T24" s="98"/>
    </row>
    <row r="25" spans="1:20" ht="20.25" customHeight="1">
      <c r="A25" s="16" t="s">
        <v>145</v>
      </c>
      <c r="B25" s="23"/>
      <c r="C25" s="23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</row>
    <row r="26" spans="1:20" ht="20.25" customHeight="1">
      <c r="A26" s="34" t="s">
        <v>146</v>
      </c>
      <c r="B26" s="23"/>
      <c r="C26" s="23"/>
      <c r="D26" s="106">
        <v>0</v>
      </c>
      <c r="E26" s="62"/>
      <c r="F26" s="106">
        <v>0</v>
      </c>
      <c r="G26" s="107"/>
      <c r="H26" s="106">
        <v>0</v>
      </c>
      <c r="I26" s="107"/>
      <c r="J26" s="119">
        <f>'BL5-9'!F145</f>
        <v>246743407</v>
      </c>
      <c r="K26" s="107"/>
      <c r="L26" s="102"/>
      <c r="M26" s="108"/>
      <c r="N26" s="102"/>
      <c r="O26" s="107"/>
      <c r="P26" s="119">
        <f>SUM(D26:J26)</f>
        <v>246743407</v>
      </c>
      <c r="Q26" s="107"/>
      <c r="R26" s="119">
        <f>'BL5-9'!F146</f>
        <v>259</v>
      </c>
      <c r="S26" s="107"/>
      <c r="T26" s="119">
        <f>SUM(P26:R26)</f>
        <v>246743666</v>
      </c>
    </row>
    <row r="27" spans="1:20" ht="20.25" hidden="1" customHeight="1">
      <c r="A27" s="34" t="s">
        <v>139</v>
      </c>
      <c r="B27" s="23"/>
      <c r="C27" s="23"/>
      <c r="D27" s="101"/>
      <c r="E27" s="62"/>
      <c r="F27" s="101"/>
      <c r="G27" s="107"/>
      <c r="H27" s="101"/>
      <c r="I27" s="107"/>
      <c r="J27" s="59">
        <f>'BL5-9'!F150-'BL5-9'!F145</f>
        <v>0</v>
      </c>
      <c r="K27" s="107"/>
      <c r="L27" s="102"/>
      <c r="M27" s="109"/>
      <c r="N27" s="102"/>
      <c r="O27" s="107"/>
      <c r="P27" s="59">
        <f>SUM(D27:J27)</f>
        <v>0</v>
      </c>
      <c r="Q27" s="107"/>
      <c r="R27" s="59">
        <f>'BL5-9'!F151-'BL5-9'!F146</f>
        <v>0</v>
      </c>
      <c r="S27" s="107"/>
      <c r="T27" s="59">
        <f>SUM(P27:R27)</f>
        <v>0</v>
      </c>
    </row>
    <row r="28" spans="1:20" ht="20.25" customHeight="1">
      <c r="A28" s="96" t="s">
        <v>94</v>
      </c>
      <c r="B28" s="110"/>
      <c r="C28" s="110"/>
      <c r="D28" s="121">
        <f>SUM(D26:D27)</f>
        <v>0</v>
      </c>
      <c r="E28" s="111"/>
      <c r="F28" s="121">
        <f>SUM(F26:F27)</f>
        <v>0</v>
      </c>
      <c r="G28" s="111"/>
      <c r="H28" s="121">
        <f>SUM(H26:H27)</f>
        <v>0</v>
      </c>
      <c r="I28" s="111"/>
      <c r="J28" s="120">
        <f>SUM(J26:J27)</f>
        <v>246743407</v>
      </c>
      <c r="K28" s="111"/>
      <c r="L28" s="112">
        <v>0</v>
      </c>
      <c r="M28" s="111"/>
      <c r="N28" s="112">
        <v>0</v>
      </c>
      <c r="O28" s="111"/>
      <c r="P28" s="120">
        <f>SUM(P26:P27)</f>
        <v>246743407</v>
      </c>
      <c r="Q28" s="109">
        <v>0</v>
      </c>
      <c r="R28" s="120">
        <f>SUM(R26:R27)</f>
        <v>259</v>
      </c>
      <c r="S28" s="109">
        <v>0</v>
      </c>
      <c r="T28" s="120">
        <f>SUM(T26:T27)</f>
        <v>246743666</v>
      </c>
    </row>
    <row r="29" spans="1:20" ht="12.75" customHeight="1">
      <c r="B29" s="23"/>
      <c r="C29" s="23"/>
      <c r="D29" s="98"/>
      <c r="E29" s="98"/>
      <c r="F29" s="98"/>
      <c r="G29" s="98"/>
      <c r="H29" s="98"/>
      <c r="I29" s="98"/>
      <c r="J29" s="98"/>
      <c r="K29" s="98"/>
      <c r="L29" s="99"/>
      <c r="M29" s="98"/>
      <c r="N29" s="99"/>
      <c r="O29" s="98"/>
      <c r="P29" s="98"/>
      <c r="Q29" s="98"/>
      <c r="R29" s="98"/>
      <c r="S29" s="98"/>
      <c r="T29" s="98"/>
    </row>
    <row r="30" spans="1:20" ht="20.25" customHeight="1" thickBot="1">
      <c r="A30" s="96" t="s">
        <v>140</v>
      </c>
      <c r="B30" s="110"/>
      <c r="C30" s="110"/>
      <c r="D30" s="122">
        <f>SUM(D11,D23,D28)</f>
        <v>345000000</v>
      </c>
      <c r="E30" s="109"/>
      <c r="F30" s="122">
        <f>SUM(F11,F23,F28)</f>
        <v>297300000</v>
      </c>
      <c r="G30" s="109"/>
      <c r="H30" s="122">
        <f>SUM(H11,H23,H28)</f>
        <v>34500000</v>
      </c>
      <c r="I30" s="109"/>
      <c r="J30" s="122">
        <f>SUM(J11,J23,J28)</f>
        <v>4934038648</v>
      </c>
      <c r="K30" s="109"/>
      <c r="L30" s="113">
        <v>0</v>
      </c>
      <c r="M30" s="109" t="e">
        <v>#REF!</v>
      </c>
      <c r="N30" s="113" t="e">
        <v>#REF!</v>
      </c>
      <c r="O30" s="113" t="e">
        <v>#REF!</v>
      </c>
      <c r="P30" s="122">
        <f>SUM(P11,P23,P28)</f>
        <v>5610838648</v>
      </c>
      <c r="Q30" s="109"/>
      <c r="R30" s="122">
        <f>SUM(R11,R23,R28)</f>
        <v>1705</v>
      </c>
      <c r="S30" s="109"/>
      <c r="T30" s="122">
        <f>SUM(T28,T11,T23)</f>
        <v>5610840353</v>
      </c>
    </row>
    <row r="31" spans="1:20" ht="20.25" customHeight="1" thickTop="1">
      <c r="F31" s="86"/>
    </row>
    <row r="32" spans="1:20" ht="20.25" customHeight="1">
      <c r="A32" s="189" t="s">
        <v>0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</row>
    <row r="33" spans="1:20" ht="20.25" customHeight="1">
      <c r="A33" s="6" t="s">
        <v>102</v>
      </c>
      <c r="B33" s="6"/>
      <c r="C33" s="6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/>
      <c r="S33" s="9"/>
      <c r="T33" s="9"/>
    </row>
    <row r="34" spans="1:20" ht="20.25" customHeight="1">
      <c r="A34" s="6"/>
      <c r="B34" s="11"/>
      <c r="C34" s="11"/>
      <c r="D34" s="6"/>
      <c r="E34" s="6"/>
      <c r="F34" s="6"/>
      <c r="G34" s="6"/>
      <c r="H34" s="12"/>
      <c r="I34" s="6"/>
      <c r="J34" s="13"/>
      <c r="K34" s="6"/>
      <c r="L34" s="6"/>
      <c r="M34" s="6"/>
      <c r="N34" s="6"/>
      <c r="O34" s="6"/>
      <c r="P34" s="13"/>
      <c r="Q34" s="6"/>
      <c r="R34" s="14"/>
      <c r="S34" s="6"/>
      <c r="T34" s="14"/>
    </row>
    <row r="35" spans="1:20" ht="20.25" customHeight="1">
      <c r="A35" s="87"/>
      <c r="B35" s="88"/>
      <c r="C35" s="88"/>
      <c r="D35" s="194" t="s">
        <v>103</v>
      </c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</row>
    <row r="36" spans="1:20" ht="20.25" customHeight="1">
      <c r="A36" s="90" t="s">
        <v>65</v>
      </c>
      <c r="B36" s="88"/>
      <c r="C36" s="88"/>
      <c r="D36" s="91"/>
      <c r="E36" s="91"/>
      <c r="F36" s="91"/>
      <c r="G36" s="91"/>
      <c r="H36" s="91"/>
      <c r="I36" s="91"/>
      <c r="J36" s="91"/>
      <c r="K36" s="91"/>
      <c r="L36" s="19" t="s">
        <v>104</v>
      </c>
      <c r="M36" s="91"/>
      <c r="N36" s="19" t="s">
        <v>105</v>
      </c>
      <c r="O36" s="91"/>
      <c r="P36" s="92" t="s">
        <v>106</v>
      </c>
      <c r="Q36" s="91"/>
      <c r="R36" s="91"/>
      <c r="S36" s="91"/>
      <c r="T36" s="91"/>
    </row>
    <row r="37" spans="1:20" ht="20.25" customHeight="1">
      <c r="A37" s="91"/>
      <c r="B37" s="91"/>
      <c r="C37" s="91"/>
      <c r="D37" s="92" t="s">
        <v>107</v>
      </c>
      <c r="E37" s="92"/>
      <c r="F37" s="93" t="s">
        <v>108</v>
      </c>
      <c r="G37" s="92"/>
      <c r="H37" s="192" t="s">
        <v>57</v>
      </c>
      <c r="I37" s="192"/>
      <c r="J37" s="192"/>
      <c r="K37" s="92"/>
      <c r="L37" s="19" t="s">
        <v>109</v>
      </c>
      <c r="M37" s="92"/>
      <c r="N37" s="19" t="s">
        <v>110</v>
      </c>
      <c r="O37" s="92"/>
      <c r="P37" s="92" t="s">
        <v>111</v>
      </c>
      <c r="Q37" s="92"/>
      <c r="R37" s="91"/>
      <c r="S37" s="92"/>
    </row>
    <row r="38" spans="1:20" ht="20.25" customHeight="1">
      <c r="A38" s="91"/>
      <c r="B38" s="88"/>
      <c r="C38" s="88"/>
      <c r="D38" s="93" t="s">
        <v>112</v>
      </c>
      <c r="E38" s="92"/>
      <c r="F38" s="93" t="s">
        <v>113</v>
      </c>
      <c r="G38" s="92"/>
      <c r="H38" s="92" t="s">
        <v>114</v>
      </c>
      <c r="I38" s="92"/>
      <c r="J38" s="92"/>
      <c r="K38" s="92"/>
      <c r="L38" s="19" t="s">
        <v>115</v>
      </c>
      <c r="M38" s="92"/>
      <c r="N38" s="19" t="s">
        <v>116</v>
      </c>
      <c r="O38" s="92"/>
      <c r="P38" s="92" t="s">
        <v>117</v>
      </c>
      <c r="Q38" s="92"/>
      <c r="R38" s="92" t="s">
        <v>118</v>
      </c>
      <c r="S38" s="92"/>
      <c r="T38" s="93" t="s">
        <v>105</v>
      </c>
    </row>
    <row r="39" spans="1:20" ht="20.25" customHeight="1">
      <c r="A39" s="91"/>
      <c r="B39" s="88" t="s">
        <v>7</v>
      </c>
      <c r="C39" s="88"/>
      <c r="D39" s="92" t="s">
        <v>119</v>
      </c>
      <c r="E39" s="92"/>
      <c r="F39" s="93" t="s">
        <v>120</v>
      </c>
      <c r="G39" s="92"/>
      <c r="H39" s="92" t="s">
        <v>121</v>
      </c>
      <c r="I39" s="92"/>
      <c r="J39" s="92" t="s">
        <v>122</v>
      </c>
      <c r="K39" s="92"/>
      <c r="L39" s="19" t="s">
        <v>123</v>
      </c>
      <c r="M39" s="92"/>
      <c r="N39" s="94" t="s">
        <v>124</v>
      </c>
      <c r="O39" s="92"/>
      <c r="P39" s="93" t="s">
        <v>125</v>
      </c>
      <c r="Q39" s="92"/>
      <c r="R39" s="92" t="s">
        <v>126</v>
      </c>
      <c r="S39" s="92"/>
      <c r="T39" s="93" t="s">
        <v>127</v>
      </c>
    </row>
    <row r="40" spans="1:20" ht="20.25" customHeight="1">
      <c r="D40" s="193" t="s">
        <v>10</v>
      </c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</row>
    <row r="41" spans="1:20" ht="20.25" customHeight="1">
      <c r="A41" s="96" t="s">
        <v>141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97"/>
      <c r="S41" s="88"/>
      <c r="T41" s="88"/>
    </row>
    <row r="42" spans="1:20" ht="20.25" customHeight="1">
      <c r="A42" s="37" t="s">
        <v>142</v>
      </c>
      <c r="B42" s="23"/>
      <c r="C42" s="23"/>
      <c r="D42" s="116">
        <f>D30</f>
        <v>345000000</v>
      </c>
      <c r="E42" s="98">
        <f t="shared" ref="E42:S42" si="0">E30</f>
        <v>0</v>
      </c>
      <c r="F42" s="116">
        <f t="shared" si="0"/>
        <v>297300000</v>
      </c>
      <c r="G42" s="98">
        <f t="shared" si="0"/>
        <v>0</v>
      </c>
      <c r="H42" s="116">
        <f t="shared" si="0"/>
        <v>34500000</v>
      </c>
      <c r="I42" s="98">
        <f t="shared" si="0"/>
        <v>0</v>
      </c>
      <c r="J42" s="116">
        <f>J30</f>
        <v>4934038648</v>
      </c>
      <c r="K42" s="98">
        <f t="shared" si="0"/>
        <v>0</v>
      </c>
      <c r="L42" s="98">
        <f t="shared" si="0"/>
        <v>0</v>
      </c>
      <c r="M42" s="98" t="e">
        <f t="shared" si="0"/>
        <v>#REF!</v>
      </c>
      <c r="N42" s="98" t="e">
        <f t="shared" si="0"/>
        <v>#REF!</v>
      </c>
      <c r="O42" s="98" t="e">
        <f t="shared" si="0"/>
        <v>#REF!</v>
      </c>
      <c r="P42" s="116">
        <f>SUM(D42:J42)</f>
        <v>5610838648</v>
      </c>
      <c r="Q42" s="98">
        <f t="shared" si="0"/>
        <v>0</v>
      </c>
      <c r="R42" s="116">
        <f>R30</f>
        <v>1705</v>
      </c>
      <c r="S42" s="98">
        <f t="shared" si="0"/>
        <v>0</v>
      </c>
      <c r="T42" s="116">
        <f>SUM(P42:R42)</f>
        <v>5610840353</v>
      </c>
    </row>
    <row r="43" spans="1:20" ht="12.75" customHeight="1">
      <c r="A43" s="37"/>
      <c r="B43" s="23"/>
      <c r="C43" s="23"/>
      <c r="D43" s="98"/>
      <c r="E43" s="98"/>
      <c r="F43" s="98"/>
      <c r="G43" s="98"/>
      <c r="H43" s="98"/>
      <c r="I43" s="98"/>
      <c r="J43" s="98"/>
      <c r="K43" s="98"/>
      <c r="L43" s="99"/>
      <c r="M43" s="98"/>
      <c r="N43" s="99"/>
      <c r="O43" s="98"/>
      <c r="P43" s="98"/>
      <c r="Q43" s="98"/>
      <c r="R43" s="98"/>
      <c r="S43" s="98"/>
      <c r="T43" s="98"/>
    </row>
    <row r="44" spans="1:20" ht="20.25" customHeight="1">
      <c r="A44" s="16" t="s">
        <v>130</v>
      </c>
      <c r="B44" s="23"/>
      <c r="C44" s="23"/>
      <c r="D44" s="98"/>
      <c r="E44" s="98"/>
      <c r="F44" s="98"/>
      <c r="G44" s="98"/>
      <c r="H44" s="98"/>
      <c r="I44" s="98"/>
      <c r="J44" s="98"/>
      <c r="K44" s="98"/>
      <c r="L44" s="99"/>
      <c r="M44" s="98"/>
      <c r="N44" s="99"/>
      <c r="O44" s="98"/>
      <c r="P44" s="98"/>
      <c r="Q44" s="98"/>
      <c r="R44" s="98"/>
      <c r="S44" s="98"/>
      <c r="T44" s="98"/>
    </row>
    <row r="45" spans="1:20" ht="20.25" customHeight="1">
      <c r="A45" s="27" t="s">
        <v>143</v>
      </c>
      <c r="B45" s="23"/>
      <c r="C45" s="23"/>
      <c r="D45" s="98"/>
      <c r="E45" s="98"/>
      <c r="F45" s="98"/>
      <c r="G45" s="98"/>
      <c r="H45" s="98"/>
      <c r="I45" s="98"/>
      <c r="J45" s="98"/>
      <c r="K45" s="98"/>
      <c r="L45" s="99"/>
      <c r="M45" s="98"/>
      <c r="N45" s="99"/>
      <c r="O45" s="98"/>
      <c r="P45" s="98"/>
      <c r="Q45" s="98"/>
      <c r="R45" s="98"/>
      <c r="S45" s="98"/>
      <c r="T45" s="98"/>
    </row>
    <row r="46" spans="1:20" ht="20.25" customHeight="1">
      <c r="A46" s="34" t="s">
        <v>132</v>
      </c>
      <c r="B46" s="23">
        <v>20</v>
      </c>
      <c r="C46" s="23"/>
      <c r="D46" s="101">
        <v>0</v>
      </c>
      <c r="E46" s="98"/>
      <c r="F46" s="101">
        <v>0</v>
      </c>
      <c r="G46" s="98"/>
      <c r="H46" s="101">
        <v>0</v>
      </c>
      <c r="I46" s="98"/>
      <c r="J46" s="59">
        <v>-138000000</v>
      </c>
      <c r="K46" s="98"/>
      <c r="L46" s="102"/>
      <c r="M46" s="98"/>
      <c r="N46" s="99"/>
      <c r="O46" s="98"/>
      <c r="P46" s="1">
        <f>SUM(D46:J46)</f>
        <v>-138000000</v>
      </c>
      <c r="Q46" s="98"/>
      <c r="R46" s="59">
        <v>-4</v>
      </c>
      <c r="S46" s="98"/>
      <c r="T46" s="2">
        <f>SUM(P46:R46)</f>
        <v>-138000004</v>
      </c>
    </row>
    <row r="47" spans="1:20" ht="20.25" customHeight="1">
      <c r="A47" s="27" t="s">
        <v>144</v>
      </c>
      <c r="B47" s="23"/>
      <c r="C47" s="23"/>
      <c r="D47" s="118">
        <f>SUM(D46)</f>
        <v>0</v>
      </c>
      <c r="E47" s="98"/>
      <c r="F47" s="118">
        <f>SUM(F46)</f>
        <v>0</v>
      </c>
      <c r="G47" s="98"/>
      <c r="H47" s="118">
        <f>SUM(H46)</f>
        <v>0</v>
      </c>
      <c r="I47" s="99"/>
      <c r="J47" s="117">
        <f>SUM(J46)</f>
        <v>-138000000</v>
      </c>
      <c r="K47" s="99">
        <f>SUM(K42,K38)</f>
        <v>0</v>
      </c>
      <c r="L47" s="104">
        <f>SUM(L42,L38)</f>
        <v>0</v>
      </c>
      <c r="M47" s="104" t="e">
        <f>SUM(M42,M38)</f>
        <v>#REF!</v>
      </c>
      <c r="N47" s="104" t="e">
        <f>SUM(N42,N38)</f>
        <v>#REF!</v>
      </c>
      <c r="O47" s="104" t="e">
        <f>SUM(O42,O38)</f>
        <v>#REF!</v>
      </c>
      <c r="P47" s="117">
        <f>SUM(P46)</f>
        <v>-138000000</v>
      </c>
      <c r="Q47" s="99">
        <f>SUM(Q42,Q38)</f>
        <v>0</v>
      </c>
      <c r="R47" s="117">
        <f>SUM(R46)</f>
        <v>-4</v>
      </c>
      <c r="S47" s="99">
        <f>SUM(S42,S38)</f>
        <v>0</v>
      </c>
      <c r="T47" s="117">
        <f>SUM(T46)</f>
        <v>-138000004</v>
      </c>
    </row>
    <row r="48" spans="1:20" ht="12.75" customHeight="1">
      <c r="A48" s="34"/>
      <c r="B48" s="23"/>
      <c r="C48" s="23"/>
      <c r="D48" s="98"/>
      <c r="E48" s="98"/>
      <c r="F48" s="98"/>
      <c r="G48" s="98"/>
      <c r="H48" s="98"/>
      <c r="I48" s="98"/>
      <c r="J48" s="98"/>
      <c r="K48" s="98"/>
      <c r="L48" s="99"/>
      <c r="M48" s="98"/>
      <c r="N48" s="99"/>
      <c r="O48" s="98"/>
      <c r="P48" s="98"/>
      <c r="Q48" s="98"/>
      <c r="R48" s="98"/>
      <c r="S48" s="98"/>
      <c r="T48" s="98"/>
    </row>
    <row r="49" spans="1:20" ht="20.25" hidden="1" customHeight="1">
      <c r="A49" s="27" t="s">
        <v>134</v>
      </c>
      <c r="B49" s="23"/>
      <c r="C49" s="23"/>
      <c r="D49" s="98"/>
      <c r="E49" s="98"/>
      <c r="F49" s="98"/>
      <c r="G49" s="98"/>
      <c r="H49" s="98"/>
      <c r="I49" s="98"/>
      <c r="J49" s="98"/>
      <c r="K49" s="98"/>
      <c r="L49" s="99"/>
      <c r="M49" s="98"/>
      <c r="N49" s="99"/>
      <c r="O49" s="98"/>
      <c r="P49" s="98"/>
      <c r="Q49" s="98"/>
      <c r="R49" s="98"/>
      <c r="S49" s="98"/>
      <c r="T49" s="98"/>
    </row>
    <row r="50" spans="1:20" ht="20.25" hidden="1" customHeight="1">
      <c r="A50" s="34" t="s">
        <v>135</v>
      </c>
      <c r="B50" s="23"/>
      <c r="C50" s="23"/>
      <c r="D50" s="98"/>
      <c r="E50" s="98"/>
      <c r="F50" s="98"/>
      <c r="G50" s="98"/>
      <c r="H50" s="98"/>
      <c r="I50" s="98"/>
      <c r="J50" s="98"/>
      <c r="K50" s="98"/>
      <c r="L50" s="99"/>
      <c r="M50" s="98"/>
      <c r="N50" s="99"/>
      <c r="O50" s="98"/>
      <c r="P50" s="98"/>
      <c r="Q50" s="98"/>
      <c r="R50" s="98"/>
      <c r="S50" s="98"/>
      <c r="T50" s="98"/>
    </row>
    <row r="51" spans="1:20" ht="20.25" hidden="1" customHeight="1">
      <c r="A51" s="34" t="s">
        <v>136</v>
      </c>
      <c r="B51" s="23">
        <v>9</v>
      </c>
      <c r="C51" s="23"/>
      <c r="D51" s="101"/>
      <c r="E51" s="98"/>
      <c r="F51" s="101"/>
      <c r="G51" s="98"/>
      <c r="H51" s="101"/>
      <c r="I51" s="98"/>
      <c r="J51" s="59"/>
      <c r="K51" s="98"/>
      <c r="L51" s="102"/>
      <c r="M51" s="98"/>
      <c r="N51" s="99"/>
      <c r="O51" s="98"/>
      <c r="P51" s="1">
        <f>SUM(D51:J51)</f>
        <v>0</v>
      </c>
      <c r="Q51" s="98"/>
      <c r="R51" s="59"/>
      <c r="S51" s="98"/>
      <c r="T51" s="2">
        <f>SUM(P51:R51)</f>
        <v>0</v>
      </c>
    </row>
    <row r="52" spans="1:20" ht="20.25" hidden="1" customHeight="1">
      <c r="A52" s="68" t="s">
        <v>137</v>
      </c>
      <c r="B52" s="23"/>
      <c r="C52" s="23"/>
      <c r="D52" s="118">
        <f>SUM(D51)</f>
        <v>0</v>
      </c>
      <c r="E52" s="98"/>
      <c r="F52" s="118">
        <f>SUM(F51)</f>
        <v>0</v>
      </c>
      <c r="G52" s="98"/>
      <c r="H52" s="118">
        <f>SUM(H51)</f>
        <v>0</v>
      </c>
      <c r="I52" s="99"/>
      <c r="J52" s="117">
        <f>SUM(J51)</f>
        <v>0</v>
      </c>
      <c r="K52" s="99">
        <f>SUM(K47,K43)</f>
        <v>0</v>
      </c>
      <c r="L52" s="105">
        <f>SUM(L47,L43)</f>
        <v>0</v>
      </c>
      <c r="M52" s="105" t="e">
        <f>SUM(M47,M43)</f>
        <v>#REF!</v>
      </c>
      <c r="N52" s="105" t="e">
        <f>SUM(N47,N43)</f>
        <v>#REF!</v>
      </c>
      <c r="O52" s="105" t="e">
        <f>SUM(O47,O43)</f>
        <v>#REF!</v>
      </c>
      <c r="P52" s="117">
        <f>SUM(P51)</f>
        <v>0</v>
      </c>
      <c r="Q52" s="99"/>
      <c r="R52" s="117">
        <f>SUM(R51)</f>
        <v>0</v>
      </c>
      <c r="S52" s="99"/>
      <c r="T52" s="117">
        <f>SUM(T51)</f>
        <v>0</v>
      </c>
    </row>
    <row r="53" spans="1:20" ht="12.75" hidden="1" customHeight="1">
      <c r="A53" s="16"/>
      <c r="B53" s="23"/>
      <c r="C53" s="23"/>
      <c r="D53" s="98"/>
      <c r="E53" s="98"/>
      <c r="F53" s="98"/>
      <c r="G53" s="98"/>
      <c r="H53" s="98"/>
      <c r="I53" s="98"/>
      <c r="J53" s="98"/>
      <c r="K53" s="98"/>
      <c r="L53" s="99"/>
      <c r="M53" s="98"/>
      <c r="N53" s="99"/>
      <c r="O53" s="98"/>
      <c r="P53" s="98"/>
      <c r="Q53" s="98"/>
      <c r="R53" s="98"/>
      <c r="S53" s="98"/>
      <c r="T53" s="98"/>
    </row>
    <row r="54" spans="1:20" ht="20.25" hidden="1" customHeight="1">
      <c r="A54" s="16" t="s">
        <v>138</v>
      </c>
      <c r="B54" s="23"/>
      <c r="C54" s="23"/>
      <c r="D54" s="118">
        <f>SUM(D52,D47)</f>
        <v>0</v>
      </c>
      <c r="E54" s="98"/>
      <c r="F54" s="118">
        <f>SUM(F52,F47)</f>
        <v>0</v>
      </c>
      <c r="G54" s="98"/>
      <c r="H54" s="118">
        <f>SUM(H52,H47)</f>
        <v>0</v>
      </c>
      <c r="I54" s="99"/>
      <c r="J54" s="117">
        <f>SUM(J52,J47)</f>
        <v>-138000000</v>
      </c>
      <c r="K54" s="99"/>
      <c r="L54" s="104"/>
      <c r="M54" s="104"/>
      <c r="N54" s="104"/>
      <c r="O54" s="104"/>
      <c r="P54" s="117">
        <f>SUM(P52,P47)</f>
        <v>-138000000</v>
      </c>
      <c r="Q54" s="99"/>
      <c r="R54" s="117">
        <f>SUM(R52,R47)</f>
        <v>-4</v>
      </c>
      <c r="S54" s="99"/>
      <c r="T54" s="117">
        <f>SUM(T52,T47)</f>
        <v>-138000004</v>
      </c>
    </row>
    <row r="55" spans="1:20" ht="12.75" hidden="1" customHeight="1">
      <c r="A55" s="16"/>
      <c r="B55" s="23"/>
      <c r="C55" s="23"/>
      <c r="D55" s="98"/>
      <c r="E55" s="98"/>
      <c r="F55" s="98"/>
      <c r="G55" s="98"/>
      <c r="H55" s="98"/>
      <c r="I55" s="98"/>
      <c r="J55" s="98"/>
      <c r="K55" s="98"/>
      <c r="L55" s="99"/>
      <c r="M55" s="98"/>
      <c r="N55" s="99"/>
      <c r="O55" s="98"/>
      <c r="P55" s="98"/>
      <c r="Q55" s="98"/>
      <c r="R55" s="98"/>
      <c r="S55" s="98"/>
      <c r="T55" s="98"/>
    </row>
    <row r="56" spans="1:20" ht="20.25" customHeight="1">
      <c r="A56" s="16" t="s">
        <v>145</v>
      </c>
      <c r="B56" s="23"/>
      <c r="C56" s="23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</row>
    <row r="57" spans="1:20" ht="20.25" customHeight="1">
      <c r="A57" s="34" t="s">
        <v>146</v>
      </c>
      <c r="B57" s="23"/>
      <c r="C57" s="23"/>
      <c r="D57" s="106">
        <v>0</v>
      </c>
      <c r="E57" s="62"/>
      <c r="F57" s="106">
        <v>0</v>
      </c>
      <c r="G57" s="107"/>
      <c r="H57" s="106">
        <v>0</v>
      </c>
      <c r="I57" s="107"/>
      <c r="J57" s="123">
        <f>'BL5-9'!D145</f>
        <v>319892166</v>
      </c>
      <c r="K57" s="107"/>
      <c r="L57" s="102"/>
      <c r="M57" s="109"/>
      <c r="N57" s="102"/>
      <c r="O57" s="107"/>
      <c r="P57" s="123">
        <f>SUM(D57:J57)</f>
        <v>319892166</v>
      </c>
      <c r="Q57" s="107"/>
      <c r="R57" s="123">
        <f>'BL5-9'!D146</f>
        <v>32</v>
      </c>
      <c r="S57" s="107"/>
      <c r="T57" s="123">
        <f>SUM(P57:R57)</f>
        <v>319892198</v>
      </c>
    </row>
    <row r="58" spans="1:20" ht="20.25" customHeight="1">
      <c r="A58" s="34" t="s">
        <v>139</v>
      </c>
      <c r="B58" s="23"/>
      <c r="C58" s="23"/>
      <c r="D58" s="101">
        <v>0</v>
      </c>
      <c r="E58" s="62"/>
      <c r="F58" s="101">
        <v>0</v>
      </c>
      <c r="G58" s="107"/>
      <c r="H58" s="101">
        <v>0</v>
      </c>
      <c r="I58" s="107"/>
      <c r="J58" s="59">
        <v>-14531678</v>
      </c>
      <c r="K58" s="107"/>
      <c r="L58" s="102"/>
      <c r="M58" s="109"/>
      <c r="N58" s="102"/>
      <c r="O58" s="107"/>
      <c r="P58" s="59">
        <f>SUM(D58:J58)</f>
        <v>-14531678</v>
      </c>
      <c r="Q58" s="107"/>
      <c r="R58" s="59">
        <v>-2</v>
      </c>
      <c r="S58" s="107"/>
      <c r="T58" s="58">
        <f>SUM(P58:R58)</f>
        <v>-14531680</v>
      </c>
    </row>
    <row r="59" spans="1:20" ht="20.25" customHeight="1">
      <c r="A59" s="96" t="s">
        <v>94</v>
      </c>
      <c r="B59" s="110"/>
      <c r="C59" s="110"/>
      <c r="D59" s="124">
        <f>SUM(D57:D58)</f>
        <v>0</v>
      </c>
      <c r="E59" s="111"/>
      <c r="F59" s="124">
        <f>SUM(F57:F58)</f>
        <v>0</v>
      </c>
      <c r="G59" s="111"/>
      <c r="H59" s="124">
        <f>SUM(H57:H58)</f>
        <v>0</v>
      </c>
      <c r="I59" s="111"/>
      <c r="J59" s="120">
        <f>SUM(J57:J58)</f>
        <v>305360488</v>
      </c>
      <c r="K59" s="111"/>
      <c r="L59" s="112">
        <f>SUM(L57:L58)</f>
        <v>0</v>
      </c>
      <c r="M59" s="111"/>
      <c r="N59" s="112">
        <f>SUM(N57:N58)</f>
        <v>0</v>
      </c>
      <c r="O59" s="111"/>
      <c r="P59" s="120">
        <f>SUM(P57:P58)</f>
        <v>305360488</v>
      </c>
      <c r="Q59" s="109">
        <f>SUM(Q57:Q58)</f>
        <v>0</v>
      </c>
      <c r="R59" s="120">
        <f>SUM(R57:R58)</f>
        <v>30</v>
      </c>
      <c r="S59" s="109">
        <f>SUM(S57:S58)</f>
        <v>0</v>
      </c>
      <c r="T59" s="120">
        <f>SUM(T57:T58)</f>
        <v>305360518</v>
      </c>
    </row>
    <row r="60" spans="1:20" ht="12.75" customHeight="1">
      <c r="B60" s="23"/>
      <c r="C60" s="23"/>
      <c r="D60" s="98"/>
      <c r="E60" s="98"/>
      <c r="F60" s="98"/>
      <c r="G60" s="98"/>
      <c r="H60" s="98"/>
      <c r="I60" s="98"/>
      <c r="J60" s="98"/>
      <c r="K60" s="98"/>
      <c r="L60" s="99"/>
      <c r="M60" s="98"/>
      <c r="N60" s="99"/>
      <c r="O60" s="98"/>
      <c r="P60" s="98"/>
      <c r="Q60" s="98"/>
      <c r="R60" s="98"/>
      <c r="S60" s="98"/>
      <c r="T60" s="98"/>
    </row>
    <row r="61" spans="1:20" ht="20.25" customHeight="1" thickBot="1">
      <c r="A61" s="96" t="s">
        <v>147</v>
      </c>
      <c r="B61" s="110"/>
      <c r="C61" s="110"/>
      <c r="D61" s="122">
        <f>SUM(D42,D54,D59)</f>
        <v>345000000</v>
      </c>
      <c r="E61" s="109"/>
      <c r="F61" s="122">
        <f>SUM(F42,F54,F59)</f>
        <v>297300000</v>
      </c>
      <c r="G61" s="109"/>
      <c r="H61" s="122">
        <f>SUM(H59,H54,H42)</f>
        <v>34500000</v>
      </c>
      <c r="I61" s="109"/>
      <c r="J61" s="122">
        <f>SUM(J59,J54,J42)</f>
        <v>5101399136</v>
      </c>
      <c r="K61" s="109"/>
      <c r="L61" s="113">
        <f>SUM(L59:L60)</f>
        <v>0</v>
      </c>
      <c r="M61" s="109" t="e">
        <f>M42+#REF!+M59</f>
        <v>#REF!</v>
      </c>
      <c r="N61" s="113" t="e">
        <f>N42+#REF!+N59</f>
        <v>#REF!</v>
      </c>
      <c r="O61" s="113" t="e">
        <f>O42+#REF!+O59</f>
        <v>#REF!</v>
      </c>
      <c r="P61" s="122">
        <f>SUM(P59,P54,P42)</f>
        <v>5778199136</v>
      </c>
      <c r="Q61" s="109"/>
      <c r="R61" s="122">
        <f>SUM(R59,R54,R42)</f>
        <v>1731</v>
      </c>
      <c r="S61" s="109"/>
      <c r="T61" s="122">
        <f>SUM(T59,T54,T42)</f>
        <v>5778200867</v>
      </c>
    </row>
    <row r="62" spans="1:20" ht="20.25" customHeight="1" thickTop="1">
      <c r="F62" s="86"/>
    </row>
  </sheetData>
  <sheetProtection formatCells="0" formatColumns="0" formatRows="0" insertColumns="0" insertRows="0" insertHyperlinks="0" deleteColumns="0" deleteRows="0" sort="0" autoFilter="0" pivotTables="0"/>
  <mergeCells count="8">
    <mergeCell ref="H37:J37"/>
    <mergeCell ref="D40:T40"/>
    <mergeCell ref="D9:T9"/>
    <mergeCell ref="A1:Q1"/>
    <mergeCell ref="D4:T4"/>
    <mergeCell ref="H6:J6"/>
    <mergeCell ref="A32:Q32"/>
    <mergeCell ref="D35:T35"/>
  </mergeCells>
  <phoneticPr fontId="0" type="noConversion"/>
  <pageMargins left="0.7" right="0.7" top="0.48" bottom="0.5" header="0.5" footer="0.5"/>
  <pageSetup paperSize="9" scale="80" firstPageNumber="10" fitToHeight="2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Q46"/>
  <sheetViews>
    <sheetView tabSelected="1" view="pageBreakPreview" zoomScale="85" zoomScaleNormal="55" zoomScaleSheetLayoutView="85" workbookViewId="0">
      <selection activeCell="H3" sqref="H3"/>
    </sheetView>
  </sheetViews>
  <sheetFormatPr defaultColWidth="9.1796875" defaultRowHeight="21.75" customHeight="1"/>
  <cols>
    <col min="1" max="1" width="60.26953125" style="86" customWidth="1"/>
    <col min="2" max="2" width="6.81640625" style="95" customWidth="1"/>
    <col min="3" max="3" width="1.453125" style="95" customWidth="1"/>
    <col min="4" max="4" width="14.1796875" style="86" customWidth="1"/>
    <col min="5" max="5" width="1.453125" style="86" customWidth="1"/>
    <col min="6" max="6" width="14.1796875" style="86" customWidth="1"/>
    <col min="7" max="7" width="1.453125" style="86" customWidth="1"/>
    <col min="8" max="8" width="13.54296875" style="86" customWidth="1"/>
    <col min="9" max="9" width="1.453125" style="145" customWidth="1"/>
    <col min="10" max="10" width="15.54296875" style="86" customWidth="1"/>
    <col min="11" max="11" width="1.453125" style="86" customWidth="1"/>
    <col min="12" max="12" width="19.453125" style="86" hidden="1" customWidth="1"/>
    <col min="13" max="13" width="1" style="86" hidden="1" customWidth="1"/>
    <col min="14" max="14" width="13.54296875" style="86" hidden="1" customWidth="1"/>
    <col min="15" max="15" width="1" style="86" hidden="1" customWidth="1"/>
    <col min="16" max="16" width="15.54296875" style="86" customWidth="1"/>
    <col min="17" max="17" width="1" style="86" customWidth="1"/>
    <col min="18" max="18" width="14.54296875" style="86" bestFit="1" customWidth="1"/>
    <col min="19" max="16384" width="9.1796875" style="86"/>
  </cols>
  <sheetData>
    <row r="1" spans="1:17" ht="21.75" customHeight="1">
      <c r="A1" s="3" t="s">
        <v>0</v>
      </c>
      <c r="B1" s="3"/>
      <c r="C1" s="3"/>
      <c r="D1" s="4"/>
      <c r="E1" s="4"/>
      <c r="F1" s="4"/>
      <c r="G1" s="4"/>
      <c r="H1" s="4"/>
      <c r="I1" s="125"/>
      <c r="J1" s="4"/>
      <c r="K1" s="4"/>
      <c r="L1" s="4"/>
      <c r="M1" s="4"/>
      <c r="N1" s="4"/>
      <c r="O1" s="4"/>
      <c r="P1" s="4"/>
      <c r="Q1" s="126"/>
    </row>
    <row r="2" spans="1:17" ht="21.75" customHeight="1">
      <c r="A2" s="6" t="s">
        <v>102</v>
      </c>
      <c r="B2" s="6"/>
      <c r="C2" s="6"/>
      <c r="D2" s="8"/>
      <c r="E2" s="8"/>
      <c r="F2" s="8"/>
      <c r="G2" s="8"/>
      <c r="H2" s="8"/>
      <c r="I2" s="127"/>
      <c r="J2" s="8"/>
      <c r="K2" s="8"/>
      <c r="L2" s="8"/>
      <c r="M2" s="8"/>
      <c r="N2" s="8"/>
      <c r="O2" s="8"/>
      <c r="P2" s="8"/>
      <c r="Q2" s="128"/>
    </row>
    <row r="3" spans="1:17" ht="21.75" customHeight="1">
      <c r="A3" s="6"/>
      <c r="B3" s="11"/>
      <c r="C3" s="11"/>
      <c r="D3" s="6"/>
      <c r="E3" s="6"/>
      <c r="F3" s="6"/>
      <c r="G3" s="6"/>
      <c r="H3" s="12"/>
      <c r="I3" s="129"/>
      <c r="J3" s="13"/>
      <c r="K3" s="6"/>
      <c r="L3" s="6"/>
      <c r="M3" s="6"/>
      <c r="N3" s="6"/>
      <c r="O3" s="6"/>
      <c r="P3" s="13"/>
      <c r="Q3" s="4"/>
    </row>
    <row r="4" spans="1:17" ht="21.75" customHeight="1">
      <c r="A4" s="87"/>
      <c r="B4" s="88"/>
      <c r="C4" s="88"/>
      <c r="D4" s="194" t="s">
        <v>148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8"/>
    </row>
    <row r="5" spans="1:17" ht="21.75" customHeight="1">
      <c r="A5" s="91" t="s">
        <v>65</v>
      </c>
      <c r="B5" s="91"/>
      <c r="C5" s="91"/>
      <c r="D5" s="92" t="s">
        <v>107</v>
      </c>
      <c r="E5" s="92"/>
      <c r="F5" s="93" t="s">
        <v>108</v>
      </c>
      <c r="G5" s="92"/>
      <c r="H5" s="192" t="s">
        <v>57</v>
      </c>
      <c r="I5" s="192"/>
      <c r="J5" s="192"/>
      <c r="K5" s="92"/>
      <c r="L5" s="19" t="s">
        <v>109</v>
      </c>
      <c r="M5" s="92"/>
      <c r="N5" s="19" t="s">
        <v>110</v>
      </c>
      <c r="O5" s="92"/>
      <c r="P5" s="92"/>
      <c r="Q5" s="89"/>
    </row>
    <row r="6" spans="1:17" ht="21.75" customHeight="1">
      <c r="A6" s="91"/>
      <c r="B6" s="88"/>
      <c r="C6" s="88"/>
      <c r="D6" s="93" t="s">
        <v>112</v>
      </c>
      <c r="E6" s="92"/>
      <c r="F6" s="93" t="s">
        <v>113</v>
      </c>
      <c r="G6" s="92"/>
      <c r="H6" s="92" t="s">
        <v>114</v>
      </c>
      <c r="I6" s="130"/>
      <c r="J6" s="92"/>
      <c r="K6" s="92"/>
      <c r="L6" s="19" t="s">
        <v>115</v>
      </c>
      <c r="M6" s="92"/>
      <c r="N6" s="19" t="s">
        <v>116</v>
      </c>
      <c r="O6" s="92"/>
      <c r="P6" s="131" t="s">
        <v>105</v>
      </c>
      <c r="Q6" s="89"/>
    </row>
    <row r="7" spans="1:17" ht="21.75" customHeight="1">
      <c r="A7" s="91"/>
      <c r="B7" s="88" t="s">
        <v>7</v>
      </c>
      <c r="C7" s="88"/>
      <c r="D7" s="92" t="s">
        <v>119</v>
      </c>
      <c r="E7" s="92"/>
      <c r="F7" s="93" t="s">
        <v>120</v>
      </c>
      <c r="G7" s="92"/>
      <c r="H7" s="92" t="s">
        <v>121</v>
      </c>
      <c r="I7" s="130"/>
      <c r="J7" s="92" t="s">
        <v>122</v>
      </c>
      <c r="K7" s="92"/>
      <c r="L7" s="19" t="s">
        <v>123</v>
      </c>
      <c r="M7" s="92"/>
      <c r="N7" s="94" t="s">
        <v>124</v>
      </c>
      <c r="O7" s="92"/>
      <c r="P7" s="93" t="s">
        <v>127</v>
      </c>
      <c r="Q7" s="92"/>
    </row>
    <row r="8" spans="1:17" ht="21.75" customHeight="1">
      <c r="D8" s="193" t="s">
        <v>10</v>
      </c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92"/>
    </row>
    <row r="9" spans="1:17" ht="21.75" customHeight="1">
      <c r="A9" s="37" t="s">
        <v>128</v>
      </c>
      <c r="D9" s="88"/>
      <c r="E9" s="88"/>
      <c r="F9" s="88"/>
      <c r="G9" s="88"/>
      <c r="H9" s="88"/>
      <c r="I9" s="132"/>
      <c r="J9" s="88"/>
      <c r="K9" s="88"/>
      <c r="L9" s="88"/>
      <c r="M9" s="88"/>
      <c r="N9" s="88"/>
      <c r="O9" s="88"/>
      <c r="P9" s="88"/>
      <c r="Q9" s="92"/>
    </row>
    <row r="10" spans="1:17" ht="21.75" customHeight="1">
      <c r="A10" s="37" t="s">
        <v>129</v>
      </c>
      <c r="B10" s="23"/>
      <c r="C10" s="23"/>
      <c r="D10" s="98">
        <v>345000000</v>
      </c>
      <c r="E10" s="98"/>
      <c r="F10" s="98">
        <v>297300000</v>
      </c>
      <c r="G10" s="98"/>
      <c r="H10" s="98">
        <v>34500000</v>
      </c>
      <c r="I10" s="133"/>
      <c r="J10" s="98">
        <v>1900870168</v>
      </c>
      <c r="K10" s="98"/>
      <c r="L10" s="98"/>
      <c r="M10" s="98"/>
      <c r="N10" s="102"/>
      <c r="O10" s="98"/>
      <c r="P10" s="116">
        <f>SUM(D10:J10)</f>
        <v>2577670168</v>
      </c>
      <c r="Q10" s="92"/>
    </row>
    <row r="11" spans="1:17" ht="21.75" customHeight="1">
      <c r="A11" s="37"/>
      <c r="B11" s="23"/>
      <c r="C11" s="23"/>
      <c r="D11" s="98"/>
      <c r="E11" s="98"/>
      <c r="F11" s="98"/>
      <c r="G11" s="98"/>
      <c r="H11" s="98"/>
      <c r="I11" s="133"/>
      <c r="J11" s="98" t="s">
        <v>65</v>
      </c>
      <c r="K11" s="98"/>
      <c r="L11" s="102"/>
      <c r="M11" s="98"/>
      <c r="N11" s="102"/>
      <c r="O11" s="98"/>
      <c r="P11" s="98"/>
      <c r="Q11" s="88"/>
    </row>
    <row r="12" spans="1:17" ht="21.75" customHeight="1">
      <c r="A12" s="16" t="s">
        <v>130</v>
      </c>
      <c r="B12" s="23"/>
      <c r="C12" s="23"/>
      <c r="D12" s="98"/>
      <c r="E12" s="98"/>
      <c r="F12" s="98"/>
      <c r="G12" s="98"/>
      <c r="H12" s="98"/>
      <c r="I12" s="133"/>
      <c r="J12" s="98"/>
      <c r="K12" s="98"/>
      <c r="L12" s="102"/>
      <c r="M12" s="98"/>
      <c r="N12" s="102"/>
      <c r="O12" s="98"/>
      <c r="P12" s="98"/>
      <c r="Q12" s="97"/>
    </row>
    <row r="13" spans="1:17" ht="21.75" customHeight="1">
      <c r="A13" s="27" t="s">
        <v>149</v>
      </c>
      <c r="B13" s="23"/>
      <c r="C13" s="23"/>
      <c r="D13" s="98"/>
      <c r="E13" s="98"/>
      <c r="F13" s="98"/>
      <c r="G13" s="98"/>
      <c r="H13" s="98"/>
      <c r="I13" s="133"/>
      <c r="J13" s="98"/>
      <c r="K13" s="98"/>
      <c r="L13" s="102"/>
      <c r="M13" s="98"/>
      <c r="N13" s="102"/>
      <c r="O13" s="98"/>
      <c r="P13" s="98"/>
      <c r="Q13" s="97"/>
    </row>
    <row r="14" spans="1:17" ht="21.75" customHeight="1">
      <c r="A14" s="34" t="s">
        <v>150</v>
      </c>
      <c r="B14" s="23">
        <v>20</v>
      </c>
      <c r="C14" s="23"/>
      <c r="D14" s="114">
        <v>0</v>
      </c>
      <c r="E14" s="98"/>
      <c r="F14" s="114">
        <v>0</v>
      </c>
      <c r="G14" s="98"/>
      <c r="H14" s="114">
        <v>0</v>
      </c>
      <c r="I14" s="133"/>
      <c r="J14" s="134">
        <v>-276000000</v>
      </c>
      <c r="K14" s="98"/>
      <c r="L14" s="102"/>
      <c r="M14" s="98"/>
      <c r="N14" s="102"/>
      <c r="O14" s="98"/>
      <c r="P14" s="146">
        <f>SUM(D14:J14)</f>
        <v>-276000000</v>
      </c>
      <c r="Q14" s="97"/>
    </row>
    <row r="15" spans="1:17" ht="21.75" customHeight="1">
      <c r="A15" s="27" t="s">
        <v>151</v>
      </c>
      <c r="B15" s="23"/>
      <c r="C15" s="23"/>
      <c r="D15" s="148">
        <f>SUM(D14)</f>
        <v>0</v>
      </c>
      <c r="E15" s="99">
        <v>0</v>
      </c>
      <c r="F15" s="148">
        <f>SUM(F14)</f>
        <v>0</v>
      </c>
      <c r="G15" s="99">
        <v>0</v>
      </c>
      <c r="H15" s="148">
        <f>SUM(H14)</f>
        <v>0</v>
      </c>
      <c r="I15" s="135"/>
      <c r="J15" s="147">
        <f>SUM(J14)</f>
        <v>-276000000</v>
      </c>
      <c r="K15" s="99"/>
      <c r="L15" s="104" t="e">
        <v>#REF!</v>
      </c>
      <c r="M15" s="104" t="e">
        <v>#REF!</v>
      </c>
      <c r="N15" s="104" t="e">
        <v>#REF!</v>
      </c>
      <c r="O15" s="104" t="e">
        <v>#REF!</v>
      </c>
      <c r="P15" s="147">
        <f>SUM(P14)</f>
        <v>-276000000</v>
      </c>
      <c r="Q15" s="97"/>
    </row>
    <row r="16" spans="1:17" ht="21.75" customHeight="1">
      <c r="A16" s="37"/>
      <c r="B16" s="23"/>
      <c r="C16" s="23"/>
      <c r="D16" s="98"/>
      <c r="E16" s="98"/>
      <c r="F16" s="98"/>
      <c r="G16" s="98"/>
      <c r="H16" s="98"/>
      <c r="I16" s="133"/>
      <c r="J16" s="98"/>
      <c r="K16" s="98"/>
      <c r="L16" s="102"/>
      <c r="M16" s="98"/>
      <c r="N16" s="102"/>
      <c r="O16" s="98"/>
      <c r="P16" s="98"/>
      <c r="Q16" s="97"/>
    </row>
    <row r="17" spans="1:17" ht="21.75" customHeight="1">
      <c r="A17" s="16" t="s">
        <v>145</v>
      </c>
      <c r="B17" s="23"/>
      <c r="C17" s="23"/>
      <c r="D17" s="98"/>
      <c r="E17" s="98"/>
      <c r="F17" s="98"/>
      <c r="G17" s="98"/>
      <c r="H17" s="98"/>
      <c r="I17" s="133"/>
      <c r="J17" s="98"/>
      <c r="K17" s="98"/>
      <c r="L17" s="98"/>
      <c r="M17" s="98"/>
      <c r="N17" s="98"/>
      <c r="O17" s="98"/>
      <c r="P17" s="98"/>
      <c r="Q17" s="97"/>
    </row>
    <row r="18" spans="1:17" ht="21.75" customHeight="1">
      <c r="A18" s="34" t="s">
        <v>146</v>
      </c>
      <c r="B18" s="23"/>
      <c r="C18" s="23"/>
      <c r="D18" s="114">
        <v>0</v>
      </c>
      <c r="E18" s="62"/>
      <c r="F18" s="58">
        <v>0</v>
      </c>
      <c r="G18" s="107"/>
      <c r="H18" s="58">
        <v>0</v>
      </c>
      <c r="I18" s="136"/>
      <c r="J18" s="150">
        <f>'BL5-9'!J145</f>
        <v>236382153</v>
      </c>
      <c r="K18" s="107"/>
      <c r="L18" s="102"/>
      <c r="M18" s="108"/>
      <c r="N18" s="102"/>
      <c r="O18" s="107"/>
      <c r="P18" s="184">
        <f>SUM(D18:J18)</f>
        <v>236382153</v>
      </c>
      <c r="Q18" s="97"/>
    </row>
    <row r="19" spans="1:17" ht="21.75" hidden="1" customHeight="1">
      <c r="A19" s="34" t="s">
        <v>139</v>
      </c>
      <c r="B19" s="23"/>
      <c r="C19" s="23"/>
      <c r="D19" s="58"/>
      <c r="E19" s="62"/>
      <c r="F19" s="58"/>
      <c r="G19" s="107"/>
      <c r="H19" s="58"/>
      <c r="I19" s="136"/>
      <c r="J19" s="151">
        <f>'BL5-9'!J131</f>
        <v>0</v>
      </c>
      <c r="K19" s="107"/>
      <c r="L19" s="137"/>
      <c r="M19" s="108"/>
      <c r="N19" s="137"/>
      <c r="O19" s="107"/>
      <c r="P19" s="1">
        <f>SUM(D19:J19)</f>
        <v>0</v>
      </c>
      <c r="Q19" s="97"/>
    </row>
    <row r="20" spans="1:17" s="141" customFormat="1" ht="21.75" customHeight="1">
      <c r="A20" s="16" t="s">
        <v>94</v>
      </c>
      <c r="B20" s="138"/>
      <c r="C20" s="138"/>
      <c r="D20" s="147">
        <f>SUM(D18:D19)</f>
        <v>0</v>
      </c>
      <c r="E20" s="111">
        <v>0</v>
      </c>
      <c r="F20" s="149">
        <f>SUM(F18:F19)</f>
        <v>0</v>
      </c>
      <c r="G20" s="111">
        <v>0</v>
      </c>
      <c r="H20" s="149">
        <f>SUM(H18:H19)</f>
        <v>0</v>
      </c>
      <c r="I20" s="139"/>
      <c r="J20" s="147">
        <f>SUM(J18:J19)</f>
        <v>236382153</v>
      </c>
      <c r="K20" s="111"/>
      <c r="L20" s="112">
        <v>0</v>
      </c>
      <c r="M20" s="111"/>
      <c r="N20" s="112">
        <v>0</v>
      </c>
      <c r="O20" s="111"/>
      <c r="P20" s="152">
        <f>SUM(P18:P19)</f>
        <v>236382153</v>
      </c>
      <c r="Q20" s="140"/>
    </row>
    <row r="21" spans="1:17" ht="21.75" customHeight="1">
      <c r="A21" s="142"/>
      <c r="B21" s="138"/>
      <c r="C21" s="138"/>
      <c r="D21" s="62"/>
      <c r="E21" s="111"/>
      <c r="F21" s="62"/>
      <c r="G21" s="111"/>
      <c r="H21" s="62"/>
      <c r="I21" s="139"/>
      <c r="J21" s="62"/>
      <c r="K21" s="111"/>
      <c r="L21" s="62"/>
      <c r="M21" s="111"/>
      <c r="N21" s="62"/>
      <c r="O21" s="111"/>
      <c r="P21" s="62"/>
      <c r="Q21" s="143"/>
    </row>
    <row r="22" spans="1:17" ht="21.75" customHeight="1" thickBot="1">
      <c r="A22" s="96" t="s">
        <v>140</v>
      </c>
      <c r="B22" s="110"/>
      <c r="C22" s="110"/>
      <c r="D22" s="122">
        <f>SUM(D10,D15,D20)</f>
        <v>345000000</v>
      </c>
      <c r="E22" s="109"/>
      <c r="F22" s="122">
        <f>SUM(F10,F15,F20)</f>
        <v>297300000</v>
      </c>
      <c r="G22" s="109"/>
      <c r="H22" s="122">
        <f>SUM(H10,H15,H20)</f>
        <v>34500000</v>
      </c>
      <c r="I22" s="144"/>
      <c r="J22" s="122">
        <f>SUM(J20,J10,J15)</f>
        <v>1861252321</v>
      </c>
      <c r="K22" s="109"/>
      <c r="L22" s="113">
        <v>0</v>
      </c>
      <c r="M22" s="109" t="e">
        <v>#REF!</v>
      </c>
      <c r="N22" s="113" t="e">
        <v>#REF!</v>
      </c>
      <c r="O22" s="113" t="e">
        <v>#REF!</v>
      </c>
      <c r="P22" s="122">
        <f>SUM(P20,P10,P15)</f>
        <v>2538052321</v>
      </c>
      <c r="Q22" s="126"/>
    </row>
    <row r="23" spans="1:17" ht="21.75" customHeight="1" thickTop="1"/>
    <row r="24" spans="1:17" ht="21.75" customHeight="1">
      <c r="A24" s="3" t="s">
        <v>0</v>
      </c>
      <c r="B24" s="3"/>
      <c r="C24" s="3"/>
      <c r="D24" s="4"/>
      <c r="E24" s="4"/>
      <c r="F24" s="4"/>
      <c r="G24" s="4"/>
      <c r="H24" s="4"/>
      <c r="I24" s="125"/>
      <c r="J24" s="4"/>
      <c r="K24" s="4"/>
      <c r="L24" s="4"/>
      <c r="M24" s="4"/>
      <c r="N24" s="4"/>
      <c r="O24" s="4"/>
      <c r="P24" s="4"/>
    </row>
    <row r="25" spans="1:17" ht="21.75" customHeight="1">
      <c r="A25" s="6" t="s">
        <v>102</v>
      </c>
      <c r="B25" s="6"/>
      <c r="C25" s="6"/>
      <c r="D25" s="8"/>
      <c r="E25" s="8"/>
      <c r="F25" s="8"/>
      <c r="G25" s="8"/>
      <c r="H25" s="8"/>
      <c r="I25" s="127"/>
      <c r="J25" s="8"/>
      <c r="K25" s="8"/>
      <c r="L25" s="8"/>
      <c r="M25" s="8"/>
      <c r="N25" s="8"/>
      <c r="O25" s="8"/>
      <c r="P25" s="8"/>
    </row>
    <row r="26" spans="1:17" ht="21.75" customHeight="1">
      <c r="A26" s="6"/>
      <c r="B26" s="11"/>
      <c r="C26" s="11"/>
      <c r="D26" s="6"/>
      <c r="E26" s="6"/>
      <c r="F26" s="6"/>
      <c r="G26" s="6"/>
      <c r="H26" s="12"/>
      <c r="I26" s="129"/>
      <c r="J26" s="13"/>
      <c r="K26" s="6"/>
      <c r="L26" s="6"/>
      <c r="M26" s="6"/>
      <c r="N26" s="6"/>
      <c r="O26" s="6"/>
      <c r="P26" s="13"/>
    </row>
    <row r="27" spans="1:17" ht="21.75" customHeight="1">
      <c r="A27" s="87"/>
      <c r="B27" s="88"/>
      <c r="C27" s="88"/>
      <c r="D27" s="194" t="s">
        <v>148</v>
      </c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</row>
    <row r="28" spans="1:17" ht="21.75" customHeight="1">
      <c r="A28" s="91" t="s">
        <v>65</v>
      </c>
      <c r="B28" s="91"/>
      <c r="C28" s="91"/>
      <c r="D28" s="92" t="s">
        <v>107</v>
      </c>
      <c r="E28" s="92"/>
      <c r="F28" s="93" t="s">
        <v>108</v>
      </c>
      <c r="G28" s="92"/>
      <c r="H28" s="192" t="s">
        <v>57</v>
      </c>
      <c r="I28" s="192"/>
      <c r="J28" s="192"/>
      <c r="K28" s="92"/>
      <c r="L28" s="19" t="s">
        <v>109</v>
      </c>
      <c r="M28" s="92"/>
      <c r="N28" s="19" t="s">
        <v>110</v>
      </c>
      <c r="O28" s="92"/>
      <c r="P28" s="92"/>
    </row>
    <row r="29" spans="1:17" ht="21.75" customHeight="1">
      <c r="A29" s="91"/>
      <c r="B29" s="88"/>
      <c r="C29" s="88"/>
      <c r="D29" s="93" t="s">
        <v>112</v>
      </c>
      <c r="E29" s="92"/>
      <c r="F29" s="93" t="s">
        <v>113</v>
      </c>
      <c r="G29" s="92"/>
      <c r="H29" s="92" t="s">
        <v>114</v>
      </c>
      <c r="I29" s="130"/>
      <c r="J29" s="92"/>
      <c r="K29" s="92"/>
      <c r="L29" s="19" t="s">
        <v>115</v>
      </c>
      <c r="M29" s="92"/>
      <c r="N29" s="19" t="s">
        <v>116</v>
      </c>
      <c r="O29" s="92"/>
      <c r="P29" s="131" t="s">
        <v>105</v>
      </c>
    </row>
    <row r="30" spans="1:17" ht="21.75" customHeight="1">
      <c r="A30" s="91"/>
      <c r="B30" s="88" t="s">
        <v>7</v>
      </c>
      <c r="C30" s="88"/>
      <c r="D30" s="92" t="s">
        <v>119</v>
      </c>
      <c r="E30" s="92"/>
      <c r="F30" s="93" t="s">
        <v>120</v>
      </c>
      <c r="G30" s="92"/>
      <c r="H30" s="92" t="s">
        <v>121</v>
      </c>
      <c r="I30" s="130"/>
      <c r="J30" s="92" t="s">
        <v>122</v>
      </c>
      <c r="K30" s="92"/>
      <c r="L30" s="19" t="s">
        <v>123</v>
      </c>
      <c r="M30" s="92"/>
      <c r="N30" s="94" t="s">
        <v>124</v>
      </c>
      <c r="O30" s="92"/>
      <c r="P30" s="93" t="s">
        <v>127</v>
      </c>
    </row>
    <row r="31" spans="1:17" ht="21.75" customHeight="1">
      <c r="D31" s="193" t="s">
        <v>10</v>
      </c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</row>
    <row r="32" spans="1:17" ht="21.75" customHeight="1">
      <c r="A32" s="37" t="s">
        <v>141</v>
      </c>
      <c r="D32" s="88"/>
      <c r="E32" s="88"/>
      <c r="F32" s="88"/>
      <c r="G32" s="88"/>
      <c r="H32" s="88"/>
      <c r="I32" s="132"/>
      <c r="J32" s="88"/>
      <c r="K32" s="88"/>
      <c r="L32" s="88"/>
      <c r="M32" s="88"/>
      <c r="N32" s="88"/>
      <c r="O32" s="88"/>
      <c r="P32" s="88"/>
    </row>
    <row r="33" spans="1:16" ht="21.75" customHeight="1">
      <c r="A33" s="37" t="s">
        <v>142</v>
      </c>
      <c r="B33" s="23"/>
      <c r="C33" s="23"/>
      <c r="D33" s="116">
        <f>D22</f>
        <v>345000000</v>
      </c>
      <c r="E33" s="98"/>
      <c r="F33" s="116">
        <f>F22</f>
        <v>297300000</v>
      </c>
      <c r="G33" s="98"/>
      <c r="H33" s="116">
        <f>H22</f>
        <v>34500000</v>
      </c>
      <c r="I33" s="133"/>
      <c r="J33" s="116">
        <f>J22</f>
        <v>1861252321</v>
      </c>
      <c r="K33" s="98"/>
      <c r="L33" s="98"/>
      <c r="M33" s="98"/>
      <c r="N33" s="102">
        <v>2512165345</v>
      </c>
      <c r="O33" s="98"/>
      <c r="P33" s="116">
        <f>SUM(D33:J33)</f>
        <v>2538052321</v>
      </c>
    </row>
    <row r="34" spans="1:16" ht="21.75" customHeight="1">
      <c r="A34" s="37"/>
      <c r="B34" s="23"/>
      <c r="C34" s="23"/>
      <c r="D34" s="98"/>
      <c r="E34" s="98"/>
      <c r="F34" s="98"/>
      <c r="G34" s="98"/>
      <c r="H34" s="98"/>
      <c r="I34" s="133"/>
      <c r="J34" s="98"/>
      <c r="K34" s="98"/>
      <c r="L34" s="102"/>
      <c r="M34" s="98"/>
      <c r="N34" s="102"/>
      <c r="O34" s="98"/>
      <c r="P34" s="98"/>
    </row>
    <row r="35" spans="1:16" ht="21.75" customHeight="1">
      <c r="A35" s="16" t="s">
        <v>130</v>
      </c>
      <c r="B35" s="23"/>
      <c r="C35" s="23"/>
      <c r="D35" s="98"/>
      <c r="E35" s="98"/>
      <c r="F35" s="98"/>
      <c r="G35" s="98"/>
      <c r="H35" s="98"/>
      <c r="I35" s="133"/>
      <c r="J35" s="98"/>
      <c r="K35" s="98"/>
      <c r="L35" s="102"/>
      <c r="M35" s="98"/>
      <c r="N35" s="102"/>
      <c r="O35" s="98"/>
      <c r="P35" s="98"/>
    </row>
    <row r="36" spans="1:16" ht="21.75" customHeight="1">
      <c r="A36" s="27" t="s">
        <v>149</v>
      </c>
      <c r="B36" s="23"/>
      <c r="C36" s="23"/>
      <c r="D36" s="98"/>
      <c r="E36" s="98"/>
      <c r="F36" s="98"/>
      <c r="G36" s="98"/>
      <c r="H36" s="98"/>
      <c r="I36" s="133"/>
      <c r="J36" s="98"/>
      <c r="K36" s="98"/>
      <c r="L36" s="102"/>
      <c r="M36" s="98"/>
      <c r="N36" s="102"/>
      <c r="O36" s="98"/>
      <c r="P36" s="98"/>
    </row>
    <row r="37" spans="1:16" ht="21.75" customHeight="1">
      <c r="A37" s="34" t="s">
        <v>150</v>
      </c>
      <c r="B37" s="23">
        <v>20</v>
      </c>
      <c r="C37" s="23"/>
      <c r="D37" s="114">
        <v>0</v>
      </c>
      <c r="E37" s="98"/>
      <c r="F37" s="114">
        <v>0</v>
      </c>
      <c r="G37" s="98"/>
      <c r="H37" s="114">
        <v>0</v>
      </c>
      <c r="I37" s="133"/>
      <c r="J37" s="134">
        <v>-138000000</v>
      </c>
      <c r="K37" s="98"/>
      <c r="L37" s="102"/>
      <c r="M37" s="98"/>
      <c r="N37" s="102"/>
      <c r="O37" s="98"/>
      <c r="P37" s="151">
        <f>SUM(D37:J37)</f>
        <v>-138000000</v>
      </c>
    </row>
    <row r="38" spans="1:16" ht="21.75" customHeight="1">
      <c r="A38" s="27" t="s">
        <v>151</v>
      </c>
      <c r="B38" s="23"/>
      <c r="C38" s="23"/>
      <c r="D38" s="148">
        <f>SUM(D37)</f>
        <v>0</v>
      </c>
      <c r="E38" s="99">
        <v>0</v>
      </c>
      <c r="F38" s="148">
        <f>SUM(F37)</f>
        <v>0</v>
      </c>
      <c r="G38" s="99">
        <v>0</v>
      </c>
      <c r="H38" s="148">
        <f>SUM(H37)</f>
        <v>0</v>
      </c>
      <c r="I38" s="135"/>
      <c r="J38" s="147">
        <f>SUM(J37)</f>
        <v>-138000000</v>
      </c>
      <c r="K38" s="99"/>
      <c r="L38" s="104" t="e">
        <f>SUM(#REF!,L34)</f>
        <v>#REF!</v>
      </c>
      <c r="M38" s="104" t="e">
        <f>SUM(#REF!,M34)</f>
        <v>#REF!</v>
      </c>
      <c r="N38" s="104" t="e">
        <f>SUM(#REF!,N34)</f>
        <v>#REF!</v>
      </c>
      <c r="O38" s="104" t="e">
        <f>SUM(#REF!,O34)</f>
        <v>#REF!</v>
      </c>
      <c r="P38" s="152">
        <f>SUM(P37)</f>
        <v>-138000000</v>
      </c>
    </row>
    <row r="39" spans="1:16" ht="21.75" customHeight="1">
      <c r="A39" s="37"/>
      <c r="B39" s="23"/>
      <c r="C39" s="23"/>
      <c r="D39" s="98"/>
      <c r="E39" s="98"/>
      <c r="F39" s="98"/>
      <c r="G39" s="98"/>
      <c r="H39" s="98"/>
      <c r="I39" s="133"/>
      <c r="J39" s="98"/>
      <c r="K39" s="98"/>
      <c r="L39" s="102"/>
      <c r="M39" s="98"/>
      <c r="N39" s="102"/>
      <c r="O39" s="98"/>
      <c r="P39" s="98"/>
    </row>
    <row r="40" spans="1:16" ht="21.75" customHeight="1">
      <c r="A40" s="16" t="s">
        <v>145</v>
      </c>
      <c r="B40" s="23"/>
      <c r="C40" s="23"/>
      <c r="D40" s="98"/>
      <c r="E40" s="98"/>
      <c r="F40" s="98"/>
      <c r="G40" s="98"/>
      <c r="H40" s="98"/>
      <c r="I40" s="133"/>
      <c r="J40" s="98"/>
      <c r="K40" s="98"/>
      <c r="L40" s="98"/>
      <c r="M40" s="98"/>
      <c r="N40" s="98"/>
      <c r="O40" s="98"/>
      <c r="P40" s="98"/>
    </row>
    <row r="41" spans="1:16" ht="21.75" customHeight="1">
      <c r="A41" s="34" t="s">
        <v>146</v>
      </c>
      <c r="B41" s="23"/>
      <c r="C41" s="23"/>
      <c r="D41" s="114">
        <v>0</v>
      </c>
      <c r="E41" s="62"/>
      <c r="F41" s="114">
        <v>0</v>
      </c>
      <c r="G41" s="107"/>
      <c r="H41" s="114">
        <v>0</v>
      </c>
      <c r="I41" s="136"/>
      <c r="J41" s="150">
        <f>'BL5-9'!H145</f>
        <v>207574676</v>
      </c>
      <c r="K41" s="107"/>
      <c r="L41" s="102"/>
      <c r="M41" s="109"/>
      <c r="N41" s="102"/>
      <c r="O41" s="107"/>
      <c r="P41" s="123">
        <f>SUM(D41:J41)</f>
        <v>207574676</v>
      </c>
    </row>
    <row r="42" spans="1:16" ht="21.75" customHeight="1">
      <c r="A42" s="34" t="s">
        <v>152</v>
      </c>
      <c r="B42" s="23"/>
      <c r="C42" s="23"/>
      <c r="D42" s="58">
        <v>0</v>
      </c>
      <c r="E42" s="62"/>
      <c r="F42" s="58">
        <v>0</v>
      </c>
      <c r="G42" s="107"/>
      <c r="H42" s="58">
        <v>0</v>
      </c>
      <c r="I42" s="136"/>
      <c r="J42" s="151">
        <f>'BL5-9'!H131</f>
        <v>1293720</v>
      </c>
      <c r="K42" s="107"/>
      <c r="L42" s="137"/>
      <c r="M42" s="108"/>
      <c r="N42" s="137"/>
      <c r="O42" s="107"/>
      <c r="P42" s="151">
        <f>SUM(D42:J42)</f>
        <v>1293720</v>
      </c>
    </row>
    <row r="43" spans="1:16" ht="21.75" customHeight="1">
      <c r="A43" s="16" t="s">
        <v>94</v>
      </c>
      <c r="B43" s="138"/>
      <c r="C43" s="138"/>
      <c r="D43" s="149">
        <f>SUM(D41:D42)</f>
        <v>0</v>
      </c>
      <c r="E43" s="111">
        <v>0</v>
      </c>
      <c r="F43" s="149">
        <f>SUM(F41:F42)</f>
        <v>0</v>
      </c>
      <c r="G43" s="111">
        <v>0</v>
      </c>
      <c r="H43" s="149">
        <f>SUM(H41:H42)</f>
        <v>0</v>
      </c>
      <c r="I43" s="139"/>
      <c r="J43" s="147">
        <f>SUM(J41:J42)</f>
        <v>208868396</v>
      </c>
      <c r="K43" s="111"/>
      <c r="L43" s="112">
        <f>SUM(L41:L42)</f>
        <v>0</v>
      </c>
      <c r="M43" s="111"/>
      <c r="N43" s="112">
        <f>SUM(N41:N42)</f>
        <v>0</v>
      </c>
      <c r="O43" s="111"/>
      <c r="P43" s="152">
        <f>SUM(P41:P42)</f>
        <v>208868396</v>
      </c>
    </row>
    <row r="44" spans="1:16" ht="21.75" customHeight="1">
      <c r="A44" s="142"/>
      <c r="B44" s="138"/>
      <c r="C44" s="138"/>
      <c r="D44" s="62"/>
      <c r="E44" s="111"/>
      <c r="F44" s="62"/>
      <c r="G44" s="111"/>
      <c r="H44" s="62"/>
      <c r="I44" s="139"/>
      <c r="J44" s="62"/>
      <c r="K44" s="111"/>
      <c r="L44" s="62"/>
      <c r="M44" s="111"/>
      <c r="N44" s="62"/>
      <c r="O44" s="111"/>
      <c r="P44" s="62"/>
    </row>
    <row r="45" spans="1:16" ht="21.75" customHeight="1" thickBot="1">
      <c r="A45" s="96" t="s">
        <v>147</v>
      </c>
      <c r="B45" s="110"/>
      <c r="C45" s="110"/>
      <c r="D45" s="122">
        <f>SUM(D43,D38,D33)</f>
        <v>345000000</v>
      </c>
      <c r="E45" s="109"/>
      <c r="F45" s="122">
        <f>SUM(F43,F37:F38,F33)</f>
        <v>297300000</v>
      </c>
      <c r="G45" s="109"/>
      <c r="H45" s="122">
        <f>SUM(H43,H38,H33)</f>
        <v>34500000</v>
      </c>
      <c r="I45" s="144"/>
      <c r="J45" s="122">
        <f>SUM(J43,J38,J33)</f>
        <v>1932120717</v>
      </c>
      <c r="K45" s="109"/>
      <c r="L45" s="113">
        <f>SUM(L43:L44)</f>
        <v>0</v>
      </c>
      <c r="M45" s="109" t="e">
        <f>M33+#REF!+M43</f>
        <v>#REF!</v>
      </c>
      <c r="N45" s="113" t="e">
        <f>N33+#REF!+N43</f>
        <v>#REF!</v>
      </c>
      <c r="O45" s="113" t="e">
        <f>O33+#REF!+O43</f>
        <v>#REF!</v>
      </c>
      <c r="P45" s="122">
        <f>SUM(P43,P38,P33)</f>
        <v>2608920717</v>
      </c>
    </row>
    <row r="46" spans="1:16" ht="21.7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27:P27"/>
    <mergeCell ref="H28:J28"/>
    <mergeCell ref="D31:P31"/>
    <mergeCell ref="D8:P8"/>
    <mergeCell ref="D4:P4"/>
    <mergeCell ref="H5:J5"/>
  </mergeCells>
  <phoneticPr fontId="0" type="noConversion"/>
  <pageMargins left="0.7" right="0.7" top="0.48" bottom="0.5" header="0.5" footer="0.5"/>
  <pageSetup paperSize="9" scale="90" firstPageNumber="12" fitToHeight="2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23" max="16383" man="1"/>
  </rowBreaks>
  <colBreaks count="1" manualBreakCount="1">
    <brk id="16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S118"/>
  <sheetViews>
    <sheetView view="pageBreakPreview" topLeftCell="A96" zoomScale="85" zoomScaleNormal="55" zoomScaleSheetLayoutView="85" workbookViewId="0">
      <selection activeCell="A102" sqref="A102:J102"/>
    </sheetView>
  </sheetViews>
  <sheetFormatPr defaultColWidth="9.1796875" defaultRowHeight="21.75" customHeight="1"/>
  <cols>
    <col min="1" max="1" width="51.1796875" style="40" customWidth="1"/>
    <col min="2" max="2" width="7.54296875" style="23" customWidth="1"/>
    <col min="3" max="3" width="0.1796875" style="40" customWidth="1"/>
    <col min="4" max="4" width="15.453125" style="40" customWidth="1"/>
    <col min="5" max="5" width="0.1796875" style="40" customWidth="1"/>
    <col min="6" max="6" width="14.36328125" style="40" customWidth="1"/>
    <col min="7" max="7" width="0.1796875" style="40" customWidth="1"/>
    <col min="8" max="8" width="13.54296875" style="40" customWidth="1"/>
    <col min="9" max="9" width="0.1796875" style="40" customWidth="1"/>
    <col min="10" max="10" width="13.54296875" style="40" customWidth="1"/>
    <col min="11" max="11" width="13.1796875" style="40" bestFit="1" customWidth="1"/>
    <col min="12" max="12" width="12" style="40" bestFit="1" customWidth="1"/>
    <col min="13" max="13" width="14" style="40" bestFit="1" customWidth="1"/>
    <col min="14" max="14" width="13.1796875" style="40" bestFit="1" customWidth="1"/>
    <col min="15" max="15" width="11" style="40" bestFit="1" customWidth="1"/>
    <col min="16" max="16" width="9.1796875" style="40"/>
    <col min="17" max="17" width="11" style="40" bestFit="1" customWidth="1"/>
    <col min="18" max="18" width="9.1796875" style="40"/>
    <col min="19" max="19" width="11" style="40" bestFit="1" customWidth="1"/>
    <col min="20" max="16384" width="9.1796875" style="40"/>
  </cols>
  <sheetData>
    <row r="1" spans="1:19" ht="21.75" customHeight="1">
      <c r="A1" s="189" t="s">
        <v>0</v>
      </c>
      <c r="B1" s="189"/>
      <c r="C1" s="189"/>
      <c r="D1" s="190"/>
      <c r="E1" s="190"/>
      <c r="F1" s="190"/>
      <c r="G1" s="190"/>
      <c r="H1" s="190"/>
      <c r="I1" s="190"/>
      <c r="J1" s="190"/>
    </row>
    <row r="2" spans="1:19" ht="21.75" customHeight="1">
      <c r="A2" s="6" t="s">
        <v>153</v>
      </c>
      <c r="B2" s="6"/>
      <c r="C2" s="8"/>
      <c r="D2" s="8"/>
      <c r="E2" s="8"/>
      <c r="F2" s="8"/>
      <c r="G2" s="8"/>
      <c r="H2" s="8"/>
      <c r="I2" s="8"/>
      <c r="J2" s="8"/>
    </row>
    <row r="3" spans="1:19" ht="21.75" customHeight="1">
      <c r="A3" s="6"/>
      <c r="B3" s="11"/>
      <c r="C3" s="12"/>
      <c r="D3" s="6"/>
      <c r="E3" s="12"/>
      <c r="F3" s="6"/>
      <c r="G3" s="12"/>
      <c r="H3" s="13"/>
      <c r="I3" s="13"/>
      <c r="J3" s="13"/>
    </row>
    <row r="4" spans="1:19" ht="21.75" customHeight="1">
      <c r="A4" s="16"/>
      <c r="B4" s="153"/>
      <c r="C4" s="153"/>
      <c r="D4" s="187" t="s">
        <v>2</v>
      </c>
      <c r="E4" s="187"/>
      <c r="F4" s="187"/>
      <c r="G4" s="19"/>
      <c r="H4" s="187" t="s">
        <v>3</v>
      </c>
      <c r="I4" s="187"/>
      <c r="J4" s="187"/>
    </row>
    <row r="5" spans="1:19" ht="21.75" customHeight="1">
      <c r="A5" s="16"/>
      <c r="B5" s="153"/>
      <c r="C5" s="153"/>
      <c r="D5" s="187" t="s">
        <v>4</v>
      </c>
      <c r="E5" s="187"/>
      <c r="F5" s="187"/>
      <c r="G5" s="19"/>
      <c r="H5" s="187" t="s">
        <v>4</v>
      </c>
      <c r="I5" s="187"/>
      <c r="J5" s="187"/>
    </row>
    <row r="6" spans="1:19" ht="21.75" hidden="1" customHeight="1">
      <c r="A6" s="16"/>
      <c r="B6" s="153"/>
      <c r="C6" s="153"/>
      <c r="D6" s="185" t="s">
        <v>154</v>
      </c>
      <c r="E6" s="186"/>
      <c r="F6" s="186"/>
      <c r="G6" s="19"/>
      <c r="H6" s="185" t="s">
        <v>154</v>
      </c>
      <c r="I6" s="186"/>
      <c r="J6" s="186"/>
    </row>
    <row r="7" spans="1:19" ht="21.75" customHeight="1">
      <c r="A7" s="16"/>
      <c r="B7" s="153"/>
      <c r="C7" s="153"/>
      <c r="D7" s="185" t="s">
        <v>67</v>
      </c>
      <c r="E7" s="186"/>
      <c r="F7" s="186"/>
      <c r="G7" s="19"/>
      <c r="H7" s="185" t="s">
        <v>67</v>
      </c>
      <c r="I7" s="186"/>
      <c r="J7" s="186"/>
    </row>
    <row r="8" spans="1:19" ht="21.75" customHeight="1">
      <c r="A8" s="37"/>
      <c r="B8" s="23" t="s">
        <v>7</v>
      </c>
      <c r="C8" s="24"/>
      <c r="D8" s="24" t="s">
        <v>8</v>
      </c>
      <c r="E8" s="24"/>
      <c r="F8" s="24" t="s">
        <v>9</v>
      </c>
      <c r="G8" s="25"/>
      <c r="H8" s="24" t="s">
        <v>8</v>
      </c>
      <c r="I8" s="24"/>
      <c r="J8" s="24" t="s">
        <v>9</v>
      </c>
    </row>
    <row r="9" spans="1:19" ht="21.75" hidden="1" customHeight="1">
      <c r="A9" s="37"/>
      <c r="C9" s="24"/>
      <c r="D9" s="24"/>
      <c r="E9" s="24"/>
      <c r="F9" s="24"/>
      <c r="G9" s="25"/>
      <c r="H9" s="24"/>
      <c r="I9" s="24"/>
      <c r="J9" s="24"/>
    </row>
    <row r="10" spans="1:19" ht="21.75" customHeight="1">
      <c r="A10" s="20"/>
      <c r="C10" s="23"/>
      <c r="D10" s="188" t="s">
        <v>10</v>
      </c>
      <c r="E10" s="188"/>
      <c r="F10" s="188"/>
      <c r="G10" s="188"/>
      <c r="H10" s="188"/>
      <c r="I10" s="188"/>
      <c r="J10" s="188"/>
    </row>
    <row r="11" spans="1:19" ht="21.75" customHeight="1">
      <c r="A11" s="27" t="s">
        <v>155</v>
      </c>
      <c r="B11" s="153"/>
      <c r="C11" s="47"/>
      <c r="D11" s="47"/>
      <c r="E11" s="47"/>
      <c r="F11" s="47"/>
      <c r="G11" s="47"/>
      <c r="H11" s="47"/>
      <c r="I11" s="47"/>
      <c r="J11" s="47"/>
    </row>
    <row r="12" spans="1:19" ht="21.75" customHeight="1">
      <c r="A12" s="20" t="s">
        <v>90</v>
      </c>
      <c r="C12" s="154"/>
      <c r="D12" s="177">
        <f>'BL5-9'!D147</f>
        <v>319892198</v>
      </c>
      <c r="E12" s="65"/>
      <c r="F12" s="177">
        <f>'BL5-9'!F147</f>
        <v>246743666</v>
      </c>
      <c r="G12" s="65"/>
      <c r="H12" s="177">
        <f>'BL5-9'!H147</f>
        <v>207574676</v>
      </c>
      <c r="I12" s="65"/>
      <c r="J12" s="177">
        <f>'BL5-9'!J147</f>
        <v>236382153</v>
      </c>
      <c r="M12" s="154"/>
      <c r="O12" s="154"/>
      <c r="Q12" s="154"/>
      <c r="S12" s="154"/>
    </row>
    <row r="13" spans="1:19" ht="21.75" customHeight="1">
      <c r="A13" s="155" t="s">
        <v>156</v>
      </c>
      <c r="C13" s="156"/>
      <c r="D13" s="157"/>
      <c r="E13" s="158"/>
      <c r="F13" s="157"/>
      <c r="G13" s="158"/>
      <c r="H13" s="157"/>
      <c r="I13" s="158"/>
      <c r="J13" s="157"/>
      <c r="M13" s="154"/>
      <c r="O13" s="154"/>
      <c r="Q13" s="154"/>
      <c r="S13" s="154"/>
    </row>
    <row r="14" spans="1:19" ht="21.75" customHeight="1">
      <c r="A14" s="34" t="s">
        <v>86</v>
      </c>
      <c r="B14" s="23" t="s">
        <v>209</v>
      </c>
      <c r="C14" s="154"/>
      <c r="D14" s="157">
        <v>84754125</v>
      </c>
      <c r="E14" s="159"/>
      <c r="F14" s="160">
        <v>60946837</v>
      </c>
      <c r="G14" s="65"/>
      <c r="H14" s="65">
        <v>46992297</v>
      </c>
      <c r="I14" s="65"/>
      <c r="J14" s="65">
        <v>45943852</v>
      </c>
      <c r="M14" s="154"/>
      <c r="O14" s="154"/>
      <c r="Q14" s="154"/>
      <c r="S14" s="154"/>
    </row>
    <row r="15" spans="1:19" ht="21.75" customHeight="1">
      <c r="A15" s="34" t="s">
        <v>82</v>
      </c>
      <c r="B15" s="161" t="s">
        <v>83</v>
      </c>
      <c r="C15" s="154"/>
      <c r="D15" s="160">
        <v>1827621</v>
      </c>
      <c r="E15" s="159"/>
      <c r="F15" s="160">
        <v>1928434</v>
      </c>
      <c r="G15" s="65"/>
      <c r="H15" s="65">
        <v>1545086</v>
      </c>
      <c r="I15" s="65"/>
      <c r="J15" s="65">
        <v>1630626</v>
      </c>
      <c r="M15" s="154"/>
      <c r="N15" s="154"/>
      <c r="O15" s="154"/>
      <c r="P15" s="154"/>
      <c r="Q15" s="154"/>
      <c r="S15" s="154"/>
    </row>
    <row r="16" spans="1:19" ht="21.65" customHeight="1">
      <c r="A16" s="40" t="s">
        <v>157</v>
      </c>
      <c r="B16" s="23" t="s">
        <v>158</v>
      </c>
      <c r="C16" s="154"/>
      <c r="D16" s="160">
        <v>60122847</v>
      </c>
      <c r="E16" s="65"/>
      <c r="F16" s="30">
        <v>66053216</v>
      </c>
      <c r="G16" s="65"/>
      <c r="H16" s="65">
        <v>29005920</v>
      </c>
      <c r="I16" s="65"/>
      <c r="J16" s="65">
        <v>29083712</v>
      </c>
      <c r="M16" s="154"/>
      <c r="N16" s="154"/>
      <c r="O16" s="154"/>
      <c r="P16" s="154"/>
      <c r="Q16" s="154"/>
      <c r="S16" s="154"/>
    </row>
    <row r="17" spans="1:19" ht="21.75" customHeight="1">
      <c r="A17" s="40" t="s">
        <v>159</v>
      </c>
      <c r="B17" s="23">
        <v>11</v>
      </c>
      <c r="C17" s="154"/>
      <c r="D17" s="30">
        <v>0</v>
      </c>
      <c r="E17" s="65"/>
      <c r="F17" s="162">
        <v>4589586</v>
      </c>
      <c r="G17" s="65"/>
      <c r="H17" s="162">
        <v>0</v>
      </c>
      <c r="I17" s="140"/>
      <c r="J17" s="162">
        <v>0</v>
      </c>
      <c r="M17" s="154"/>
      <c r="N17" s="154"/>
      <c r="O17" s="154"/>
      <c r="P17" s="154"/>
      <c r="Q17" s="154"/>
      <c r="S17" s="154"/>
    </row>
    <row r="18" spans="1:19" ht="21.65" customHeight="1">
      <c r="A18" s="34" t="s">
        <v>45</v>
      </c>
      <c r="B18" s="23">
        <v>14</v>
      </c>
      <c r="C18" s="154"/>
      <c r="D18" s="162">
        <v>6357668</v>
      </c>
      <c r="E18" s="65"/>
      <c r="F18" s="30">
        <v>5203582</v>
      </c>
      <c r="G18" s="65"/>
      <c r="H18" s="65">
        <v>2922306</v>
      </c>
      <c r="I18" s="65"/>
      <c r="J18" s="65">
        <v>1794671</v>
      </c>
      <c r="M18" s="154"/>
      <c r="N18" s="154"/>
      <c r="O18" s="154"/>
      <c r="P18" s="154"/>
      <c r="Q18" s="154"/>
      <c r="S18" s="154"/>
    </row>
    <row r="19" spans="1:19" ht="21.75" customHeight="1">
      <c r="A19" s="34" t="s">
        <v>236</v>
      </c>
      <c r="C19" s="154"/>
      <c r="D19" s="30">
        <v>-131271</v>
      </c>
      <c r="E19" s="65"/>
      <c r="F19" s="30">
        <v>557601</v>
      </c>
      <c r="G19" s="65"/>
      <c r="H19" s="162">
        <v>0</v>
      </c>
      <c r="I19" s="140"/>
      <c r="J19" s="162">
        <v>0</v>
      </c>
      <c r="M19" s="154"/>
      <c r="N19" s="154"/>
      <c r="O19" s="154"/>
      <c r="P19" s="154"/>
      <c r="Q19" s="154"/>
      <c r="S19" s="154"/>
    </row>
    <row r="20" spans="1:19" ht="21.75" customHeight="1">
      <c r="A20" s="34" t="s">
        <v>232</v>
      </c>
      <c r="C20" s="154"/>
      <c r="D20" s="30">
        <v>747703</v>
      </c>
      <c r="E20" s="65"/>
      <c r="F20" s="65">
        <v>-13081</v>
      </c>
      <c r="G20" s="65"/>
      <c r="H20" s="162">
        <v>0</v>
      </c>
      <c r="I20" s="140"/>
      <c r="J20" s="162">
        <v>0</v>
      </c>
      <c r="M20" s="154"/>
      <c r="N20" s="154"/>
      <c r="O20" s="154"/>
      <c r="P20" s="154"/>
      <c r="Q20" s="154"/>
      <c r="S20" s="154"/>
    </row>
    <row r="21" spans="1:19" ht="21.75" customHeight="1">
      <c r="A21" s="34" t="s">
        <v>208</v>
      </c>
      <c r="C21" s="154"/>
      <c r="D21" s="30"/>
      <c r="E21" s="65"/>
      <c r="F21" s="65"/>
      <c r="G21" s="65"/>
      <c r="H21" s="65"/>
      <c r="I21" s="65"/>
      <c r="J21" s="65"/>
      <c r="M21" s="154"/>
      <c r="N21" s="154"/>
      <c r="O21" s="154"/>
      <c r="P21" s="154"/>
      <c r="Q21" s="154"/>
      <c r="S21" s="154"/>
    </row>
    <row r="22" spans="1:19" ht="21.75" customHeight="1">
      <c r="A22" s="34" t="s">
        <v>160</v>
      </c>
      <c r="C22" s="163"/>
      <c r="D22" s="65">
        <v>1256319</v>
      </c>
      <c r="E22" s="159"/>
      <c r="F22" s="160">
        <v>-9131865</v>
      </c>
      <c r="G22" s="65"/>
      <c r="H22" s="65">
        <v>9520</v>
      </c>
      <c r="I22" s="65"/>
      <c r="J22" s="65">
        <v>-22706</v>
      </c>
      <c r="M22" s="154"/>
      <c r="N22" s="154"/>
      <c r="O22" s="154"/>
      <c r="P22" s="154"/>
      <c r="Q22" s="154"/>
      <c r="S22" s="154"/>
    </row>
    <row r="23" spans="1:19" ht="21.75" customHeight="1">
      <c r="A23" s="34" t="s">
        <v>161</v>
      </c>
      <c r="B23" s="23">
        <v>16</v>
      </c>
      <c r="C23" s="154"/>
      <c r="D23" s="160">
        <v>-2166580</v>
      </c>
      <c r="E23" s="65"/>
      <c r="F23" s="30">
        <v>-7876037</v>
      </c>
      <c r="G23" s="65"/>
      <c r="H23" s="65">
        <v>-840287</v>
      </c>
      <c r="I23" s="65"/>
      <c r="J23" s="65">
        <v>-3300462</v>
      </c>
      <c r="M23" s="154"/>
      <c r="N23" s="154"/>
      <c r="O23" s="154"/>
      <c r="P23" s="154"/>
      <c r="Q23" s="154"/>
      <c r="S23" s="154"/>
    </row>
    <row r="24" spans="1:19" ht="21.75" customHeight="1">
      <c r="A24" s="34" t="s">
        <v>71</v>
      </c>
      <c r="B24" s="23">
        <v>9</v>
      </c>
      <c r="C24" s="154"/>
      <c r="D24" s="162">
        <v>0</v>
      </c>
      <c r="E24" s="65"/>
      <c r="F24" s="162">
        <v>0</v>
      </c>
      <c r="G24" s="65"/>
      <c r="H24" s="35">
        <v>-23999996</v>
      </c>
      <c r="I24" s="65"/>
      <c r="J24" s="35">
        <v>-56999991</v>
      </c>
      <c r="M24" s="154"/>
      <c r="N24" s="154"/>
      <c r="O24" s="154"/>
      <c r="P24" s="154"/>
      <c r="Q24" s="154"/>
      <c r="S24" s="154"/>
    </row>
    <row r="25" spans="1:19" ht="21.75" customHeight="1">
      <c r="A25" s="34" t="s">
        <v>162</v>
      </c>
      <c r="C25" s="154"/>
      <c r="D25" s="164">
        <v>-60843528</v>
      </c>
      <c r="E25" s="65"/>
      <c r="F25" s="164">
        <v>-63935173</v>
      </c>
      <c r="G25" s="65">
        <v>0</v>
      </c>
      <c r="H25" s="165">
        <v>-21046981</v>
      </c>
      <c r="I25" s="65"/>
      <c r="J25" s="165">
        <v>-22699404</v>
      </c>
      <c r="M25" s="154"/>
      <c r="N25" s="154"/>
      <c r="O25" s="154"/>
      <c r="P25" s="154"/>
      <c r="Q25" s="154"/>
      <c r="S25" s="154"/>
    </row>
    <row r="26" spans="1:19" ht="21.75" hidden="1" customHeight="1">
      <c r="A26" s="34" t="s">
        <v>163</v>
      </c>
      <c r="C26" s="154"/>
      <c r="D26" s="162"/>
      <c r="E26" s="65"/>
      <c r="F26" s="162"/>
      <c r="G26" s="65"/>
      <c r="H26" s="162"/>
      <c r="I26" s="65"/>
      <c r="J26" s="162"/>
      <c r="M26" s="154"/>
      <c r="N26" s="154"/>
      <c r="O26" s="154"/>
      <c r="P26" s="154"/>
      <c r="Q26" s="154"/>
      <c r="S26" s="154"/>
    </row>
    <row r="27" spans="1:19" ht="21.75" hidden="1" customHeight="1">
      <c r="A27" s="34" t="s">
        <v>164</v>
      </c>
      <c r="B27" s="23">
        <v>3</v>
      </c>
      <c r="C27" s="154"/>
      <c r="D27" s="162"/>
      <c r="E27" s="65"/>
      <c r="F27" s="162"/>
      <c r="G27" s="65"/>
      <c r="H27" s="162"/>
      <c r="I27" s="65"/>
      <c r="J27" s="162"/>
      <c r="M27" s="154"/>
      <c r="N27" s="154"/>
      <c r="O27" s="154"/>
      <c r="P27" s="154"/>
      <c r="Q27" s="154"/>
      <c r="S27" s="154"/>
    </row>
    <row r="28" spans="1:19" ht="21.75" hidden="1" customHeight="1">
      <c r="A28" s="34" t="s">
        <v>165</v>
      </c>
      <c r="B28" s="23">
        <v>3</v>
      </c>
      <c r="C28" s="163"/>
      <c r="D28" s="35"/>
      <c r="E28" s="159"/>
      <c r="F28" s="35"/>
      <c r="G28" s="65"/>
      <c r="H28" s="35"/>
      <c r="I28" s="65"/>
      <c r="J28" s="35"/>
      <c r="M28" s="154"/>
      <c r="N28" s="154"/>
      <c r="O28" s="154"/>
      <c r="P28" s="154"/>
      <c r="Q28" s="154"/>
      <c r="S28" s="154"/>
    </row>
    <row r="29" spans="1:19" ht="21.75" hidden="1" customHeight="1">
      <c r="A29" s="34" t="s">
        <v>166</v>
      </c>
      <c r="D29" s="65"/>
      <c r="E29" s="65"/>
      <c r="F29" s="65"/>
      <c r="G29" s="65"/>
      <c r="H29" s="65"/>
      <c r="I29" s="65"/>
      <c r="J29" s="65"/>
      <c r="M29" s="154"/>
      <c r="N29" s="154"/>
      <c r="O29" s="154"/>
      <c r="P29" s="154"/>
      <c r="Q29" s="154"/>
      <c r="S29" s="154"/>
    </row>
    <row r="30" spans="1:19" ht="21.75" hidden="1" customHeight="1">
      <c r="A30" s="34" t="s">
        <v>167</v>
      </c>
      <c r="C30" s="154"/>
      <c r="D30" s="162"/>
      <c r="E30" s="65"/>
      <c r="F30" s="162"/>
      <c r="G30" s="65"/>
      <c r="H30" s="162"/>
      <c r="I30" s="65"/>
      <c r="J30" s="162"/>
      <c r="M30" s="154"/>
      <c r="N30" s="154"/>
      <c r="O30" s="154"/>
      <c r="P30" s="154"/>
      <c r="Q30" s="154"/>
      <c r="S30" s="154"/>
    </row>
    <row r="31" spans="1:19" ht="21.75" hidden="1" customHeight="1">
      <c r="A31" s="34" t="s">
        <v>65</v>
      </c>
      <c r="C31" s="154"/>
      <c r="D31" s="162"/>
      <c r="E31" s="65"/>
      <c r="F31" s="162"/>
      <c r="G31" s="65"/>
      <c r="H31" s="162"/>
      <c r="I31" s="65"/>
      <c r="J31" s="162"/>
      <c r="M31" s="154"/>
      <c r="N31" s="154"/>
      <c r="O31" s="154"/>
      <c r="P31" s="154"/>
      <c r="Q31" s="154"/>
      <c r="S31" s="154"/>
    </row>
    <row r="32" spans="1:19" ht="21.75" customHeight="1">
      <c r="A32" s="37"/>
      <c r="B32" s="153"/>
      <c r="C32" s="156"/>
      <c r="D32" s="178">
        <f>SUM(D11:D25)</f>
        <v>411817102</v>
      </c>
      <c r="E32" s="158"/>
      <c r="F32" s="178">
        <f>SUM(F12:F25)</f>
        <v>305066766</v>
      </c>
      <c r="G32" s="158"/>
      <c r="H32" s="178">
        <f>SUM(H11:H25)</f>
        <v>242162541</v>
      </c>
      <c r="I32" s="158"/>
      <c r="J32" s="178">
        <f>SUM(J11:J25)</f>
        <v>231812451</v>
      </c>
      <c r="M32" s="154"/>
      <c r="O32" s="154"/>
      <c r="P32" s="154"/>
      <c r="Q32" s="154"/>
      <c r="S32" s="154"/>
    </row>
    <row r="33" spans="1:19" ht="21.75" customHeight="1">
      <c r="A33" s="155" t="s">
        <v>168</v>
      </c>
      <c r="C33" s="156"/>
      <c r="D33" s="157"/>
      <c r="E33" s="158"/>
      <c r="F33" s="157"/>
      <c r="G33" s="158"/>
      <c r="H33" s="157"/>
      <c r="I33" s="158"/>
      <c r="J33" s="157"/>
      <c r="M33" s="154"/>
      <c r="N33" s="154"/>
      <c r="O33" s="154"/>
      <c r="P33" s="154"/>
      <c r="Q33" s="154"/>
      <c r="S33" s="154"/>
    </row>
    <row r="34" spans="1:19" ht="21.75" customHeight="1">
      <c r="A34" s="34" t="s">
        <v>238</v>
      </c>
      <c r="C34" s="154"/>
      <c r="D34" s="30">
        <v>6136662</v>
      </c>
      <c r="E34" s="65"/>
      <c r="F34" s="30">
        <v>-10223021</v>
      </c>
      <c r="G34" s="65"/>
      <c r="H34" s="65">
        <v>1063204</v>
      </c>
      <c r="I34" s="65"/>
      <c r="J34" s="65">
        <v>-1674638</v>
      </c>
      <c r="M34" s="154"/>
      <c r="N34" s="154"/>
      <c r="O34" s="154"/>
      <c r="P34" s="154"/>
      <c r="Q34" s="154"/>
      <c r="S34" s="154"/>
    </row>
    <row r="35" spans="1:19" ht="21.75" customHeight="1">
      <c r="A35" s="40" t="s">
        <v>17</v>
      </c>
      <c r="C35" s="154"/>
      <c r="D35" s="30">
        <v>22782178</v>
      </c>
      <c r="E35" s="65"/>
      <c r="F35" s="30">
        <v>-9806684</v>
      </c>
      <c r="G35" s="65"/>
      <c r="H35" s="65">
        <v>-4301835</v>
      </c>
      <c r="I35" s="65"/>
      <c r="J35" s="65">
        <v>7928718</v>
      </c>
      <c r="M35" s="154"/>
      <c r="N35" s="154"/>
      <c r="O35" s="154"/>
      <c r="P35" s="154"/>
      <c r="Q35" s="154"/>
      <c r="S35" s="154"/>
    </row>
    <row r="36" spans="1:19" ht="21.75" customHeight="1">
      <c r="A36" s="40" t="s">
        <v>19</v>
      </c>
      <c r="C36" s="154"/>
      <c r="D36" s="30">
        <v>210349045</v>
      </c>
      <c r="E36" s="65"/>
      <c r="F36" s="30">
        <v>104497121</v>
      </c>
      <c r="G36" s="65"/>
      <c r="H36" s="65">
        <v>-20480820</v>
      </c>
      <c r="I36" s="65"/>
      <c r="J36" s="65">
        <v>37411744</v>
      </c>
      <c r="M36" s="154"/>
      <c r="N36" s="154"/>
      <c r="O36" s="154"/>
      <c r="P36" s="154"/>
      <c r="Q36" s="154"/>
      <c r="S36" s="154"/>
    </row>
    <row r="37" spans="1:19" ht="21.75" customHeight="1">
      <c r="A37" s="40" t="s">
        <v>169</v>
      </c>
      <c r="C37" s="154"/>
      <c r="D37" s="30">
        <v>-899377</v>
      </c>
      <c r="E37" s="65"/>
      <c r="F37" s="30">
        <v>492290</v>
      </c>
      <c r="G37" s="65"/>
      <c r="H37" s="65">
        <v>-1218244</v>
      </c>
      <c r="I37" s="65"/>
      <c r="J37" s="65">
        <v>112808</v>
      </c>
      <c r="M37" s="154"/>
      <c r="N37" s="154"/>
      <c r="O37" s="154"/>
      <c r="P37" s="154"/>
      <c r="Q37" s="154"/>
      <c r="S37" s="154"/>
    </row>
    <row r="38" spans="1:19" ht="21.75" customHeight="1">
      <c r="A38" s="40" t="s">
        <v>30</v>
      </c>
      <c r="C38" s="65"/>
      <c r="D38" s="162">
        <v>197148</v>
      </c>
      <c r="E38" s="65"/>
      <c r="F38" s="162">
        <v>380610</v>
      </c>
      <c r="G38" s="65"/>
      <c r="H38" s="162">
        <v>189149</v>
      </c>
      <c r="I38" s="65"/>
      <c r="J38" s="162">
        <v>380609</v>
      </c>
      <c r="M38" s="154"/>
      <c r="N38" s="154"/>
      <c r="O38" s="154"/>
      <c r="P38" s="154"/>
      <c r="Q38" s="154"/>
      <c r="S38" s="154"/>
    </row>
    <row r="39" spans="1:19" ht="21.75" customHeight="1">
      <c r="A39" s="40" t="s">
        <v>36</v>
      </c>
      <c r="C39" s="154"/>
      <c r="D39" s="30">
        <v>122238102</v>
      </c>
      <c r="E39" s="65"/>
      <c r="F39" s="30">
        <v>-40697577</v>
      </c>
      <c r="G39" s="65"/>
      <c r="H39" s="65">
        <v>-11106857</v>
      </c>
      <c r="I39" s="65"/>
      <c r="J39" s="65">
        <v>9884317</v>
      </c>
      <c r="M39" s="154"/>
      <c r="N39" s="154"/>
      <c r="O39" s="154"/>
      <c r="P39" s="154"/>
      <c r="Q39" s="154"/>
      <c r="S39" s="154"/>
    </row>
    <row r="40" spans="1:19" ht="21.75" customHeight="1">
      <c r="A40" s="40" t="s">
        <v>37</v>
      </c>
      <c r="C40" s="154"/>
      <c r="D40" s="30">
        <v>2732932</v>
      </c>
      <c r="E40" s="65"/>
      <c r="F40" s="30">
        <v>-8702808</v>
      </c>
      <c r="G40" s="65"/>
      <c r="H40" s="65">
        <v>2345116</v>
      </c>
      <c r="I40" s="65"/>
      <c r="J40" s="65">
        <v>-7828254</v>
      </c>
      <c r="M40" s="154"/>
      <c r="N40" s="154"/>
      <c r="O40" s="154"/>
      <c r="P40" s="154"/>
      <c r="Q40" s="154"/>
      <c r="S40" s="154"/>
    </row>
    <row r="41" spans="1:19" ht="21.75" customHeight="1">
      <c r="A41" s="40" t="s">
        <v>38</v>
      </c>
      <c r="C41" s="154"/>
      <c r="D41" s="30">
        <v>-57731118</v>
      </c>
      <c r="E41" s="65"/>
      <c r="F41" s="30">
        <v>39060973</v>
      </c>
      <c r="G41" s="65"/>
      <c r="H41" s="65">
        <v>1700282</v>
      </c>
      <c r="I41" s="65"/>
      <c r="J41" s="65">
        <v>3543290</v>
      </c>
      <c r="M41" s="154"/>
      <c r="N41" s="154"/>
      <c r="O41" s="154"/>
      <c r="P41" s="154"/>
      <c r="Q41" s="154"/>
      <c r="S41" s="154"/>
    </row>
    <row r="42" spans="1:19" ht="21.75" hidden="1" customHeight="1">
      <c r="A42" s="40" t="s">
        <v>41</v>
      </c>
      <c r="C42" s="154"/>
      <c r="D42" s="30"/>
      <c r="E42" s="65"/>
      <c r="F42" s="30"/>
      <c r="G42" s="65"/>
      <c r="H42" s="65"/>
      <c r="I42" s="65"/>
      <c r="J42" s="65"/>
      <c r="M42" s="154"/>
      <c r="N42" s="154"/>
      <c r="O42" s="154"/>
      <c r="P42" s="154"/>
      <c r="Q42" s="154"/>
      <c r="S42" s="154"/>
    </row>
    <row r="43" spans="1:19" ht="21.75" customHeight="1">
      <c r="A43" s="40" t="s">
        <v>170</v>
      </c>
      <c r="B43" s="23">
        <v>14</v>
      </c>
      <c r="C43" s="154"/>
      <c r="D43" s="58">
        <v>-3032801</v>
      </c>
      <c r="E43" s="65"/>
      <c r="F43" s="58">
        <v>-4205294</v>
      </c>
      <c r="G43" s="65"/>
      <c r="H43" s="58">
        <v>0</v>
      </c>
      <c r="I43" s="65"/>
      <c r="J43" s="58">
        <v>-292391</v>
      </c>
      <c r="M43" s="154"/>
      <c r="N43" s="154"/>
      <c r="O43" s="154"/>
      <c r="P43" s="154"/>
      <c r="Q43" s="154"/>
      <c r="S43" s="154"/>
    </row>
    <row r="44" spans="1:19" ht="21.75" hidden="1" customHeight="1">
      <c r="A44" s="20" t="s">
        <v>46</v>
      </c>
      <c r="C44" s="154"/>
      <c r="D44" s="159">
        <v>0</v>
      </c>
      <c r="E44" s="65"/>
      <c r="F44" s="159">
        <v>0</v>
      </c>
      <c r="G44" s="140"/>
      <c r="H44" s="162">
        <v>0</v>
      </c>
      <c r="I44" s="140"/>
      <c r="J44" s="162">
        <v>0</v>
      </c>
      <c r="M44" s="154"/>
      <c r="N44" s="154"/>
      <c r="O44" s="154"/>
      <c r="P44" s="154"/>
      <c r="Q44" s="154"/>
      <c r="S44" s="154"/>
    </row>
    <row r="45" spans="1:19" ht="21.75" customHeight="1">
      <c r="A45" s="40" t="s">
        <v>171</v>
      </c>
      <c r="C45" s="154"/>
      <c r="D45" s="179">
        <f>SUM(D32:D44)</f>
        <v>714589873</v>
      </c>
      <c r="E45" s="65"/>
      <c r="F45" s="179">
        <f>SUM(F32:F44)</f>
        <v>375862376</v>
      </c>
      <c r="G45" s="140"/>
      <c r="H45" s="179">
        <f>SUM(H32:H44)</f>
        <v>210352536</v>
      </c>
      <c r="I45" s="140"/>
      <c r="J45" s="179">
        <f>SUM(J32:J44)</f>
        <v>281278654</v>
      </c>
      <c r="L45" s="154"/>
      <c r="M45" s="154"/>
      <c r="N45" s="154"/>
      <c r="O45" s="154"/>
      <c r="P45" s="154"/>
      <c r="Q45" s="154"/>
      <c r="S45" s="154"/>
    </row>
    <row r="46" spans="1:19" ht="21.75" customHeight="1">
      <c r="A46" s="40" t="s">
        <v>172</v>
      </c>
      <c r="C46" s="154"/>
      <c r="D46" s="30">
        <v>-65859175</v>
      </c>
      <c r="E46" s="65"/>
      <c r="F46" s="30">
        <v>-83318381</v>
      </c>
      <c r="G46" s="65"/>
      <c r="H46" s="65">
        <v>-50352051</v>
      </c>
      <c r="I46" s="65"/>
      <c r="J46" s="65">
        <v>-45492573</v>
      </c>
      <c r="M46" s="154"/>
      <c r="N46" s="154"/>
      <c r="O46" s="154"/>
      <c r="P46" s="154"/>
      <c r="Q46" s="154"/>
      <c r="S46" s="154"/>
    </row>
    <row r="47" spans="1:19" ht="21.75" customHeight="1">
      <c r="A47" s="37" t="s">
        <v>173</v>
      </c>
      <c r="B47" s="153"/>
      <c r="C47" s="166">
        <f>SUM(C32:C46)</f>
        <v>0</v>
      </c>
      <c r="D47" s="76">
        <f>SUM(D45:D46)</f>
        <v>648730698</v>
      </c>
      <c r="E47" s="38">
        <f>SUM(E32:E46)</f>
        <v>0</v>
      </c>
      <c r="F47" s="76">
        <f>SUM(F45:F46)</f>
        <v>292543995</v>
      </c>
      <c r="G47" s="38">
        <f>SUM(G32:G46)</f>
        <v>0</v>
      </c>
      <c r="H47" s="76">
        <f>SUM(H45:H46)</f>
        <v>160000485</v>
      </c>
      <c r="I47" s="38">
        <f>SUM(I32:I46)</f>
        <v>0</v>
      </c>
      <c r="J47" s="76">
        <f>SUM(J45:J46)</f>
        <v>235786081</v>
      </c>
      <c r="M47" s="154"/>
      <c r="N47" s="154"/>
      <c r="O47" s="154"/>
      <c r="P47" s="154"/>
      <c r="Q47" s="154"/>
      <c r="S47" s="154"/>
    </row>
    <row r="48" spans="1:19" ht="21.75" customHeight="1">
      <c r="A48" s="37"/>
      <c r="B48" s="153"/>
      <c r="C48" s="167"/>
      <c r="D48" s="167"/>
      <c r="E48" s="167"/>
      <c r="F48" s="167"/>
      <c r="G48" s="167"/>
      <c r="H48" s="167"/>
      <c r="I48" s="167"/>
      <c r="J48" s="167"/>
      <c r="M48" s="154"/>
      <c r="O48" s="154"/>
      <c r="Q48" s="154"/>
      <c r="S48" s="154"/>
    </row>
    <row r="49" spans="1:19" ht="21.75" customHeight="1">
      <c r="A49" s="3" t="s">
        <v>0</v>
      </c>
      <c r="B49" s="168"/>
      <c r="C49" s="158"/>
      <c r="D49" s="157"/>
      <c r="E49" s="158"/>
      <c r="F49" s="157"/>
      <c r="G49" s="158"/>
      <c r="H49" s="157"/>
      <c r="I49" s="158"/>
      <c r="J49" s="157"/>
      <c r="M49" s="154"/>
      <c r="N49" s="154"/>
      <c r="O49" s="154"/>
      <c r="P49" s="154"/>
      <c r="Q49" s="154"/>
      <c r="S49" s="154"/>
    </row>
    <row r="50" spans="1:19" ht="21.75" customHeight="1">
      <c r="A50" s="9" t="s">
        <v>153</v>
      </c>
      <c r="B50" s="11"/>
      <c r="C50" s="158"/>
      <c r="D50" s="157"/>
      <c r="E50" s="158"/>
      <c r="F50" s="157"/>
      <c r="G50" s="158"/>
      <c r="H50" s="157"/>
      <c r="I50" s="158"/>
      <c r="J50" s="157"/>
      <c r="M50" s="154"/>
      <c r="N50" s="154"/>
      <c r="O50" s="154"/>
      <c r="P50" s="154"/>
      <c r="Q50" s="154"/>
      <c r="S50" s="154"/>
    </row>
    <row r="51" spans="1:19" ht="21.75" customHeight="1">
      <c r="A51" s="6"/>
      <c r="B51" s="11"/>
      <c r="C51" s="158"/>
      <c r="D51" s="157"/>
      <c r="E51" s="158"/>
      <c r="F51" s="157"/>
      <c r="G51" s="158"/>
      <c r="H51" s="157"/>
      <c r="I51" s="158"/>
      <c r="J51" s="157"/>
      <c r="M51" s="154"/>
      <c r="N51" s="154"/>
      <c r="O51" s="154"/>
      <c r="P51" s="154"/>
      <c r="Q51" s="154"/>
      <c r="S51" s="154"/>
    </row>
    <row r="52" spans="1:19" ht="21.75" customHeight="1">
      <c r="A52" s="6"/>
      <c r="B52" s="11"/>
      <c r="C52" s="11"/>
      <c r="D52" s="187" t="s">
        <v>2</v>
      </c>
      <c r="E52" s="187"/>
      <c r="F52" s="187"/>
      <c r="G52" s="19"/>
      <c r="H52" s="187" t="s">
        <v>3</v>
      </c>
      <c r="I52" s="187"/>
      <c r="J52" s="187"/>
      <c r="M52" s="154"/>
      <c r="N52" s="154"/>
      <c r="O52" s="154"/>
      <c r="P52" s="154"/>
      <c r="Q52" s="154"/>
      <c r="S52" s="154"/>
    </row>
    <row r="53" spans="1:19" ht="21.75" customHeight="1">
      <c r="A53" s="6"/>
      <c r="B53" s="11"/>
      <c r="C53" s="11"/>
      <c r="D53" s="187" t="s">
        <v>4</v>
      </c>
      <c r="E53" s="187"/>
      <c r="F53" s="187"/>
      <c r="G53" s="19"/>
      <c r="H53" s="187" t="s">
        <v>4</v>
      </c>
      <c r="I53" s="187"/>
      <c r="J53" s="187"/>
      <c r="M53" s="154"/>
      <c r="N53" s="154"/>
      <c r="O53" s="154"/>
      <c r="P53" s="154"/>
      <c r="Q53" s="154"/>
      <c r="S53" s="154"/>
    </row>
    <row r="54" spans="1:19" ht="21.75" hidden="1" customHeight="1">
      <c r="A54" s="16"/>
      <c r="B54" s="153"/>
      <c r="C54" s="153"/>
      <c r="D54" s="185" t="s">
        <v>154</v>
      </c>
      <c r="E54" s="186"/>
      <c r="F54" s="186"/>
      <c r="G54" s="19"/>
      <c r="H54" s="185" t="s">
        <v>154</v>
      </c>
      <c r="I54" s="186"/>
      <c r="J54" s="186"/>
      <c r="M54" s="154"/>
      <c r="N54" s="154"/>
      <c r="O54" s="154"/>
      <c r="P54" s="154"/>
      <c r="Q54" s="154"/>
      <c r="S54" s="154"/>
    </row>
    <row r="55" spans="1:19" ht="21.75" customHeight="1">
      <c r="A55" s="16"/>
      <c r="B55" s="153"/>
      <c r="C55" s="153"/>
      <c r="D55" s="185" t="s">
        <v>67</v>
      </c>
      <c r="E55" s="186"/>
      <c r="F55" s="186"/>
      <c r="G55" s="19"/>
      <c r="H55" s="185" t="s">
        <v>67</v>
      </c>
      <c r="I55" s="186"/>
      <c r="J55" s="186"/>
      <c r="M55" s="154"/>
      <c r="N55" s="154"/>
      <c r="O55" s="154"/>
      <c r="P55" s="154"/>
      <c r="Q55" s="154"/>
      <c r="S55" s="154"/>
    </row>
    <row r="56" spans="1:19" ht="21.75" customHeight="1">
      <c r="A56" s="19"/>
      <c r="B56" s="23" t="s">
        <v>7</v>
      </c>
      <c r="C56" s="24"/>
      <c r="D56" s="24" t="s">
        <v>8</v>
      </c>
      <c r="E56" s="24"/>
      <c r="F56" s="24" t="s">
        <v>9</v>
      </c>
      <c r="G56" s="25"/>
      <c r="H56" s="24" t="s">
        <v>8</v>
      </c>
      <c r="I56" s="24"/>
      <c r="J56" s="24" t="s">
        <v>9</v>
      </c>
      <c r="M56" s="154"/>
      <c r="N56" s="154"/>
      <c r="O56" s="154"/>
      <c r="P56" s="154"/>
      <c r="Q56" s="154"/>
      <c r="S56" s="154"/>
    </row>
    <row r="57" spans="1:19" ht="21.75" hidden="1" customHeight="1">
      <c r="A57" s="37"/>
      <c r="C57" s="24"/>
      <c r="D57" s="24"/>
      <c r="E57" s="24"/>
      <c r="F57" s="24"/>
      <c r="G57" s="25"/>
      <c r="H57" s="24"/>
      <c r="I57" s="24"/>
      <c r="J57" s="24"/>
      <c r="M57" s="154"/>
      <c r="N57" s="154"/>
      <c r="O57" s="154"/>
      <c r="P57" s="154"/>
      <c r="Q57" s="154"/>
      <c r="S57" s="154"/>
    </row>
    <row r="58" spans="1:19" ht="21.75" customHeight="1">
      <c r="A58" s="37"/>
      <c r="B58" s="153"/>
      <c r="C58" s="153"/>
      <c r="D58" s="188" t="s">
        <v>10</v>
      </c>
      <c r="E58" s="188"/>
      <c r="F58" s="188"/>
      <c r="G58" s="188"/>
      <c r="H58" s="188"/>
      <c r="I58" s="188"/>
      <c r="J58" s="188"/>
      <c r="M58" s="154"/>
      <c r="N58" s="154"/>
      <c r="O58" s="154"/>
      <c r="P58" s="154"/>
      <c r="Q58" s="154"/>
      <c r="S58" s="154"/>
    </row>
    <row r="59" spans="1:19" ht="21.75" customHeight="1">
      <c r="A59" s="27" t="s">
        <v>174</v>
      </c>
      <c r="B59" s="153"/>
      <c r="C59" s="167"/>
      <c r="D59" s="167"/>
      <c r="E59" s="167"/>
      <c r="F59" s="167"/>
      <c r="G59" s="167"/>
      <c r="H59" s="167"/>
      <c r="I59" s="167"/>
      <c r="J59" s="167"/>
      <c r="M59" s="154"/>
      <c r="N59" s="154"/>
      <c r="O59" s="154"/>
      <c r="P59" s="154"/>
      <c r="Q59" s="154"/>
      <c r="S59" s="154"/>
    </row>
    <row r="60" spans="1:19" ht="21.75" customHeight="1">
      <c r="A60" s="40" t="s">
        <v>175</v>
      </c>
      <c r="C60" s="169"/>
      <c r="D60" s="30">
        <v>2207442</v>
      </c>
      <c r="E60" s="65"/>
      <c r="F60" s="30">
        <v>11302093</v>
      </c>
      <c r="G60" s="65"/>
      <c r="H60" s="162">
        <v>845047</v>
      </c>
      <c r="I60" s="65"/>
      <c r="J60" s="162">
        <v>3300467</v>
      </c>
      <c r="M60" s="170"/>
      <c r="N60" s="154"/>
      <c r="O60" s="154"/>
      <c r="P60" s="154"/>
      <c r="Q60" s="154"/>
      <c r="S60" s="154"/>
    </row>
    <row r="61" spans="1:19" ht="21.75" customHeight="1">
      <c r="A61" s="40" t="s">
        <v>176</v>
      </c>
      <c r="C61" s="169"/>
      <c r="D61" s="157">
        <v>-4788817</v>
      </c>
      <c r="E61" s="65"/>
      <c r="F61" s="157">
        <v>-25646325</v>
      </c>
      <c r="G61" s="65"/>
      <c r="H61" s="157">
        <v>-2804609</v>
      </c>
      <c r="I61" s="65"/>
      <c r="J61" s="157">
        <v>-22882670</v>
      </c>
      <c r="M61" s="170"/>
      <c r="N61" s="154"/>
      <c r="O61" s="154"/>
      <c r="P61" s="154"/>
      <c r="Q61" s="154"/>
      <c r="S61" s="154"/>
    </row>
    <row r="62" spans="1:19" ht="21.75" hidden="1" customHeight="1">
      <c r="A62" s="40" t="s">
        <v>177</v>
      </c>
      <c r="C62" s="169"/>
      <c r="D62" s="157"/>
      <c r="E62" s="65"/>
      <c r="F62" s="157"/>
      <c r="G62" s="65"/>
      <c r="H62" s="157"/>
      <c r="I62" s="65"/>
      <c r="J62" s="157"/>
      <c r="M62" s="170"/>
      <c r="N62" s="154"/>
      <c r="O62" s="154"/>
      <c r="P62" s="154"/>
      <c r="Q62" s="154"/>
      <c r="S62" s="154"/>
    </row>
    <row r="63" spans="1:19" ht="21.75" customHeight="1">
      <c r="A63" s="40" t="s">
        <v>206</v>
      </c>
      <c r="C63" s="171"/>
      <c r="M63" s="170"/>
      <c r="N63" s="154"/>
      <c r="O63" s="154"/>
      <c r="P63" s="154"/>
      <c r="Q63" s="154"/>
      <c r="S63" s="154"/>
    </row>
    <row r="64" spans="1:19" ht="21.75" customHeight="1">
      <c r="A64" s="40" t="s">
        <v>207</v>
      </c>
      <c r="C64" s="171"/>
      <c r="D64" s="30">
        <v>-1500747109</v>
      </c>
      <c r="E64" s="65"/>
      <c r="F64" s="30">
        <v>769705249</v>
      </c>
      <c r="G64" s="65"/>
      <c r="H64" s="157">
        <v>-590586906</v>
      </c>
      <c r="I64" s="65"/>
      <c r="J64" s="157">
        <v>389001592</v>
      </c>
      <c r="M64" s="170"/>
      <c r="N64" s="154"/>
      <c r="O64" s="154"/>
      <c r="P64" s="154"/>
      <c r="Q64" s="154"/>
      <c r="S64" s="154"/>
    </row>
    <row r="65" spans="1:19" ht="21.75" customHeight="1">
      <c r="A65" s="40" t="s">
        <v>243</v>
      </c>
      <c r="C65" s="171"/>
      <c r="D65" s="30"/>
      <c r="E65" s="65"/>
      <c r="F65" s="30"/>
      <c r="G65" s="65"/>
      <c r="H65" s="157"/>
      <c r="I65" s="65"/>
      <c r="J65" s="157"/>
      <c r="M65" s="170"/>
      <c r="N65" s="154"/>
      <c r="O65" s="154"/>
      <c r="P65" s="154"/>
      <c r="Q65" s="154"/>
      <c r="S65" s="154"/>
    </row>
    <row r="66" spans="1:19" ht="21.75" customHeight="1">
      <c r="A66" s="40" t="s">
        <v>244</v>
      </c>
      <c r="C66" s="171"/>
      <c r="D66" s="157">
        <v>398890</v>
      </c>
      <c r="E66" s="65"/>
      <c r="F66" s="30">
        <v>70224</v>
      </c>
      <c r="G66" s="65"/>
      <c r="H66" s="157">
        <v>100556</v>
      </c>
      <c r="I66" s="65"/>
      <c r="J66" s="157">
        <v>621</v>
      </c>
      <c r="M66" s="170"/>
      <c r="N66" s="154"/>
      <c r="O66" s="154"/>
      <c r="P66" s="154"/>
      <c r="Q66" s="154"/>
      <c r="S66" s="154"/>
    </row>
    <row r="67" spans="1:19" ht="21.75" customHeight="1">
      <c r="A67" s="40" t="s">
        <v>178</v>
      </c>
      <c r="B67" s="23">
        <v>9</v>
      </c>
      <c r="C67" s="171"/>
      <c r="D67" s="162">
        <v>0</v>
      </c>
      <c r="E67" s="65"/>
      <c r="F67" s="162">
        <v>0</v>
      </c>
      <c r="G67" s="30"/>
      <c r="H67" s="30">
        <v>23999996</v>
      </c>
      <c r="I67" s="65"/>
      <c r="J67" s="30">
        <v>56999991</v>
      </c>
      <c r="M67" s="170"/>
      <c r="N67" s="154"/>
      <c r="O67" s="154"/>
      <c r="P67" s="154"/>
      <c r="Q67" s="154"/>
      <c r="S67" s="154"/>
    </row>
    <row r="68" spans="1:19" ht="21.75" customHeight="1">
      <c r="A68" s="20" t="s">
        <v>179</v>
      </c>
      <c r="C68" s="171"/>
      <c r="D68" s="30">
        <v>83308195</v>
      </c>
      <c r="E68" s="65"/>
      <c r="F68" s="30">
        <v>51829498</v>
      </c>
      <c r="G68" s="30"/>
      <c r="H68" s="65">
        <v>27964628</v>
      </c>
      <c r="I68" s="65"/>
      <c r="J68" s="65">
        <v>19546067</v>
      </c>
      <c r="M68" s="170"/>
      <c r="O68" s="154"/>
      <c r="Q68" s="154"/>
      <c r="S68" s="154"/>
    </row>
    <row r="69" spans="1:19" ht="21.75" hidden="1" customHeight="1">
      <c r="A69" s="40" t="s">
        <v>180</v>
      </c>
      <c r="C69" s="171"/>
      <c r="D69" s="30"/>
      <c r="E69" s="65"/>
      <c r="F69" s="30"/>
      <c r="G69" s="65"/>
      <c r="H69" s="157"/>
      <c r="I69" s="65"/>
      <c r="J69" s="157"/>
      <c r="M69" s="170"/>
      <c r="N69" s="154"/>
      <c r="O69" s="154"/>
      <c r="P69" s="154"/>
      <c r="Q69" s="154"/>
      <c r="S69" s="154"/>
    </row>
    <row r="70" spans="1:19" ht="21.75" hidden="1" customHeight="1">
      <c r="A70" s="40" t="s">
        <v>181</v>
      </c>
      <c r="C70" s="171"/>
      <c r="D70" s="159"/>
      <c r="E70" s="65"/>
      <c r="F70" s="159"/>
      <c r="G70" s="65"/>
      <c r="H70" s="162"/>
      <c r="I70" s="65"/>
      <c r="J70" s="162"/>
      <c r="M70" s="170"/>
      <c r="N70" s="154"/>
      <c r="O70" s="154"/>
      <c r="P70" s="154"/>
      <c r="Q70" s="154"/>
      <c r="S70" s="154"/>
    </row>
    <row r="71" spans="1:19" ht="21.75" hidden="1" customHeight="1">
      <c r="A71" s="40" t="s">
        <v>182</v>
      </c>
      <c r="C71" s="169"/>
      <c r="D71" s="162"/>
      <c r="E71" s="65"/>
      <c r="F71" s="162"/>
      <c r="G71" s="65"/>
      <c r="H71" s="162"/>
      <c r="I71" s="65"/>
      <c r="J71" s="162"/>
      <c r="M71" s="170"/>
      <c r="N71" s="154"/>
      <c r="O71" s="154"/>
      <c r="P71" s="154"/>
      <c r="Q71" s="154"/>
      <c r="S71" s="154"/>
    </row>
    <row r="72" spans="1:19" ht="21.75" hidden="1" customHeight="1">
      <c r="A72" s="40" t="s">
        <v>183</v>
      </c>
      <c r="C72" s="169"/>
      <c r="D72" s="162"/>
      <c r="E72" s="65"/>
      <c r="F72" s="162"/>
      <c r="G72" s="65"/>
      <c r="H72" s="162"/>
      <c r="I72" s="65"/>
      <c r="J72" s="162"/>
      <c r="M72" s="170"/>
      <c r="N72" s="154"/>
      <c r="O72" s="154"/>
      <c r="P72" s="154"/>
      <c r="Q72" s="154"/>
      <c r="S72" s="154"/>
    </row>
    <row r="73" spans="1:19" ht="21.75" customHeight="1">
      <c r="A73" s="37" t="s">
        <v>233</v>
      </c>
      <c r="B73" s="153"/>
      <c r="C73" s="158"/>
      <c r="D73" s="120">
        <f>SUM(D60:D72)</f>
        <v>-1419621399</v>
      </c>
      <c r="E73" s="158"/>
      <c r="F73" s="120">
        <f>SUM(F60:F72)</f>
        <v>807260739</v>
      </c>
      <c r="G73" s="158"/>
      <c r="H73" s="120">
        <f>SUM(H60:H72)</f>
        <v>-540481288</v>
      </c>
      <c r="I73" s="158"/>
      <c r="J73" s="120">
        <f>SUM(J60:J72)</f>
        <v>445966068</v>
      </c>
      <c r="M73" s="170"/>
      <c r="N73" s="154"/>
      <c r="O73" s="154"/>
      <c r="P73" s="154"/>
      <c r="Q73" s="154"/>
      <c r="S73" s="154"/>
    </row>
    <row r="74" spans="1:19" ht="21.75" customHeight="1">
      <c r="A74" s="37"/>
      <c r="B74" s="153"/>
      <c r="C74" s="158"/>
      <c r="D74" s="109"/>
      <c r="E74" s="158"/>
      <c r="F74" s="109"/>
      <c r="G74" s="158"/>
      <c r="H74" s="109"/>
      <c r="I74" s="158"/>
      <c r="J74" s="109"/>
      <c r="M74" s="170"/>
      <c r="N74" s="154"/>
      <c r="O74" s="154"/>
      <c r="P74" s="154"/>
      <c r="Q74" s="154"/>
      <c r="S74" s="154"/>
    </row>
    <row r="75" spans="1:19" ht="21.75" customHeight="1">
      <c r="A75" s="27" t="s">
        <v>184</v>
      </c>
      <c r="C75" s="158"/>
      <c r="D75" s="157"/>
      <c r="E75" s="158"/>
      <c r="F75" s="157"/>
      <c r="G75" s="158"/>
      <c r="H75" s="157"/>
      <c r="I75" s="158"/>
      <c r="J75" s="157"/>
      <c r="M75" s="170"/>
      <c r="N75" s="154"/>
      <c r="O75" s="154"/>
      <c r="P75" s="154"/>
      <c r="Q75" s="154"/>
      <c r="S75" s="154"/>
    </row>
    <row r="76" spans="1:19" ht="21.75" hidden="1" customHeight="1">
      <c r="A76" s="40" t="s">
        <v>185</v>
      </c>
      <c r="C76" s="158"/>
      <c r="D76" s="157"/>
      <c r="E76" s="158"/>
      <c r="F76" s="157"/>
      <c r="G76" s="158"/>
      <c r="H76" s="157"/>
      <c r="I76" s="158"/>
      <c r="J76" s="157"/>
      <c r="M76" s="170"/>
      <c r="N76" s="154"/>
      <c r="O76" s="154"/>
      <c r="P76" s="154"/>
      <c r="Q76" s="154"/>
      <c r="S76" s="154"/>
    </row>
    <row r="77" spans="1:19" ht="21.75" hidden="1" customHeight="1">
      <c r="A77" s="40" t="s">
        <v>186</v>
      </c>
      <c r="C77" s="158"/>
      <c r="D77" s="162" t="s">
        <v>187</v>
      </c>
      <c r="E77" s="158"/>
      <c r="F77" s="162" t="s">
        <v>187</v>
      </c>
      <c r="G77" s="158"/>
      <c r="H77" s="162" t="s">
        <v>187</v>
      </c>
      <c r="I77" s="114"/>
      <c r="J77" s="162" t="s">
        <v>187</v>
      </c>
      <c r="M77" s="170"/>
      <c r="N77" s="154"/>
      <c r="O77" s="154"/>
      <c r="P77" s="154"/>
      <c r="Q77" s="154"/>
      <c r="S77" s="154"/>
    </row>
    <row r="78" spans="1:19" ht="21.75" hidden="1" customHeight="1">
      <c r="A78" s="40" t="s">
        <v>188</v>
      </c>
      <c r="C78" s="158"/>
      <c r="D78" s="162"/>
      <c r="E78" s="158"/>
      <c r="F78" s="162"/>
      <c r="G78" s="158"/>
      <c r="H78" s="162"/>
      <c r="I78" s="114"/>
      <c r="J78" s="162"/>
      <c r="M78" s="170"/>
      <c r="N78" s="154"/>
      <c r="O78" s="154"/>
      <c r="P78" s="154"/>
      <c r="Q78" s="154"/>
      <c r="S78" s="154"/>
    </row>
    <row r="79" spans="1:19" ht="21.75" hidden="1" customHeight="1">
      <c r="A79" s="40" t="s">
        <v>186</v>
      </c>
      <c r="C79" s="158"/>
      <c r="D79" s="162" t="s">
        <v>187</v>
      </c>
      <c r="E79" s="158"/>
      <c r="F79" s="162" t="s">
        <v>187</v>
      </c>
      <c r="G79" s="158"/>
      <c r="H79" s="162" t="s">
        <v>187</v>
      </c>
      <c r="I79" s="114"/>
      <c r="J79" s="162" t="s">
        <v>187</v>
      </c>
      <c r="M79" s="170"/>
      <c r="N79" s="154"/>
      <c r="O79" s="154"/>
      <c r="P79" s="154"/>
      <c r="Q79" s="154"/>
      <c r="S79" s="154"/>
    </row>
    <row r="80" spans="1:19" ht="21.75" customHeight="1">
      <c r="A80" s="40" t="s">
        <v>189</v>
      </c>
      <c r="B80" s="23" t="s">
        <v>83</v>
      </c>
      <c r="C80" s="158"/>
      <c r="D80" s="157">
        <v>-5162000</v>
      </c>
      <c r="E80" s="158"/>
      <c r="F80" s="157">
        <v>-5162000</v>
      </c>
      <c r="G80" s="158"/>
      <c r="H80" s="157">
        <v>-4362000</v>
      </c>
      <c r="I80" s="158"/>
      <c r="J80" s="157">
        <v>-4362000</v>
      </c>
      <c r="M80" s="170"/>
      <c r="N80" s="154"/>
      <c r="O80" s="154"/>
      <c r="P80" s="154"/>
      <c r="Q80" s="154"/>
      <c r="S80" s="154"/>
    </row>
    <row r="81" spans="1:19" ht="21.75" customHeight="1">
      <c r="A81" s="40" t="s">
        <v>190</v>
      </c>
      <c r="B81" s="23">
        <v>20</v>
      </c>
      <c r="C81" s="158"/>
      <c r="D81" s="157">
        <v>-138000000</v>
      </c>
      <c r="E81" s="158"/>
      <c r="F81" s="157">
        <v>-276000000</v>
      </c>
      <c r="G81" s="158"/>
      <c r="H81" s="157">
        <v>-138000000</v>
      </c>
      <c r="I81" s="158"/>
      <c r="J81" s="157">
        <v>-276000000</v>
      </c>
      <c r="M81" s="170"/>
      <c r="N81" s="154"/>
      <c r="O81" s="154"/>
      <c r="P81" s="154"/>
      <c r="Q81" s="154"/>
      <c r="S81" s="154"/>
    </row>
    <row r="82" spans="1:19" ht="21.75" customHeight="1">
      <c r="A82" s="40" t="s">
        <v>191</v>
      </c>
      <c r="C82" s="158"/>
      <c r="D82" s="157"/>
      <c r="E82" s="158"/>
      <c r="F82" s="157"/>
      <c r="G82" s="158"/>
      <c r="H82" s="157"/>
      <c r="I82" s="158"/>
      <c r="J82" s="157"/>
      <c r="M82" s="170"/>
      <c r="N82" s="154"/>
      <c r="O82" s="154"/>
      <c r="P82" s="154"/>
      <c r="Q82" s="154"/>
      <c r="S82" s="154"/>
    </row>
    <row r="83" spans="1:19" ht="21.75" customHeight="1">
      <c r="A83" s="40" t="s">
        <v>192</v>
      </c>
      <c r="C83" s="158"/>
      <c r="D83" s="157">
        <v>0</v>
      </c>
      <c r="E83" s="158"/>
      <c r="F83" s="157">
        <v>-1180</v>
      </c>
      <c r="G83" s="158"/>
      <c r="H83" s="157">
        <v>0</v>
      </c>
      <c r="I83" s="158"/>
      <c r="J83" s="157">
        <v>-1180</v>
      </c>
      <c r="M83" s="170"/>
      <c r="N83" s="154"/>
      <c r="O83" s="154"/>
      <c r="P83" s="154"/>
      <c r="Q83" s="154"/>
      <c r="S83" s="154"/>
    </row>
    <row r="84" spans="1:19" ht="21.75" customHeight="1">
      <c r="A84" s="40" t="s">
        <v>193</v>
      </c>
      <c r="C84" s="158"/>
      <c r="D84" s="157">
        <v>-4</v>
      </c>
      <c r="E84" s="158"/>
      <c r="F84" s="157">
        <v>-9</v>
      </c>
      <c r="G84" s="158"/>
      <c r="H84" s="58">
        <v>0</v>
      </c>
      <c r="I84" s="114"/>
      <c r="J84" s="58">
        <v>0</v>
      </c>
      <c r="M84" s="170"/>
      <c r="N84" s="154"/>
      <c r="O84" s="154"/>
      <c r="P84" s="154"/>
      <c r="Q84" s="154"/>
      <c r="S84" s="154"/>
    </row>
    <row r="85" spans="1:19" ht="21.75" hidden="1" customHeight="1">
      <c r="A85" s="40" t="s">
        <v>194</v>
      </c>
      <c r="C85" s="158"/>
      <c r="D85" s="157"/>
      <c r="E85" s="158"/>
      <c r="F85" s="157"/>
      <c r="G85" s="158"/>
      <c r="H85" s="157"/>
      <c r="I85" s="158"/>
      <c r="J85" s="157"/>
      <c r="M85" s="170"/>
      <c r="N85" s="154"/>
      <c r="O85" s="154"/>
      <c r="P85" s="154"/>
      <c r="Q85" s="154"/>
      <c r="S85" s="154"/>
    </row>
    <row r="86" spans="1:19" ht="21.75" hidden="1" customHeight="1">
      <c r="A86" s="40" t="s">
        <v>195</v>
      </c>
      <c r="C86" s="158"/>
      <c r="D86" s="157"/>
      <c r="E86" s="158"/>
      <c r="F86" s="157"/>
      <c r="G86" s="158"/>
      <c r="H86" s="157"/>
      <c r="I86" s="158"/>
      <c r="J86" s="157"/>
      <c r="M86" s="170"/>
      <c r="N86" s="154"/>
      <c r="O86" s="154"/>
      <c r="P86" s="154"/>
      <c r="Q86" s="154"/>
      <c r="S86" s="154"/>
    </row>
    <row r="87" spans="1:19" ht="21.75" hidden="1" customHeight="1">
      <c r="A87" s="40" t="s">
        <v>196</v>
      </c>
      <c r="C87" s="158"/>
      <c r="D87" s="162"/>
      <c r="E87" s="158"/>
      <c r="F87" s="162"/>
      <c r="G87" s="158"/>
      <c r="H87" s="162"/>
      <c r="I87" s="114"/>
      <c r="J87" s="162"/>
      <c r="M87" s="170"/>
      <c r="N87" s="154"/>
      <c r="O87" s="154"/>
      <c r="P87" s="154"/>
      <c r="Q87" s="154"/>
      <c r="S87" s="154"/>
    </row>
    <row r="88" spans="1:19" ht="21.75" customHeight="1">
      <c r="A88" s="37" t="s">
        <v>197</v>
      </c>
      <c r="C88" s="109"/>
      <c r="D88" s="120">
        <f>SUM(D77:D87)</f>
        <v>-143162004</v>
      </c>
      <c r="E88" s="109"/>
      <c r="F88" s="120">
        <f>SUM(F77:F87)</f>
        <v>-281163189</v>
      </c>
      <c r="G88" s="109"/>
      <c r="H88" s="120">
        <f>SUM(H77:H87)</f>
        <v>-142362000</v>
      </c>
      <c r="I88" s="109"/>
      <c r="J88" s="120">
        <f>SUM(J77:J87)</f>
        <v>-280363180</v>
      </c>
      <c r="M88" s="170"/>
      <c r="N88" s="154"/>
      <c r="O88" s="154"/>
      <c r="P88" s="154"/>
      <c r="Q88" s="154"/>
      <c r="S88" s="154"/>
    </row>
    <row r="89" spans="1:19" ht="21.75" customHeight="1">
      <c r="A89" s="37"/>
      <c r="B89" s="153"/>
      <c r="C89" s="158"/>
      <c r="D89" s="157"/>
      <c r="E89" s="158"/>
      <c r="F89" s="157"/>
      <c r="G89" s="158"/>
      <c r="H89" s="157"/>
      <c r="I89" s="158"/>
      <c r="J89" s="157"/>
      <c r="M89" s="170"/>
      <c r="N89" s="154"/>
      <c r="O89" s="154"/>
      <c r="P89" s="154"/>
      <c r="Q89" s="154"/>
      <c r="S89" s="154"/>
    </row>
    <row r="90" spans="1:19" ht="21.75" customHeight="1">
      <c r="A90" s="40" t="s">
        <v>234</v>
      </c>
      <c r="B90" s="153"/>
      <c r="C90" s="109"/>
      <c r="D90" s="65"/>
      <c r="E90" s="65"/>
      <c r="F90" s="65"/>
      <c r="G90" s="65"/>
      <c r="H90" s="65"/>
      <c r="I90" s="65"/>
      <c r="J90" s="65"/>
      <c r="M90" s="170"/>
      <c r="N90" s="154"/>
      <c r="O90" s="154"/>
      <c r="P90" s="154"/>
      <c r="Q90" s="154"/>
      <c r="S90" s="154"/>
    </row>
    <row r="91" spans="1:19" ht="21.75" customHeight="1">
      <c r="A91" s="40" t="s">
        <v>198</v>
      </c>
      <c r="B91" s="153"/>
      <c r="C91" s="109"/>
      <c r="D91" s="172">
        <f>SUM(D88,D73,D47)</f>
        <v>-914052705</v>
      </c>
      <c r="E91" s="62"/>
      <c r="F91" s="172">
        <f>SUM(F88,F73,F47)</f>
        <v>818641545</v>
      </c>
      <c r="G91" s="62"/>
      <c r="H91" s="172">
        <f>SUM(H88,H73,H47)</f>
        <v>-522842803</v>
      </c>
      <c r="I91" s="62"/>
      <c r="J91" s="172">
        <f>SUM(J88,J73,J47)</f>
        <v>401388969</v>
      </c>
      <c r="M91" s="170"/>
      <c r="N91" s="154"/>
      <c r="O91" s="154"/>
      <c r="P91" s="154"/>
      <c r="Q91" s="154"/>
      <c r="S91" s="154"/>
    </row>
    <row r="92" spans="1:19" ht="21.75" customHeight="1">
      <c r="A92" s="20" t="s">
        <v>199</v>
      </c>
      <c r="C92" s="158"/>
      <c r="D92" s="157"/>
      <c r="E92" s="158"/>
      <c r="F92" s="157"/>
      <c r="G92" s="158"/>
      <c r="H92" s="157"/>
      <c r="I92" s="158"/>
      <c r="J92" s="157"/>
      <c r="M92" s="170"/>
      <c r="O92" s="154"/>
      <c r="Q92" s="154"/>
      <c r="S92" s="154"/>
    </row>
    <row r="93" spans="1:19" ht="21.75" customHeight="1">
      <c r="A93" s="40" t="s">
        <v>200</v>
      </c>
      <c r="C93" s="171"/>
      <c r="D93" s="165">
        <v>504</v>
      </c>
      <c r="E93" s="158"/>
      <c r="F93" s="165">
        <v>-531068</v>
      </c>
      <c r="G93" s="158"/>
      <c r="H93" s="58">
        <v>0</v>
      </c>
      <c r="I93" s="114"/>
      <c r="J93" s="58">
        <v>0</v>
      </c>
      <c r="M93" s="170"/>
      <c r="N93" s="154"/>
      <c r="O93" s="154"/>
      <c r="P93" s="154"/>
      <c r="Q93" s="154"/>
      <c r="S93" s="154"/>
    </row>
    <row r="94" spans="1:19" ht="21.75" customHeight="1">
      <c r="A94" s="37" t="s">
        <v>235</v>
      </c>
      <c r="C94" s="171"/>
      <c r="D94" s="180">
        <f>SUM(D91:D93)</f>
        <v>-914052201</v>
      </c>
      <c r="E94" s="158"/>
      <c r="F94" s="180">
        <f>SUM(F91:F93)</f>
        <v>818110477</v>
      </c>
      <c r="G94" s="158"/>
      <c r="H94" s="180">
        <f>SUM(H91:H93)</f>
        <v>-522842803</v>
      </c>
      <c r="I94" s="158"/>
      <c r="J94" s="180">
        <f>SUM(J91:J93)</f>
        <v>401388969</v>
      </c>
      <c r="M94" s="170"/>
      <c r="N94" s="154"/>
      <c r="O94" s="154"/>
      <c r="P94" s="154"/>
      <c r="Q94" s="154"/>
      <c r="S94" s="154"/>
    </row>
    <row r="95" spans="1:19" ht="21.75" customHeight="1">
      <c r="A95" s="34" t="s">
        <v>201</v>
      </c>
      <c r="C95" s="171"/>
      <c r="D95" s="181">
        <f>'BL5-9'!F10</f>
        <v>1275591723</v>
      </c>
      <c r="E95" s="65"/>
      <c r="F95" s="30">
        <v>457481246</v>
      </c>
      <c r="G95" s="65"/>
      <c r="H95" s="181">
        <f>'BL5-9'!J10</f>
        <v>695708951</v>
      </c>
      <c r="I95" s="65"/>
      <c r="J95" s="30">
        <v>294319982</v>
      </c>
      <c r="M95" s="170"/>
      <c r="N95" s="154"/>
      <c r="O95" s="154"/>
      <c r="P95" s="154"/>
      <c r="Q95" s="154"/>
      <c r="S95" s="154"/>
    </row>
    <row r="96" spans="1:19" ht="21.75" customHeight="1" thickBot="1">
      <c r="A96" s="16" t="s">
        <v>202</v>
      </c>
      <c r="B96" s="23">
        <v>5</v>
      </c>
      <c r="C96" s="109"/>
      <c r="D96" s="182">
        <f>SUM(D94:D95)</f>
        <v>361539522</v>
      </c>
      <c r="E96" s="109"/>
      <c r="F96" s="182">
        <f>SUM(F94:F95)</f>
        <v>1275591723</v>
      </c>
      <c r="G96" s="109"/>
      <c r="H96" s="182">
        <f>SUM(H94:H95)</f>
        <v>172866148</v>
      </c>
      <c r="I96" s="109"/>
      <c r="J96" s="182">
        <f>SUM(J94:J95)</f>
        <v>695708951</v>
      </c>
      <c r="K96" s="65"/>
      <c r="L96" s="65"/>
      <c r="M96" s="170"/>
      <c r="N96" s="154"/>
      <c r="O96" s="154"/>
      <c r="P96" s="154"/>
      <c r="Q96" s="154"/>
      <c r="S96" s="154"/>
    </row>
    <row r="97" spans="1:19" ht="21.75" hidden="1" customHeight="1" thickTop="1">
      <c r="A97" s="20"/>
      <c r="C97" s="47"/>
      <c r="D97" s="31"/>
      <c r="E97" s="31"/>
      <c r="F97" s="31"/>
      <c r="G97" s="31"/>
      <c r="H97" s="32"/>
      <c r="I97" s="31"/>
      <c r="J97" s="32"/>
      <c r="M97" s="170"/>
      <c r="N97" s="154"/>
      <c r="O97" s="154"/>
      <c r="P97" s="154"/>
      <c r="Q97" s="154"/>
      <c r="S97" s="154"/>
    </row>
    <row r="98" spans="1:19" ht="21.75" hidden="1" customHeight="1">
      <c r="A98" s="173" t="s">
        <v>203</v>
      </c>
      <c r="B98" s="153"/>
      <c r="C98" s="47"/>
      <c r="D98" s="31"/>
      <c r="E98" s="31"/>
      <c r="F98" s="31"/>
      <c r="G98" s="31"/>
      <c r="H98" s="31"/>
      <c r="I98" s="42"/>
      <c r="J98" s="31"/>
      <c r="M98" s="170"/>
      <c r="N98" s="154"/>
      <c r="O98" s="154"/>
      <c r="P98" s="154"/>
      <c r="Q98" s="154"/>
      <c r="S98" s="154"/>
    </row>
    <row r="99" spans="1:19" ht="21.75" hidden="1" customHeight="1">
      <c r="A99" s="174" t="s">
        <v>204</v>
      </c>
      <c r="B99" s="175"/>
      <c r="C99" s="169"/>
      <c r="D99" s="162">
        <v>0</v>
      </c>
      <c r="E99" s="65"/>
      <c r="F99" s="162">
        <v>0</v>
      </c>
      <c r="G99" s="65"/>
      <c r="H99" s="162">
        <v>0</v>
      </c>
      <c r="I99" s="159"/>
      <c r="J99" s="162">
        <v>0</v>
      </c>
      <c r="M99" s="170"/>
      <c r="N99" s="154"/>
      <c r="O99" s="154"/>
      <c r="P99" s="154"/>
      <c r="Q99" s="154"/>
      <c r="S99" s="154"/>
    </row>
    <row r="100" spans="1:19" ht="21.75" hidden="1" customHeight="1">
      <c r="A100" s="174" t="s">
        <v>205</v>
      </c>
      <c r="C100" s="169"/>
      <c r="D100" s="162">
        <v>0</v>
      </c>
      <c r="E100" s="65"/>
      <c r="F100" s="162">
        <v>0</v>
      </c>
      <c r="G100" s="65"/>
      <c r="H100" s="162">
        <v>0</v>
      </c>
      <c r="I100" s="159"/>
      <c r="J100" s="162">
        <v>0</v>
      </c>
      <c r="M100" s="170"/>
      <c r="N100" s="154"/>
      <c r="O100" s="154"/>
      <c r="P100" s="154"/>
      <c r="Q100" s="154"/>
      <c r="S100" s="154"/>
    </row>
    <row r="101" spans="1:19" ht="21.75" customHeight="1" thickTop="1">
      <c r="B101" s="153"/>
      <c r="C101" s="47"/>
      <c r="D101" s="47"/>
      <c r="E101" s="47"/>
      <c r="F101" s="47"/>
      <c r="G101" s="47"/>
      <c r="H101" s="47"/>
      <c r="I101" s="176"/>
      <c r="J101" s="47"/>
      <c r="M101" s="154"/>
      <c r="N101" s="154"/>
      <c r="O101" s="154"/>
      <c r="P101" s="154"/>
      <c r="Q101" s="154"/>
      <c r="S101" s="154"/>
    </row>
    <row r="102" spans="1:19" ht="21.75" customHeight="1">
      <c r="C102" s="47"/>
      <c r="D102" s="170"/>
      <c r="E102" s="65"/>
      <c r="F102" s="65"/>
      <c r="G102" s="65"/>
      <c r="H102" s="65"/>
      <c r="I102" s="65"/>
      <c r="J102" s="65"/>
      <c r="M102" s="154"/>
      <c r="N102" s="154"/>
      <c r="O102" s="154"/>
      <c r="P102" s="154"/>
      <c r="Q102" s="154"/>
      <c r="S102" s="154"/>
    </row>
    <row r="103" spans="1:19" ht="21.75" customHeight="1">
      <c r="C103" s="171"/>
      <c r="D103" s="65"/>
      <c r="E103" s="65"/>
      <c r="F103" s="65"/>
      <c r="G103" s="65"/>
      <c r="H103" s="65"/>
      <c r="I103" s="65"/>
      <c r="J103" s="65"/>
      <c r="M103" s="154"/>
      <c r="N103" s="154"/>
      <c r="O103" s="154"/>
      <c r="P103" s="154"/>
      <c r="Q103" s="154"/>
      <c r="S103" s="154"/>
    </row>
    <row r="104" spans="1:19" ht="21.75" customHeight="1">
      <c r="A104" s="16"/>
      <c r="B104" s="153"/>
      <c r="C104" s="167"/>
      <c r="D104" s="167"/>
      <c r="E104" s="167"/>
      <c r="F104" s="167"/>
      <c r="G104" s="167"/>
      <c r="H104" s="167"/>
      <c r="I104" s="167"/>
      <c r="J104" s="167"/>
      <c r="N104" s="154"/>
      <c r="P104" s="154"/>
    </row>
    <row r="105" spans="1:19" ht="21.75" customHeight="1">
      <c r="N105" s="154"/>
      <c r="P105" s="154"/>
    </row>
    <row r="106" spans="1:19" ht="21.75" customHeight="1">
      <c r="N106" s="154"/>
      <c r="P106" s="154"/>
    </row>
    <row r="107" spans="1:19" ht="21.75" customHeight="1">
      <c r="N107" s="154"/>
      <c r="P107" s="154"/>
    </row>
    <row r="108" spans="1:19" ht="21.75" customHeight="1">
      <c r="N108" s="154"/>
      <c r="P108" s="154"/>
    </row>
    <row r="109" spans="1:19" ht="21.75" customHeight="1">
      <c r="N109" s="154"/>
      <c r="P109" s="154"/>
    </row>
    <row r="110" spans="1:19" ht="21.75" customHeight="1">
      <c r="N110" s="154"/>
      <c r="P110" s="154"/>
    </row>
    <row r="111" spans="1:19" ht="21.75" customHeight="1">
      <c r="N111" s="154"/>
      <c r="P111" s="154"/>
    </row>
    <row r="112" spans="1:19" ht="21.75" customHeight="1">
      <c r="N112" s="154"/>
      <c r="P112" s="154"/>
    </row>
    <row r="113" spans="14:14" ht="21.75" customHeight="1">
      <c r="N113" s="154"/>
    </row>
    <row r="114" spans="14:14" ht="21.75" customHeight="1">
      <c r="N114" s="154"/>
    </row>
    <row r="115" spans="14:14" ht="21.75" customHeight="1">
      <c r="N115" s="154"/>
    </row>
    <row r="116" spans="14:14" ht="21.75" customHeight="1">
      <c r="N116" s="154"/>
    </row>
    <row r="117" spans="14:14" ht="21.75" customHeight="1">
      <c r="N117" s="154"/>
    </row>
    <row r="118" spans="14:14" ht="21.75" customHeight="1">
      <c r="N118" s="154"/>
    </row>
  </sheetData>
  <sheetProtection formatCells="0" formatColumns="0" formatRows="0" insertColumns="0" insertRows="0" insertHyperlinks="0" deleteColumns="0" deleteRows="0" sort="0" autoFilter="0" pivotTables="0"/>
  <mergeCells count="19">
    <mergeCell ref="A1:J1"/>
    <mergeCell ref="D10:J10"/>
    <mergeCell ref="D4:F4"/>
    <mergeCell ref="D5:F5"/>
    <mergeCell ref="H4:J4"/>
    <mergeCell ref="H5:J5"/>
    <mergeCell ref="D6:F6"/>
    <mergeCell ref="D7:F7"/>
    <mergeCell ref="H6:J6"/>
    <mergeCell ref="H7:J7"/>
    <mergeCell ref="D58:J58"/>
    <mergeCell ref="D52:F52"/>
    <mergeCell ref="H52:J52"/>
    <mergeCell ref="D53:F53"/>
    <mergeCell ref="H53:J53"/>
    <mergeCell ref="D55:F55"/>
    <mergeCell ref="H55:J55"/>
    <mergeCell ref="D54:F54"/>
    <mergeCell ref="H54:J54"/>
  </mergeCells>
  <phoneticPr fontId="26" type="noConversion"/>
  <pageMargins left="0.7" right="0.5" top="0.48" bottom="0.5" header="0.5" footer="0.5"/>
  <pageSetup paperSize="9" scale="77" firstPageNumber="14" orientation="portrait" useFirstPageNumber="1" r:id="rId1"/>
  <headerFooter>
    <oddFooter>&amp;LThe accompanying notes form an integral part of the financial statements.
&amp;C&amp;P</oddFooter>
  </headerFooter>
  <rowBreaks count="1" manualBreakCount="1">
    <brk id="48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74456-2B62-4192-A7E8-ECBD21358595}">
  <dimension ref="A1:D8"/>
  <sheetViews>
    <sheetView workbookViewId="0"/>
  </sheetViews>
  <sheetFormatPr defaultRowHeight="14"/>
  <sheetData>
    <row r="1" spans="1:4">
      <c r="A1">
        <v>1770739175399</v>
      </c>
      <c r="B1" t="s">
        <v>214</v>
      </c>
      <c r="C1" t="s">
        <v>215</v>
      </c>
      <c r="D1">
        <v>7</v>
      </c>
    </row>
    <row r="2" spans="1:4">
      <c r="A2">
        <v>1770739175733</v>
      </c>
      <c r="B2" t="s">
        <v>216</v>
      </c>
      <c r="C2" t="s">
        <v>217</v>
      </c>
      <c r="D2" t="s">
        <v>218</v>
      </c>
    </row>
    <row r="3" spans="1:4">
      <c r="A3">
        <v>1770739175746</v>
      </c>
      <c r="B3" t="s">
        <v>216</v>
      </c>
      <c r="C3" t="s">
        <v>219</v>
      </c>
      <c r="D3" t="s">
        <v>220</v>
      </c>
    </row>
    <row r="4" spans="1:4">
      <c r="A4">
        <v>1770739175746</v>
      </c>
      <c r="B4" t="s">
        <v>216</v>
      </c>
      <c r="C4" t="s">
        <v>221</v>
      </c>
      <c r="D4" t="s">
        <v>222</v>
      </c>
    </row>
    <row r="5" spans="1:4">
      <c r="A5">
        <v>1770739175746</v>
      </c>
      <c r="B5" t="s">
        <v>216</v>
      </c>
      <c r="C5" t="s">
        <v>223</v>
      </c>
      <c r="D5" t="s">
        <v>224</v>
      </c>
    </row>
    <row r="6" spans="1:4">
      <c r="A6">
        <v>1770739175746</v>
      </c>
      <c r="B6" t="s">
        <v>216</v>
      </c>
      <c r="C6" t="s">
        <v>225</v>
      </c>
      <c r="D6" t="s">
        <v>226</v>
      </c>
    </row>
    <row r="7" spans="1:4">
      <c r="A7">
        <v>1770739175952</v>
      </c>
      <c r="B7" t="s">
        <v>227</v>
      </c>
      <c r="C7" t="s">
        <v>217</v>
      </c>
      <c r="D7" t="s">
        <v>228</v>
      </c>
    </row>
    <row r="8" spans="1:4">
      <c r="A8">
        <v>1770739175958</v>
      </c>
      <c r="B8" t="s">
        <v>227</v>
      </c>
      <c r="C8" t="s">
        <v>221</v>
      </c>
      <c r="D8" t="s">
        <v>229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29893-EC26-421B-8E01-0250A9C64F0E}">
  <dimension ref="A1:D1"/>
  <sheetViews>
    <sheetView workbookViewId="0"/>
  </sheetViews>
  <sheetFormatPr defaultRowHeight="14"/>
  <sheetData>
    <row r="1" spans="1:4">
      <c r="A1">
        <v>1770739175493</v>
      </c>
      <c r="B1" t="s">
        <v>214</v>
      </c>
      <c r="C1" t="s">
        <v>215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9128F-90A6-4586-AB2C-66040E896F26}">
  <dimension ref="A1:D1"/>
  <sheetViews>
    <sheetView workbookViewId="0"/>
  </sheetViews>
  <sheetFormatPr defaultRowHeight="14"/>
  <sheetData>
    <row r="1" spans="1:4">
      <c r="A1">
        <v>1770739175576</v>
      </c>
      <c r="B1" t="s">
        <v>214</v>
      </c>
      <c r="C1" t="s">
        <v>215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71EFB-F524-47B1-919D-FAA5DC3FBBB5}">
  <dimension ref="A1:D1"/>
  <sheetViews>
    <sheetView workbookViewId="0"/>
  </sheetViews>
  <sheetFormatPr defaultRowHeight="14"/>
  <sheetData>
    <row r="1" spans="1:4">
      <c r="A1">
        <v>1770739175728</v>
      </c>
      <c r="B1" t="s">
        <v>214</v>
      </c>
      <c r="C1" t="s">
        <v>215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57beebb-c69d-43e2-bfc0-4d0ae4c0b2f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18" ma:contentTypeDescription="Create a new document." ma:contentTypeScope="" ma:versionID="031e6af1898b9108fb57bc3acdbde94a">
  <xsd:schema xmlns:xsd="http://www.w3.org/2001/XMLSchema" xmlns:xs="http://www.w3.org/2001/XMLSchema" xmlns:p="http://schemas.microsoft.com/office/2006/metadata/properties" xmlns:ns3="66dfc7de-b708-4e8e-8f7c-23e06c083a46" xmlns:ns4="557beebb-c69d-43e2-bfc0-4d0ae4c0b2f2" targetNamespace="http://schemas.microsoft.com/office/2006/metadata/properties" ma:root="true" ma:fieldsID="c5c7a99759dce5afaefbd4a26c7e7d24" ns3:_="" ns4:_="">
    <xsd:import namespace="66dfc7de-b708-4e8e-8f7c-23e06c083a46"/>
    <xsd:import namespace="557beebb-c69d-43e2-bfc0-4d0ae4c0b2f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bcbbc244-843c-476a-b54a-3c5613b8ae9f" revision="3"/>
</file>

<file path=customXml/item5.xml><?xml version="1.0" encoding="utf-8"?>
<datasnipper xmlns="http://datasnipperlegacy" workbookId="c5b8e7cc-3cd8-463d-b040-f775542926e0" dataSnipperSheetDeleted="false" guid="062e922f-f2d6-41ce-abd3-f32c243ff823" revision="2">
  <settings xmlns="" guid="2092c350-66ac-4fca-a289-178c7e552db8">
    <setting type="boolean" value="True" name="embed-documents" guid="169d3707-5da7-4fc1-be99-3a71ffe00d4f"/>
  </settings>
</datasnipper>
</file>

<file path=customXml/itemProps1.xml><?xml version="1.0" encoding="utf-8"?>
<ds:datastoreItem xmlns:ds="http://schemas.openxmlformats.org/officeDocument/2006/customXml" ds:itemID="{328DAF72-764A-4445-800F-1D3CC7069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D44129-5C3F-4738-8DB9-01DF00825B4B}">
  <ds:schemaRefs>
    <ds:schemaRef ds:uri="http://www.w3.org/XML/1998/namespace"/>
    <ds:schemaRef ds:uri="http://purl.org/dc/terms/"/>
    <ds:schemaRef ds:uri="557beebb-c69d-43e2-bfc0-4d0ae4c0b2f2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6dfc7de-b708-4e8e-8f7c-23e06c083a46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77D475A-AEF6-486C-9D9A-863D572D74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557beebb-c69d-43e2-bfc0-4d0ae4c0b2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0B555D3-A4E6-4366-9E97-14305EB5E8C0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65701B87-A3C0-4979-89D3-302506ACC981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      </vt:lpstr>
      <vt:lpstr>BL5-9</vt:lpstr>
      <vt:lpstr>SH10-11</vt:lpstr>
      <vt:lpstr>SH12-13</vt:lpstr>
      <vt:lpstr>CF14-15</vt:lpstr>
      <vt:lpstr>'BL5-9'!Print_Area</vt:lpstr>
      <vt:lpstr>'CF14-15'!Print_Area</vt:lpstr>
      <vt:lpstr>'SH10-11'!Print_Area</vt:lpstr>
      <vt:lpstr>'SH12-13'!Print_Area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Rachapa, Sirirutchatorn</cp:lastModifiedBy>
  <cp:revision/>
  <cp:lastPrinted>2026-02-23T05:42:14Z</cp:lastPrinted>
  <dcterms:created xsi:type="dcterms:W3CDTF">1999-02-18T07:41:17Z</dcterms:created>
  <dcterms:modified xsi:type="dcterms:W3CDTF">2026-02-23T10:21:46Z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0x0101007CCA0EE2C782554EB6DD7709D62BB2A0</vt:lpwstr>
  </property>
</Properties>
</file>